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riya\Desktop\งบการเงิน Q1-2566\"/>
    </mc:Choice>
  </mc:AlternateContent>
  <xr:revisionPtr revIDLastSave="0" documentId="13_ncr:1_{BFC62B40-C84D-400F-A767-0B31C1123F0E}" xr6:coauthVersionLast="47" xr6:coauthVersionMax="47" xr10:uidLastSave="{00000000-0000-0000-0000-000000000000}"/>
  <bookViews>
    <workbookView xWindow="-120" yWindow="-120" windowWidth="20730" windowHeight="11160" tabRatio="1000" xr2:uid="{00000000-000D-0000-FFFF-FFFF00000000}"/>
  </bookViews>
  <sheets>
    <sheet name="Note P1-7" sheetId="1" r:id="rId1"/>
    <sheet name="P8-17" sheetId="5" r:id="rId2"/>
    <sheet name="P18-22" sheetId="34" r:id="rId3"/>
    <sheet name="P23" sheetId="7" r:id="rId4"/>
    <sheet name="P24" sheetId="43" r:id="rId5"/>
    <sheet name="P25-26" sheetId="8" r:id="rId6"/>
    <sheet name="P27-28" sheetId="45" r:id="rId7"/>
    <sheet name="P29" sheetId="12" r:id="rId8"/>
    <sheet name="P30-35" sheetId="46" r:id="rId9"/>
    <sheet name="P36-40" sheetId="40" r:id="rId10"/>
    <sheet name="41-42" sheetId="18" r:id="rId11"/>
    <sheet name="P43" sheetId="33" r:id="rId12"/>
    <sheet name="P44" sheetId="47" r:id="rId13"/>
    <sheet name="P45" sheetId="20" r:id="rId14"/>
    <sheet name="46" sheetId="49" r:id="rId15"/>
    <sheet name="47" sheetId="36" r:id="rId16"/>
    <sheet name="48-49" sheetId="50" r:id="rId17"/>
    <sheet name="50-56" sheetId="21" r:id="rId18"/>
    <sheet name="57-58" sheetId="22" r:id="rId19"/>
    <sheet name="59-60" sheetId="23" r:id="rId20"/>
  </sheets>
  <externalReferences>
    <externalReference r:id="rId21"/>
    <externalReference r:id="rId22"/>
    <externalReference r:id="rId23"/>
  </externalReferences>
  <definedNames>
    <definedName name="_Hlk1388456" localSheetId="0">'Note P1-7'!#REF!</definedName>
    <definedName name="ann" localSheetId="14">'[1]EX 1'!#REF!</definedName>
    <definedName name="ann" localSheetId="15">'[1]EX 1'!#REF!</definedName>
    <definedName name="ann" localSheetId="16">'[1]EX 1'!#REF!</definedName>
    <definedName name="ann" localSheetId="2">'[1]EX 1'!#REF!</definedName>
    <definedName name="ann">'[1]EX 1'!#REF!</definedName>
    <definedName name="ARP_Threshold" localSheetId="14">'[2]EX 1'!#REF!</definedName>
    <definedName name="ARP_Threshold" localSheetId="15">'[2]EX 1'!#REF!</definedName>
    <definedName name="ARP_Threshold" localSheetId="16">'[2]EX 1'!#REF!</definedName>
    <definedName name="ARP_Threshold" localSheetId="2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0">'41-42'!$A$1:$R$71</definedName>
    <definedName name="_xlnm.Print_Area" localSheetId="14">'46'!$A$1:$T$40</definedName>
    <definedName name="_xlnm.Print_Area" localSheetId="15">'47'!$A$1:$R$32</definedName>
    <definedName name="_xlnm.Print_Area" localSheetId="16">'48-49'!$A$1:$S$80</definedName>
    <definedName name="_xlnm.Print_Area" localSheetId="17">'50-56'!$A$1:$S$256</definedName>
    <definedName name="_xlnm.Print_Area" localSheetId="18">'57-58'!$A$1:$S$69</definedName>
    <definedName name="_xlnm.Print_Area" localSheetId="19">'59-60'!$A$1:$T$64</definedName>
    <definedName name="_xlnm.Print_Area" localSheetId="0">'Note P1-7'!$A$1:$P$227</definedName>
    <definedName name="_xlnm.Print_Area" localSheetId="2">'P18-22'!$A$1:$R$185</definedName>
    <definedName name="_xlnm.Print_Area" localSheetId="3">'P23'!$A$1:$S$37</definedName>
    <definedName name="_xlnm.Print_Area" localSheetId="4">'P24'!$A$1:$S$46</definedName>
    <definedName name="_xlnm.Print_Area" localSheetId="5">'P25-26'!$A$1:$V$87</definedName>
    <definedName name="_xlnm.Print_Area" localSheetId="6">'P27-28'!$A$1:$Q$66</definedName>
    <definedName name="_xlnm.Print_Area" localSheetId="7">'P29'!$A$1:$P$41</definedName>
    <definedName name="_xlnm.Print_Area" localSheetId="8">'P30-35'!$A$1:$R$208</definedName>
    <definedName name="_xlnm.Print_Area" localSheetId="9">'P36-40'!$A$1:$P$180</definedName>
    <definedName name="_xlnm.Print_Area" localSheetId="11">'P43'!$A$1:$R$50</definedName>
    <definedName name="_xlnm.Print_Area" localSheetId="12">'P44'!$A$1:$Q$30</definedName>
    <definedName name="_xlnm.Print_Area" localSheetId="13">'P45'!$A$1:$AF$38</definedName>
    <definedName name="_xlnm.Print_Area" localSheetId="1">'P8-17'!$A$1:$R$357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65" i="8" l="1"/>
  <c r="T65" i="8"/>
  <c r="R65" i="8"/>
  <c r="P65" i="8"/>
  <c r="Q33" i="45"/>
  <c r="O33" i="45"/>
  <c r="V80" i="8"/>
  <c r="T80" i="8"/>
  <c r="R80" i="8"/>
  <c r="P80" i="8"/>
  <c r="T24" i="49" l="1"/>
  <c r="P45" i="33"/>
  <c r="R142" i="34"/>
  <c r="P142" i="34"/>
  <c r="N142" i="34"/>
  <c r="L142" i="34"/>
  <c r="R28" i="34"/>
  <c r="P28" i="34"/>
  <c r="N28" i="34"/>
  <c r="L28" i="34"/>
  <c r="T27" i="49" l="1"/>
  <c r="R259" i="5"/>
  <c r="P259" i="5"/>
  <c r="L314" i="5" l="1"/>
  <c r="R314" i="5"/>
  <c r="P314" i="5"/>
  <c r="N314" i="5"/>
  <c r="Q69" i="50"/>
  <c r="S69" i="50" s="1"/>
  <c r="Q70" i="50"/>
  <c r="S70" i="50"/>
  <c r="Q71" i="50"/>
  <c r="S71" i="50" s="1"/>
  <c r="Q72" i="50"/>
  <c r="S72" i="50"/>
  <c r="Q73" i="50"/>
  <c r="S73" i="50" s="1"/>
  <c r="Q74" i="50"/>
  <c r="S74" i="50" s="1"/>
  <c r="Q75" i="50"/>
  <c r="S75" i="50" s="1"/>
  <c r="Q68" i="50"/>
  <c r="R21" i="36"/>
  <c r="R19" i="36"/>
  <c r="R20" i="36"/>
  <c r="R22" i="36"/>
  <c r="R18" i="36"/>
  <c r="L248" i="5"/>
  <c r="P244" i="5"/>
  <c r="R215" i="5"/>
  <c r="S51" i="22" l="1"/>
  <c r="Q51" i="22"/>
  <c r="Q252" i="21"/>
  <c r="O252" i="21"/>
  <c r="S251" i="21"/>
  <c r="S250" i="21"/>
  <c r="S249" i="21"/>
  <c r="S248" i="21"/>
  <c r="S247" i="21"/>
  <c r="S246" i="21"/>
  <c r="S252" i="21" l="1"/>
  <c r="R30" i="5"/>
  <c r="P30" i="5"/>
  <c r="N30" i="5"/>
  <c r="L30" i="5"/>
  <c r="O76" i="50" l="1"/>
  <c r="M76" i="50"/>
  <c r="K76" i="50"/>
  <c r="R23" i="36"/>
  <c r="T35" i="49"/>
  <c r="P176" i="40" l="1"/>
  <c r="N176" i="40"/>
  <c r="R200" i="46" l="1"/>
  <c r="R204" i="46" s="1"/>
  <c r="P200" i="46"/>
  <c r="P204" i="46" s="1"/>
  <c r="N200" i="46"/>
  <c r="N204" i="46" s="1"/>
  <c r="L200" i="46"/>
  <c r="L204" i="46" s="1"/>
  <c r="G72" i="46"/>
  <c r="F71" i="46"/>
  <c r="P36" i="12"/>
  <c r="N36" i="12"/>
  <c r="L36" i="12"/>
  <c r="J36" i="12"/>
  <c r="P25" i="12"/>
  <c r="N25" i="12"/>
  <c r="L25" i="12"/>
  <c r="L37" i="12" s="1"/>
  <c r="J25" i="12"/>
  <c r="J37" i="12" s="1"/>
  <c r="Q56" i="45"/>
  <c r="Q58" i="45" s="1"/>
  <c r="Q61" i="45" s="1"/>
  <c r="O56" i="45"/>
  <c r="O58" i="45" s="1"/>
  <c r="O61" i="45" s="1"/>
  <c r="M56" i="45"/>
  <c r="M58" i="45" s="1"/>
  <c r="M61" i="45" s="1"/>
  <c r="K56" i="45"/>
  <c r="K58" i="45" s="1"/>
  <c r="K61" i="45" s="1"/>
  <c r="P37" i="12" l="1"/>
  <c r="N37" i="12"/>
  <c r="V23" i="8"/>
  <c r="T23" i="8"/>
  <c r="R23" i="8"/>
  <c r="P23" i="8"/>
  <c r="P165" i="34" l="1"/>
  <c r="R168" i="34"/>
  <c r="P168" i="34"/>
  <c r="H80" i="50" l="1"/>
  <c r="F79" i="50"/>
  <c r="Q66" i="50"/>
  <c r="O63" i="50"/>
  <c r="M63" i="50"/>
  <c r="K63" i="50"/>
  <c r="Q62" i="50"/>
  <c r="S62" i="50" s="1"/>
  <c r="Q61" i="50"/>
  <c r="S61" i="50" s="1"/>
  <c r="Q60" i="50"/>
  <c r="S60" i="50" s="1"/>
  <c r="Q59" i="50"/>
  <c r="S59" i="50" s="1"/>
  <c r="Q58" i="50"/>
  <c r="S58" i="50" s="1"/>
  <c r="Q57" i="50"/>
  <c r="S57" i="50" s="1"/>
  <c r="Q56" i="50"/>
  <c r="S56" i="50" s="1"/>
  <c r="Q55" i="50"/>
  <c r="S55" i="50" s="1"/>
  <c r="Q53" i="50"/>
  <c r="O38" i="50"/>
  <c r="M38" i="50"/>
  <c r="K38" i="50"/>
  <c r="Q37" i="50"/>
  <c r="S37" i="50" s="1"/>
  <c r="Q36" i="50"/>
  <c r="S36" i="50" s="1"/>
  <c r="Q35" i="50"/>
  <c r="S35" i="50" s="1"/>
  <c r="Q34" i="50"/>
  <c r="S34" i="50" s="1"/>
  <c r="Q33" i="50"/>
  <c r="S33" i="50" s="1"/>
  <c r="Q32" i="50"/>
  <c r="S32" i="50" s="1"/>
  <c r="Q31" i="50"/>
  <c r="S31" i="50" s="1"/>
  <c r="Q30" i="50"/>
  <c r="S30" i="50" s="1"/>
  <c r="Q29" i="50"/>
  <c r="S29" i="50" s="1"/>
  <c r="Q27" i="50"/>
  <c r="S27" i="50" s="1"/>
  <c r="O24" i="50"/>
  <c r="M24" i="50"/>
  <c r="K24" i="50"/>
  <c r="Q23" i="50"/>
  <c r="S23" i="50" s="1"/>
  <c r="Q22" i="50"/>
  <c r="S22" i="50" s="1"/>
  <c r="Q21" i="50"/>
  <c r="S21" i="50" s="1"/>
  <c r="Q20" i="50"/>
  <c r="S20" i="50" s="1"/>
  <c r="Q19" i="50"/>
  <c r="S19" i="50" s="1"/>
  <c r="Q18" i="50"/>
  <c r="S18" i="50" s="1"/>
  <c r="Q17" i="50"/>
  <c r="S17" i="50" s="1"/>
  <c r="Q16" i="50"/>
  <c r="S16" i="50" s="1"/>
  <c r="Q14" i="50"/>
  <c r="R16" i="36"/>
  <c r="R13" i="36"/>
  <c r="R12" i="36"/>
  <c r="R11" i="36"/>
  <c r="R9" i="36"/>
  <c r="T34" i="49"/>
  <c r="T33" i="49"/>
  <c r="T32" i="49"/>
  <c r="T31" i="49"/>
  <c r="T30" i="49"/>
  <c r="T29" i="49"/>
  <c r="T23" i="49"/>
  <c r="T22" i="49"/>
  <c r="T20" i="49"/>
  <c r="S66" i="50" l="1"/>
  <c r="Q76" i="50"/>
  <c r="Q24" i="50"/>
  <c r="Q63" i="50"/>
  <c r="S38" i="50"/>
  <c r="S68" i="50"/>
  <c r="Q38" i="50"/>
  <c r="S14" i="50"/>
  <c r="S24" i="50" s="1"/>
  <c r="S53" i="50"/>
  <c r="S63" i="50" s="1"/>
  <c r="R36" i="33"/>
  <c r="R45" i="33" s="1"/>
  <c r="S76" i="50" l="1"/>
  <c r="L103" i="40"/>
  <c r="E66" i="45"/>
  <c r="D65" i="45"/>
  <c r="O48" i="45"/>
  <c r="Q48" i="45"/>
  <c r="Q14" i="45"/>
  <c r="O14" i="45"/>
  <c r="N294" i="5" l="1"/>
  <c r="L294" i="5"/>
  <c r="R98" i="5"/>
  <c r="P71" i="1"/>
  <c r="P103" i="1" s="1"/>
  <c r="N71" i="1"/>
  <c r="N103" i="1" s="1"/>
  <c r="Q31" i="43" l="1"/>
  <c r="P67" i="8" l="1"/>
  <c r="R350" i="5" l="1"/>
  <c r="P350" i="5"/>
  <c r="N350" i="5"/>
  <c r="L350" i="5"/>
  <c r="R64" i="34"/>
  <c r="P64" i="34"/>
  <c r="N64" i="34"/>
  <c r="L64" i="34"/>
  <c r="L283" i="5" l="1"/>
  <c r="L269" i="5"/>
  <c r="L87" i="5"/>
  <c r="I21" i="20" l="1"/>
  <c r="N269" i="5"/>
  <c r="R294" i="5" l="1"/>
  <c r="R269" i="5" s="1"/>
  <c r="P294" i="5"/>
  <c r="P269" i="5" s="1"/>
  <c r="S30" i="7" l="1"/>
  <c r="Q30" i="7"/>
  <c r="P199" i="5"/>
  <c r="L199" i="5"/>
  <c r="N199" i="5"/>
  <c r="R198" i="5"/>
  <c r="R197" i="5"/>
  <c r="R196" i="5"/>
  <c r="R199" i="5" l="1"/>
  <c r="R190" i="5"/>
  <c r="R176" i="5"/>
  <c r="P176" i="5"/>
  <c r="N176" i="5"/>
  <c r="L176" i="5"/>
  <c r="R163" i="5"/>
  <c r="P163" i="5"/>
  <c r="N163" i="5"/>
  <c r="L163" i="5"/>
  <c r="R119" i="5"/>
  <c r="R118" i="5"/>
  <c r="R117" i="5"/>
  <c r="R115" i="5"/>
  <c r="R101" i="5"/>
  <c r="R100" i="5"/>
  <c r="R99" i="5"/>
  <c r="R97" i="5"/>
  <c r="Q16" i="47" l="1"/>
  <c r="Q18" i="47" s="1"/>
  <c r="O16" i="47"/>
  <c r="O18" i="47" s="1"/>
  <c r="M16" i="47"/>
  <c r="M18" i="47" s="1"/>
  <c r="K16" i="47"/>
  <c r="K18" i="47" s="1"/>
  <c r="P103" i="40"/>
  <c r="N103" i="40"/>
  <c r="J103" i="40"/>
  <c r="L186" i="46"/>
  <c r="R192" i="46"/>
  <c r="P192" i="46"/>
  <c r="N192" i="46"/>
  <c r="L192" i="46"/>
  <c r="R181" i="46"/>
  <c r="R183" i="46" s="1"/>
  <c r="P181" i="46"/>
  <c r="P183" i="46" s="1"/>
  <c r="P58" i="40"/>
  <c r="N58" i="40"/>
  <c r="E65" i="1" l="1"/>
  <c r="G64" i="23" l="1"/>
  <c r="E63" i="23"/>
  <c r="F69" i="22"/>
  <c r="E68" i="22"/>
  <c r="E73" i="21"/>
  <c r="E107" i="21" s="1"/>
  <c r="E144" i="21" s="1"/>
  <c r="E181" i="21" s="1"/>
  <c r="D72" i="21"/>
  <c r="D106" i="21" s="1"/>
  <c r="D143" i="21" s="1"/>
  <c r="D180" i="21" s="1"/>
  <c r="G71" i="18"/>
  <c r="F70" i="18"/>
  <c r="G70" i="40"/>
  <c r="E69" i="40"/>
  <c r="G109" i="46"/>
  <c r="G141" i="46" s="1"/>
  <c r="F108" i="46"/>
  <c r="F140" i="46" s="1"/>
  <c r="R21" i="46"/>
  <c r="P21" i="46"/>
  <c r="N21" i="46"/>
  <c r="L21" i="46"/>
  <c r="R9" i="46"/>
  <c r="P9" i="46"/>
  <c r="V67" i="8"/>
  <c r="T67" i="8"/>
  <c r="R67" i="8"/>
  <c r="D255" i="21" l="1"/>
  <c r="D220" i="21"/>
  <c r="E256" i="21"/>
  <c r="E221" i="21"/>
  <c r="E106" i="40"/>
  <c r="G107" i="40"/>
  <c r="F207" i="46"/>
  <c r="F170" i="46"/>
  <c r="G208" i="46"/>
  <c r="G171" i="46"/>
  <c r="G143" i="40" l="1"/>
  <c r="G180" i="40" s="1"/>
  <c r="E142" i="40"/>
  <c r="E179" i="40" s="1"/>
  <c r="S31" i="43"/>
  <c r="G70" i="34" l="1"/>
  <c r="G111" i="34" s="1"/>
  <c r="G148" i="34" s="1"/>
  <c r="G185" i="34" s="1"/>
  <c r="E69" i="34"/>
  <c r="E110" i="34" s="1"/>
  <c r="E147" i="34" s="1"/>
  <c r="E184" i="34" s="1"/>
  <c r="R231" i="5"/>
  <c r="P231" i="5"/>
  <c r="N231" i="5"/>
  <c r="L231" i="5"/>
  <c r="P121" i="5"/>
  <c r="N121" i="5"/>
  <c r="L121" i="5"/>
  <c r="R103" i="5"/>
  <c r="L17" i="5"/>
  <c r="N17" i="5"/>
  <c r="P17" i="5"/>
  <c r="R17" i="5"/>
  <c r="G71" i="5"/>
  <c r="G108" i="5" s="1"/>
  <c r="G146" i="5" s="1"/>
  <c r="G181" i="5" s="1"/>
  <c r="G219" i="5" s="1"/>
  <c r="G254" i="5" s="1"/>
  <c r="E70" i="5"/>
  <c r="E107" i="5" s="1"/>
  <c r="E145" i="5" s="1"/>
  <c r="E180" i="5" s="1"/>
  <c r="E218" i="5" s="1"/>
  <c r="E253" i="5" s="1"/>
  <c r="E323" i="5" l="1"/>
  <c r="E356" i="5" s="1"/>
  <c r="E288" i="5"/>
  <c r="G324" i="5"/>
  <c r="G357" i="5" s="1"/>
  <c r="G289" i="5"/>
  <c r="G66" i="1" l="1"/>
  <c r="G98" i="1" s="1"/>
  <c r="G130" i="1" s="1"/>
  <c r="G163" i="1" s="1"/>
  <c r="G195" i="1" s="1"/>
  <c r="G227" i="1" s="1"/>
  <c r="E97" i="1"/>
  <c r="E129" i="1" s="1"/>
  <c r="E162" i="1" s="1"/>
  <c r="E194" i="1" s="1"/>
  <c r="E226" i="1" s="1"/>
  <c r="O12" i="22" l="1"/>
  <c r="O13" i="22" s="1"/>
  <c r="P10" i="40" l="1"/>
  <c r="P12" i="40" s="1"/>
  <c r="N10" i="40"/>
  <c r="N12" i="40" s="1"/>
  <c r="L10" i="40"/>
  <c r="L12" i="40" s="1"/>
  <c r="J10" i="40"/>
  <c r="J12" i="40" s="1"/>
  <c r="J50" i="40" l="1"/>
  <c r="L50" i="40"/>
  <c r="N50" i="40"/>
  <c r="P50" i="40"/>
  <c r="J10" i="12"/>
  <c r="J12" i="12" s="1"/>
  <c r="P10" i="12"/>
  <c r="P12" i="12" s="1"/>
  <c r="N10" i="12"/>
  <c r="N12" i="12" s="1"/>
  <c r="L10" i="12"/>
  <c r="L12" i="12" s="1"/>
  <c r="R8" i="5" l="1"/>
  <c r="P8" i="5"/>
  <c r="R121" i="5" l="1"/>
  <c r="L159" i="5"/>
  <c r="R158" i="34" l="1"/>
  <c r="P158" i="34"/>
  <c r="N158" i="34"/>
  <c r="L158" i="34"/>
  <c r="L25" i="33" l="1"/>
  <c r="L67" i="18"/>
  <c r="N159" i="5" l="1"/>
  <c r="P159" i="5"/>
  <c r="R159" i="5"/>
  <c r="R122" i="5"/>
  <c r="L58" i="5" l="1"/>
  <c r="N58" i="5"/>
  <c r="P58" i="5"/>
  <c r="R58" i="5"/>
  <c r="W21" i="20" l="1"/>
  <c r="P102" i="5" l="1"/>
  <c r="N102" i="5"/>
  <c r="L102" i="5"/>
  <c r="R102" i="5" l="1"/>
  <c r="P25" i="33"/>
  <c r="R298" i="5"/>
  <c r="P298" i="5"/>
  <c r="N298" i="5"/>
  <c r="L298" i="5"/>
  <c r="Q31" i="22" l="1"/>
  <c r="O31" i="22"/>
  <c r="K21" i="20"/>
  <c r="AD25" i="20" l="1"/>
  <c r="AF25" i="20"/>
  <c r="AD26" i="20"/>
  <c r="AF26" i="20"/>
  <c r="AD27" i="20"/>
  <c r="AF27" i="20"/>
  <c r="AD28" i="20"/>
  <c r="AF28" i="20"/>
  <c r="AF24" i="20"/>
  <c r="AD24" i="20"/>
  <c r="R167" i="5"/>
  <c r="P167" i="5"/>
  <c r="N167" i="5"/>
  <c r="L167" i="5"/>
  <c r="Q25" i="22" l="1"/>
  <c r="O25" i="22"/>
  <c r="O32" i="22" s="1"/>
  <c r="AF22" i="20"/>
  <c r="AD22" i="20"/>
  <c r="S30" i="22" l="1"/>
  <c r="S29" i="22"/>
  <c r="S28" i="22"/>
  <c r="S27" i="22"/>
  <c r="S26" i="22"/>
  <c r="S24" i="22"/>
  <c r="S23" i="22"/>
  <c r="S22" i="22"/>
  <c r="S21" i="22"/>
  <c r="S20" i="22"/>
  <c r="S19" i="22"/>
  <c r="N329" i="5"/>
  <c r="L329" i="5"/>
  <c r="N250" i="5" l="1"/>
  <c r="N283" i="5"/>
  <c r="L250" i="5"/>
  <c r="L338" i="5"/>
  <c r="N338" i="5"/>
  <c r="S25" i="22"/>
  <c r="Q32" i="22"/>
  <c r="S31" i="22"/>
  <c r="R50" i="34"/>
  <c r="P50" i="34"/>
  <c r="S32" i="22" l="1"/>
  <c r="R329" i="5" l="1"/>
  <c r="R338" i="5" s="1"/>
  <c r="P329" i="5"/>
  <c r="P338" i="5" s="1"/>
  <c r="R176" i="34"/>
  <c r="P176" i="34"/>
  <c r="N176" i="34"/>
  <c r="L176" i="34"/>
  <c r="R160" i="34"/>
  <c r="P160" i="34"/>
  <c r="N160" i="34"/>
  <c r="L160" i="34"/>
  <c r="R155" i="34"/>
  <c r="R144" i="34"/>
  <c r="P144" i="34"/>
  <c r="N144" i="34"/>
  <c r="L144" i="34"/>
  <c r="R131" i="34"/>
  <c r="P131" i="34"/>
  <c r="N131" i="34"/>
  <c r="L131" i="34"/>
  <c r="R120" i="34"/>
  <c r="R122" i="34" s="1"/>
  <c r="P120" i="34"/>
  <c r="P122" i="34" s="1"/>
  <c r="N120" i="34"/>
  <c r="N122" i="34" s="1"/>
  <c r="L120" i="34"/>
  <c r="L122" i="34" s="1"/>
  <c r="R82" i="34"/>
  <c r="R84" i="34" s="1"/>
  <c r="P82" i="34"/>
  <c r="P84" i="34" s="1"/>
  <c r="N82" i="34"/>
  <c r="N84" i="34" s="1"/>
  <c r="L82" i="34"/>
  <c r="L84" i="34" s="1"/>
  <c r="R66" i="34"/>
  <c r="P66" i="34"/>
  <c r="N66" i="34"/>
  <c r="L66" i="34"/>
  <c r="R30" i="34"/>
  <c r="P30" i="34"/>
  <c r="N30" i="34"/>
  <c r="L30" i="34"/>
  <c r="R17" i="34"/>
  <c r="R19" i="34" s="1"/>
  <c r="P17" i="34"/>
  <c r="P19" i="34" s="1"/>
  <c r="N17" i="34"/>
  <c r="N19" i="34" s="1"/>
  <c r="L17" i="34"/>
  <c r="L19" i="34" s="1"/>
  <c r="Q12" i="22"/>
  <c r="Q13" i="22" s="1"/>
  <c r="S11" i="22"/>
  <c r="S10" i="22"/>
  <c r="S9" i="22"/>
  <c r="S8" i="22"/>
  <c r="S7" i="22"/>
  <c r="AF31" i="20"/>
  <c r="AD31" i="20"/>
  <c r="AB31" i="20"/>
  <c r="AF30" i="20"/>
  <c r="AD30" i="20"/>
  <c r="AC22" i="20"/>
  <c r="AA21" i="20"/>
  <c r="AA32" i="20" s="1"/>
  <c r="Y21" i="20"/>
  <c r="Y32" i="20" s="1"/>
  <c r="W32" i="20"/>
  <c r="U21" i="20"/>
  <c r="U32" i="20" s="1"/>
  <c r="S21" i="20"/>
  <c r="S32" i="20" s="1"/>
  <c r="Q21" i="20"/>
  <c r="Q32" i="20" s="1"/>
  <c r="O21" i="20"/>
  <c r="O32" i="20" s="1"/>
  <c r="M21" i="20"/>
  <c r="M32" i="20" s="1"/>
  <c r="K32" i="20"/>
  <c r="I32" i="20"/>
  <c r="AF20" i="20"/>
  <c r="AD20" i="20"/>
  <c r="AB20" i="20"/>
  <c r="AF19" i="20"/>
  <c r="AD19" i="20"/>
  <c r="AB19" i="20"/>
  <c r="AF18" i="20"/>
  <c r="AD18" i="20"/>
  <c r="AF17" i="20"/>
  <c r="AD17" i="20"/>
  <c r="AB17" i="20"/>
  <c r="AF16" i="20"/>
  <c r="AD16" i="20"/>
  <c r="AB16" i="20"/>
  <c r="AF15" i="20"/>
  <c r="AD15" i="20"/>
  <c r="AF14" i="20"/>
  <c r="AD14" i="20"/>
  <c r="AB14" i="20"/>
  <c r="AF13" i="20"/>
  <c r="AD13" i="20"/>
  <c r="AB13" i="20"/>
  <c r="O12" i="20"/>
  <c r="S12" i="20" s="1"/>
  <c r="W12" i="20" s="1"/>
  <c r="AA12" i="20" s="1"/>
  <c r="AF12" i="20" s="1"/>
  <c r="M12" i="20"/>
  <c r="Q12" i="20" s="1"/>
  <c r="U12" i="20" s="1"/>
  <c r="AB12" i="20" s="1"/>
  <c r="R25" i="33"/>
  <c r="N25" i="33"/>
  <c r="R67" i="18"/>
  <c r="P67" i="18"/>
  <c r="N67" i="18"/>
  <c r="R310" i="5"/>
  <c r="P310" i="5"/>
  <c r="N310" i="5"/>
  <c r="L310" i="5"/>
  <c r="R240" i="5"/>
  <c r="P240" i="5"/>
  <c r="R131" i="5"/>
  <c r="P131" i="5"/>
  <c r="N131" i="5"/>
  <c r="L131" i="5"/>
  <c r="P123" i="5"/>
  <c r="N123" i="5"/>
  <c r="L123" i="5"/>
  <c r="R104" i="5"/>
  <c r="P104" i="5"/>
  <c r="N104" i="5"/>
  <c r="L104" i="5"/>
  <c r="N40" i="5"/>
  <c r="L40" i="5"/>
  <c r="L52" i="5" s="1"/>
  <c r="R19" i="5"/>
  <c r="P19" i="5"/>
  <c r="N19" i="5"/>
  <c r="L19" i="5"/>
  <c r="N52" i="5" l="1"/>
  <c r="N54" i="5" s="1"/>
  <c r="L95" i="5"/>
  <c r="L113" i="5" s="1"/>
  <c r="L188" i="5" s="1"/>
  <c r="L194" i="5" s="1"/>
  <c r="P250" i="5"/>
  <c r="P283" i="5"/>
  <c r="R250" i="5"/>
  <c r="R283" i="5"/>
  <c r="L76" i="5"/>
  <c r="L54" i="5"/>
  <c r="N76" i="5"/>
  <c r="N67" i="5" s="1"/>
  <c r="R123" i="5"/>
  <c r="N87" i="5"/>
  <c r="AD21" i="20"/>
  <c r="AD32" i="20" s="1"/>
  <c r="R95" i="5"/>
  <c r="R113" i="5" s="1"/>
  <c r="P40" i="5"/>
  <c r="L127" i="5"/>
  <c r="L151" i="5" s="1"/>
  <c r="L203" i="5" s="1"/>
  <c r="L224" i="5" s="1"/>
  <c r="N127" i="5"/>
  <c r="R40" i="5"/>
  <c r="AB21" i="20"/>
  <c r="AB32" i="20" s="1"/>
  <c r="AF21" i="20"/>
  <c r="AF32" i="20" s="1"/>
  <c r="S12" i="22"/>
  <c r="S13" i="22" s="1"/>
  <c r="Y12" i="20"/>
  <c r="AD12" i="20" s="1"/>
  <c r="P76" i="5" l="1"/>
  <c r="P67" i="5" s="1"/>
  <c r="L67" i="5"/>
  <c r="R52" i="5"/>
  <c r="R54" i="5" s="1"/>
  <c r="P52" i="5"/>
  <c r="P54" i="5" s="1"/>
  <c r="L212" i="5"/>
  <c r="R76" i="5"/>
  <c r="R67" i="5" s="1"/>
  <c r="P151" i="5"/>
  <c r="R188" i="5" s="1"/>
  <c r="R194" i="5" s="1"/>
  <c r="P87" i="5"/>
  <c r="P89" i="5" s="1"/>
  <c r="R87" i="5"/>
  <c r="R89" i="5" s="1"/>
  <c r="L89" i="5"/>
  <c r="P127" i="5"/>
  <c r="N89" i="5"/>
  <c r="R127" i="5"/>
  <c r="N151" i="5"/>
  <c r="N203" i="5" s="1"/>
  <c r="N224" i="5" s="1"/>
  <c r="R203" i="5" l="1"/>
  <c r="R212" i="5"/>
  <c r="R151" i="5"/>
  <c r="P203" i="5" l="1"/>
  <c r="R224" i="5"/>
  <c r="N345" i="5"/>
  <c r="P224" i="5"/>
  <c r="L345" i="5"/>
  <c r="R345" i="5" l="1"/>
  <c r="N9" i="34"/>
  <c r="P345" i="5"/>
  <c r="L9" i="34"/>
  <c r="R9" i="34" l="1"/>
  <c r="R55" i="34" s="1"/>
  <c r="N55" i="34"/>
  <c r="N77" i="34" s="1"/>
  <c r="L55" i="34"/>
  <c r="L77" i="34" s="1"/>
  <c r="L117" i="34" s="1"/>
  <c r="L127" i="34" s="1"/>
  <c r="L136" i="34" s="1"/>
  <c r="L154" i="34" s="1"/>
  <c r="P166" i="34" s="1"/>
  <c r="P9" i="34"/>
  <c r="P55" i="34" s="1"/>
  <c r="P77" i="34" s="1"/>
  <c r="P117" i="34" s="1"/>
  <c r="P127" i="34" s="1"/>
  <c r="R77" i="34" l="1"/>
  <c r="N117" i="34"/>
  <c r="P136" i="34"/>
  <c r="N127" i="34" l="1"/>
  <c r="N136" i="34" s="1"/>
  <c r="P154" i="34" s="1"/>
  <c r="R166" i="34" s="1"/>
  <c r="R117" i="34"/>
  <c r="R127" i="34" s="1"/>
  <c r="L173" i="34"/>
  <c r="R136" i="34" l="1"/>
  <c r="I7" i="7"/>
  <c r="M7" i="7" s="1"/>
  <c r="M8" i="43" s="1"/>
  <c r="P78" i="8" s="1"/>
  <c r="P173" i="34"/>
  <c r="T78" i="8" l="1"/>
  <c r="K53" i="45"/>
  <c r="L18" i="8"/>
  <c r="L8" i="8" s="1"/>
  <c r="P8" i="8" s="1"/>
  <c r="T8" i="8" s="1"/>
  <c r="Q8" i="43"/>
  <c r="N173" i="34"/>
  <c r="Q7" i="7"/>
  <c r="L29" i="8" l="1"/>
  <c r="L48" i="8" s="1"/>
  <c r="P48" i="8" s="1"/>
  <c r="P18" i="8"/>
  <c r="T18" i="8" s="1"/>
  <c r="R173" i="34"/>
  <c r="K7" i="7"/>
  <c r="O7" i="7" s="1"/>
  <c r="O8" i="43" s="1"/>
  <c r="R78" i="8" s="1"/>
  <c r="V78" i="8" s="1"/>
  <c r="P38" i="8" l="1"/>
  <c r="P68" i="8" s="1"/>
  <c r="T48" i="8"/>
  <c r="T38" i="8" s="1"/>
  <c r="T68" i="8" s="1"/>
  <c r="M53" i="45"/>
  <c r="Q53" i="45" s="1"/>
  <c r="H7" i="12"/>
  <c r="N18" i="8"/>
  <c r="N8" i="8" s="1"/>
  <c r="R8" i="8" s="1"/>
  <c r="V8" i="8" s="1"/>
  <c r="S8" i="43"/>
  <c r="S7" i="7"/>
  <c r="F7" i="12" l="1"/>
  <c r="R18" i="8"/>
  <c r="V18" i="8" s="1"/>
  <c r="N29" i="8"/>
  <c r="N48" i="8" s="1"/>
  <c r="P29" i="8"/>
  <c r="O53" i="45" l="1"/>
  <c r="R48" i="8"/>
  <c r="R38" i="8" s="1"/>
  <c r="R68" i="8" s="1"/>
  <c r="T29" i="8"/>
  <c r="V48" i="8" l="1"/>
  <c r="V38" i="8" s="1"/>
  <c r="V68" i="8" s="1"/>
  <c r="J7" i="12"/>
  <c r="N159" i="40" s="1"/>
  <c r="L188" i="46" l="1"/>
  <c r="J22" i="12"/>
  <c r="R29" i="8"/>
  <c r="V29" i="8" s="1"/>
  <c r="N7" i="12"/>
  <c r="N22" i="12" l="1"/>
  <c r="P7" i="46"/>
  <c r="L18" i="46" s="1"/>
  <c r="P18" i="46" s="1"/>
  <c r="P188" i="46"/>
  <c r="L197" i="46"/>
  <c r="P6" i="18"/>
  <c r="N97" i="40"/>
  <c r="K7" i="47"/>
  <c r="O7" i="47" s="1"/>
  <c r="P197" i="46" l="1"/>
  <c r="J6" i="40"/>
  <c r="J41" i="40" s="1"/>
  <c r="L7" i="12"/>
  <c r="L22" i="12" l="1"/>
  <c r="P22" i="12" s="1"/>
  <c r="P7" i="12"/>
  <c r="N188" i="46"/>
  <c r="N6" i="40"/>
  <c r="R7" i="46" l="1"/>
  <c r="N18" i="46" s="1"/>
  <c r="R18" i="46" s="1"/>
  <c r="N197" i="46"/>
  <c r="R188" i="46"/>
  <c r="M7" i="47"/>
  <c r="Q7" i="47" s="1"/>
  <c r="P97" i="40"/>
  <c r="N55" i="40"/>
  <c r="R197" i="46" l="1"/>
  <c r="L6" i="40"/>
  <c r="L41" i="40" s="1"/>
  <c r="N41" i="40"/>
  <c r="P6" i="40" l="1"/>
  <c r="P55" i="40"/>
  <c r="P23" i="18" l="1"/>
  <c r="P41" i="40"/>
  <c r="P60" i="18" l="1"/>
  <c r="P40" i="18"/>
  <c r="L8" i="33" l="1"/>
  <c r="P32" i="33" s="1"/>
  <c r="R23" i="18"/>
  <c r="R60" i="18" l="1"/>
  <c r="R40" i="18"/>
  <c r="P8" i="33" l="1"/>
  <c r="R32" i="33" s="1"/>
</calcChain>
</file>

<file path=xl/sharedStrings.xml><?xml version="1.0" encoding="utf-8"?>
<sst xmlns="http://schemas.openxmlformats.org/spreadsheetml/2006/main" count="2377" uniqueCount="1504">
  <si>
    <t>THAI POLYCONS PUBLIC COMPANY LIMITED AND SUBSIDIARIES</t>
  </si>
  <si>
    <t xml:space="preserve">  - 2 -</t>
  </si>
  <si>
    <t xml:space="preserve">            </t>
  </si>
  <si>
    <t xml:space="preserve"> </t>
  </si>
  <si>
    <t xml:space="preserve">Percentage of holding by </t>
  </si>
  <si>
    <t>Country of</t>
  </si>
  <si>
    <t>incorporation</t>
  </si>
  <si>
    <t>Company name</t>
  </si>
  <si>
    <t>Activities</t>
  </si>
  <si>
    <t>TPC ASSET Co., Ltd.</t>
  </si>
  <si>
    <t>Property development</t>
  </si>
  <si>
    <t>Thailand</t>
  </si>
  <si>
    <t>TPC Bangkok Supply Co., Ltd.</t>
  </si>
  <si>
    <t>TPC Power Holding Plc.</t>
  </si>
  <si>
    <t xml:space="preserve">Investment in </t>
  </si>
  <si>
    <t>energy business</t>
  </si>
  <si>
    <t xml:space="preserve">Thai Polycons and Leam thong </t>
  </si>
  <si>
    <t>Construction contractor</t>
  </si>
  <si>
    <t>TPCI  Joint Ventures</t>
  </si>
  <si>
    <t>Chang Raek Bio Power Co., Ltd.</t>
  </si>
  <si>
    <t>Electricity production and trading</t>
  </si>
  <si>
    <t>Thungsung Green Co., Ltd.</t>
  </si>
  <si>
    <t>Pattani Green Co., Ltd.</t>
  </si>
  <si>
    <t>Phatthalung Green Power Co., Ltd.</t>
  </si>
  <si>
    <t>Satun Green Power Co., Ltd.</t>
  </si>
  <si>
    <t>Maewong Energy Co., Ltd.</t>
  </si>
  <si>
    <t>TPCH Power 1 Co., Ltd.</t>
  </si>
  <si>
    <t>TPCH Power 2 Co., Ltd.</t>
  </si>
  <si>
    <t>TPCH Power 5 Co., Ltd.</t>
  </si>
  <si>
    <t>Relationships</t>
  </si>
  <si>
    <t>Shareholding and directorship</t>
  </si>
  <si>
    <t>Shareholding by TPC Power Holding Plc. and directorship</t>
  </si>
  <si>
    <t>Joint venture and directorship</t>
  </si>
  <si>
    <t xml:space="preserve">Common shareholder with Phatthalung Green Power Co., Ltd., and </t>
  </si>
  <si>
    <t xml:space="preserve">Director and shareholder of company </t>
  </si>
  <si>
    <t>shareholder of subsidiaries as follows</t>
  </si>
  <si>
    <t>1. TPCH Power 1 Co., Ltd.</t>
  </si>
  <si>
    <t>2. TPCH Power 2 Co., Ltd.</t>
  </si>
  <si>
    <t>Pricing policy</t>
  </si>
  <si>
    <t>At agreed price</t>
  </si>
  <si>
    <t>Normal prices of business closed to the price charged to other parties</t>
  </si>
  <si>
    <t>Baht</t>
  </si>
  <si>
    <t>Consolidated financial statements</t>
  </si>
  <si>
    <t>Separate financial statements</t>
  </si>
  <si>
    <t>Total</t>
  </si>
  <si>
    <t>Net</t>
  </si>
  <si>
    <t>Balance</t>
  </si>
  <si>
    <t>Movement</t>
  </si>
  <si>
    <t>Increase</t>
  </si>
  <si>
    <t>Decrease</t>
  </si>
  <si>
    <t xml:space="preserve"> Consolidated  financial  statements</t>
  </si>
  <si>
    <t>Fair Value</t>
  </si>
  <si>
    <t xml:space="preserve">Separate financial statements </t>
  </si>
  <si>
    <t xml:space="preserve">          Total</t>
  </si>
  <si>
    <t>Paid - up capital</t>
  </si>
  <si>
    <t>Percentage</t>
  </si>
  <si>
    <t>Investments at cost</t>
  </si>
  <si>
    <t>(Million Baht)</t>
  </si>
  <si>
    <t>of investments (%)</t>
  </si>
  <si>
    <t>(Baht)</t>
  </si>
  <si>
    <t xml:space="preserve">Type of </t>
  </si>
  <si>
    <t>Invested company</t>
  </si>
  <si>
    <t>business</t>
  </si>
  <si>
    <t xml:space="preserve">Property </t>
  </si>
  <si>
    <t>development</t>
  </si>
  <si>
    <t>Trading business</t>
  </si>
  <si>
    <t>of investment  (%)</t>
  </si>
  <si>
    <t xml:space="preserve">Generate and </t>
  </si>
  <si>
    <t xml:space="preserve">distribute of </t>
  </si>
  <si>
    <t>Percentage of investment  (%)</t>
  </si>
  <si>
    <t>Investments - equity ( Baht )</t>
  </si>
  <si>
    <t>Investments - cost ( Baht)</t>
  </si>
  <si>
    <t>Construction</t>
  </si>
  <si>
    <t>contractor</t>
  </si>
  <si>
    <t xml:space="preserve">electricity </t>
  </si>
  <si>
    <t>current</t>
  </si>
  <si>
    <t>RDF waste</t>
  </si>
  <si>
    <t>current and</t>
  </si>
  <si>
    <t>PROPERTY, PLANT AND EQUIPMENT</t>
  </si>
  <si>
    <t xml:space="preserve">Interest rate </t>
  </si>
  <si>
    <t>(%) per annum</t>
  </si>
  <si>
    <t xml:space="preserve"> Separate   financial  statements</t>
  </si>
  <si>
    <t xml:space="preserve">     Net</t>
  </si>
  <si>
    <t>Other accrued expenses</t>
  </si>
  <si>
    <t>Accrued interest expenses</t>
  </si>
  <si>
    <t>Accrued withholding tax</t>
  </si>
  <si>
    <t>Payable - Revenue Department</t>
  </si>
  <si>
    <t>Undue output tax</t>
  </si>
  <si>
    <t>Estimated contingent liabilities</t>
  </si>
  <si>
    <t>Other payables</t>
  </si>
  <si>
    <t xml:space="preserve"> Consolidated financial statements</t>
  </si>
  <si>
    <t xml:space="preserve"> Separate financial statements</t>
  </si>
  <si>
    <t xml:space="preserve">Consolidated </t>
  </si>
  <si>
    <t xml:space="preserve">financial statements  </t>
  </si>
  <si>
    <t xml:space="preserve">financial statements </t>
  </si>
  <si>
    <t>financial statements</t>
  </si>
  <si>
    <t>Companies</t>
  </si>
  <si>
    <t>Project area</t>
  </si>
  <si>
    <t>Electricity trading period</t>
  </si>
  <si>
    <t xml:space="preserve">Start to distribute electricity current </t>
  </si>
  <si>
    <t>on March 15, 2013</t>
  </si>
  <si>
    <t>on October 3, 2016.</t>
  </si>
  <si>
    <t>on July 7, 2017.</t>
  </si>
  <si>
    <t>Non-operation (under construction)</t>
  </si>
  <si>
    <t>Statements of comprehensive income</t>
  </si>
  <si>
    <t>Exempted</t>
  </si>
  <si>
    <t>Non-exempted</t>
  </si>
  <si>
    <t>income</t>
  </si>
  <si>
    <t>multiply by tax rate</t>
  </si>
  <si>
    <t>Additional tax deductible expenses</t>
  </si>
  <si>
    <t>Others</t>
  </si>
  <si>
    <t>Deferred tax assets</t>
  </si>
  <si>
    <t>Construction services</t>
  </si>
  <si>
    <t>Electricity current selling</t>
  </si>
  <si>
    <t>Real estate Selling</t>
  </si>
  <si>
    <t>Elimination</t>
  </si>
  <si>
    <t>Company</t>
  </si>
  <si>
    <t>The promotional certificate No.</t>
  </si>
  <si>
    <t xml:space="preserve">                     1767(1)/2555</t>
  </si>
  <si>
    <t xml:space="preserve">                     2141(1)/2557</t>
  </si>
  <si>
    <t>Phathalung Green Power Co., Ltd.</t>
  </si>
  <si>
    <t xml:space="preserve">                     58-1870-0-02-2-0</t>
  </si>
  <si>
    <t>BOI</t>
  </si>
  <si>
    <t>NON BOI</t>
  </si>
  <si>
    <t>Revenues from construction services</t>
  </si>
  <si>
    <t xml:space="preserve">Revenues from sales of real estate </t>
  </si>
  <si>
    <t>Revenues from sales and service</t>
  </si>
  <si>
    <t>Other income</t>
  </si>
  <si>
    <t>Total revenues</t>
  </si>
  <si>
    <t>Finance costs</t>
  </si>
  <si>
    <t>Profit (Loss) sharing from investment in joint venture</t>
  </si>
  <si>
    <t>Total expenses</t>
  </si>
  <si>
    <t>Profit (Loss) before income tax</t>
  </si>
  <si>
    <t>Work under construction contracts</t>
  </si>
  <si>
    <t>Realized cost of construction adjusted by gain or loss</t>
  </si>
  <si>
    <t xml:space="preserve">Claim on construction work </t>
  </si>
  <si>
    <t>3. TPCH Power 5 Co., Ltd.</t>
  </si>
  <si>
    <t>statement of comprehensive income</t>
  </si>
  <si>
    <t>- 3 -</t>
  </si>
  <si>
    <t xml:space="preserve">Common Director and shareholder of Phathalung Green Power Co.,Ltd. , </t>
  </si>
  <si>
    <t>Distribution costs and administrative expense</t>
  </si>
  <si>
    <t xml:space="preserve">Deferred tax effect from consolidated </t>
  </si>
  <si>
    <t>Common shareholder with NC Coconut Co., Ltd., and be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</si>
  <si>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impairment    </t>
    </r>
  </si>
  <si>
    <t>- 4 -</t>
  </si>
  <si>
    <t xml:space="preserve">Jointly directors with of the Company with Green Power plant, Co., Ltd </t>
  </si>
  <si>
    <t xml:space="preserve">Satun Green Power Co., Ltd. at 9% shareholding </t>
  </si>
  <si>
    <t>on February 9, 2018.</t>
  </si>
  <si>
    <t xml:space="preserve">           </t>
  </si>
  <si>
    <t>1.</t>
  </si>
  <si>
    <t>GENERAL INFORMATION</t>
  </si>
  <si>
    <t xml:space="preserve">1.1  </t>
  </si>
  <si>
    <t xml:space="preserve">1.2.1  </t>
  </si>
  <si>
    <t>1.2</t>
  </si>
  <si>
    <t>Thai Polycons Public Company Limited has registered address as follows :</t>
  </si>
  <si>
    <t>Bangkok.</t>
  </si>
  <si>
    <t xml:space="preserve">1.2.2  </t>
  </si>
  <si>
    <t xml:space="preserve">1.2.3  </t>
  </si>
  <si>
    <t>Branch office is located at 106 Moo 10, Naklua Road, Tombon Bana, Amphur Muang Pattani, Pattani Province.</t>
  </si>
  <si>
    <t xml:space="preserve">1.2.4  </t>
  </si>
  <si>
    <t>Branch office is located at 74 Moo 5, Tambon Janoung, Amphur Jana, Songkla Province.</t>
  </si>
  <si>
    <t>2.</t>
  </si>
  <si>
    <t xml:space="preserve">-  </t>
  </si>
  <si>
    <t>3.</t>
  </si>
  <si>
    <t>4.</t>
  </si>
  <si>
    <t>- 5 -</t>
  </si>
  <si>
    <t xml:space="preserve">        </t>
  </si>
  <si>
    <t>Revenues from sales of electricity</t>
  </si>
  <si>
    <t xml:space="preserve">Consolidated financial statements (Million Baht) </t>
  </si>
  <si>
    <t>Pattani Green Co., Ltd</t>
  </si>
  <si>
    <t xml:space="preserve">                     61-0069-1-19-2-0</t>
  </si>
  <si>
    <t xml:space="preserve">TPCH Power 1 Co., Ltd.at 0.77% shareholding </t>
  </si>
  <si>
    <t xml:space="preserve">TPCH Power 2 Co., Ltd.at 0.77% shareholding </t>
  </si>
  <si>
    <t>Sales and service</t>
  </si>
  <si>
    <t xml:space="preserve">The number of ordinary shares by </t>
  </si>
  <si>
    <t xml:space="preserve">                     61-1409-1-02-2-0</t>
  </si>
  <si>
    <t xml:space="preserve">                     61-1410-1-02-2-0</t>
  </si>
  <si>
    <t xml:space="preserve">                     1915(1)/Or./2557</t>
  </si>
  <si>
    <t xml:space="preserve">                     58-1871-0-00-2-0</t>
  </si>
  <si>
    <t>(Sign) ……………………………………...........…………………………………. Authorized Director</t>
  </si>
  <si>
    <t xml:space="preserve">     </t>
  </si>
  <si>
    <t xml:space="preserve">   </t>
  </si>
  <si>
    <t xml:space="preserve">                     62-0232-1-02-2-0</t>
  </si>
  <si>
    <t xml:space="preserve">                </t>
  </si>
  <si>
    <t xml:space="preserve">TPCH Power 5 Co., Ltd.at 1.00% shareholding </t>
  </si>
  <si>
    <t>Construction contract liabilities</t>
  </si>
  <si>
    <t>(Sign) ……………………………………...........……………………………...……………. Authorized Director</t>
  </si>
  <si>
    <t xml:space="preserve">Cost of sales </t>
  </si>
  <si>
    <t xml:space="preserve"> - 47 -</t>
  </si>
  <si>
    <t xml:space="preserve">Paid - up capital </t>
  </si>
  <si>
    <t xml:space="preserve">                41.8.1   บริษัทฯ  มีหนี้สินที่อาจจะเกิดขึ้นจากการที่ธนาคารออกหนังสือค้ำประกันการใช้ไฟฟ้าเป็นจำนวนเงิน 1.44 ล้านบาท </t>
  </si>
  <si>
    <t xml:space="preserve">             </t>
  </si>
  <si>
    <t xml:space="preserve">              </t>
  </si>
  <si>
    <t xml:space="preserve">              Nakhornsrithammaraja</t>
  </si>
  <si>
    <t xml:space="preserve">              Nakhornsawan</t>
  </si>
  <si>
    <t xml:space="preserve"> - 48 -</t>
  </si>
  <si>
    <t xml:space="preserve"> - 49 -</t>
  </si>
  <si>
    <t xml:space="preserve">         </t>
  </si>
  <si>
    <t xml:space="preserve">Satun Green Power Co.,Ltd. </t>
  </si>
  <si>
    <t>Non-taxable expenses</t>
  </si>
  <si>
    <t xml:space="preserve"> Consolidated  </t>
  </si>
  <si>
    <t>financial  statements</t>
  </si>
  <si>
    <t xml:space="preserve">Separate </t>
  </si>
  <si>
    <t xml:space="preserve">    </t>
  </si>
  <si>
    <t xml:space="preserve">              Yala</t>
  </si>
  <si>
    <t xml:space="preserve">              Pattani </t>
  </si>
  <si>
    <t xml:space="preserve">Fair value </t>
  </si>
  <si>
    <t xml:space="preserve">through profit </t>
  </si>
  <si>
    <t>or loss</t>
  </si>
  <si>
    <t>Consolidated financial statements (Baht)</t>
  </si>
  <si>
    <t>Purchase quantity</t>
  </si>
  <si>
    <t>of  Contract</t>
  </si>
  <si>
    <t>Contract end date</t>
  </si>
  <si>
    <t>9.2 MW.</t>
  </si>
  <si>
    <t>8.0 MW.</t>
  </si>
  <si>
    <t>March 14, 2029</t>
  </si>
  <si>
    <t>October 11, 2035</t>
  </si>
  <si>
    <t>October 2, 2036</t>
  </si>
  <si>
    <t>July 6, 2037</t>
  </si>
  <si>
    <t>February 8, 2038</t>
  </si>
  <si>
    <t>Related parties</t>
  </si>
  <si>
    <t>Other companies</t>
  </si>
  <si>
    <t xml:space="preserve">Fair value through </t>
  </si>
  <si>
    <t xml:space="preserve">other comprehensive </t>
  </si>
  <si>
    <t>Amortised cost</t>
  </si>
  <si>
    <t>from financial institutions</t>
  </si>
  <si>
    <t>current payables</t>
  </si>
  <si>
    <t>Separate financial statements (Baht)</t>
  </si>
  <si>
    <t xml:space="preserve">          </t>
  </si>
  <si>
    <t xml:space="preserve">Company or share of profit </t>
  </si>
  <si>
    <t>Other current financial asset</t>
  </si>
  <si>
    <t>Finance lease</t>
  </si>
  <si>
    <t xml:space="preserve">At price agreed in the contract  </t>
  </si>
  <si>
    <t>5.45 - 5.95</t>
  </si>
  <si>
    <t>3.75 - 5.25</t>
  </si>
  <si>
    <t xml:space="preserve">     (                                                                                                                 )</t>
  </si>
  <si>
    <t xml:space="preserve">Shareholder of Pattani Green Company Limited at 5.09% shareholding </t>
  </si>
  <si>
    <t xml:space="preserve">Maewong Energy Company Limited at 10% shareholding </t>
  </si>
  <si>
    <t>shareholder of Mahachai Green Power Company Limited at 3%</t>
  </si>
  <si>
    <t>21 MW.</t>
  </si>
  <si>
    <t>Shareholding by Eco Energy Group Corporation Co.,Ltd. and directorship</t>
  </si>
  <si>
    <t xml:space="preserve"> - 45 -</t>
  </si>
  <si>
    <t xml:space="preserve"> - 46 -</t>
  </si>
  <si>
    <t xml:space="preserve">  </t>
  </si>
  <si>
    <t xml:space="preserve">                  </t>
  </si>
  <si>
    <t>6.3 MW.</t>
  </si>
  <si>
    <t>December 30, 2038</t>
  </si>
  <si>
    <t>November 16, 2040</t>
  </si>
  <si>
    <t>Long-term loans</t>
  </si>
  <si>
    <t>Less Current portion</t>
  </si>
  <si>
    <t>on November 27, 2020.</t>
  </si>
  <si>
    <t>on November 17, 2020.</t>
  </si>
  <si>
    <t>on May 19, 2020.</t>
  </si>
  <si>
    <t>Pracharat Biomass Maelan Co., Ltd.</t>
  </si>
  <si>
    <t>Pracharat Biomass Bannang Sata Co., Ltd.</t>
  </si>
  <si>
    <t xml:space="preserve">                     63-0435-1-02-2-0</t>
  </si>
  <si>
    <t xml:space="preserve">                     63-0364-1-02-2-0</t>
  </si>
  <si>
    <t>Investment in energy business</t>
  </si>
  <si>
    <t>Careying value</t>
  </si>
  <si>
    <t>Within 1 year</t>
  </si>
  <si>
    <t xml:space="preserve">More than 1 </t>
  </si>
  <si>
    <t>year til 5 years</t>
  </si>
  <si>
    <t>Fixed interest rate</t>
  </si>
  <si>
    <t xml:space="preserve">Bearing no </t>
  </si>
  <si>
    <t>interest</t>
  </si>
  <si>
    <t>interest rate</t>
  </si>
  <si>
    <t xml:space="preserve">Floating </t>
  </si>
  <si>
    <t>statements</t>
  </si>
  <si>
    <t xml:space="preserve"> Consolidated financial  </t>
  </si>
  <si>
    <t>Separate financial</t>
  </si>
  <si>
    <t xml:space="preserve"> statements </t>
  </si>
  <si>
    <t>Pracharat Biomass Maelan Co.,Ltd.</t>
  </si>
  <si>
    <t xml:space="preserve">Eco Energy Group </t>
  </si>
  <si>
    <t xml:space="preserve">Pracharat Biomass </t>
  </si>
  <si>
    <t>Recognized construction income during the period</t>
  </si>
  <si>
    <t xml:space="preserve"> - 6 -</t>
  </si>
  <si>
    <t>which is a shareholder Pattani Green Co., Ltd of 4.38%</t>
  </si>
  <si>
    <t>0%,10%</t>
  </si>
  <si>
    <t>electricity</t>
  </si>
  <si>
    <t xml:space="preserve">5 years, which can
</t>
  </si>
  <si>
    <t xml:space="preserve"> be continued for a </t>
  </si>
  <si>
    <t xml:space="preserve">period of 5 years from </t>
  </si>
  <si>
    <t xml:space="preserve">the date of first </t>
  </si>
  <si>
    <t xml:space="preserve">distribution of </t>
  </si>
  <si>
    <t xml:space="preserve">5 years, which can
</t>
  </si>
  <si>
    <t>on October 12, 2015</t>
  </si>
  <si>
    <t xml:space="preserve">Consolidated financial statements </t>
  </si>
  <si>
    <t>Balance Accrued electricity expenses</t>
  </si>
  <si>
    <t>on February 17, 2021.</t>
  </si>
  <si>
    <t xml:space="preserve">               </t>
  </si>
  <si>
    <t>Accrued electricity expenses- net</t>
  </si>
  <si>
    <t>Basic earnings (loss) per share</t>
  </si>
  <si>
    <t>Fair value</t>
  </si>
  <si>
    <t>TPC MEC Co., Ltd.</t>
  </si>
  <si>
    <t xml:space="preserve">Designing installation control </t>
  </si>
  <si>
    <t xml:space="preserve">system of machine, automatic car </t>
  </si>
  <si>
    <t xml:space="preserve">parking and building security as </t>
  </si>
  <si>
    <t>well as providing inspection ,</t>
  </si>
  <si>
    <t>maintenance and repair service</t>
  </si>
  <si>
    <t xml:space="preserve">Designing installation </t>
  </si>
  <si>
    <t xml:space="preserve">control system of </t>
  </si>
  <si>
    <t xml:space="preserve">machine, automatic </t>
  </si>
  <si>
    <t xml:space="preserve">car parking and </t>
  </si>
  <si>
    <t xml:space="preserve">building security as </t>
  </si>
  <si>
    <t xml:space="preserve">well as providing </t>
  </si>
  <si>
    <t>inspection ,</t>
  </si>
  <si>
    <t xml:space="preserve">maintenance and </t>
  </si>
  <si>
    <t>repair service</t>
  </si>
  <si>
    <t>Estimated loss possibly incurred</t>
  </si>
  <si>
    <t>Tax excemption revenues</t>
  </si>
  <si>
    <t xml:space="preserve">       </t>
  </si>
  <si>
    <t>2. Pracharat Biomass Bannang Sata Co.,Ltd.</t>
  </si>
  <si>
    <t>1. Pracharat Biomass Maelan Co.,Ltd.</t>
  </si>
  <si>
    <t>TPC FRESH AIR Co., Ltd.</t>
  </si>
  <si>
    <t>Debentures - net</t>
  </si>
  <si>
    <t>Debentures - due over one year</t>
  </si>
  <si>
    <t xml:space="preserve">Distribution air pollution control </t>
  </si>
  <si>
    <t xml:space="preserve">machine, pants and equipment </t>
  </si>
  <si>
    <t xml:space="preserve">Distribution </t>
  </si>
  <si>
    <t xml:space="preserve">air pollution </t>
  </si>
  <si>
    <t>control machine,</t>
  </si>
  <si>
    <t xml:space="preserve">pants and equipment </t>
  </si>
  <si>
    <t>Director and shareholder of  Siam Power Co., Ltd.</t>
  </si>
  <si>
    <t>Thai Polycons Public Company Limited has commitments and contingent liabilities as follows.</t>
  </si>
  <si>
    <t>TPC Power Holding Public Company Limited, a subsidiary of the Company, has commitments the following :</t>
  </si>
  <si>
    <t>Power Company Limited, a subsidiary, with the proportion of shareholding in the amount of Baht 300.00 million.</t>
  </si>
  <si>
    <t>Power Company Limited, a subsidiary, by percentage of shareholding within credit line Baht 255.00 million.</t>
  </si>
  <si>
    <t>Company Limited, a subsidiary, by percentage of shareholding within credit line Baht 325.00 million.</t>
  </si>
  <si>
    <t>Co.,Ltd. a subsidiary, with the proportion of  shareholding for within credit line Baht 320.40 million.</t>
  </si>
  <si>
    <t>Chang  Raek  Bio  Power  Company Limited, a subsidiary, has commitment as follows:</t>
  </si>
  <si>
    <t>Thungsung Green Company Limited, a subsidiary, has commitment as follows:</t>
  </si>
  <si>
    <t xml:space="preserve">The  company has contingent liabilities from bank  issuance  letter  of  guarantee  for electricity usage  with  Provincial </t>
  </si>
  <si>
    <t>Pattani Green Company Limited, a subsidiary, has commitment as follows:</t>
  </si>
  <si>
    <t>Phathalung Green Power  Company  Limited, a subsidiary, has commitment as follows:</t>
  </si>
  <si>
    <t>Satun Green Power Co., Ltd., a subsidiary, has commitment as follows:</t>
  </si>
  <si>
    <t>Maewong Energy Co., Ltd., a subsidiary, has commitment as follows.</t>
  </si>
  <si>
    <t>TPCH Power 1 Co., Ltd., a  subsidiary, has commitment as follows:</t>
  </si>
  <si>
    <t>TPCH Power 2 Co., Ltd., a subsidiary, has commitment as follows:</t>
  </si>
  <si>
    <t>TPCH Power 5 Co., Ltd., a subsidiary, has commitment as follows:</t>
  </si>
  <si>
    <t>Pracharat Biomass Maelan Co., Ltd. a subsidiary, has commitment as follows:</t>
  </si>
  <si>
    <t>Pracharat Biomass Bannang sata Co., Ltd. a subsidiary, has commitment as follows:</t>
  </si>
  <si>
    <t>doubtful accounts amount of Baht 46.56 million.</t>
  </si>
  <si>
    <t xml:space="preserve">The Company has filed litigation to a proprietor Black case no. Por 293/2556 and Red case no. Por 1138/2557.  </t>
  </si>
  <si>
    <t xml:space="preserve">primary court decision and the case is unde  property investigation. The Company,  however, has provided allowance  for  </t>
  </si>
  <si>
    <t>OTHER ISSUES</t>
  </si>
  <si>
    <t>EVENTS AFTER REPORTING PERIOD</t>
  </si>
  <si>
    <t xml:space="preserve">with interest 7.50% per annum since litigation date  until fully paid and court fee. At  present, the Supreme Court upholds a </t>
  </si>
  <si>
    <t>OTHER NON-CURRENT LIABILITIES</t>
  </si>
  <si>
    <t xml:space="preserve">32.  </t>
  </si>
  <si>
    <t>DIVIDEND</t>
  </si>
  <si>
    <t>Satun Green Power Co,Ltd., a subsidiary company of TPC Power Holding Public Company Limited.</t>
  </si>
  <si>
    <t xml:space="preserve">33.  </t>
  </si>
  <si>
    <t>LEGAL RESERVE</t>
  </si>
  <si>
    <t xml:space="preserve">34.  </t>
  </si>
  <si>
    <t>BASIC EARNINGS PER SHARE</t>
  </si>
  <si>
    <t>up by the weighted average method are as follows:</t>
  </si>
  <si>
    <t>The Company has long-term loan from two domestic financial institutions as follows.</t>
  </si>
  <si>
    <t xml:space="preserve">Baht 230.00 million. </t>
  </si>
  <si>
    <t>Power Holdings Plc.</t>
  </si>
  <si>
    <t xml:space="preserve">system contractor </t>
  </si>
  <si>
    <t xml:space="preserve">1.  </t>
  </si>
  <si>
    <t xml:space="preserve">2.  </t>
  </si>
  <si>
    <t xml:space="preserve">LONG-TERM LOANS </t>
  </si>
  <si>
    <t>Long-term loans, net</t>
  </si>
  <si>
    <t xml:space="preserve">The  loan agreement contains certain  restrictions and practices such as the  preservation a certain debt-to-equity ratio and the </t>
  </si>
  <si>
    <t xml:space="preserve">restriction on dividend payment. </t>
  </si>
  <si>
    <t xml:space="preserve">  Separate financial statements</t>
  </si>
  <si>
    <t xml:space="preserve"> Consolidated financial statements /</t>
  </si>
  <si>
    <t>SHORT-TERM LOAN FROM OTHER COMPANY</t>
  </si>
  <si>
    <t>Short-term loan from other company</t>
  </si>
  <si>
    <t>The above loans are guaranteed by pledge of ordinary shares of TPC Power Holding Public Company Limited.</t>
  </si>
  <si>
    <t>2022</t>
  </si>
  <si>
    <t>SIGNIFICANT AGREEMENTS AND COVENANTS</t>
  </si>
  <si>
    <t>in form of Feed-in Tariff  (FiT) is as follows:</t>
  </si>
  <si>
    <t>Lease liabilities</t>
  </si>
  <si>
    <t>Share held by the Company and common Director.</t>
  </si>
  <si>
    <t xml:space="preserve">           The movements of  Short-term loans from related perties for the year ended December 31, 2022 are as follows:</t>
  </si>
  <si>
    <t xml:space="preserve">Debentures </t>
  </si>
  <si>
    <t>TPC MEC Co., Ltd. ,a subsidiary, a subsidiary, has commitment as follows:</t>
  </si>
  <si>
    <t xml:space="preserve">the Nakhon  Si Thammarat  Administrative   Court  against  revoke the license  for engaging in  electric power  plants  and </t>
  </si>
  <si>
    <t xml:space="preserve">be arise the  environment impacts. The  Court has tried and  deems that the  judgment or  decision  relating to this case may </t>
  </si>
  <si>
    <t xml:space="preserve">affect to  Thungsung Green Co., Ltd.  Nevertheless, the  Court  ordered  Thungsung  Green  Co., Ltd. to be an interpleader </t>
  </si>
  <si>
    <t xml:space="preserve">in the action  of  prosecuted person  which  is  required  as the 3rd  prosecuted  person  on  November 14, 2015. At present, </t>
  </si>
  <si>
    <t xml:space="preserve">the case  is still pending the Court’s  trial. And on  March 25, 2022, the Administrative Court upheld the decision to revoke </t>
  </si>
  <si>
    <t xml:space="preserve">the building permits for electric power plants which issued by the Mayor of Thungsug District and dismiss the Thungsung </t>
  </si>
  <si>
    <t xml:space="preserve">Green  Co., Ltd. in being the3rd prosecuted person. Later, on April 24, 2022, the litigants had appealed the Administrative </t>
  </si>
  <si>
    <t xml:space="preserve">Court's decision. The  case is currently  pending by the  Administrative  Court’s trial. However, the Company has the new </t>
  </si>
  <si>
    <t>building permits for electric power plants, which are issued by Office of the Energy Regulatory Commission.</t>
  </si>
  <si>
    <t xml:space="preserve">37/2562. The Company is requested  to be  party as  interpleader  no.1.  A  prosecutor, who  has  right  for  receiving money  </t>
  </si>
  <si>
    <t xml:space="preserve">enforce  to  revoke property seize order  amount  of  Baht  2.89 million  ordered  by  Revenue  Department  and Director of  </t>
  </si>
  <si>
    <t>interpleader no. 1. The case is being judged by Administrative Court of Yala.</t>
  </si>
  <si>
    <t xml:space="preserve">case no.Por 1223/2562 with the sued amount  Baht 0.95 million  as defendant no.1 to co-responsible for making  payment  </t>
  </si>
  <si>
    <t xml:space="preserve">for goods  with 2 sub-contractors  as defendant  no.2 and 3 of office building construction project at  Hat Yai  airport since </t>
  </si>
  <si>
    <t>Court of Songkla.</t>
  </si>
  <si>
    <t xml:space="preserve">both  sub-contractors did not  order goods from prosecutor  for works hired by the Company. The case is being judged by </t>
  </si>
  <si>
    <t xml:space="preserve">Revenue  Department  (Both  defendant). Such  amount  of  money  is retention which  prosecutor has right to regain  from  </t>
  </si>
  <si>
    <t xml:space="preserve">the  Company. The prosecutor  also  filed  complaint  to  a court  for  ordering both  defendant  not to do anything  or order  </t>
  </si>
  <si>
    <t xml:space="preserve">the  Company to submit such  amount  of  money to Revenue  Department and the Company must temporarily keep such  </t>
  </si>
  <si>
    <t xml:space="preserve">amount  of  money  on behalf  of  prosecutor  until  final  judge  has  been ordered  by  a Court. The  Court  has considered  </t>
  </si>
  <si>
    <t xml:space="preserve">that  judge  and order  of  this case  may  has  impact  to the Company.  Therefore,  the Company received court writ to be </t>
  </si>
  <si>
    <t xml:space="preserve">building  permits  for electric power plants of  Thungsung Green Co., Ltd. since the license is issued wrongfully which may </t>
  </si>
  <si>
    <t>Province.</t>
  </si>
  <si>
    <t xml:space="preserve">Branch office is located at 140 Kampongbahru Road, Tombon Bangnak, Amphur Muang Narathiwat, Narathiwat </t>
  </si>
  <si>
    <t xml:space="preserve">institution  Baht  500 million. The first installment of  principals  is repayable in the 19th  month maturity and total loans repayment  </t>
  </si>
  <si>
    <t xml:space="preserve">payable on a monthly basis at the rate of  MLR-1.5 %  per annum for 3 years period and  MLR-1.00 %  throughout of  the term of   </t>
  </si>
  <si>
    <t xml:space="preserve">loan agreement , The loans are guaranteed by mortgaging land  with  its construction and  machineries  including all equipment of   </t>
  </si>
  <si>
    <t xml:space="preserve">proportion, transfer the right to receive electricity fee from the Provincial Electricity Authority to the bank and request to maintain </t>
  </si>
  <si>
    <t xml:space="preserve">cash balance in bank  account in order to cover principal and interest not less than 6 months.   </t>
  </si>
  <si>
    <t xml:space="preserve">TPCH  Power 2 Co.,Ltd., a subsidiary of  TPC Power Holding Public Company Limited, has credit line from a  local  financial </t>
  </si>
  <si>
    <t xml:space="preserve">institution in the  amount of  Baht  500  million. The  first  installment of  principals is  repayable in the 19 month maturity and total </t>
  </si>
  <si>
    <t xml:space="preserve">loans repayment will be made in July 2030  (the grace period is granted for 18 months from the first of loans withdrawal date). The  </t>
  </si>
  <si>
    <t xml:space="preserve">interest  is payable on  a monthly basis  at the  rate  of   MLR-1.5% per  annum  for 3 years  period and  MLR-1.00  throughout the  </t>
  </si>
  <si>
    <t xml:space="preserve">term of  loan agreement ,  The  loans  are  guaranteed  by  mortgaging  land  with  its  construction  and  machineries  including  all  </t>
  </si>
  <si>
    <t xml:space="preserve">request  to maintain cash  balance  in bank account in order to cover principal and interest not less than 6 months.   </t>
  </si>
  <si>
    <t xml:space="preserve">shareholding  proportion, transfer the  right to receive electricity  fee  from  the  Provincial  Electricity  Authority  to  the  bank  and </t>
  </si>
  <si>
    <t xml:space="preserve">TPCH  Power 5 Co.,Ltd., a subsidiary of  TPC Power Holding  Public Company Limited, has credit  line from a local financial </t>
  </si>
  <si>
    <t xml:space="preserve">institution in  the amount of  Baht 360 million. The first  installment of  principals is  repayable in the 19th month maturity and total </t>
  </si>
  <si>
    <t xml:space="preserve">loans  repayment  will  be made  in accordance  with the agreement  within  144  months  from  the first  withdrawal date (the grace </t>
  </si>
  <si>
    <t xml:space="preserve">period is granted for  18 months from the first of  loans  withdrawal  date). The interest is  payable on a monthly basis at the rate of  </t>
  </si>
  <si>
    <t xml:space="preserve">MLR-1.5% per annum for 3 years period  and  MLR-1.00  throughout  the term of  loan  agreement,  The  loans  are guaranteed by </t>
  </si>
  <si>
    <t xml:space="preserve">mortgaging land with its construction and machineries including all equipmen of  the electricity current generating system as stated </t>
  </si>
  <si>
    <t xml:space="preserve">and interest repayment for 6 installments by gradually made  within 9 months from the Commercial Operation Date (COD).             </t>
  </si>
  <si>
    <t xml:space="preserve">fee  from the Provincial Electricity Authority to the bank and  required to maintain cash  in the accounts for  reserving the principal </t>
  </si>
  <si>
    <t xml:space="preserve">Pracharat Biomass Maelan Co., Ltd, a subsidiary of  TPC Power Holding Public Company Limited, has a credit line providing </t>
  </si>
  <si>
    <t xml:space="preserve">by domestic financial institution for Baht 217 million by repaying all debts according to the contract within 108 months for the first </t>
  </si>
  <si>
    <t xml:space="preserve">drawdown  date, interest  is payable on a monthly  basic  at  the  rate  of   MLR -1.5%  per  annum throughout  the  loan  term. This </t>
  </si>
  <si>
    <t xml:space="preserve">Provincial Electricity Authority to the bank as a payee. </t>
  </si>
  <si>
    <t xml:space="preserve">credit line is guaranteed. by mortgaged  land  with buildings and all  machinery and  equipment  in the power  generation system as </t>
  </si>
  <si>
    <t xml:space="preserve">credit line is guaranteed by mortgaged land with its construction and all machines together with equipment in electricity generating </t>
  </si>
  <si>
    <t>the Provincial Electricity Authority to the bank as a payee.</t>
  </si>
  <si>
    <t xml:space="preserve">from the first  drawdown date, pay  interest every  month. The interest rate is  MLR-1.5 per annum  throughout  the loan term. This </t>
  </si>
  <si>
    <t xml:space="preserve">providing  by domestic financial  institution of   Baht 227 million by  repaying all debt according to the contract within 108 months </t>
  </si>
  <si>
    <t xml:space="preserve">The legal reserve  of  the Company was  established in accordance  with the  provisions  of  the  Thai  Public  Company </t>
  </si>
  <si>
    <t xml:space="preserve">Limited  Act  B.E.  2535, which  requires  the  appropriation  as  legal  reserve  of  at  least  5% of net income for the year after  </t>
  </si>
  <si>
    <t>is not available for dividend distribution.</t>
  </si>
  <si>
    <t xml:space="preserve">deduction of  the deficit  brought forward  (if  any) until the reserve  reach 10% of  the authorized share  capital.  This reserve  </t>
  </si>
  <si>
    <t>million until due of agreement.</t>
  </si>
  <si>
    <t xml:space="preserve">Power Company Limited,  a  jointly controlled  entity. The guarantee  is base  on proportion  of  shareholding  by </t>
  </si>
  <si>
    <t xml:space="preserve">The company has commitments to guarantee against credit facilities of  Baht 500.00 million for Phatthalung Green </t>
  </si>
  <si>
    <t xml:space="preserve">The  company has commitment to guarantee credit facility amount of Baht 500.00  million  for  Thungsung Green </t>
  </si>
  <si>
    <t xml:space="preserve">The Company has commitment from being guarantor of credit line amount of Baht 500.00 million of Satun Green </t>
  </si>
  <si>
    <t xml:space="preserve">The Company has commitment from being guarantor of credit line amount of Baht 500.00 million of TPCH Power 1 </t>
  </si>
  <si>
    <t xml:space="preserve">The Company has commitment from being guarantor of credit line amount of Baht 500.00 million of TPCH Power 2 </t>
  </si>
  <si>
    <t xml:space="preserve">The Company has commitment from being guarantor for letter of guarantee Baht 360.00 million for TPCH Power 5 </t>
  </si>
  <si>
    <t xml:space="preserve">The Company has commitment against credit  line guarantee for  Chang  Raek Bio Power Co., Ltd., a subsidiary in </t>
  </si>
  <si>
    <t>amount of the credit limit and pledge of 14.62 million ordinary shares in Chang Raek Bio Power Co., Ltd.</t>
  </si>
  <si>
    <t xml:space="preserve">the amount  of  Baht 400 million and  letter of  guarantee  in the amount of   Bath 1.00 million  guaranteed the  full  </t>
  </si>
  <si>
    <t xml:space="preserve">0.94 million. </t>
  </si>
  <si>
    <t xml:space="preserve">The Company has obligation for guarantee credit card and other  services charges at gasoline service station Baht </t>
  </si>
  <si>
    <t xml:space="preserve">The Company has contingent liabilities  in letter of  guarantee  for electricity usage  Baht  0.05 million guaranteed </t>
  </si>
  <si>
    <t>by Thai Polycons Public Company Limited.</t>
  </si>
  <si>
    <t xml:space="preserve">The Company has obligation  from letter  of guarantee by bank for a related party as security to comply with hire </t>
  </si>
  <si>
    <t>Nonthaburi province for using as fuel for electricity generating under contract amount of Baht 49.75 million.</t>
  </si>
  <si>
    <t>Power Co.,Ltd, (common control entity) by proportion of shareholding  amount of Baht 2.38 million.</t>
  </si>
  <si>
    <t xml:space="preserve">The  Company has obligation  for  guarantee power purchase agreement  amount of  Baht 4.75 million for Siam </t>
  </si>
  <si>
    <t>The Company has commitment from credit line guarantee amount of Baht 1,180.00 million to Siam Power Co.,</t>
  </si>
  <si>
    <t>Ltd.  jointly controlled company.</t>
  </si>
  <si>
    <t>P P L Power Co., Ltd.</t>
  </si>
  <si>
    <t>Generate and distribute of biogas</t>
  </si>
  <si>
    <t>Bannang Sata Co.,Ltd.</t>
  </si>
  <si>
    <t>Phatthalung Joint venture</t>
  </si>
  <si>
    <t>Corporation Co.,Ltd.</t>
  </si>
  <si>
    <t xml:space="preserve"> - 7 -</t>
  </si>
  <si>
    <t xml:space="preserve">5.  </t>
  </si>
  <si>
    <t>TRANSACTIONS WITH RELATED PARTIES</t>
  </si>
  <si>
    <t xml:space="preserve">5.1  </t>
  </si>
  <si>
    <t xml:space="preserve">Relationships and pricing policies </t>
  </si>
  <si>
    <t>TPC Asset Co., Ltd.</t>
  </si>
  <si>
    <t>Eco Energy Group Corporation Co.,Ltd.</t>
  </si>
  <si>
    <t>Pracharat Biomass Bannang Sata Co.,Ltd.</t>
  </si>
  <si>
    <t>W.Chaiya International Co., Ltd.</t>
  </si>
  <si>
    <t>Thai Polycons P.S.M. Joint Ventures</t>
  </si>
  <si>
    <t>SLTT Joint Ventures</t>
  </si>
  <si>
    <t>Mahachai Green Power Co., Ltd.</t>
  </si>
  <si>
    <t>PA Waste and Energy Co., Ltd.</t>
  </si>
  <si>
    <t>Siam Power Co., Ltd.</t>
  </si>
  <si>
    <t>VSPP Consultant Co., Ltd.</t>
  </si>
  <si>
    <t>Carbon Bw (Thailand) Co.,Ltd</t>
  </si>
  <si>
    <t>NC Coconut Co., Ltd.</t>
  </si>
  <si>
    <t>Suntech Engineering and Energy Co., Ltd.</t>
  </si>
  <si>
    <t>Green power plant Co., Ltd.</t>
  </si>
  <si>
    <t>Sun Ray Power and engineering Co., Ltd.</t>
  </si>
  <si>
    <t>Coco FMC Fuel Co., Ltd.</t>
  </si>
  <si>
    <t xml:space="preserve">Stemwise Energy Management Co., Ltd.   </t>
  </si>
  <si>
    <t xml:space="preserve">Wood Work Energy Co., Ltd. </t>
  </si>
  <si>
    <t>Siam Green tech energy Co., Ltd.</t>
  </si>
  <si>
    <t xml:space="preserve">Wood Work  Co., Ltd. </t>
  </si>
  <si>
    <t>1. Phatthalung Green Power Co., Ltd.</t>
  </si>
  <si>
    <t>2. Satun Green Power Co., Ltd.</t>
  </si>
  <si>
    <t>Mr. Chainarong  Chanpalangsri</t>
  </si>
  <si>
    <t>Mrs. Kanoktip  Chanpalangsri</t>
  </si>
  <si>
    <t>Mr. Sombat  Chairattanamanokorn</t>
  </si>
  <si>
    <t>Mr. Thawee Chongkavinit</t>
  </si>
  <si>
    <t>PEA Encom International Co.,Ltd</t>
  </si>
  <si>
    <t>Y.S.S.P. Aggregate Co.,Ltd</t>
  </si>
  <si>
    <t>M-Tech Audio  Co.,Ltd</t>
  </si>
  <si>
    <t>Revenues from sale</t>
  </si>
  <si>
    <t>Revenue from management fee /</t>
  </si>
  <si>
    <t>Control working</t>
  </si>
  <si>
    <t>Equipment rental income</t>
  </si>
  <si>
    <t>Construction material</t>
  </si>
  <si>
    <t>Hire of service contract</t>
  </si>
  <si>
    <t>Mr. Suchart Tunglamae</t>
  </si>
  <si>
    <t>Director and shareholder of  P P L Power Co., Ltd.</t>
  </si>
  <si>
    <t>Director and shareholder of  TPC MEC Co., Ltd.</t>
  </si>
  <si>
    <t>Siam Power Korat Co., Ltd.</t>
  </si>
  <si>
    <t>Subsidiary of  Siam Power Co., Ltd and common Director.</t>
  </si>
  <si>
    <t xml:space="preserve">5.2  </t>
  </si>
  <si>
    <t>Balances of transactions with related parties</t>
  </si>
  <si>
    <t>Trade accounts receivable</t>
  </si>
  <si>
    <t>Phatthalung Joint Ventures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</si>
  <si>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expected
 credit loss</t>
    </r>
  </si>
  <si>
    <t>Other current receivables</t>
  </si>
  <si>
    <t xml:space="preserve">(                                                                                                                                )           </t>
  </si>
  <si>
    <t>Accrued interest receivable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</si>
  <si>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expected credit loss</t>
    </r>
  </si>
  <si>
    <t>Contract assets</t>
  </si>
  <si>
    <t>Retention  receivable</t>
  </si>
  <si>
    <t xml:space="preserve">Short-term loans </t>
  </si>
  <si>
    <t xml:space="preserve">Thai Polycons and Leam thong Phatthalung </t>
  </si>
  <si>
    <t>Joint Ventures</t>
  </si>
  <si>
    <t>Advance payment for service</t>
  </si>
  <si>
    <t>Stemwise Energy Management Co., Ltd.</t>
  </si>
  <si>
    <t>Trade accounts payable</t>
  </si>
  <si>
    <t>Accrued interest</t>
  </si>
  <si>
    <t>Other accrued Expenses</t>
  </si>
  <si>
    <t>Retention payable</t>
  </si>
  <si>
    <t xml:space="preserve">Consolidated financial statements / </t>
  </si>
  <si>
    <t>Construction contract liablities</t>
  </si>
  <si>
    <t xml:space="preserve">5.3  </t>
  </si>
  <si>
    <t>Revenues and expenses with related parties</t>
  </si>
  <si>
    <t>Interest income</t>
  </si>
  <si>
    <t>Rental and other service</t>
  </si>
  <si>
    <t>Interest expense</t>
  </si>
  <si>
    <t xml:space="preserve">6.  </t>
  </si>
  <si>
    <t>CASH AND CASH EQUIVALENTS</t>
  </si>
  <si>
    <t xml:space="preserve">6.1  </t>
  </si>
  <si>
    <t xml:space="preserve">Cash </t>
  </si>
  <si>
    <t>Current deposits</t>
  </si>
  <si>
    <t>Saving deposits</t>
  </si>
  <si>
    <t>Revenue from control working service</t>
  </si>
  <si>
    <t>Fuel</t>
  </si>
  <si>
    <t>Wood cutting expenses</t>
  </si>
  <si>
    <t>Electricity management fee</t>
  </si>
  <si>
    <t xml:space="preserve">Long-term loans  </t>
  </si>
  <si>
    <t>Debentures</t>
  </si>
  <si>
    <t xml:space="preserve">Phatthalung Green Power Co., Ltd., and Satun Green Power Co., Ltd, subsidiary, have hired Stepwise Energy Management Co., Ltd., </t>
  </si>
  <si>
    <t>Other current payables</t>
  </si>
  <si>
    <t xml:space="preserve">7.  </t>
  </si>
  <si>
    <t>TRADE ACCOUNTS RECEIVABLE AND OTHER CURRENT RECEIVABLES</t>
  </si>
  <si>
    <t xml:space="preserve">7.1  </t>
  </si>
  <si>
    <r>
      <rPr>
        <b/>
        <sz val="15"/>
        <rFont val="Angsana New"/>
        <family val="1"/>
      </rPr>
      <t>Related parties</t>
    </r>
    <r>
      <rPr>
        <sz val="15"/>
        <rFont val="Angsana New"/>
        <family val="1"/>
      </rPr>
      <t xml:space="preserve"> (Note 5)</t>
    </r>
  </si>
  <si>
    <t>Divided by aging as follow</t>
  </si>
  <si>
    <t>Undue</t>
  </si>
  <si>
    <t>Over due within 1 - 3 months</t>
  </si>
  <si>
    <t>Over due within 4 - 6 months</t>
  </si>
  <si>
    <t>Over due within 7 - 12 months</t>
  </si>
  <si>
    <t>Over  12 months</t>
  </si>
  <si>
    <t>Trade accounts receivable - related parties - net</t>
  </si>
  <si>
    <t>Trade accounts receivable - other companies - net</t>
  </si>
  <si>
    <t xml:space="preserve">Reconciliation of allowance for lifetime expected credit losses recognised for trade receivable assessed by grouping in accordance </t>
  </si>
  <si>
    <t xml:space="preserve">with simplified approach defined in TFRS 9 </t>
  </si>
  <si>
    <t xml:space="preserve">Increase </t>
  </si>
  <si>
    <t>Balance as at December 31, 2022</t>
  </si>
  <si>
    <t xml:space="preserve">7.2  </t>
  </si>
  <si>
    <t>Receivable - Revenue Department</t>
  </si>
  <si>
    <t>Unbilled input tax</t>
  </si>
  <si>
    <t>Prepaid expenses</t>
  </si>
  <si>
    <t>Accrued interest income</t>
  </si>
  <si>
    <t>Deposit for business acquisition</t>
  </si>
  <si>
    <t>Others receivables</t>
  </si>
  <si>
    <t xml:space="preserve">8.  </t>
  </si>
  <si>
    <t>CONTRACT ASSETS</t>
  </si>
  <si>
    <t xml:space="preserve">8.1  </t>
  </si>
  <si>
    <t>Outstanding balance under the contract</t>
  </si>
  <si>
    <t>Contract value</t>
  </si>
  <si>
    <t xml:space="preserve">Recognition of service income 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</si>
  <si>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Billings amount to the hirer</t>
    </r>
  </si>
  <si>
    <t>Contract assets - net</t>
  </si>
  <si>
    <t xml:space="preserve">8.2  </t>
  </si>
  <si>
    <t>Revenue recognized relating to outstanding balance of the contract</t>
  </si>
  <si>
    <t xml:space="preserve">Revenue recognized as previously included in balance brought forward </t>
  </si>
  <si>
    <t>of liabilities from construction contracts</t>
  </si>
  <si>
    <t xml:space="preserve">8.3  </t>
  </si>
  <si>
    <t>Revenue expected to be recognized for incomplete performance obligation</t>
  </si>
  <si>
    <t xml:space="preserve">9. </t>
  </si>
  <si>
    <t>RETENTION RECEIVABLE</t>
  </si>
  <si>
    <t>Retention receivable</t>
  </si>
  <si>
    <t>Retention receivable – net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</si>
  <si>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Portion due   Within 1 year</t>
    </r>
  </si>
  <si>
    <t xml:space="preserve">10. </t>
  </si>
  <si>
    <t>ADVANCE PAYMENT  FOR PURCHASE MATERIAL AND CONSTRUCTION</t>
  </si>
  <si>
    <t xml:space="preserve">Advance payment for construction </t>
  </si>
  <si>
    <t xml:space="preserve">and purchasing material </t>
  </si>
  <si>
    <r>
      <rPr>
        <u/>
        <sz val="15"/>
        <color indexed="8"/>
        <rFont val="Angsana New"/>
        <family val="1"/>
      </rPr>
      <t>Less</t>
    </r>
    <r>
      <rPr>
        <sz val="15"/>
        <color indexed="8"/>
        <rFont val="Angsana New"/>
        <family val="1"/>
      </rPr>
      <t xml:space="preserve"> Allowance for impairment</t>
    </r>
  </si>
  <si>
    <t xml:space="preserve">11. </t>
  </si>
  <si>
    <t>Inventories</t>
  </si>
  <si>
    <t>Raw material</t>
  </si>
  <si>
    <t>Supplies used</t>
  </si>
  <si>
    <t>Less Allowance for impairment</t>
  </si>
  <si>
    <t xml:space="preserve">12. </t>
  </si>
  <si>
    <t xml:space="preserve">13. </t>
  </si>
  <si>
    <t>OTHER CURRENT FINANCIAL ASSET</t>
  </si>
  <si>
    <t>Debt securities</t>
  </si>
  <si>
    <t>Fixed deposit</t>
  </si>
  <si>
    <t xml:space="preserve">Other current financial asset are investments which invest in bill of exchange worth baht 49.77 million reserve allowance for </t>
  </si>
  <si>
    <t>expected loss accounts valued at 49.77 million Baht.</t>
  </si>
  <si>
    <t xml:space="preserve">14. </t>
  </si>
  <si>
    <t>RESTRICTED BANK DEPOSITS</t>
  </si>
  <si>
    <t>Saving deposit</t>
  </si>
  <si>
    <t xml:space="preserve">INVESTMENTS IN SUBSIDIARIES </t>
  </si>
  <si>
    <t xml:space="preserve">TPC Bangkok Supply </t>
  </si>
  <si>
    <t>Co., Ltd.</t>
  </si>
  <si>
    <t>TPC Power Holding Public Company Limited has investments in subsidiaries (Indirect subsidiaries of Thai  Polycons Public Company Limited) )</t>
  </si>
  <si>
    <t>as follows:</t>
  </si>
  <si>
    <t xml:space="preserve">Chang Raek Bio Power </t>
  </si>
  <si>
    <t xml:space="preserve">Thungsung Green </t>
  </si>
  <si>
    <t>Phattalung Green Power</t>
  </si>
  <si>
    <t xml:space="preserve">Satun Green Power </t>
  </si>
  <si>
    <t>INVESTMENTS IN ASSOCIATE</t>
  </si>
  <si>
    <t xml:space="preserve">         (                                                                                                            )           </t>
  </si>
  <si>
    <t xml:space="preserve">Paid - up </t>
  </si>
  <si>
    <t>capital (Baht)</t>
  </si>
  <si>
    <t>Percentage of investment (%)</t>
  </si>
  <si>
    <t xml:space="preserve">17.  </t>
  </si>
  <si>
    <t>INVESTMENTS IN JOINT VENTURE</t>
  </si>
  <si>
    <t>Joint Venture of THAI POLYCONS PLC.</t>
  </si>
  <si>
    <t xml:space="preserve">Thai Polycons P.S.M. </t>
  </si>
  <si>
    <t xml:space="preserve">W.Chaiya International </t>
  </si>
  <si>
    <t>Joint Venture of TPC POWER HOLDING PLC.</t>
  </si>
  <si>
    <t xml:space="preserve">Mahachai Green </t>
  </si>
  <si>
    <t>Power Co., Ltd.</t>
  </si>
  <si>
    <t xml:space="preserve">PA Waste and Energy </t>
  </si>
  <si>
    <t>Siam  Power Co., Ltd.</t>
  </si>
  <si>
    <t>TPC Power Holding Plc. has pledged  common share of Siam Power Co.,Ltd  as collateral for long-term loan  from a financial institution of Siam Power Co.,Ltd.</t>
  </si>
  <si>
    <t xml:space="preserve">18.  </t>
  </si>
  <si>
    <t>INVESTMENT PROPERTIES -LAND</t>
  </si>
  <si>
    <t xml:space="preserve">        (                                                                                                            )           </t>
  </si>
  <si>
    <t xml:space="preserve">20.  </t>
  </si>
  <si>
    <t>RIGHT-OF-USE ASSETS</t>
  </si>
  <si>
    <t>OTHER INTANGIBLE ASSETS</t>
  </si>
  <si>
    <t xml:space="preserve">22. </t>
  </si>
  <si>
    <t>ADVANCE PAYMENT FOR SERVICE</t>
  </si>
  <si>
    <t>Prepayments for operation</t>
  </si>
  <si>
    <t xml:space="preserve">Less Allowance for impairment </t>
  </si>
  <si>
    <t xml:space="preserve">Less Advance payment refundable </t>
  </si>
  <si>
    <t>within 1 year.</t>
  </si>
  <si>
    <t>Advance payment for service-net</t>
  </si>
  <si>
    <t xml:space="preserve">23. </t>
  </si>
  <si>
    <t>BANK OVERDRAFTS AND SHORT-TERM LOANS FROM FINANCIAL INSTITUTIONS</t>
  </si>
  <si>
    <t>Overdraft</t>
  </si>
  <si>
    <t>Short-term loans</t>
  </si>
  <si>
    <t>Prepaid interest expenses</t>
  </si>
  <si>
    <t xml:space="preserve">Less  </t>
  </si>
  <si>
    <r>
      <rPr>
        <u/>
        <sz val="15"/>
        <color indexed="8"/>
        <rFont val="Angsana New"/>
        <family val="1"/>
      </rPr>
      <t>Less</t>
    </r>
    <r>
      <rPr>
        <sz val="15"/>
        <color indexed="8"/>
        <rFont val="Angsana New"/>
        <family val="1"/>
      </rPr>
      <t xml:space="preserve">  </t>
    </r>
  </si>
  <si>
    <t xml:space="preserve">24. </t>
  </si>
  <si>
    <t>TRADE ACCOUNTS PAYABLE AND OTHER CURRENT PAYABLES</t>
  </si>
  <si>
    <t>Trade notes payable</t>
  </si>
  <si>
    <t>Total trade accounts payable and other current payables</t>
  </si>
  <si>
    <t xml:space="preserve">     (                                                                                                                   )           </t>
  </si>
  <si>
    <t xml:space="preserve">Add     </t>
  </si>
  <si>
    <t>Loan received</t>
  </si>
  <si>
    <t xml:space="preserve">Less   </t>
  </si>
  <si>
    <t>Loan repayment</t>
  </si>
  <si>
    <t xml:space="preserve">Current portion of long-term loans </t>
  </si>
  <si>
    <t xml:space="preserve">Lease liabilities </t>
  </si>
  <si>
    <t xml:space="preserve">Current portion of </t>
  </si>
  <si>
    <t xml:space="preserve">lease liabilities </t>
  </si>
  <si>
    <t xml:space="preserve">29.  </t>
  </si>
  <si>
    <t xml:space="preserve">LEASE LIABILITIES  </t>
  </si>
  <si>
    <t>The minimum amounts to be paid under lease liabilities are as follows :</t>
  </si>
  <si>
    <t>Over 1 year less than 5 years</t>
  </si>
  <si>
    <t>Future interest to be paid</t>
  </si>
  <si>
    <t xml:space="preserve">Present value of  </t>
  </si>
  <si>
    <t>financial lease liabilities</t>
  </si>
  <si>
    <t xml:space="preserve">(                                                                                                            )        </t>
  </si>
  <si>
    <t xml:space="preserve">30.  </t>
  </si>
  <si>
    <t xml:space="preserve">Unamortised portion of deferred </t>
  </si>
  <si>
    <t xml:space="preserve">Less : </t>
  </si>
  <si>
    <t>transaction costs</t>
  </si>
  <si>
    <t>Debentures - due within one year</t>
  </si>
  <si>
    <t xml:space="preserve">bears interest rate of 4.50% per annum and are valid for 2 years and 6 months, redemption maturity on August 18, 2024. </t>
  </si>
  <si>
    <t xml:space="preserve">31.  </t>
  </si>
  <si>
    <t xml:space="preserve">NON-CURRENT PROVISIONS FOR EMPLOYEE BENEFIT </t>
  </si>
  <si>
    <t xml:space="preserve">Employee benefit obligations plan at the </t>
  </si>
  <si>
    <t xml:space="preserve">Cost of current of plan and interest </t>
  </si>
  <si>
    <t>Past service cost</t>
  </si>
  <si>
    <t>Decreasing in employee benefit obligations</t>
  </si>
  <si>
    <t>Actuarial losses (gains)</t>
  </si>
  <si>
    <t>Employee benefits paid</t>
  </si>
  <si>
    <t xml:space="preserve">Employee benefit obligations plan </t>
  </si>
  <si>
    <t>the weighted average method</t>
  </si>
  <si>
    <t xml:space="preserve">A subsidiary made electricity purchase agreement from small business power producer for electricity renewable energy to PAE </t>
  </si>
  <si>
    <t>as Adder is as follows.</t>
  </si>
  <si>
    <t>Prachart Biomass Maelan Co., Ltd.</t>
  </si>
  <si>
    <t>Prachart Biomass Bannang sata Co., Ltd.</t>
  </si>
  <si>
    <t xml:space="preserve">37.  </t>
  </si>
  <si>
    <t>REVENUES FROM CONTRACTS WITH CUSTOMERS</t>
  </si>
  <si>
    <t xml:space="preserve">The Group has revenues from sales of electricity current which entered into contract with the Provincial Electricity Authority. </t>
  </si>
  <si>
    <t xml:space="preserve">The purchasing price is  based on the criteria, methodology  and conditions as stipulated in the regulation of the Energy Regulatory </t>
  </si>
  <si>
    <t>Commission concerned.</t>
  </si>
  <si>
    <t>Type of goods and services</t>
  </si>
  <si>
    <t>TPCH Power 1 Co., Ltd</t>
  </si>
  <si>
    <t>TPCH Power 2 Co., Ltd</t>
  </si>
  <si>
    <t>TPCH Power 5 Co., Ltd</t>
  </si>
  <si>
    <t>Total Revenues from sales of electricity</t>
  </si>
  <si>
    <t>Total Revenues recognized at a point in time</t>
  </si>
  <si>
    <t xml:space="preserve">38.  </t>
  </si>
  <si>
    <t>INCOME TAX</t>
  </si>
  <si>
    <t>20% and 3% of  profit (loss) for the period carried in a Special Economic Zone based on Royal Decree No. 466.</t>
  </si>
  <si>
    <t xml:space="preserve">The Group records income  tax based on the actual  amount  currently  payable according to the tax legislation at the rate of  </t>
  </si>
  <si>
    <t>EXPENSES ANALYZED BY NATURE</t>
  </si>
  <si>
    <t>Construction materials and supplies used</t>
  </si>
  <si>
    <t>Purchasing land and paid wage to contractor</t>
  </si>
  <si>
    <t xml:space="preserve">Changing in land works under construction. </t>
  </si>
  <si>
    <t>Employee benefit expenses</t>
  </si>
  <si>
    <t>Directors' remuneration</t>
  </si>
  <si>
    <t>Managements benefit expense</t>
  </si>
  <si>
    <t xml:space="preserve">-  Include in administrative expenses </t>
  </si>
  <si>
    <t>Depreciation and amortization</t>
  </si>
  <si>
    <t>Electricity plant consultant and management fee</t>
  </si>
  <si>
    <t>Wood cutting by penses</t>
  </si>
  <si>
    <t xml:space="preserve">40.  </t>
  </si>
  <si>
    <t>INCOME TAX EXPENSES / DEFERRED TAX</t>
  </si>
  <si>
    <t>Current tax :</t>
  </si>
  <si>
    <t>Deferred tax :</t>
  </si>
  <si>
    <t xml:space="preserve">Deferred tax from temporary differences </t>
  </si>
  <si>
    <t>and reversal of temporary differences</t>
  </si>
  <si>
    <t xml:space="preserve">   (                                                                                                                    )           </t>
  </si>
  <si>
    <t>Accounting profit (loss) before income tax</t>
  </si>
  <si>
    <t>Income tax rate</t>
  </si>
  <si>
    <t>Taxable effects for :</t>
  </si>
  <si>
    <t xml:space="preserve">Tax losses which were not recognised as </t>
  </si>
  <si>
    <t xml:space="preserve">deferred tax assets during the year </t>
  </si>
  <si>
    <t xml:space="preserve">financial statement </t>
  </si>
  <si>
    <t xml:space="preserve">Income tax expenses (revenue) presented in </t>
  </si>
  <si>
    <t>the statements of comprehensive income</t>
  </si>
  <si>
    <t>Effective tax rate</t>
  </si>
  <si>
    <t>Allowance for expected credit loss</t>
  </si>
  <si>
    <t>Employee benefits obligations</t>
  </si>
  <si>
    <t>Estimated maintenance cost</t>
  </si>
  <si>
    <t xml:space="preserve">Deficit </t>
  </si>
  <si>
    <t>Deferred profit (inter company)</t>
  </si>
  <si>
    <t>- Electricity plant net assets</t>
  </si>
  <si>
    <t xml:space="preserve">     (                                                                                                                  )           </t>
  </si>
  <si>
    <t>SEGMENT INFORMATION</t>
  </si>
  <si>
    <t xml:space="preserve">Operating segment information is reported in a manner consistent with the internal reports of the Company that are regularly reviewed by the Chief Operating </t>
  </si>
  <si>
    <t>Decision Maker in order to make decisions about the allocation of resources to the segment and assessing its performance.</t>
  </si>
  <si>
    <t xml:space="preserve">The Company group has mainly engaged in construction contractor. Subsidiaries have mainly engaged in  1) construction contractor 2) Property development  </t>
  </si>
  <si>
    <t>3) Trading 4) Selling power.</t>
  </si>
  <si>
    <t>Revenues from sale of electricity</t>
  </si>
  <si>
    <t>Revenues from sales of real estate</t>
  </si>
  <si>
    <t>Revenues from sales and services</t>
  </si>
  <si>
    <t>Cost of construction services</t>
  </si>
  <si>
    <t xml:space="preserve">Cost of sale of electric </t>
  </si>
  <si>
    <t>Cost of sale of real estate</t>
  </si>
  <si>
    <t>Cost of sales and services</t>
  </si>
  <si>
    <t>Segment operating profit (Loss)</t>
  </si>
  <si>
    <t xml:space="preserve">Distribution cost and administrative </t>
  </si>
  <si>
    <t>expense</t>
  </si>
  <si>
    <t>Management benefit expenses</t>
  </si>
  <si>
    <t>Financial revenue</t>
  </si>
  <si>
    <t>Financial cost</t>
  </si>
  <si>
    <t xml:space="preserve">Profit (Loss) sharing from investment </t>
  </si>
  <si>
    <t>in Joint venture</t>
  </si>
  <si>
    <t>Income (expenses) revenue</t>
  </si>
  <si>
    <t xml:space="preserve">(                                                                                                             )           </t>
  </si>
  <si>
    <t xml:space="preserve">                  (Sign) ……………………………………...........…………………………………. Authorized Director</t>
  </si>
  <si>
    <t xml:space="preserve">                (                                                                                                             )           </t>
  </si>
  <si>
    <t xml:space="preserve">FINANCIAL INSTRUMENTS </t>
  </si>
  <si>
    <t>Financial liabilities</t>
  </si>
  <si>
    <t>Short-term loans from related parties</t>
  </si>
  <si>
    <t>Short-term loans from related person</t>
  </si>
  <si>
    <t>(                                                                                                         )</t>
  </si>
  <si>
    <t xml:space="preserve">Interest Rate Risk </t>
  </si>
  <si>
    <t xml:space="preserve">The  Company has credit  risks  associated with the  receivables of  the company. However, the Company has a policy to periodically </t>
  </si>
  <si>
    <t>Financial assets</t>
  </si>
  <si>
    <t>Cash and cash equivalents</t>
  </si>
  <si>
    <t xml:space="preserve">Trade accounts receivable and </t>
  </si>
  <si>
    <t>other receivable</t>
  </si>
  <si>
    <t xml:space="preserve">Restricted bank deposit </t>
  </si>
  <si>
    <t xml:space="preserve">Bank overdrafts and short-term loans </t>
  </si>
  <si>
    <t>Short-term loans to related parties</t>
  </si>
  <si>
    <t xml:space="preserve">Trade accounts payable and </t>
  </si>
  <si>
    <t>Fair value of financial instruments</t>
  </si>
  <si>
    <t xml:space="preserve">Retention receivable </t>
  </si>
  <si>
    <t>Other current financial assets</t>
  </si>
  <si>
    <t>Total financial assets</t>
  </si>
  <si>
    <t xml:space="preserve">Trade accounts payable and other </t>
  </si>
  <si>
    <t>Estimated repair under guarantee year</t>
  </si>
  <si>
    <t>Total financial liabilities</t>
  </si>
  <si>
    <t xml:space="preserve">(                                                                                                                )           </t>
  </si>
  <si>
    <t xml:space="preserve">Trade accounts receivable </t>
  </si>
  <si>
    <t>Estimated repair  under guarantee period</t>
  </si>
  <si>
    <t>COMMITMENTS AND CONTINGENT LIABILITIES</t>
  </si>
  <si>
    <t xml:space="preserve">The company has a commitment to guarantee against credit  facilities of Baht 500.00 million for Mahachai Green </t>
  </si>
  <si>
    <t xml:space="preserve">The Company has contingent  liabilities from  bank  issuance letter  of guarantee for electricity usage  with  Provincial </t>
  </si>
  <si>
    <t xml:space="preserve">The  company  has contingent  liadilities  from letter  of  guarantee  issued  by bank  for  electric  current usage  with </t>
  </si>
  <si>
    <t xml:space="preserve">The company has contingent  liabilities  from letter of  guarantee issued by bank  for electric  current  usage  with </t>
  </si>
  <si>
    <t xml:space="preserve">Provincity Authority amount of  Baht 1.68 million secured by land together with construction and machinery of </t>
  </si>
  <si>
    <t xml:space="preserve">The Company has contingent liabilities of letter fo guarantee for electricity usage Baht 0.31 million guarantee by </t>
  </si>
  <si>
    <t xml:space="preserve">The Company has obligation for purchasing energy crop Baht 12.76 million which has already paid Baht 11.65 </t>
  </si>
  <si>
    <t>million and remaining balance to pay Baht 1.11 million.</t>
  </si>
  <si>
    <t xml:space="preserve">amount of Baht 1.20 million secured by land together with construction and machinery of the project as stated </t>
  </si>
  <si>
    <t xml:space="preserve">The Company has contingent  liabilities from commercial bank issuance letter of guarantee for electricity usage </t>
  </si>
  <si>
    <t xml:space="preserve">amount of  Baht 1.20 million secured by land together with construction and machinery of the project as stated  </t>
  </si>
  <si>
    <t xml:space="preserve">The Company has contingent  liabilities  from commercial bank issuance letter of guarantee for electricity usage </t>
  </si>
  <si>
    <t xml:space="preserve">The Company  has  commitment from  hire  of  construction  contractor  with  consortium the  contract value </t>
  </si>
  <si>
    <t xml:space="preserve">The Company  has commitment  from  hire of  construction  contractor  with  consortium the contract  value </t>
  </si>
  <si>
    <t xml:space="preserve">TPC  Asset  Company  Limited,  a  subsidiary,  has  obligation  from  letter  of  guarantee  issued  by  bank for utitlities </t>
  </si>
  <si>
    <t xml:space="preserve">The Company  has commitment  from  from  letter of guarantee from  acquisition  of  an  automated  parking </t>
  </si>
  <si>
    <t xml:space="preserve">TPC  Bangkok  Supply  Co.,  Ltd. ,a  subsidiary, has  obligation  from  letter of  guarantee  issued by bank  for  trading </t>
  </si>
  <si>
    <t>RIGHT AND PRIVILEGES FROM INVESTMENT PROMOTION</t>
  </si>
  <si>
    <t xml:space="preserve">Subsidiaries were granted certain rights and privileges in accordance with the promotional certificate </t>
  </si>
  <si>
    <t>rights and privileges as follows:</t>
  </si>
  <si>
    <t>Exemption of import duty on machinery as approved by the Board of Investment.</t>
  </si>
  <si>
    <t xml:space="preserve">Exemption of payment of corporate income tax on net profit derived from promoted activity for the period of 8 years </t>
  </si>
  <si>
    <t xml:space="preserve">Amendment in  accordance  with the Investment  Promotion  Act  B. E. 2520, the tax  incentives are  extended to  receive the </t>
  </si>
  <si>
    <t xml:space="preserve">from the date of income earnings  including  revenue  from selling by product of Chang  Rack  Bio  Power Company </t>
  </si>
  <si>
    <t xml:space="preserve">Limited, on  March 15,  2013, Maewong Energy  Company Limited, on  October 12, 2015, and  Thungsung  Green </t>
  </si>
  <si>
    <t xml:space="preserve">Company Limited on  October  3, 2016 and Phathalung Green  Power  Co., Ltd. on  July 7, 2017 and  Satun Green </t>
  </si>
  <si>
    <t xml:space="preserve">Power  Company  Limited  had revenue from its  operation  on  February  9, 2018, and Pattani  Green Co., Ltd. had  </t>
  </si>
  <si>
    <t xml:space="preserve">form its  operation on November 27, 2020, TPCH Power 5 Co.Ltd. had  revenue form its  operation  on  November  </t>
  </si>
  <si>
    <t xml:space="preserve">revenue  from its  operation on  May 19, 2020, TPCH  Power 1 Co.,Ltd and  TPCH  Power 1  Co.Ltd. had  revenue  </t>
  </si>
  <si>
    <t>WORK UNDER CONSTRUCTION CONTRACTS</t>
  </si>
  <si>
    <t xml:space="preserve">The Primary Court  has  judged such company to pay money amount of Baht 58.70 million with interest 7.50% per annum </t>
  </si>
  <si>
    <t xml:space="preserve">and filing  appeal was done against primary court  judgment . The  Primary Court has  judged such company to pay money </t>
  </si>
  <si>
    <t>On  June 13,  2019, the  Company  received  court  order  from  Administrative  Court  of   Yala  Black  case  no.</t>
  </si>
  <si>
    <t xml:space="preserve">On September 30, 2019, the Company received  summon and copy of   litigation from Court of  Songkla Black </t>
  </si>
  <si>
    <t>On  September  3,  2015 many  peoples  of villagers  have jointly  entered  a charge the government agency to</t>
  </si>
  <si>
    <t xml:space="preserve">3.  </t>
  </si>
  <si>
    <t xml:space="preserve">months, redemption  due on  March 11, 2025. (Issuer is granted the right to redeem before maturity)          </t>
  </si>
  <si>
    <t xml:space="preserve">amount of  Baht 360.00 million. The debentures and  bears fixed interest rate  5.25% per annum  and are valid  for 2 years and 7 </t>
  </si>
  <si>
    <t xml:space="preserve">The  Company has commitment  against credit line  guarantee for  Pracharat  Biomass Maelan Co., Ltd., in the </t>
  </si>
  <si>
    <t>in the amount of  Baht 129.53 million.</t>
  </si>
  <si>
    <t xml:space="preserve">Baht 217.00 million, guaranteed in  proportion of  shareholding  for Eco Energy Group Corporation Co., Ltd., </t>
  </si>
  <si>
    <t>Ltd, in the amount of  Baht 135.63 million.</t>
  </si>
  <si>
    <t xml:space="preserve">The Company has commitment against credit  line guarantee for Pracharat Biomass Bannang  sata Co., Ltd., in the </t>
  </si>
  <si>
    <t xml:space="preserve">amount of  Baht 227.00 million, guaranteed in proportion of  shareholding for Eco Energy Group Corporation Co.,  </t>
  </si>
  <si>
    <t xml:space="preserve">The company has contingent liabilities from bank issuance letter of guarantee for electricity usage and providing </t>
  </si>
  <si>
    <t xml:space="preserve">fiber optic service with  Provincial Electricity Authority  amount of   Baht 0.71 million  secured by pledging land  </t>
  </si>
  <si>
    <t>Company Limited.</t>
  </si>
  <si>
    <t xml:space="preserve">1.2.5  </t>
  </si>
  <si>
    <t xml:space="preserve">Thai Polycons Public Company Limited engages in construction services. The Company was listed on the Stock Exchange </t>
  </si>
  <si>
    <t xml:space="preserve">of  Thailand on  March 4, 2009  with the  registration  No.0107551000037 and the  Company’s stocks were traded on  the  </t>
  </si>
  <si>
    <t>Exchange of  Thailand) on December 16,  2010. The Company has engaged in construction contractor business</t>
  </si>
  <si>
    <t xml:space="preserve">MAI  (Market  for  Alternative  Investment).  Then,  the Company’s  stocks  were  approved  to  trade  on  the  SET (Stock </t>
  </si>
  <si>
    <t>Head  office  is located  at  2, 4  Prasertmanukit  Soi  29  Yeak  8,  Prasertmanukit  Road, Chaorakhebua,  Ladprao,</t>
  </si>
  <si>
    <t xml:space="preserve"> (                                                                                                                                   )           </t>
  </si>
  <si>
    <t xml:space="preserve">1. </t>
  </si>
  <si>
    <t xml:space="preserve">2. </t>
  </si>
  <si>
    <t xml:space="preserve">Less </t>
  </si>
  <si>
    <t>Accrued electricity payable in one year</t>
  </si>
  <si>
    <t xml:space="preserve">The second bank: Baht 30 million at interest  rate  MLR  per annum by making the first principal  installment repayment on maturity </t>
  </si>
  <si>
    <t xml:space="preserve">common share of subsidiary held by the Company and guaranteed by Director. </t>
  </si>
  <si>
    <t xml:space="preserve">date in  seven-month period from the  first  loan draw down  date and  principal will  be fully  paid within 24 months. Such is secured by </t>
  </si>
  <si>
    <t xml:space="preserve">making the first  principal installment on  the maturity date of  7 months and total  repayment under the agreement will  be made within </t>
  </si>
  <si>
    <t xml:space="preserve">on a quarterly basis with a  Prime  Rate  of - 2.25% per annum on over the  agreement term, guaranteed  by pledging 3 million ordinary </t>
  </si>
  <si>
    <t xml:space="preserve">shares of Phatthalung Green Power Co., Ltd. and pledging 2.55 million ordinary shares of  Satun Green Power Co., Ltd. and receiving  </t>
  </si>
  <si>
    <t xml:space="preserve">dividends of  the two projects  above mentioned, and a  letter of guarantee credit  line for using  in a bidding guarantee  for  investment  </t>
  </si>
  <si>
    <t>not been used yet.</t>
  </si>
  <si>
    <t xml:space="preserve">in  power  plant  projects in both  domestic and  overseas  with domestic  financial institutions  in the amount of  Baht 300 million. The </t>
  </si>
  <si>
    <t xml:space="preserve">deposit business security was registered at  20% of  the value  of  each drawdown of  letter  of guarantee. Currently, this credit line has </t>
  </si>
  <si>
    <t>and interest repayment amount of Baht 14 million.</t>
  </si>
  <si>
    <t xml:space="preserve">insurance  contracts  in the  Project to the  bank as receiver, and  required to maintain  cash in the  accounts  for  reserving the principal </t>
  </si>
  <si>
    <t xml:space="preserve">transferred  the  right to receive  the electricity generation from the  Provincial  Electricity Authority and received  total  amounts under  </t>
  </si>
  <si>
    <t xml:space="preserve">amount of  the  credit  limit  and  pledged  ordinary  shares  in  Chang  Rak  Bio  Power  Co., Ltd.,  as  collateral.  Not  lower  than  75%, </t>
  </si>
  <si>
    <t xml:space="preserve">VSPP Consultant Co., Ltd.,  based on 16.87%  shareholding  proportion,  and  TPC  Power  Holding  Public Company  Limited, in full  </t>
  </si>
  <si>
    <t xml:space="preserve">under the contract  will be made on a monthly basis within  60 installments from the  month of  the borrowings withdrawal, guaranteed  </t>
  </si>
  <si>
    <t xml:space="preserve">financial  institutions  amount  of  Baht  400  million  at the  interest  rate  of  MLR-2.17% per annum. The repayment of  total  principal </t>
  </si>
  <si>
    <t xml:space="preserve">Chang  Raek  Bio  Power  Co., Ltd., a subsidiary of   TPC  Power  Holding Public  Company Limited, has credit line from domestic </t>
  </si>
  <si>
    <t xml:space="preserve">the rate of  MLR -1.25% per annum for the 49th - 116th month, guaranteed by mortgaging land with its construction and machineries  </t>
  </si>
  <si>
    <t xml:space="preserve">whichever is  earlier and  interest is payable  on a monthly basis  at the rate of MLR -1.50% per annum for the 1th - 48th month and  at </t>
  </si>
  <si>
    <t xml:space="preserve">period is granted  for 20 months counting  from the signing date or  6 months  after the borrower operated commercial electricity  plant </t>
  </si>
  <si>
    <t xml:space="preserve">financial  institution  amount  of  Baht  500 million, maturity within 116  months  (inclusive principal grace  period),  the principal grace </t>
  </si>
  <si>
    <t xml:space="preserve">Maewong  Energy Company Limited, a subsidiary of  TPC Power Holding Public Company Limited, has credit line from domestic </t>
  </si>
  <si>
    <t xml:space="preserve">In  proportion of  shareholding and transferring  the right  to receive electricity  fee from Provincial Electricity Authority to the bank.   </t>
  </si>
  <si>
    <t xml:space="preserve">payable  on  a  monthly basis  at  the  rate  of   MLR-1.5% per  annum.  Throughout  the term of   loanagreement  periods, the loans are  </t>
  </si>
  <si>
    <t xml:space="preserve">guaranteed  by mortgaging  land with  its  construction and machineries  including  all equipment of  the electricity current  generating </t>
  </si>
  <si>
    <t xml:space="preserve">receive electricity fee  from the Provincial Electricity Authority to the bank and required to maintain cash in the accounts for reserving </t>
  </si>
  <si>
    <t>the principal and interest repayment for 1 installment by gradually made within 4 months from the Commercial Operation date (COD).</t>
  </si>
  <si>
    <t xml:space="preserve">Phathalung Green Power Company Limited, a subsidiary of TPC Power Holding  Public Company Limited, has credit line from a </t>
  </si>
  <si>
    <t xml:space="preserve">and total loans repayment will be made in accordance with the agreement within 120 months from the first withdrawal date (the grace  </t>
  </si>
  <si>
    <t xml:space="preserve">local  financial institution in the amount of  Baht 500 million.The  first installment of principals is repayable in the 25th month maturity </t>
  </si>
  <si>
    <t xml:space="preserve">period is granted  for 24 months  from the first  of  loans withdrawal date).  The  interest  is  payable on a  monthly  basis at the  rate of  </t>
  </si>
  <si>
    <t>installment by gradually made within 4 months from the Commercial Operation Date (COD).</t>
  </si>
  <si>
    <t xml:space="preserve">Authority  to  the  bank  and  required  to  maintain  cash  in  the  accounts  for  reserving  the  principal  and  interest  repayment  for 1 </t>
  </si>
  <si>
    <t xml:space="preserve">Power  Holding  Plc. based on  shareholding  proportion, transfer  the  right  to  receive  electricity  fee  from the Provincial  Electricity </t>
  </si>
  <si>
    <t xml:space="preserve">Satun  Green Power Company Limited, a subsidiary of  TPC  Power Holding Public Company Limited, has credit line from a local  </t>
  </si>
  <si>
    <t xml:space="preserve">MLR-2%  per annum. Throughout the term of loanagreement, the loans are guaranteed by mortgaging land with  its construction and   </t>
  </si>
  <si>
    <t xml:space="preserve">Authority to  the  bank  and  required  to  maintain  cash  in  the   accounts  for  reserving  the  principal  and  interest  repayment  for 1 </t>
  </si>
  <si>
    <t xml:space="preserve">Power  Holding  Plc. based  on  shareholding  proportion, transfer the  right  to  receive  electricity  fee  from  the Provincial Electricity </t>
  </si>
  <si>
    <t xml:space="preserve">per  annum. throughout  the  trem  of   loan  agreement,  the  loans  are  guaranteed  by   mortgaging  land  with   its  construction  and   </t>
  </si>
  <si>
    <t xml:space="preserve">grace  period is granted  for  24 months  from the  first of  loans withdrawal  date). The interest is payable on a monthly basis MLR-2% </t>
  </si>
  <si>
    <t xml:space="preserve">and total  loans  repayment will  be made in  accordance  with the  agreement within  120  months  from  the first  withdrawal date (the </t>
  </si>
  <si>
    <t xml:space="preserve">financial  institution  in  the amount of  Baht 500 million. The  first  installment  of  principals is  repayable  in the  25th  month maturity </t>
  </si>
  <si>
    <t xml:space="preserve">later  than July 2020 and  total loans  repayment will be made  in  accordance with  agreement 96 months from the first installment of  </t>
  </si>
  <si>
    <t xml:space="preserve">loan repayment .The  interest  is payable  on a monthly  basis at on a monthly  basis  at the  interest  MLR-2% per annum throughout </t>
  </si>
  <si>
    <t xml:space="preserve">the  term of   loan  agreement. The  loan  are  guaranteed  by  mortgaging  land with  its  construction  and  machineries  including  all </t>
  </si>
  <si>
    <t xml:space="preserve">shareholding proportion, transfer the right to receive electricity fee from the Provincial Electricity Authority to the bank and required </t>
  </si>
  <si>
    <t xml:space="preserve">Commercial Operation Date (COD) not later than June 2021. </t>
  </si>
  <si>
    <t xml:space="preserve">to  maintain  cash  in  the  accounts  for  reserving  the  principal  and  interest  repayment for 2  installments within  2 years  from  the  </t>
  </si>
  <si>
    <t xml:space="preserve">TPCH Power 1 Co.,Ltd. ,a subsidiary of   TPC  Power Holding  Public Company Limited, has credit line from a local  financial </t>
  </si>
  <si>
    <t xml:space="preserve">Under rights and responsibilities of debenture issuer, the Company has to comply with certain covenants and restrictions </t>
  </si>
  <si>
    <t xml:space="preserve">               (                                                                                                                       )           </t>
  </si>
  <si>
    <t xml:space="preserve">     (                                                                                                                       )           </t>
  </si>
  <si>
    <t xml:space="preserve">TPC Power Holding  Plc., a subsidiary  of  has credit line from domestic financial  institutions in the amount of Baht 100 million by </t>
  </si>
  <si>
    <t xml:space="preserve">making payment earlier first installment commencing in April 2017 and repayment will be fully paid in November 2025. The interest is </t>
  </si>
  <si>
    <t xml:space="preserve">Thungsung  Green Company  Limited, a  subsidiary of   TPC  Power  Holding  Public Company Limited,  has credit  line fully used </t>
  </si>
  <si>
    <t xml:space="preserve">will  be made in  July 2030  (the grace period is  granted for 18  months from the  first  of  loans  withdrawal  date). The  interest  is </t>
  </si>
  <si>
    <t xml:space="preserve">Pracharat  Biomass  Bannang  Sata  Co., Ltd., a  subsidiary of   TPC Power Holding Public Company Limited, has a credit  line  </t>
  </si>
  <si>
    <t xml:space="preserve">Electricity Authority amount of  Baht 0.34 million secured by pledging land together  with construction of the project </t>
  </si>
  <si>
    <t>the period of exemption of corporate income tax for a period of not more than 5 years from the expiry of such period.</t>
  </si>
  <si>
    <t xml:space="preserve">promoted company is granted permission to deduct such annual loss from net profits accrued after the expiration of </t>
  </si>
  <si>
    <t>In  the case where a loss has been incurred during the period of  receiving exemption of  corporate income  tax. The</t>
  </si>
  <si>
    <t>Exemption on dividends derived from the promoted activity granted an exemption of corporate income tax  shall be</t>
  </si>
  <si>
    <t>corporate income tax.</t>
  </si>
  <si>
    <t xml:space="preserve">exempted for computation of  taxable  income throughout  the  period of  the promoted  receives the  exemption of </t>
  </si>
  <si>
    <t xml:space="preserve">Fifty percent reduction of the normal corporate income tax rate on the profits from the promoted activity for a period </t>
  </si>
  <si>
    <t>Company Limited  Fifty percent reduction of the normal corporate income tax rate.</t>
  </si>
  <si>
    <t xml:space="preserve">of  5 years  after the  expiry of  the  corporate  income tax  exemption  period. Exemption  Phathalung  Green Power </t>
  </si>
  <si>
    <t xml:space="preserve">It  is a risk caused by an increase  in interest rate levels  that may occur in the future. However, since the  majority of  the group's  loans are long-term </t>
  </si>
  <si>
    <t xml:space="preserve">by requesting  for changing  to the terms of  the loan  or providing a new loan source with a lower interest burden to replace the previous loan source. </t>
  </si>
  <si>
    <t>Siam Power Nongsarai Co., Ltd.</t>
  </si>
  <si>
    <t>TPC Fresh Air Co., Ltd.</t>
  </si>
  <si>
    <t xml:space="preserve">Income tax expenses(revenue) recognized </t>
  </si>
  <si>
    <t xml:space="preserve">Direct shareholding in subsidiary </t>
  </si>
  <si>
    <t xml:space="preserve">Indirect shareholding in subsidiary </t>
  </si>
  <si>
    <t xml:space="preserve">held by TPC Power Holding Plc.  </t>
  </si>
  <si>
    <t xml:space="preserve">held by of  Eco Energy Group </t>
  </si>
  <si>
    <t xml:space="preserve">The company has contingent liabilities from letter of guarantee issued by bank to guarantee power purchase </t>
  </si>
  <si>
    <t xml:space="preserve">agreement with Provincial Electricity Authority Baht 1.43 million secured by cash </t>
  </si>
  <si>
    <t xml:space="preserve">The company has contingent liabilities from letter of guarantee issued by bank to guarantee electricity usage </t>
  </si>
  <si>
    <t xml:space="preserve">Chang  Raek  Bio  Power  Co., Ltd., and  Thungsung  Green Co., Ltd., subsidiary,  have  hired VSPP Consultant Co., Ltd., to manage </t>
  </si>
  <si>
    <t>to manage power plant by separately charging  into categories of admistrative fees as follows:</t>
  </si>
  <si>
    <t xml:space="preserve">Overall management fee Wages are charged as the rate per unit of electricity produced and sold.  </t>
  </si>
  <si>
    <t xml:space="preserve">Hire for running machine and </t>
  </si>
  <si>
    <t>maintenance amount of Baht 1.63 million.</t>
  </si>
  <si>
    <t xml:space="preserve">collateral in tender  offer for procuring the  private company to invest in the construction and management of solid </t>
  </si>
  <si>
    <t xml:space="preserve">waste in accordance with solid waste management projects to be secondary energy transforming into energy with </t>
  </si>
  <si>
    <t xml:space="preserve">The Company  has commitment  from the bank  issuance of  letter  of  guarantee  to the  related  party  for using as </t>
  </si>
  <si>
    <t xml:space="preserve">had the contract value of  Baht 101.70 million by secured by land  and  construction and  machinery of project  as </t>
  </si>
  <si>
    <t>Goods</t>
  </si>
  <si>
    <t>other current payables</t>
  </si>
  <si>
    <t xml:space="preserve">purchase agreement with the Provincial Electricity Authority amounting to Baht 1.43 million which guaranteed  </t>
  </si>
  <si>
    <t>by cash as collateral.</t>
  </si>
  <si>
    <t xml:space="preserve">The  Company  has  contingent  liabilities  arise  from the  bank  issuance  of   letter  of  guarantee for the power  </t>
  </si>
  <si>
    <t>Cheque being deposited</t>
  </si>
  <si>
    <t xml:space="preserve">36 months from the first drawdown date (granted repayment for 6 months from the date of  the first  drawdown), the interest is payable </t>
  </si>
  <si>
    <t xml:space="preserve">excess of  2.50 : 1 as at the end of quarter or end of year.  </t>
  </si>
  <si>
    <t>Accrued revenues</t>
  </si>
  <si>
    <t>By The wage price is set at an agreed rate based on the contractor's consider cost management department.</t>
  </si>
  <si>
    <t>no renewal.</t>
  </si>
  <si>
    <t xml:space="preserve">The company paid advance payment for hiring under the contract which must be refunded when hiring contract in ended with </t>
  </si>
  <si>
    <t>Less Allowance for impanment for investments</t>
  </si>
  <si>
    <t>Investments in joint venture - net</t>
  </si>
  <si>
    <t>Total investments in joint venture</t>
  </si>
  <si>
    <t xml:space="preserve">Pattani Green Co,Ltd. a subsidiary of  TPC POWER Holding Plc.has credit line from a local financial institution amount of  Baht </t>
  </si>
  <si>
    <t xml:space="preserve">of  construction  and  managing  for  bringing  garbage  from  landfill  of  Local  Administration Organization  of  </t>
  </si>
  <si>
    <t>The Company has contingent liabilities from commercial bank issuance letter of guarantee for electricity usage</t>
  </si>
  <si>
    <t xml:space="preserve">from working  of  sub-contractor  of  the  Company, has  filed  a complaint  to  Administrative  Court of   Yala to judge  and </t>
  </si>
  <si>
    <t>( UNAUDITED/REVIEWED ONLY)</t>
  </si>
  <si>
    <t>FOR THE THREE-MONTH PERIOD ENDED MARCH 31, 2023</t>
  </si>
  <si>
    <t>March 31, 2023</t>
  </si>
  <si>
    <t>December 31, 2022</t>
  </si>
  <si>
    <t>2023</t>
  </si>
  <si>
    <t xml:space="preserve">As  at  March 31, 2023, the Group has  transferred the  rights of  collection  of  trade accounts receivable  approximately amount of   </t>
  </si>
  <si>
    <t>Balance as at March 31, 2023</t>
  </si>
  <si>
    <t xml:space="preserve">As at March 31, 2023, The outstanding balance of  Contract value is included Contract value more than 6 months from the date that </t>
  </si>
  <si>
    <t>management anticipates that  loss from  collection of  unbilled  completed works will not exceed allowance  for doubtful accounts.</t>
  </si>
  <si>
    <t xml:space="preserve">As at  March 31, 2023, the  Group  expected to have  revenue to be  recognized in the  future for incomplete performance obligation </t>
  </si>
  <si>
    <t>done under the contract  within 2 years  for the consolidated financial statements  and the separate financial statements</t>
  </si>
  <si>
    <t xml:space="preserve">TPC FRESH AIR </t>
  </si>
  <si>
    <t>CO., Ltd.</t>
  </si>
  <si>
    <t xml:space="preserve">Eco Energy Group Corporation </t>
  </si>
  <si>
    <t>Co.,Ltd.</t>
  </si>
  <si>
    <t xml:space="preserve">               (                                                                                                                 )           </t>
  </si>
  <si>
    <t>Balance, as at December 31, 2022</t>
  </si>
  <si>
    <t>Balance, as at  March  31, 2023</t>
  </si>
  <si>
    <t>Book value and fair value of financial assets and financial liabities as at March 31, 2023 are as follows</t>
  </si>
  <si>
    <t>As at March 31, 2023,  the Group have commitments and contingent liabilities as follows:</t>
  </si>
  <si>
    <t>The Company has commitment from guarantee credit line facilities Baht 1,450.00 million for Pattani Green Co.,Ltd.,</t>
  </si>
  <si>
    <t>APPROVAL OF  INTERIM FINANCIAL STATEMENTS</t>
  </si>
  <si>
    <t>These  interim financial statements were  approved and authorized for  issue by the  Company’s  Board of  Directors on  May</t>
  </si>
  <si>
    <t>process and negotiate to collect the payment and sending invoice to contract.</t>
  </si>
  <si>
    <t xml:space="preserve">Baht 115.85 million  in the  consolidated  financial  statements  and the separate  financial  statements) The Company  is  in  the  delivery  </t>
  </si>
  <si>
    <t xml:space="preserve">As at March 31, 2023, the Company has provided allowance for doubtful accounts of  Baht 57.51 million (as at December 31, 2022 : </t>
  </si>
  <si>
    <t xml:space="preserve">Baht 57.51 million). As the Company has performed to comply with all term  and conditions as stipulated in agreements, the Company’s  </t>
  </si>
  <si>
    <t xml:space="preserve">and Baht 3,718.43 million in the separate  financial  statements ) The Group has expected  that performance obligation will be completely </t>
  </si>
  <si>
    <t>Basis of preparation of financial interim statements</t>
  </si>
  <si>
    <t>BASIS OF INTERIM CONSOLIDATED FINANCIAL STATEMENTS PREPARATION</t>
  </si>
  <si>
    <t>SIGNIFICANT ACCOUNTING POLICIES</t>
  </si>
  <si>
    <t xml:space="preserve">The interim financial statements are prepared using the same accounting policies and computation methods as those used for the </t>
  </si>
  <si>
    <t>disclosed in related accounting policy.</t>
  </si>
  <si>
    <t xml:space="preserve">These interim financial  statements are  intended  to  provide information  additional to that included  in  the latest annual </t>
  </si>
  <si>
    <t xml:space="preserve">financial  statements. Accordingly, they focus on new activities,  events and  circumstances  so  as not to duplicate information </t>
  </si>
  <si>
    <t xml:space="preserve">statements. </t>
  </si>
  <si>
    <t xml:space="preserve">previously reported. These interim financial statements should therefore be  read in conjunction with the latest annual financial </t>
  </si>
  <si>
    <t>financial statements in English language have been translated from the Thai language financial statements.</t>
  </si>
  <si>
    <t xml:space="preserve">The interim financial statements in Thai language are the official statutory financial statements of the Company. The interim </t>
  </si>
  <si>
    <t xml:space="preserve">Shareholder of Chang Raek Bio Power Company Limited at 16.87% </t>
  </si>
  <si>
    <t>shareholding</t>
  </si>
  <si>
    <t xml:space="preserve">Shareholder of Chang Raek Bio Power Company Limited at 10% </t>
  </si>
  <si>
    <t>and Mahachai Green Power Company Limited at 46% shareholding</t>
  </si>
  <si>
    <t xml:space="preserve">Shareholder of  Mahachai  Green Power Company Limited at 3% </t>
  </si>
  <si>
    <t>Satun Green Power  Company Limited at 9% shareholding</t>
  </si>
  <si>
    <t xml:space="preserve">is shareholder in subsidiaries such as Maewong Energy Company Limited </t>
  </si>
  <si>
    <t xml:space="preserve">at 10% and  Pattani  Green  Company Limited at 4.38%.shareholding and  </t>
  </si>
  <si>
    <t xml:space="preserve">Common directorship with  Green  power plant Company Limited which  </t>
  </si>
  <si>
    <t>- 8 -</t>
  </si>
  <si>
    <t>- 9 -</t>
  </si>
  <si>
    <t xml:space="preserve"> - 10 -</t>
  </si>
  <si>
    <t>- 11 -</t>
  </si>
  <si>
    <t>- 12 -</t>
  </si>
  <si>
    <t>- 13 -</t>
  </si>
  <si>
    <t>- 14 -</t>
  </si>
  <si>
    <t>- 15 -</t>
  </si>
  <si>
    <t>- 16 -</t>
  </si>
  <si>
    <t>- 17 -</t>
  </si>
  <si>
    <t>- 18 -</t>
  </si>
  <si>
    <t>- 19 -</t>
  </si>
  <si>
    <t>- 20 -</t>
  </si>
  <si>
    <t>- 21 -</t>
  </si>
  <si>
    <t>- 22 -</t>
  </si>
  <si>
    <t xml:space="preserve"> - 24 -</t>
  </si>
  <si>
    <t>TPC OPERATION</t>
  </si>
  <si>
    <t xml:space="preserve">TPC Power Holding </t>
  </si>
  <si>
    <t>Plc.</t>
  </si>
  <si>
    <t xml:space="preserve">Hire for running </t>
  </si>
  <si>
    <t xml:space="preserve">machine and power </t>
  </si>
  <si>
    <t xml:space="preserve">plant maintenance </t>
  </si>
  <si>
    <t xml:space="preserve">                 (Sign) ……………………………………...........…………………………………. Authorized Director</t>
  </si>
  <si>
    <t xml:space="preserve">                                 (                                                                                                            )           </t>
  </si>
  <si>
    <t xml:space="preserve"> - 25 -</t>
  </si>
  <si>
    <t xml:space="preserve"> - 26 -</t>
  </si>
  <si>
    <t xml:space="preserve">Development </t>
  </si>
  <si>
    <t xml:space="preserve">of administration </t>
  </si>
  <si>
    <t xml:space="preserve">and management </t>
  </si>
  <si>
    <t>water resource</t>
  </si>
  <si>
    <t xml:space="preserve">Electricity, air </t>
  </si>
  <si>
    <t xml:space="preserve">condition and </t>
  </si>
  <si>
    <t xml:space="preserve">telecommunication </t>
  </si>
  <si>
    <t xml:space="preserve">           (Sign) ……..…………………………………...........…………………………………. Authorized Director</t>
  </si>
  <si>
    <t xml:space="preserve">                        (                                                                                                                         )           </t>
  </si>
  <si>
    <t xml:space="preserve">Land and developing </t>
  </si>
  <si>
    <t>Acquisitions during the period - at cost</t>
  </si>
  <si>
    <t xml:space="preserve">Disposals during the period - net book </t>
  </si>
  <si>
    <t xml:space="preserve">Write-offs during the period - net book </t>
  </si>
  <si>
    <t>Depreciation for the period</t>
  </si>
  <si>
    <t>Transfer from right-of-use assets</t>
  </si>
  <si>
    <t xml:space="preserve">19.  </t>
  </si>
  <si>
    <t xml:space="preserve">Separate 
</t>
  </si>
  <si>
    <t>Movement of  property, plant and equipment for the three-month period ended March 31, 2023.</t>
  </si>
  <si>
    <t>Net book value as at January 1, 2023</t>
  </si>
  <si>
    <t>Net book value as at March 31, 2023</t>
  </si>
  <si>
    <t>Addition during the period</t>
  </si>
  <si>
    <t>Transfer to property, plant and equipment</t>
  </si>
  <si>
    <t>Amortization for the period</t>
  </si>
  <si>
    <t>Net book value as at  March 31, 2023</t>
  </si>
  <si>
    <t>Movement of other intangible assets for the three-month period ended March 31, 2023.</t>
  </si>
  <si>
    <t xml:space="preserve">Net book value as at January 1, 2023 </t>
  </si>
  <si>
    <t>Net book value as at  March 31,2023</t>
  </si>
  <si>
    <t xml:space="preserve">25. </t>
  </si>
  <si>
    <t xml:space="preserve">27.  </t>
  </si>
  <si>
    <t xml:space="preserve">28.  </t>
  </si>
  <si>
    <t xml:space="preserve">Changes in present value of employee benefit obligations plan for the period ended March 31, 2023 and December 31, 2022. </t>
  </si>
  <si>
    <t xml:space="preserve">The group of  subsidiaries entered into agreement  for electricity trading in form of acquisition of electricity from SME electricity  </t>
  </si>
  <si>
    <t xml:space="preserve">generator  for  generating electricity from  renewal  energy  with  the  Provincial  Electricity Authority.  The  purchase electricity  from  </t>
  </si>
  <si>
    <t xml:space="preserve">small  business  power  generator  for  electricity renewable  energy to  the  grid, renewable  energy to Provincial Electricity Authority </t>
  </si>
  <si>
    <t xml:space="preserve">36.  </t>
  </si>
  <si>
    <t xml:space="preserve">loans and have a negotiated interest rate at  a certain level, they can accommodate a  certain  level of  risk. As the Group also has ways to mitigate the risk  </t>
  </si>
  <si>
    <t xml:space="preserve">           (                                                                                                                )           </t>
  </si>
  <si>
    <t xml:space="preserve">42. </t>
  </si>
  <si>
    <t xml:space="preserve">43. </t>
  </si>
  <si>
    <t xml:space="preserve">44. </t>
  </si>
  <si>
    <t xml:space="preserve">44.3 </t>
  </si>
  <si>
    <t xml:space="preserve">45. </t>
  </si>
  <si>
    <t>11, 2023.</t>
  </si>
  <si>
    <t xml:space="preserve"> - 27 -</t>
  </si>
  <si>
    <t xml:space="preserve"> - 28 -</t>
  </si>
  <si>
    <t xml:space="preserve"> - 29 -</t>
  </si>
  <si>
    <t xml:space="preserve"> - 30 -</t>
  </si>
  <si>
    <t xml:space="preserve"> - 31 -</t>
  </si>
  <si>
    <t xml:space="preserve"> - 32 -</t>
  </si>
  <si>
    <t xml:space="preserve"> - 33 -</t>
  </si>
  <si>
    <t xml:space="preserve"> - 34 -</t>
  </si>
  <si>
    <t xml:space="preserve"> - 35 -</t>
  </si>
  <si>
    <t xml:space="preserve"> - 36 -</t>
  </si>
  <si>
    <t xml:space="preserve"> - 37 -</t>
  </si>
  <si>
    <t xml:space="preserve"> - 38 -</t>
  </si>
  <si>
    <t>- 55 -</t>
  </si>
  <si>
    <t>- 56 -</t>
  </si>
  <si>
    <t>- 60 -</t>
  </si>
  <si>
    <t xml:space="preserve">The financial  statements  of  the  Group have been  prepared  under  the  historical  cost convention,  except as  transaction </t>
  </si>
  <si>
    <t>Trade accounts receivable are classified by aging as at March 31, 2023 and December 31, 2022 as follows:</t>
  </si>
  <si>
    <t xml:space="preserve">The Company and subsidiaries have fixed deposits pledged as collateral against bank issuance of  letter of guarantee as stated in </t>
  </si>
  <si>
    <t xml:space="preserve">note 40. </t>
  </si>
  <si>
    <t>14.1</t>
  </si>
  <si>
    <t xml:space="preserve">15.  </t>
  </si>
  <si>
    <t xml:space="preserve">16.  </t>
  </si>
  <si>
    <r>
      <t xml:space="preserve">                  </t>
    </r>
    <r>
      <rPr>
        <b/>
        <u/>
        <sz val="15"/>
        <rFont val="Angsana New"/>
        <family val="1"/>
      </rPr>
      <t>Joint Venture of THAI POLYCONS PLC.</t>
    </r>
  </si>
  <si>
    <t xml:space="preserve">Y.S.S.P. Aggregate </t>
  </si>
  <si>
    <t>Co.,Ltd</t>
  </si>
  <si>
    <t xml:space="preserve">21. </t>
  </si>
  <si>
    <t xml:space="preserve">26.  </t>
  </si>
  <si>
    <t>beginning of period</t>
  </si>
  <si>
    <t>at the ending of period</t>
  </si>
  <si>
    <t xml:space="preserve">The Company has issued unsecured debentures. Identified  holder and unsubordinated. Baht  530.50 million. The debentures </t>
  </si>
  <si>
    <t xml:space="preserve">The Company has issued secured unsubordinated debentures identifying debenture holder and debenture holder representative  </t>
  </si>
  <si>
    <t xml:space="preserve">"  including  maintenance  (Interest  Baring  Debt  to  Equity  Ratio)  of   referenced  consolidated  financial  statements with  no </t>
  </si>
  <si>
    <t xml:space="preserve">unsubordinated Baht 1,500.00 million The debentures bears interest rate  of  4.50% per annum and are valid  for 2 years and 9 </t>
  </si>
  <si>
    <t xml:space="preserve">TPC  Power  Holding  Public   Company  Limited,  a  subsidiary,   has  issued   unsecured   debentures.  Identified  holder  and </t>
  </si>
  <si>
    <t>along with term of debentures  (“debts” means interest bearing loans)."</t>
  </si>
  <si>
    <t xml:space="preserve">restrictions " including maintenance of  a debt to equity  ratio of  consolidated financial statements with no excess of  2.50 : 1 </t>
  </si>
  <si>
    <t xml:space="preserve">Under  rights  and  responsibilities  of  debenture  issuer,  the  Company  has  to  comply with  certain  covenants  and </t>
  </si>
  <si>
    <t xml:space="preserve"> - 41 -</t>
  </si>
  <si>
    <t xml:space="preserve">30.1  </t>
  </si>
  <si>
    <t xml:space="preserve">30.2  </t>
  </si>
  <si>
    <t>30.2.1</t>
  </si>
  <si>
    <t xml:space="preserve">According to the Board of  Director meeting No.1/2023, held on February 6, 2023, passed the resolution to approve </t>
  </si>
  <si>
    <t xml:space="preserve">the interim dividend payment at Baht  0.25 per share, totaling Baht 6.25 million and  appropriated a legal  reserve at  </t>
  </si>
  <si>
    <t>on February 20, 2023</t>
  </si>
  <si>
    <t xml:space="preserve">Basic earnings per share calculated by dividing  the profit (loss) for the period by the number of shares issued and paid </t>
  </si>
  <si>
    <t xml:space="preserve">35.  </t>
  </si>
  <si>
    <t xml:space="preserve">37.1  </t>
  </si>
  <si>
    <t>Income tax for the period</t>
  </si>
  <si>
    <t xml:space="preserve">37.2  </t>
  </si>
  <si>
    <t xml:space="preserve">37.3  </t>
  </si>
  <si>
    <t xml:space="preserve">39.  </t>
  </si>
  <si>
    <t>The Group has no policy to assemble derivative financial instrument transactions for speculation.</t>
  </si>
  <si>
    <t xml:space="preserve">39.1  </t>
  </si>
  <si>
    <t xml:space="preserve">39.2  </t>
  </si>
  <si>
    <t>40.1</t>
  </si>
  <si>
    <t>40.1.1</t>
  </si>
  <si>
    <t xml:space="preserve">40.1.2  </t>
  </si>
  <si>
    <t xml:space="preserve">40.1.3  </t>
  </si>
  <si>
    <t xml:space="preserve">40.1.4  </t>
  </si>
  <si>
    <t xml:space="preserve">40.1.5   </t>
  </si>
  <si>
    <t>40.2</t>
  </si>
  <si>
    <t xml:space="preserve">40.2.1  </t>
  </si>
  <si>
    <t xml:space="preserve">40.2.2  </t>
  </si>
  <si>
    <t xml:space="preserve">40.2.3  </t>
  </si>
  <si>
    <t xml:space="preserve">40.2.4  </t>
  </si>
  <si>
    <t xml:space="preserve">40.2.5  </t>
  </si>
  <si>
    <t xml:space="preserve">40.2.6  </t>
  </si>
  <si>
    <t xml:space="preserve">40.2.7  </t>
  </si>
  <si>
    <t xml:space="preserve">40.2.8  </t>
  </si>
  <si>
    <t xml:space="preserve">40.2.9  </t>
  </si>
  <si>
    <t xml:space="preserve">40.2.10  </t>
  </si>
  <si>
    <t xml:space="preserve">40.2.11  </t>
  </si>
  <si>
    <t xml:space="preserve">40.2.12  </t>
  </si>
  <si>
    <t xml:space="preserve">40.2.13  </t>
  </si>
  <si>
    <t xml:space="preserve">40.2.14  </t>
  </si>
  <si>
    <t xml:space="preserve">40.2.15  </t>
  </si>
  <si>
    <t xml:space="preserve">40.2.16  </t>
  </si>
  <si>
    <t xml:space="preserve">40.2.17  </t>
  </si>
  <si>
    <t xml:space="preserve">40.2.18   </t>
  </si>
  <si>
    <t xml:space="preserve">40.2.19   </t>
  </si>
  <si>
    <t xml:space="preserve">40.2.20   </t>
  </si>
  <si>
    <t>40.3</t>
  </si>
  <si>
    <t xml:space="preserve">40.3.1  </t>
  </si>
  <si>
    <t xml:space="preserve">40.3.2  </t>
  </si>
  <si>
    <t>40.4</t>
  </si>
  <si>
    <t xml:space="preserve">40.4.1  </t>
  </si>
  <si>
    <t xml:space="preserve">40.4.2  </t>
  </si>
  <si>
    <t>40.5</t>
  </si>
  <si>
    <t xml:space="preserve">40.5.1  </t>
  </si>
  <si>
    <t xml:space="preserve">40.5.2 </t>
  </si>
  <si>
    <t>40.6</t>
  </si>
  <si>
    <t xml:space="preserve">40.6.1  </t>
  </si>
  <si>
    <t xml:space="preserve">40.6.2  </t>
  </si>
  <si>
    <t>40.7</t>
  </si>
  <si>
    <t xml:space="preserve">40.7.1  </t>
  </si>
  <si>
    <t xml:space="preserve">40.7.2  </t>
  </si>
  <si>
    <t>40.8</t>
  </si>
  <si>
    <t xml:space="preserve">40.8.1  </t>
  </si>
  <si>
    <t xml:space="preserve">40.8.2 </t>
  </si>
  <si>
    <t xml:space="preserve">40.8.3 </t>
  </si>
  <si>
    <t>40.9</t>
  </si>
  <si>
    <t xml:space="preserve">40.9.1 </t>
  </si>
  <si>
    <t xml:space="preserve">40.9.2 </t>
  </si>
  <si>
    <t>40.10</t>
  </si>
  <si>
    <t xml:space="preserve">40.10.1 </t>
  </si>
  <si>
    <t xml:space="preserve">40.10.2 </t>
  </si>
  <si>
    <t>40.11</t>
  </si>
  <si>
    <t xml:space="preserve">40.11.1 </t>
  </si>
  <si>
    <t xml:space="preserve">40.11.2 </t>
  </si>
  <si>
    <t>40.12</t>
  </si>
  <si>
    <t xml:space="preserve">40.12.1 </t>
  </si>
  <si>
    <t xml:space="preserve">40.12.2 </t>
  </si>
  <si>
    <t xml:space="preserve">40.12.3 </t>
  </si>
  <si>
    <t>40.13</t>
  </si>
  <si>
    <t xml:space="preserve">40.13.1 </t>
  </si>
  <si>
    <t xml:space="preserve">40.13.2 </t>
  </si>
  <si>
    <t xml:space="preserve">40.13.3 </t>
  </si>
  <si>
    <t xml:space="preserve">40.13.4 </t>
  </si>
  <si>
    <t>40.14</t>
  </si>
  <si>
    <t>40.15</t>
  </si>
  <si>
    <t>40.16</t>
  </si>
  <si>
    <t xml:space="preserve">40.16.1 </t>
  </si>
  <si>
    <t xml:space="preserve">40.16.2 </t>
  </si>
  <si>
    <t xml:space="preserve">41. </t>
  </si>
  <si>
    <t xml:space="preserve">43.1  </t>
  </si>
  <si>
    <t xml:space="preserve">43.3 </t>
  </si>
  <si>
    <t>44.1</t>
  </si>
  <si>
    <t>44.2</t>
  </si>
  <si>
    <t xml:space="preserve"> - 42 -</t>
  </si>
  <si>
    <t xml:space="preserve"> - 43 -</t>
  </si>
  <si>
    <t xml:space="preserve"> - 44 -</t>
  </si>
  <si>
    <t>- 52 -</t>
  </si>
  <si>
    <t>- 53 -</t>
  </si>
  <si>
    <t>- 54 -</t>
  </si>
  <si>
    <t xml:space="preserve"> - 58 -</t>
  </si>
  <si>
    <t xml:space="preserve">A subsidiary made electricity purchase agreement. Pracharat Power Plant Project for the 3 southern border provinces Types </t>
  </si>
  <si>
    <t>of  biomass fuel electricity from renewables to PEA is as follows:</t>
  </si>
  <si>
    <t>REVENUES FROM CONTRACTS WITH CUSTOMERS (CONT.)</t>
  </si>
  <si>
    <t>- 51 -</t>
  </si>
  <si>
    <t>of  the Company and the subsidiaries (hereinafter called “The Group”) as follows.</t>
  </si>
  <si>
    <t>financial statements for the year ended December 31, 2022.</t>
  </si>
  <si>
    <t>Mr. Thanadon Rungsang</t>
  </si>
  <si>
    <t>The movements of  Short-term loans from related perties for the three month period ended March 31, 2023 are as follows:</t>
  </si>
  <si>
    <t>Transaction with related parties for the three month period ended March 31, 2023 and 2022 are as follows:</t>
  </si>
  <si>
    <t>Cash and cash equivalents as at March 31, 2023 and December 31, 2022 as follows :</t>
  </si>
  <si>
    <t>Revenue recognized relating to outstanding balance of the contract for the three month period ended March 31, 2023</t>
  </si>
  <si>
    <t>institution in accordance with Note 25.</t>
  </si>
  <si>
    <t>and 40.</t>
  </si>
  <si>
    <t xml:space="preserve">Partial of  land and its construction and machinery are mortgaged as collateral for the credit line as stated  in notes no.22, 25 </t>
  </si>
  <si>
    <t xml:space="preserve">statements which were fully depreciated but are still in used. (As at December 31, 2022, at cost Baht 264.85 million and net book </t>
  </si>
  <si>
    <t xml:space="preserve">million in the separate financial statements) </t>
  </si>
  <si>
    <t xml:space="preserve">value Baht  39.40 million in the consolidated financial statements and at cost Baht 166.55 million and net book value Baht 13.95 </t>
  </si>
  <si>
    <t>Net book value as at  January 1, 2023</t>
  </si>
  <si>
    <t>Basic earnings  per share for the three month period ended March 31, 2023 and 2022</t>
  </si>
  <si>
    <t>Significant expenses by nature for the three month period ended March 31, 2023 and  2022  are as follows:</t>
  </si>
  <si>
    <t>Income tax expenses for the three month period ended March 31, 2023 and 2022 can be summarized as follows :</t>
  </si>
  <si>
    <t xml:space="preserve">Reconciliation between income tax expenses and multiplication of accounting profit (loss) and tax rate used for the three month period ended March </t>
  </si>
  <si>
    <t>31, 2023 and  2022 can be presented as follows :</t>
  </si>
  <si>
    <t>Segment information for the three month period ended March 31, 2023 and  2022 are as follows.</t>
  </si>
  <si>
    <t>is earlier) as follows.</t>
  </si>
  <si>
    <t xml:space="preserve">interest rate can be separated by maturity date or the date  on which the new interest rate is defined  (if  the date on which the new defined interest  rate </t>
  </si>
  <si>
    <t>period ended March 31, 2023 and  2022 as follows:</t>
  </si>
  <si>
    <t xml:space="preserve">The Company and subsidiaries have  revenues and expenses granted  from investment promotion for the three month </t>
  </si>
  <si>
    <t>Common Director  Wood Work Energy Co., Ltd. and be shareholder of</t>
  </si>
  <si>
    <t>Balances of transactions with related parties as at March 31, 2023 and December 31, 2022 are as follows:</t>
  </si>
  <si>
    <t>The movements of short-term loans to related parties for the three month period ended March 31, 2023 as follows:</t>
  </si>
  <si>
    <t xml:space="preserve">Charges Fuel wood chopper The wages are calculated based on the weight of the timber per ton. </t>
  </si>
  <si>
    <t>from related parties</t>
  </si>
  <si>
    <t>from related person</t>
  </si>
  <si>
    <t>The movements of  Short-term loans from related person for the three month period ended March 31, 2023 are as follows:</t>
  </si>
  <si>
    <t xml:space="preserve">million for the separate  financial  statements  (As at December 31, 2022 :  Baht 3,727.12  million in the  consolidated financial statements  </t>
  </si>
  <si>
    <t>Book Value</t>
  </si>
  <si>
    <t>14.1.1</t>
  </si>
  <si>
    <t>14.1.2</t>
  </si>
  <si>
    <t>14.1.3</t>
  </si>
  <si>
    <t>Investment in subsidiaries registered as joint venture of Thaipolycons Public Company Limited with no capital investment consisting of</t>
  </si>
  <si>
    <t xml:space="preserve">Joint Venture of THAIPOLYCONS PLC.  </t>
  </si>
  <si>
    <t xml:space="preserve">Percentage of </t>
  </si>
  <si>
    <t>investment  (%)</t>
  </si>
  <si>
    <t>-</t>
  </si>
  <si>
    <t xml:space="preserve">Thai Polycons and Leam </t>
  </si>
  <si>
    <t xml:space="preserve">thong Phatthalung </t>
  </si>
  <si>
    <t>Movements of right-of-use assets for the three-month period  ended March 31, 2023.</t>
  </si>
  <si>
    <t xml:space="preserve">by mortgaging  land  with its  construction  and equipment  in the  power  generation  system, as stated  in note  18, and guaranteed by </t>
  </si>
  <si>
    <t xml:space="preserve">including  all equipment in electricity current generating system as stated in note 18 and and guarateed by  TPC  Power  Holding  Plc. </t>
  </si>
  <si>
    <t xml:space="preserve">system as atated  in note 18  and guaranteed  by TPC  Power  Holding  Plc. Based on  shareholding  proportion, transfer  the  right  to </t>
  </si>
  <si>
    <t xml:space="preserve">machineries including all  equipment of  the  electricity current  generating  system  as stated  in note 18 and  and  guaranteed  by TPC </t>
  </si>
  <si>
    <t xml:space="preserve">machineries  including  all  equipment  of  the  electricity current  generating  systemand as  stated in note  18 and guaranteed by TPC  </t>
  </si>
  <si>
    <t xml:space="preserve">1,450 million. The  first  installment of  principal  is  repayable within 6  month  period from Commercial Operation  Date (COD) not </t>
  </si>
  <si>
    <t xml:space="preserve">equipment of  the electricity  icurrent  generating  system as  stated in note 18 and  guaranteed by TPC Power Holding Plc. based on </t>
  </si>
  <si>
    <t xml:space="preserve">the  electricity current  generating  system  as  stated  in  note 18 and guarenteed byTPC Power  Holding  Plc. based shareholding  </t>
  </si>
  <si>
    <t xml:space="preserve">equipment  of  the electricity current generating system as stated in note 18 and guaranteed by TPC Power Holding Plc. Based on </t>
  </si>
  <si>
    <t xml:space="preserve">in note 18 and guaranteed by TPC  Power Holding  Plc. Based  on  shareholding proportion, transfer the right to receive electricity  </t>
  </si>
  <si>
    <t xml:space="preserve">stated  in note 18. and  TPC  Power  Holding  Plc. and a  shareholder transfer  the right to receive  payment for  electricity  form the </t>
  </si>
  <si>
    <t xml:space="preserve">as  stated  in note 18  system . TPC Power Holding  Plc. and  a shareholder  transfer the right to receive payment for electricity form </t>
  </si>
  <si>
    <t>Movement of long-term loans from financial institutions for the three month period ended March 31, 2023 summarized as follows:</t>
  </si>
  <si>
    <t xml:space="preserve">5% of net profit for the year ended December 31, 2022, in amount of  Baht  0.35 million, the dividend was be paid </t>
  </si>
  <si>
    <t>Profit (Loss) for the period</t>
  </si>
  <si>
    <t xml:space="preserve">              Phathalung</t>
  </si>
  <si>
    <t xml:space="preserve">              Satun</t>
  </si>
  <si>
    <t xml:space="preserve">              Narathiwat</t>
  </si>
  <si>
    <t>March 31, 2022</t>
  </si>
  <si>
    <t>(Reversal) Expected credit loss</t>
  </si>
  <si>
    <t xml:space="preserve">As at  March 31, 2023, significant financial assets and  liabilities can be classified by interest rate category. Financial assets and liabilities with a fixed </t>
  </si>
  <si>
    <t xml:space="preserve">The Company's obligation to provide guarantees  to Banks. The total value of amount Baht 1,030.44 million, dividing </t>
  </si>
  <si>
    <t xml:space="preserve">into letter of guarantee for construction contracts of  Baht 521.72 million, the purchase construction material issued to </t>
  </si>
  <si>
    <t xml:space="preserve">suppliers amount of  Baht 104.40  million, retention amount of   Baht 64.60 million, electricity usage amount of  Baht  </t>
  </si>
  <si>
    <t xml:space="preserve">7.06  million, bidding by  auction amount  of   Baht 1.00 million,  advance payment for  construction cost amount of  </t>
  </si>
  <si>
    <t>Baht 331.66 million.</t>
  </si>
  <si>
    <t xml:space="preserve">The Company has obligation on additional payment  under hire  of  contractor agreement  of  Baht 929.82 million </t>
  </si>
  <si>
    <t xml:space="preserve">from total agreement  value amount of  Baht  2,303.32 million which  was paid  and  recognized amount of  Baht  </t>
  </si>
  <si>
    <t xml:space="preserve">1,346.06 million  and cancelled agreement in the amount of Baht 27.44 million. </t>
  </si>
  <si>
    <t xml:space="preserve">The  Company has obligation on  payment under operating leases total amount of  Baht  3.36 million  dividing  into </t>
  </si>
  <si>
    <t>obligations not more than 1 year Baht 3.21 million and more than 1 year not over 5 years Baht 0.15 million.</t>
  </si>
  <si>
    <t xml:space="preserve">The  Company has obligation service  contract  with  various  service  providers and  has to pay  service  Baht 9.89 </t>
  </si>
  <si>
    <t>The Company is liable on aval of promissory note Baht 191.44  million at bank.</t>
  </si>
  <si>
    <t>stated note 18.</t>
  </si>
  <si>
    <t>as stated in note 18 and TPC Power Holding Public Company Limited.</t>
  </si>
  <si>
    <t xml:space="preserve">together with  construction  and machinery of  the project as  stated in note 18 and  TPC Power Holding Public </t>
  </si>
  <si>
    <t>machinery of the project as stated in note 18 and TPC Power Holding Public Company Limited.</t>
  </si>
  <si>
    <t>the project as stated in note 18 and TPC Power Holding Public Company Limited.</t>
  </si>
  <si>
    <t>fixed deposit in note 13.</t>
  </si>
  <si>
    <t>in note 18 and TPC Power Holding Public Company Limited.</t>
  </si>
  <si>
    <t xml:space="preserve">amount of  Baht 1.00 million  in secured  by  land with construction  and machineries as stated in note 18 TPC </t>
  </si>
  <si>
    <t>Baht 0.32 million secured by deposit at bank as stated in note.13.</t>
  </si>
  <si>
    <t>system installation amount Baht 11.47 million secured by deposit at bank as stated in note.13.</t>
  </si>
  <si>
    <t>The Company has commitment within 1 year from office rental and services Baht 0.13 million.</t>
  </si>
  <si>
    <t>Finance revenue</t>
  </si>
  <si>
    <t>Expected credit loss</t>
  </si>
  <si>
    <t xml:space="preserve">43.2 </t>
  </si>
  <si>
    <t>43.4</t>
  </si>
  <si>
    <t xml:space="preserve">14.2  </t>
  </si>
  <si>
    <t xml:space="preserve">interest payment 36 installments first installment payment in February 2022 and contract ended in January 2025, guaranteed by ordinary  </t>
  </si>
  <si>
    <t xml:space="preserve">shares of subsidiaries held by the Company by maintaining the market price-to-book value ratio (P/BV) and/or  if the loan debt-to-equity  </t>
  </si>
  <si>
    <t>value (LTV) ratio exceeds 60% of the debt obligations, the Company agrees to repay the debt or take the deposit as additional collateral.</t>
  </si>
  <si>
    <t xml:space="preserve">First  Bank,  Baht  90.00 million bearing  interest  average  MLR  of  4  banks -  0.805%  per  annum  36  installments  principal  with </t>
  </si>
  <si>
    <t xml:space="preserve">More than  </t>
  </si>
  <si>
    <t>5 years</t>
  </si>
  <si>
    <t>Other in come</t>
  </si>
  <si>
    <t xml:space="preserve">Timing of revenues recognition </t>
  </si>
  <si>
    <t>Revenues recognized at a point in time</t>
  </si>
  <si>
    <t xml:space="preserve">when hiring contract is ended with no renewal.      </t>
  </si>
  <si>
    <t xml:space="preserve">power plant at the  wage rate of  Baht 1.85- 1.90 per unit. Advance payment  for  hiring is paid under the contract which must be  refunded </t>
  </si>
  <si>
    <t xml:space="preserve">The Company  have used fixed doposit and saving accounts secured as collateral for long-term loan from financial institution as </t>
  </si>
  <si>
    <t xml:space="preserve">stated in note 25.  </t>
  </si>
  <si>
    <t>14.1.4</t>
  </si>
  <si>
    <t xml:space="preserve">TPC Power Holding Plc. pledged 14,624,980 shares of Chang Raek Bio Power Co., Ltd. to pledge as collateral for loan of  Chang Raek Bio Power Co.,  Ltd. </t>
  </si>
  <si>
    <t>to a financial institution in accordance with Note 25.</t>
  </si>
  <si>
    <t xml:space="preserve">TPC Power Holding Plc. pledged  3,000,000 shares  of   Phathalung  Green  Power Co., Ltd .to  pledge as collateral  for loans of  the Company to a financial </t>
  </si>
  <si>
    <t xml:space="preserve">TPC Power Holding Plc. pledged 2,550,000 shares of Satun Green Power Co., Ltd. to pledge as collateral for loans of  the Company.to a financial institution </t>
  </si>
  <si>
    <t>in accordance with Note 25.</t>
  </si>
  <si>
    <t>On  March 2, 2023, TPC  Power Holding Plc. pledged 1,500,000 shares of Maewong Energy Company Limited as collateral for a loan of Maewong Energy</t>
  </si>
  <si>
    <t>14.1.5</t>
  </si>
  <si>
    <t xml:space="preserve">On  March 28, 2023, TPC  Power Holding Plc.  pledged 1,299,997 shares of  Thung  Sung  Green  Company Limited as collateral for a loan of Thung Sung </t>
  </si>
  <si>
    <t>Company Limited to a financial institution according to Note 25.</t>
  </si>
  <si>
    <t>Green Company Limited to a financial institution. according to note number 25.</t>
  </si>
  <si>
    <t>16.1</t>
  </si>
  <si>
    <t>16.2</t>
  </si>
  <si>
    <t>16.2.1</t>
  </si>
  <si>
    <t>16.2.2</t>
  </si>
  <si>
    <t xml:space="preserve">consolidated  financial statements and at cost Baht 167.01 million and net book value Baht 13.95 million in the separate financial </t>
  </si>
  <si>
    <t xml:space="preserve">30.1.1  </t>
  </si>
  <si>
    <t>on March 30, 2023.</t>
  </si>
  <si>
    <t xml:space="preserve">The  company has commitments to guarantee against credit facilities of  Baht 437.00 million for Maewong Energy </t>
  </si>
  <si>
    <t xml:space="preserve">The Company  has commitment from  hire of  services in the  amount of  Baht  1.54 million which already paid </t>
  </si>
  <si>
    <t xml:space="preserve">The Company has commitment  from hire an advisor amount of  Baht 3.74 million which already paid amount </t>
  </si>
  <si>
    <t>of Baht 0.94 million and remaining balance to be paid Baht 2.80 million.</t>
  </si>
  <si>
    <t xml:space="preserve">40.2.21  </t>
  </si>
  <si>
    <t>which has already been paid Baht 10.42 million and remaining balance to be paid Baht 5.67 million.</t>
  </si>
  <si>
    <t xml:space="preserve">The Company has commitment from service acquisition in the amount of Baht 2.20 million which has already paid in </t>
  </si>
  <si>
    <t>the amount of Baht 1.61 million, the remaining to be paid amount of Baht 0.59 million.</t>
  </si>
  <si>
    <t xml:space="preserve">The Company has commitment  from purchasing goods  and service in the amount of  Baht 5.63 million which was </t>
  </si>
  <si>
    <t>made payment amount of Baht 3.80 million and the remaining to be paid for another Baht 1.83 milion</t>
  </si>
  <si>
    <t xml:space="preserve">Provincial  Electricity  Authority  amount  of  Baht 0.35 million  secured  by  land  together  with  construction  and </t>
  </si>
  <si>
    <t xml:space="preserve">The Company had  commitment  from goods  and services  acquisition in the amount of  Baht 2.39 million, which </t>
  </si>
  <si>
    <t>was made payment amount of Baht 1.58 million, the remaining to be paid amount of Baht 0.81 million.</t>
  </si>
  <si>
    <t>already paid in the amount of Baht 0.87 million, the remaining to be paid amount of Baht 0.61 million.</t>
  </si>
  <si>
    <t>has already paid in the amount of Baht 3.10 million, the remaining to be paid amount of Baht 4.98 million.</t>
  </si>
  <si>
    <t xml:space="preserve">The Company has commitment from goods and services acquisition in the amount of  Baht 1.54 million which </t>
  </si>
  <si>
    <t>has already paid in the amount of Baht 0.69 million, the remaining to be paid amount of Baht 0.85 million.</t>
  </si>
  <si>
    <t xml:space="preserve">The Company has commitment from goods and services acquisition in the amount of Baht 1.54 million which </t>
  </si>
  <si>
    <t>was paid amount of Baht 0.69 million and the remaining to be paid in the amount of Baht 0.85 million.</t>
  </si>
  <si>
    <t xml:space="preserve">The Company has commitment from goods and services acquisition in the amount of  Baht 1.99 million which </t>
  </si>
  <si>
    <t>was paid amount of Baht 0.92 million and the remaining to be paid in the amount of Baht 1.07 million.</t>
  </si>
  <si>
    <t>amount of  Baht 297.66 million which was paid amount of Baht 217.02 million and the remaining to be paid</t>
  </si>
  <si>
    <t>in the amount of Baht 80.64 million.</t>
  </si>
  <si>
    <t xml:space="preserve">40.12.4 </t>
  </si>
  <si>
    <t>The Company has contingent liabilities from bank issuance of letter of guarantees electricity amount of Baht 0.32</t>
  </si>
  <si>
    <t>million. guaranteed by pledging fixed deposit as stated in note  11.</t>
  </si>
  <si>
    <t xml:space="preserve">The Company has commitment from hire of  service in amount of Baht 0.90 million which was paid amount of </t>
  </si>
  <si>
    <t>Baht 0.26 million and the remaining to be paid in the amount of Baht 0.64 million.</t>
  </si>
  <si>
    <t xml:space="preserve">amount of  Baht 224.87 million which was paid amount of Baht 187.42 million and the remaining to be paid  </t>
  </si>
  <si>
    <t xml:space="preserve">in the amount of  Baht 37.45 million. </t>
  </si>
  <si>
    <t xml:space="preserve">The Company has commitment from hire of service in amount of Baht 1.23 million which was paid amount </t>
  </si>
  <si>
    <t>of Baht 0.39 million and the remaining to be paid in the amount of Baht 0.84 million.</t>
  </si>
  <si>
    <t xml:space="preserve">Deduction double of  transportation, electricity and water for a period 10 years from the date income earning except </t>
  </si>
  <si>
    <t>Co.,Ltd. additional granted for 15 years  and Pattani Green Co., Ltd. additional granted for 20 years.</t>
  </si>
  <si>
    <t xml:space="preserve">for  Satun  Green  Power  Co., Ltd. , Pracharat Biomass  Maelan Co.,Ltd. and  for Pracharat  Biomass Bannang Sata </t>
  </si>
  <si>
    <t>deduction is additional to normal depreciation.</t>
  </si>
  <si>
    <t xml:space="preserve">Deduction  from  investment  at  25 percent of   the project's  infrastructure  installation  or  construction  cost. This </t>
  </si>
  <si>
    <t>According to the  Board of  Director meeting  No.2/2023, held  on April 24, 2023, Chang Raek Bio Power Co.,</t>
  </si>
  <si>
    <t xml:space="preserve">Ltd. a subsidiary, passed  the  resolution to approve the  interim dividend  payment at  Baht  0.50 per share, totaling  Baht </t>
  </si>
  <si>
    <t>10.00 million the dividend will be paid on May 15, 2023</t>
  </si>
  <si>
    <t>the dividend will be paid  in May 15, 2023</t>
  </si>
  <si>
    <t xml:space="preserve">On March 8, 2023, the remaining debt was fully paid and the collateral was redeemed.  </t>
  </si>
  <si>
    <t xml:space="preserve">On March 2, 2023, the Company has made refinance a credit line from a domestic financial institution amount of Baht 430 million. </t>
  </si>
  <si>
    <t xml:space="preserve">On March 28, 2023, has an  additional credit line from  the  original financial  institution  in the  amount of  230  million baht. The </t>
  </si>
  <si>
    <t xml:space="preserve">a subsidiary, by percentage of shareholding within credit line Baht 942.50 million </t>
  </si>
  <si>
    <t>million.and pledge of 1.30 million ordinary shares in Thung Sang Green Co., Ltd.</t>
  </si>
  <si>
    <t xml:space="preserve">Company  Limited,  a  subsidiary  with the proportion of  shareholding in the amount of  Baht 325.00 million. and </t>
  </si>
  <si>
    <t xml:space="preserve">Credit limit of  Baht  230.00 million was  guaranteed  in  proportion to  shareholding  in the  limit of  Baht  149.50 </t>
  </si>
  <si>
    <t>amount of  Baht 6,600 the remaining to be paid in the amount of Baht 1.54 million.</t>
  </si>
  <si>
    <t xml:space="preserve">Co., Ltd. a subsidiary, passed the resolution to approve the interim dividend Baht 0.69 per share, totaling Baht 17.25 million , </t>
  </si>
  <si>
    <t xml:space="preserve">According to  the Board of  Director meeting  No.2/2023, held on April  24, 2023, of  Phatthalung Green Power </t>
  </si>
  <si>
    <t>Thungsung Green Co., Ltd., a subsidiary company of TPC Power Holding Public Company Limited.</t>
  </si>
  <si>
    <t xml:space="preserve">International Renewable Energy (I-REC) </t>
  </si>
  <si>
    <t>certificate transfer fee</t>
  </si>
  <si>
    <t xml:space="preserve"> - 23 -</t>
  </si>
  <si>
    <t xml:space="preserve"> - 39-</t>
  </si>
  <si>
    <t xml:space="preserve"> - 40 -</t>
  </si>
  <si>
    <t>- 50 -</t>
  </si>
  <si>
    <t xml:space="preserve"> - 57 -</t>
  </si>
  <si>
    <t>- 59 -</t>
  </si>
  <si>
    <t xml:space="preserve">Profit from investment promotion is granted fifty percent reduction of the normal rate of corporate income tax for the three-month period end </t>
  </si>
  <si>
    <t>march 31, 2023 amount of Baht 26,242,880.99</t>
  </si>
  <si>
    <t>pledge 1.50 million ordinary shares of  Maewong Energy Company Limited.</t>
  </si>
  <si>
    <t xml:space="preserve">Company  Limited, a  subsidiary, with the proportion of shareholding  in the amount  of  Baht  371.45 million and </t>
  </si>
  <si>
    <t xml:space="preserve">Bannang Sata Co.,Ltd. had revenue from its operation on March 30, 2023 and  Pracharat  Biomass Maelan Co.,Ltd. </t>
  </si>
  <si>
    <t>is under construction and has no revenue from its operation.</t>
  </si>
  <si>
    <t xml:space="preserve">17,  2020.  TPCH  Power 2  Co.  Ltd, had  revenue  from  its  operation on  February 17, 2021.  Pracharat  Biomass  </t>
  </si>
  <si>
    <t xml:space="preserve">According  to the annual ordinary shareholder meeting of the year 2023 held on  April 19, 2023, TPC Power </t>
  </si>
  <si>
    <t xml:space="preserve">share, amounting to Bath 73.42 million to list of shareholder entitled right for receiving dividend (RECORD  DATE) on </t>
  </si>
  <si>
    <t>April 28, 2023 and dividend  will be paid to  the  shareholders  on  May 18, 2023.</t>
  </si>
  <si>
    <t xml:space="preserve">Holding  Plc., a subsidiary,  passed the resolution to approval the dividend payment for the year 2022 at Bath 0.183 per </t>
  </si>
  <si>
    <t>Common Director who is shareholder of Siam Power Co,Ltd.</t>
  </si>
  <si>
    <t xml:space="preserve">30.3  </t>
  </si>
  <si>
    <t>30.3.1</t>
  </si>
  <si>
    <t>Maewong Energy Co., Ltd., a subsidiary company of TPC Power Holding Public Company Limited.</t>
  </si>
  <si>
    <t xml:space="preserve">Baht 1,101.41 million  in the consolidated financial statements and 599.07 million in  the separate financial statements (as at December </t>
  </si>
  <si>
    <t xml:space="preserve"> the local financial institution  as collateral  against credit facilities from financial institutions as stated in note 22.</t>
  </si>
  <si>
    <t>31,  2022 :  Baht  822.89 million  in the  consolidated  financial statements and 388.05 million  in the separate financial statements ), to</t>
  </si>
  <si>
    <t>Wip in contruction</t>
  </si>
  <si>
    <t>3%,20%</t>
  </si>
  <si>
    <t>shareholder on March 24, 2023</t>
  </si>
  <si>
    <t>for the  year  ended  December  31, 2022  in addition to  interim dividend. Such  dividend  was already  paid to</t>
  </si>
  <si>
    <t>NOTES TO INTERIM FINANCIAL STATEMENTS</t>
  </si>
  <si>
    <t>Branch office is located at 92/7 Moo 6, Tambon Bangtoey, Amphur Sam Khok Pathumthani Province.</t>
  </si>
  <si>
    <t xml:space="preserve">These interim consolidated  financial statements  are prepared using  the same basis as the consolidated financial statements for the </t>
  </si>
  <si>
    <t xml:space="preserve">year ended  December 31, 2022  and included  the interim financial statements for the  three-month period ended March 31, 2023 </t>
  </si>
  <si>
    <t>TPC Mec Co., Ltd.</t>
  </si>
  <si>
    <t>TPC Operation Co., Ltd.</t>
  </si>
  <si>
    <t>Carbon Bw (Thailand) Co.,Ltd.</t>
  </si>
  <si>
    <t>shareholding Thungsung Green Company Limited at 35% shareholding</t>
  </si>
  <si>
    <t>Loan to / Loan from</t>
  </si>
  <si>
    <t xml:space="preserve">Interest rate 5.00 - 6.45% per annum </t>
  </si>
  <si>
    <t>Cheque on hand</t>
  </si>
  <si>
    <t>Mekong Power  Co., Ltd.</t>
  </si>
  <si>
    <t xml:space="preserve">Generate and distribute </t>
  </si>
  <si>
    <t>of  electricity current</t>
  </si>
  <si>
    <t>of electricity current</t>
  </si>
  <si>
    <t>Generate and distribute</t>
  </si>
  <si>
    <t xml:space="preserve">Investment in energy </t>
  </si>
  <si>
    <t>of biogas</t>
  </si>
  <si>
    <t xml:space="preserve">The Company has short-term loans from other companies Baht 96.60 million bearing Interest rate 5.25% per annum.principal </t>
  </si>
  <si>
    <t>repayment is not scheduled.</t>
  </si>
  <si>
    <t xml:space="preserve">from a local financial institution in the amount of Baht 500 million already reached the limit The Company made a greement for request </t>
  </si>
  <si>
    <t>months, redemption maturity on September 30, 2024.</t>
  </si>
  <si>
    <t>Electricity Authority amount  of  Baht  1.00 million guarantee by fixed deposit in note 13.</t>
  </si>
  <si>
    <t xml:space="preserve">The Company has commitment from purchasing goods and service acquisition in  the amount or  Baht 16.09 million </t>
  </si>
  <si>
    <t xml:space="preserve">The Company has commitment from goods and service acquisition in the amount of Baht 1.48 million which has </t>
  </si>
  <si>
    <t xml:space="preserve">The Company has commitment from goods and service  acquisition in  the amount of  Baht 8.08 million which </t>
  </si>
  <si>
    <t xml:space="preserve">materail amount of Baht 98.00 million.   </t>
  </si>
  <si>
    <t xml:space="preserve">service is rendered Baht 125.81 in the consolidated financial statements and the separate financial statements ( As at December 31, 2022 :  </t>
  </si>
  <si>
    <t xml:space="preserve">According to the annual ordinary shareholder meeting of the year 2023 held on February 24, 2023 the Company </t>
  </si>
  <si>
    <t xml:space="preserve">passed resolution to pay dividend  Baht  150.00 per share amount of Baht 300.00 million from retained earnings </t>
  </si>
  <si>
    <t xml:space="preserve">As at  March 31, 2023, land and developing  cost at carrying value Baht  272.68 million has fair value Baht 389.09 million appraised by independent appraiser by </t>
  </si>
  <si>
    <t>comparing land market price. The remaining land developing cost at carrying value Baht 406.14 million is being appraised its value.</t>
  </si>
  <si>
    <t xml:space="preserve">(as at  December 31, 2022 : Baht  1,168.00  million). Such  loans are guaranteed by trade accounts  receivable as stated in note 7.1,  mortgaged </t>
  </si>
  <si>
    <t>land with buildings and machinery in note 18 and certain of director and  shareholder guarantee by shareholding common share  of subsidiaries.</t>
  </si>
  <si>
    <t xml:space="preserve">The first  installment of  principal  and interest is  commenced on March  31, 2023 for a period of 6 years (72 installments) bearing  fixed </t>
  </si>
  <si>
    <t xml:space="preserve">interest rate of  3.90%  per  annum  for 1st -3rd month  and  MLR -2.58 per annum for  4th -72nd month, are guaranteed by mortgaging </t>
  </si>
  <si>
    <t xml:space="preserve">paid to shareholder on March 31, 2023 </t>
  </si>
  <si>
    <t xml:space="preserve">passed resolution to pay dividend Baht  110.00 per share  amount of  Baht  220.00 million  from  retained earnings  </t>
  </si>
  <si>
    <t xml:space="preserve">for the year ended December  31, 2022  in addition to interim dividend payment approval  from net profit  for the </t>
  </si>
  <si>
    <t>BASIS OF PREPARATION AND PRESENTATION OF INTERIM FINANCIAL STATEMENTS</t>
  </si>
  <si>
    <t xml:space="preserve">These interim  financial statements are prepared in accordance with  Thai  Accounting  Standard  No.34 "Interim Financial  </t>
  </si>
  <si>
    <t xml:space="preserve">Reporting", of  which the Company chosen to present  the condensed interim  financial statements. However, the Company has </t>
  </si>
  <si>
    <t>flows in the same format as that used for the annual  financial statements.</t>
  </si>
  <si>
    <t xml:space="preserve">presented the statements of  financial  position, statement of  comprehensive income,  changes in shareholders' equity, and cash </t>
  </si>
  <si>
    <t>power plant maintenance</t>
  </si>
  <si>
    <t xml:space="preserve">(or  partial  incomplete)  of contract made with  customer  Baht  2,693.58 million for consolidated financial statements and Baht 2,692.45 </t>
  </si>
  <si>
    <t xml:space="preserve">As  at  March  31, 2023, the Group has  assets  at  cost  Baht  271.15 million and  net book value  Baht 40.78 million in the </t>
  </si>
  <si>
    <t>6.40 - 8.00</t>
  </si>
  <si>
    <t>4.25 -5.82</t>
  </si>
  <si>
    <t xml:space="preserve">period ended January 31, 2023  Baht 5.00 per share amount of  Baht 10.00  million. Such dividend were already </t>
  </si>
  <si>
    <t xml:space="preserve">According to the annual ordinary shareholder meeting of the year 2023 held on February 24, 2023, the Company </t>
  </si>
  <si>
    <t>As at March 31, 2023 and December 31, 2022, the components of deferred tax assets and deferred tax liabilities are as follows :</t>
  </si>
  <si>
    <t xml:space="preserve">The Company entered into a forward exchange contract of USD 1.20 million at the rate of  Baht 33.9600 per unit, </t>
  </si>
  <si>
    <t>totaling Baht 40.75 million.</t>
  </si>
  <si>
    <t xml:space="preserve">44.4 </t>
  </si>
  <si>
    <t xml:space="preserve">According to the  Board of  Director meeting  No.3/2023, held  on April 24, 2023, Satun Green Power Co., Ltd. </t>
  </si>
  <si>
    <t>million, the dividend will be paid on May 15, 2023</t>
  </si>
  <si>
    <t xml:space="preserve">44.5 </t>
  </si>
  <si>
    <t xml:space="preserve">million and  appropriated a  legal reserve at  5% of  net profit for the period ended March 31, 2023, in amount of  Baht 4.89 </t>
  </si>
  <si>
    <t xml:space="preserve">subsidiary, passed  the  resolution to approve  the  interim  dividend  payment at  Baht  0.55 per share, totaling  Baht 22.24 </t>
  </si>
  <si>
    <t xml:space="preserve">According to the  Board of  Director meeting  No.2/2023, held  on  April  24, 2023,  Pattani  Green Co., Ltd. a </t>
  </si>
  <si>
    <t xml:space="preserve">As at March 31, 2023, the Group has bank overdraft and short-term loans from financial institutions in amount of  Baht 1,683.44 million </t>
  </si>
  <si>
    <t xml:space="preserve">According to the Board of directors' meeting No. 1/2023 held on February 16, 2023 TPC Power Holding Plc. passed the resolution to  approve the  investment </t>
  </si>
  <si>
    <t>Champasak Province of Lao PDR and the Company has partially made payment for ordinary shares in the amount of Baht 35.00 million. on March 3, 2023.</t>
  </si>
  <si>
    <t xml:space="preserve">in  Mekong  Power  Company  Limited,  which  operates  the  business of  generating  and  distributing  electricity  current from solar energy which is located at  </t>
  </si>
  <si>
    <t xml:space="preserve">MLR-1.5  per annum  throughout  the contract  term guaranteed  by  the  mortgaged  of   land  with buildings  and  all  machinery  and  </t>
  </si>
  <si>
    <t>equipment in the power generation system as stated in note 18 and by TPC Power Holding Co.,Ltd. which is guaranteed in proportion</t>
  </si>
  <si>
    <t>to shareholding, transfer the right to receive electricity  bills from the Provincial Electricity Authority to the bank as the payee.</t>
  </si>
  <si>
    <t xml:space="preserve">first  installment  of  principal  and  interest  is  due one month  from the  first drawdown  date  (60 installments)  bearing interest rate of </t>
  </si>
  <si>
    <t>Financial reporting standards that became effective in the current period</t>
  </si>
  <si>
    <t xml:space="preserve">financial statements for the period beginning on or after January 1, 2023. These financial reporting standards were aimed at alignment </t>
  </si>
  <si>
    <t xml:space="preserve">with the corresponding International Financial Reporting Standards with most of the changes directed towards clarifying accounting </t>
  </si>
  <si>
    <t>ttreatment and, for some standards, providing temporary reliefs or temporary exemptions for users.</t>
  </si>
  <si>
    <t xml:space="preserve">During  the  period,  the  Group  has  adopted  a  number of  revised  financial  reporting  standards, which are  effective  for the </t>
  </si>
  <si>
    <t>The adoption of these financial reporting standards does not have any significant impact on the Group’s financial statements.</t>
  </si>
  <si>
    <t>and interest payments of  Baht 7 million and machinery repairing costs of Baht 15 million.</t>
  </si>
  <si>
    <t xml:space="preserve">Provincial  Electricity Authority to the bank as  the payee and require them  to maintain  cash in their accounts to reserve the principal  </t>
  </si>
  <si>
    <t xml:space="preserve">Power  Holding  Co.,Ltd.  which  is  guaranteed  in proportion  to  shareholding, transfer  the  right  to receive electricity  bills from the </t>
  </si>
  <si>
    <t xml:space="preserve">a subsidiary, passed  the  resolution to approve the interim  dividend  payment at  Baht  0.80 per share, totaling  Baht 20.00 </t>
  </si>
  <si>
    <t xml:space="preserve">million and  appropriated a  legal reserve at  5% of  net profit for the period ended March 31, 2023, in amount of  Baht 1.14 </t>
  </si>
  <si>
    <t xml:space="preserve">land with its construction and machinery and all equipment in the electricity current generation system as stated in note 18 and by TPC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</si>
</sst>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.00_);[Black]\(#,##0.00\)"/>
    <numFmt numFmtId="191" formatCode="#,##0.00_);[Blue]\(#,##0.00\)"/>
    <numFmt numFmtId="192" formatCode="#,##0\ ;\(#,##0\)"/>
    <numFmt numFmtId="193" formatCode="#,##0_);[Black]\(#,##0\)"/>
    <numFmt numFmtId="194" formatCode="#,##0\ ;[Black]\(#,##0\)"/>
    <numFmt numFmtId="195" formatCode="_-* #,##0_-;\-* #,##0_-;_-* &quot;-&quot;??_-;_-@_-"/>
    <numFmt numFmtId="196" formatCode="#,##0.00;\(#,##0.00\);\-"/>
    <numFmt numFmtId="197" formatCode="_(* #,##0.00_);_(* \(#,##0.00\);_(* &quot;-&quot;_);_(@_)"/>
    <numFmt numFmtId="198" formatCode="d/mm/yy\ "/>
    <numFmt numFmtId="199" formatCode="0_)"/>
    <numFmt numFmtId="200" formatCode="General_)"/>
    <numFmt numFmtId="201" formatCode="#,##0.00&quot; $&quot;;\-#,##0.00&quot; $&quot;"/>
    <numFmt numFmtId="202" formatCode="#,##0.00&quot; $&quot;;[Red]\-#,##0.00&quot; $&quot;"/>
    <numFmt numFmtId="203" formatCode="d\.m\.yy"/>
    <numFmt numFmtId="204" formatCode="d\.mmm\.yy"/>
    <numFmt numFmtId="205" formatCode="d\.mmm"/>
    <numFmt numFmtId="206" formatCode="mmm\.yy"/>
    <numFmt numFmtId="207" formatCode="d\ mmm\ yy;@"/>
    <numFmt numFmtId="208" formatCode="[$-1010000]d/m/yy;@"/>
    <numFmt numFmtId="209" formatCode="#,##0.0_);[Red]\(#,##0.0\)"/>
    <numFmt numFmtId="210" formatCode="[$-101041E]d\ mmm\ yy;@"/>
    <numFmt numFmtId="211" formatCode="#,##0.00;[Red]\(#,##0.00\)"/>
    <numFmt numFmtId="212" formatCode="0.0%"/>
    <numFmt numFmtId="213" formatCode="_-* #,##0.00_-;\-* #,##0.00_-;_-* \-??_-;_-@_-"/>
    <numFmt numFmtId="214" formatCode="B1d\-mmm\-yy"/>
    <numFmt numFmtId="215" formatCode="#,##0.0000;\(#,##0.00000000\)"/>
    <numFmt numFmtId="216" formatCode="#,##0;\(#,##0\)"/>
    <numFmt numFmtId="217" formatCode="#,##0.00\ &quot;F&quot;;\-#,##0.00\ &quot;F&quot;"/>
    <numFmt numFmtId="218" formatCode="dd\-mmm\-yy_)"/>
    <numFmt numFmtId="219" formatCode="[$-1070000]d/m/yy;@"/>
    <numFmt numFmtId="220" formatCode="mm/dd/yy"/>
    <numFmt numFmtId="221" formatCode="_-[$€-2]* #,##0.00_-;\-[$€-2]* #,##0.00_-;_-[$€-2]* &quot;-&quot;??_-"/>
    <numFmt numFmtId="222" formatCode="0_);[Red]\(0\)"/>
    <numFmt numFmtId="223" formatCode="0.00_)"/>
    <numFmt numFmtId="224" formatCode="&quot;ฃค&quot;#,##0;&quot;ฃค&quot;\-#,##0"/>
    <numFmt numFmtId="225" formatCode="0&quot;  &quot;"/>
    <numFmt numFmtId="226" formatCode="d\.m\.yy\ h:mm"/>
    <numFmt numFmtId="227" formatCode="_-* #,##0.00\ &quot;F&quot;_-;\-* #,##0.00\ &quot;F&quot;_-;_-* &quot;-&quot;??\ &quot;F&quot;_-;_-@_-"/>
    <numFmt numFmtId="228" formatCode="0.00&quot;  &quot;"/>
    <numFmt numFmtId="229" formatCode="#,##0.00\ &quot;FB&quot;;[Red]\-#,##0.00\ &quot;FB&quot;"/>
    <numFmt numFmtId="230" formatCode="#,##0.00;\(###0.00\)"/>
    <numFmt numFmtId="231" formatCode="#,##0.000_);[Black]\(#,##0.00\)"/>
    <numFmt numFmtId="232" formatCode="#,##0.000_);\(#,##0.00\)"/>
    <numFmt numFmtId="233" formatCode="t&quot;฿&quot;#,##0.00_);\(#,##0.00\)"/>
    <numFmt numFmtId="234" formatCode="\(0.00\)%"/>
    <numFmt numFmtId="235" formatCode="#,##0.00_);[Black]\(#,##0.0\)"/>
    <numFmt numFmtId="236" formatCode="\t&quot;฿&quot;#,##0.00_);\(#,##0.00\)"/>
    <numFmt numFmtId="237" formatCode="_(* #,##0.000_);_(* \(#,##0.000\);_(* &quot;-&quot;??_);_(@_)"/>
    <numFmt numFmtId="238" formatCode="_(* #,##0_);_(* \(#,##0\);_(* &quot;-&quot;??_);_(@_)"/>
  </numFmts>
  <fonts count="120">
    <font>
      <sz val="11"/>
      <color indexed="8"/>
      <name val="Tahoma"/>
    </font>
    <font>
      <sz val="11"/>
      <color indexed="8"/>
      <name val="Calibri"/>
      <family val="2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u/>
      <sz val="15"/>
      <color indexed="8"/>
      <name val="Angsana New"/>
      <family val="1"/>
    </font>
    <font>
      <b/>
      <sz val="11"/>
      <color indexed="8"/>
      <name val="Tahoma"/>
      <family val="2"/>
    </font>
    <font>
      <sz val="15"/>
      <color indexed="9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6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b/>
      <sz val="11"/>
      <name val="Helv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Helv"/>
    </font>
    <font>
      <vertAlign val="superscript"/>
      <sz val="18"/>
      <name val="AngsanaUPC"/>
      <family val="1"/>
      <charset val="222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5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u/>
      <sz val="15"/>
      <name val="Angsana New"/>
      <family val="1"/>
    </font>
    <font>
      <b/>
      <u/>
      <sz val="15"/>
      <name val="Angsana New"/>
      <family val="1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3"/>
      <color indexed="8"/>
      <name val="Angsana New"/>
      <family val="1"/>
    </font>
    <font>
      <sz val="13"/>
      <name val="Angsana New"/>
      <family val="1"/>
    </font>
    <font>
      <sz val="16"/>
      <color theme="1"/>
      <name val="Angsana New"/>
      <family val="1"/>
    </font>
    <font>
      <sz val="15"/>
      <color theme="0"/>
      <name val="Angsana New"/>
      <family val="1"/>
    </font>
    <font>
      <sz val="11"/>
      <color indexed="8"/>
      <name val="Tahoma"/>
      <family val="2"/>
    </font>
    <font>
      <sz val="15"/>
      <name val="AngsanaUPC"/>
      <family val="1"/>
      <charset val="222"/>
    </font>
    <font>
      <sz val="15"/>
      <name val="AngsanaUPC"/>
      <family val="1"/>
    </font>
    <font>
      <sz val="8"/>
      <name val="Tahoma"/>
      <family val="2"/>
    </font>
    <font>
      <sz val="11"/>
      <color indexed="8"/>
      <name val="Tahoma"/>
      <family val="2"/>
    </font>
    <font>
      <sz val="15"/>
      <color indexed="10"/>
      <name val="Angsana New"/>
      <family val="1"/>
    </font>
    <font>
      <sz val="15"/>
      <color theme="1"/>
      <name val="Angsana New"/>
      <family val="1"/>
      <charset val="222"/>
    </font>
    <font>
      <sz val="12"/>
      <name val="Angsana New"/>
      <family val="1"/>
    </font>
    <font>
      <sz val="15"/>
      <color theme="1"/>
      <name val="Angsana New"/>
      <family val="1"/>
    </font>
    <font>
      <sz val="15"/>
      <color indexed="8"/>
      <name val="Tahoma"/>
      <family val="2"/>
    </font>
    <font>
      <sz val="14.5"/>
      <name val="Angsana New"/>
      <family val="1"/>
    </font>
    <font>
      <sz val="14.5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sz val="11"/>
      <name val="Angsana New"/>
      <family val="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843">
    <xf numFmtId="0" fontId="0" fillId="0" borderId="0" applyFill="0" applyProtection="0"/>
    <xf numFmtId="0" fontId="10" fillId="0" borderId="0"/>
    <xf numFmtId="0" fontId="10" fillId="0" borderId="0"/>
    <xf numFmtId="0" fontId="15" fillId="2" borderId="0" applyNumberFormat="0" applyBorder="0" applyAlignment="0" applyProtection="0"/>
    <xf numFmtId="0" fontId="7" fillId="2" borderId="0" applyNumberFormat="0" applyBorder="0" applyAlignment="0" applyProtection="0"/>
    <xf numFmtId="0" fontId="15" fillId="3" borderId="0" applyNumberFormat="0" applyBorder="0" applyAlignment="0" applyProtection="0"/>
    <xf numFmtId="0" fontId="7" fillId="3" borderId="0" applyNumberFormat="0" applyBorder="0" applyAlignment="0" applyProtection="0"/>
    <xf numFmtId="0" fontId="15" fillId="4" borderId="0" applyNumberFormat="0" applyBorder="0" applyAlignment="0" applyProtection="0"/>
    <xf numFmtId="0" fontId="7" fillId="4" borderId="0" applyNumberFormat="0" applyBorder="0" applyAlignment="0" applyProtection="0"/>
    <xf numFmtId="0" fontId="15" fillId="5" borderId="0" applyNumberFormat="0" applyBorder="0" applyAlignment="0" applyProtection="0"/>
    <xf numFmtId="0" fontId="7" fillId="5" borderId="0" applyNumberFormat="0" applyBorder="0" applyAlignment="0" applyProtection="0"/>
    <xf numFmtId="0" fontId="15" fillId="6" borderId="0" applyNumberFormat="0" applyBorder="0" applyAlignment="0" applyProtection="0"/>
    <xf numFmtId="0" fontId="7" fillId="6" borderId="0" applyNumberFormat="0" applyBorder="0" applyAlignment="0" applyProtection="0"/>
    <xf numFmtId="0" fontId="15" fillId="7" borderId="0" applyNumberFormat="0" applyBorder="0" applyAlignment="0" applyProtection="0"/>
    <xf numFmtId="0" fontId="7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199" fontId="16" fillId="0" borderId="0"/>
    <xf numFmtId="199" fontId="16" fillId="0" borderId="0"/>
    <xf numFmtId="199" fontId="16" fillId="0" borderId="0"/>
    <xf numFmtId="199" fontId="16" fillId="0" borderId="0"/>
    <xf numFmtId="199" fontId="16" fillId="0" borderId="0"/>
    <xf numFmtId="199" fontId="16" fillId="0" borderId="0"/>
    <xf numFmtId="199" fontId="16" fillId="0" borderId="0"/>
    <xf numFmtId="199" fontId="16" fillId="0" borderId="0"/>
    <xf numFmtId="0" fontId="15" fillId="8" borderId="0" applyNumberFormat="0" applyBorder="0" applyAlignment="0" applyProtection="0"/>
    <xf numFmtId="0" fontId="7" fillId="8" borderId="0" applyNumberFormat="0" applyBorder="0" applyAlignment="0" applyProtection="0"/>
    <xf numFmtId="0" fontId="15" fillId="9" borderId="0" applyNumberFormat="0" applyBorder="0" applyAlignment="0" applyProtection="0"/>
    <xf numFmtId="0" fontId="7" fillId="9" borderId="0" applyNumberFormat="0" applyBorder="0" applyAlignment="0" applyProtection="0"/>
    <xf numFmtId="0" fontId="15" fillId="10" borderId="0" applyNumberFormat="0" applyBorder="0" applyAlignment="0" applyProtection="0"/>
    <xf numFmtId="0" fontId="7" fillId="10" borderId="0" applyNumberFormat="0" applyBorder="0" applyAlignment="0" applyProtection="0"/>
    <xf numFmtId="0" fontId="15" fillId="5" borderId="0" applyNumberFormat="0" applyBorder="0" applyAlignment="0" applyProtection="0"/>
    <xf numFmtId="0" fontId="7" fillId="5" borderId="0" applyNumberFormat="0" applyBorder="0" applyAlignment="0" applyProtection="0"/>
    <xf numFmtId="0" fontId="15" fillId="8" borderId="0" applyNumberFormat="0" applyBorder="0" applyAlignment="0" applyProtection="0"/>
    <xf numFmtId="0" fontId="7" fillId="8" borderId="0" applyNumberFormat="0" applyBorder="0" applyAlignment="0" applyProtection="0"/>
    <xf numFmtId="0" fontId="15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7" fillId="12" borderId="0" applyNumberFormat="0" applyBorder="0" applyAlignment="0" applyProtection="0"/>
    <xf numFmtId="0" fontId="18" fillId="12" borderId="0" applyNumberFormat="0" applyBorder="0" applyAlignment="0" applyProtection="0"/>
    <xf numFmtId="0" fontId="17" fillId="9" borderId="0" applyNumberFormat="0" applyBorder="0" applyAlignment="0" applyProtection="0"/>
    <xf numFmtId="0" fontId="18" fillId="9" borderId="0" applyNumberFormat="0" applyBorder="0" applyAlignment="0" applyProtection="0"/>
    <xf numFmtId="0" fontId="17" fillId="10" borderId="0" applyNumberFormat="0" applyBorder="0" applyAlignment="0" applyProtection="0"/>
    <xf numFmtId="0" fontId="18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15" borderId="0" applyNumberFormat="0" applyBorder="0" applyAlignment="0" applyProtection="0"/>
    <xf numFmtId="9" fontId="19" fillId="0" borderId="0"/>
    <xf numFmtId="9" fontId="19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6" borderId="0" applyNumberFormat="0" applyBorder="0" applyAlignment="0" applyProtection="0"/>
    <xf numFmtId="0" fontId="18" fillId="16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0" borderId="0" applyNumberFormat="0" applyBorder="0" applyAlignment="0" applyProtection="0"/>
    <xf numFmtId="0" fontId="18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3" borderId="0" applyNumberFormat="0" applyBorder="0" applyAlignment="0" applyProtection="0"/>
    <xf numFmtId="0" fontId="18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13" borderId="0" applyNumberFormat="0" applyBorder="0" applyAlignment="0" applyProtection="0"/>
    <xf numFmtId="0" fontId="18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18" borderId="0" applyNumberFormat="0" applyBorder="0" applyAlignment="0" applyProtection="0"/>
    <xf numFmtId="0" fontId="17" fillId="29" borderId="0" applyNumberFormat="0" applyBorder="0" applyAlignment="0" applyProtection="0"/>
    <xf numFmtId="0" fontId="17" fillId="14" borderId="0" applyNumberFormat="0" applyBorder="0" applyAlignment="0" applyProtection="0"/>
    <xf numFmtId="0" fontId="18" fillId="14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Font="0"/>
    <xf numFmtId="200" fontId="23" fillId="34" borderId="1"/>
    <xf numFmtId="201" fontId="24" fillId="0" borderId="0" applyFill="0" applyBorder="0" applyAlignment="0"/>
    <xf numFmtId="202" fontId="24" fillId="0" borderId="0" applyFill="0" applyBorder="0" applyAlignment="0"/>
    <xf numFmtId="203" fontId="24" fillId="0" borderId="0" applyFill="0" applyBorder="0" applyAlignment="0"/>
    <xf numFmtId="204" fontId="24" fillId="0" borderId="0" applyFill="0" applyBorder="0" applyAlignment="0"/>
    <xf numFmtId="205" fontId="24" fillId="0" borderId="0" applyFill="0" applyBorder="0" applyAlignment="0"/>
    <xf numFmtId="201" fontId="24" fillId="0" borderId="0" applyFill="0" applyBorder="0" applyAlignment="0"/>
    <xf numFmtId="206" fontId="24" fillId="0" borderId="0" applyFill="0" applyBorder="0" applyAlignment="0"/>
    <xf numFmtId="202" fontId="24" fillId="0" borderId="0" applyFill="0" applyBorder="0" applyAlignment="0"/>
    <xf numFmtId="0" fontId="25" fillId="35" borderId="2" applyNumberFormat="0" applyAlignment="0" applyProtection="0"/>
    <xf numFmtId="0" fontId="26" fillId="35" borderId="2" applyNumberFormat="0" applyAlignment="0" applyProtection="0"/>
    <xf numFmtId="0" fontId="27" fillId="0" borderId="0"/>
    <xf numFmtId="0" fontId="28" fillId="36" borderId="3" applyNumberFormat="0" applyAlignment="0" applyProtection="0"/>
    <xf numFmtId="0" fontId="29" fillId="36" borderId="3" applyNumberFormat="0" applyAlignment="0" applyProtection="0"/>
    <xf numFmtId="201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30" fillId="0" borderId="0" applyFont="0" applyFill="0" applyBorder="0" applyAlignment="0" applyProtection="0"/>
    <xf numFmtId="187" fontId="15" fillId="0" borderId="0" applyFont="0" applyFill="0" applyBorder="0" applyAlignment="0" applyProtection="0"/>
    <xf numFmtId="208" fontId="10" fillId="0" borderId="0" applyFont="0" applyFill="0" applyBorder="0" applyAlignment="0" applyProtection="0"/>
    <xf numFmtId="187" fontId="15" fillId="0" borderId="0" applyFont="0" applyFill="0" applyBorder="0" applyAlignment="0" applyProtection="0"/>
    <xf numFmtId="209" fontId="10" fillId="0" borderId="0" applyFont="0" applyFill="0" applyBorder="0" applyAlignment="0" applyProtection="0"/>
    <xf numFmtId="187" fontId="15" fillId="0" borderId="0" applyFont="0" applyFill="0" applyBorder="0" applyAlignment="0" applyProtection="0"/>
    <xf numFmtId="210" fontId="89" fillId="0" borderId="0" applyFont="0" applyFill="0" applyBorder="0" applyAlignment="0" applyProtection="0"/>
    <xf numFmtId="210" fontId="94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96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9" fillId="0" borderId="0" applyFont="0" applyFill="0" applyBorder="0" applyAlignment="0" applyProtection="0"/>
    <xf numFmtId="210" fontId="94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96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5" fillId="0" borderId="0" applyFont="0" applyFill="0" applyBorder="0" applyAlignment="0" applyProtection="0"/>
    <xf numFmtId="198" fontId="90" fillId="0" borderId="0" applyFont="0" applyFill="0" applyBorder="0" applyAlignment="0" applyProtection="0"/>
    <xf numFmtId="198" fontId="95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9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198" fontId="90" fillId="0" borderId="0" applyFont="0" applyFill="0" applyBorder="0" applyAlignment="0" applyProtection="0"/>
    <xf numFmtId="198" fontId="95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9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5" fillId="0" borderId="0" applyFont="0" applyFill="0" applyBorder="0" applyAlignment="0" applyProtection="0"/>
    <xf numFmtId="211" fontId="90" fillId="0" borderId="0" applyFont="0" applyFill="0" applyBorder="0" applyAlignment="0" applyProtection="0"/>
    <xf numFmtId="211" fontId="95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9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211" fontId="90" fillId="0" borderId="0" applyFont="0" applyFill="0" applyBorder="0" applyAlignment="0" applyProtection="0"/>
    <xf numFmtId="211" fontId="95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9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211" fontId="90" fillId="0" borderId="0" applyFont="0" applyFill="0" applyBorder="0" applyAlignment="0" applyProtection="0"/>
    <xf numFmtId="211" fontId="95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9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9" fillId="0" borderId="0" applyFill="0" applyBorder="0" applyAlignment="0" applyProtection="0"/>
    <xf numFmtId="43" fontId="31" fillId="0" borderId="0" applyFont="0" applyFill="0" applyBorder="0" applyAlignment="0" applyProtection="0"/>
    <xf numFmtId="214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3" fontId="19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0" fontId="1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9" fillId="0" borderId="0"/>
    <xf numFmtId="217" fontId="19" fillId="0" borderId="0"/>
    <xf numFmtId="0" fontId="19" fillId="0" borderId="0"/>
    <xf numFmtId="217" fontId="19" fillId="0" borderId="0"/>
    <xf numFmtId="217" fontId="19" fillId="0" borderId="0"/>
    <xf numFmtId="0" fontId="19" fillId="0" borderId="0"/>
    <xf numFmtId="202" fontId="24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218" fontId="19" fillId="0" borderId="0"/>
    <xf numFmtId="218" fontId="19" fillId="0" borderId="0"/>
    <xf numFmtId="0" fontId="19" fillId="0" borderId="0"/>
    <xf numFmtId="219" fontId="10" fillId="0" borderId="0"/>
    <xf numFmtId="218" fontId="19" fillId="0" borderId="0"/>
    <xf numFmtId="218" fontId="19" fillId="0" borderId="0"/>
    <xf numFmtId="0" fontId="19" fillId="0" borderId="0"/>
    <xf numFmtId="220" fontId="30" fillId="0" borderId="0" applyFont="0" applyFill="0" applyBorder="0" applyAlignment="0" applyProtection="0"/>
    <xf numFmtId="14" fontId="34" fillId="0" borderId="0" applyFill="0" applyBorder="0" applyAlignment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212" fontId="19" fillId="0" borderId="0"/>
    <xf numFmtId="212" fontId="19" fillId="0" borderId="0"/>
    <xf numFmtId="212" fontId="19" fillId="0" borderId="0"/>
    <xf numFmtId="212" fontId="19" fillId="0" borderId="0"/>
    <xf numFmtId="0" fontId="35" fillId="0" borderId="0" applyNumberFormat="0" applyFill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201" fontId="24" fillId="0" borderId="0" applyFill="0" applyBorder="0" applyAlignment="0"/>
    <xf numFmtId="202" fontId="24" fillId="0" borderId="0" applyFill="0" applyBorder="0" applyAlignment="0"/>
    <xf numFmtId="201" fontId="24" fillId="0" borderId="0" applyFill="0" applyBorder="0" applyAlignment="0"/>
    <xf numFmtId="206" fontId="24" fillId="0" borderId="0" applyFill="0" applyBorder="0" applyAlignment="0"/>
    <xf numFmtId="202" fontId="24" fillId="0" borderId="0" applyFill="0" applyBorder="0" applyAlignment="0"/>
    <xf numFmtId="221" fontId="3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22" fontId="30" fillId="0" borderId="0" applyFont="0" applyFill="0" applyBorder="0" applyAlignment="0" applyProtection="0"/>
    <xf numFmtId="0" fontId="40" fillId="4" borderId="0" applyNumberFormat="0" applyBorder="0" applyAlignment="0" applyProtection="0"/>
    <xf numFmtId="0" fontId="41" fillId="4" borderId="0" applyNumberFormat="0" applyBorder="0" applyAlignment="0" applyProtection="0"/>
    <xf numFmtId="38" fontId="42" fillId="40" borderId="0" applyNumberFormat="0" applyBorder="0" applyAlignment="0" applyProtection="0"/>
    <xf numFmtId="38" fontId="43" fillId="40" borderId="0" applyNumberFormat="0" applyBorder="0" applyAlignment="0" applyProtection="0"/>
    <xf numFmtId="0" fontId="44" fillId="0" borderId="0">
      <alignment horizontal="left"/>
    </xf>
    <xf numFmtId="0" fontId="45" fillId="34" borderId="4"/>
    <xf numFmtId="0" fontId="46" fillId="0" borderId="5" applyNumberFormat="0" applyAlignment="0" applyProtection="0">
      <alignment horizontal="left" vertical="center"/>
    </xf>
    <xf numFmtId="0" fontId="46" fillId="0" borderId="6">
      <alignment horizontal="left" vertical="center"/>
    </xf>
    <xf numFmtId="0" fontId="47" fillId="41" borderId="7">
      <alignment vertical="center" wrapText="1"/>
    </xf>
    <xf numFmtId="0" fontId="48" fillId="0" borderId="8" applyNumberFormat="0" applyFill="0" applyAlignment="0" applyProtection="0"/>
    <xf numFmtId="0" fontId="49" fillId="0" borderId="8" applyNumberFormat="0" applyFill="0" applyAlignment="0" applyProtection="0"/>
    <xf numFmtId="0" fontId="50" fillId="0" borderId="9" applyNumberFormat="0" applyFill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3" fillId="0" borderId="10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0" fontId="42" fillId="42" borderId="11" applyNumberFormat="0" applyBorder="0" applyAlignment="0" applyProtection="0"/>
    <xf numFmtId="10" fontId="43" fillId="42" borderId="11" applyNumberFormat="0" applyBorder="0" applyAlignment="0" applyProtection="0"/>
    <xf numFmtId="0" fontId="55" fillId="7" borderId="2" applyNumberFormat="0" applyAlignment="0" applyProtection="0"/>
    <xf numFmtId="0" fontId="56" fillId="7" borderId="2" applyNumberFormat="0" applyAlignment="0" applyProtection="0"/>
    <xf numFmtId="200" fontId="57" fillId="0" borderId="1"/>
    <xf numFmtId="201" fontId="24" fillId="0" borderId="0" applyFill="0" applyBorder="0" applyAlignment="0"/>
    <xf numFmtId="202" fontId="24" fillId="0" borderId="0" applyFill="0" applyBorder="0" applyAlignment="0"/>
    <xf numFmtId="201" fontId="24" fillId="0" borderId="0" applyFill="0" applyBorder="0" applyAlignment="0"/>
    <xf numFmtId="206" fontId="24" fillId="0" borderId="0" applyFill="0" applyBorder="0" applyAlignment="0"/>
    <xf numFmtId="202" fontId="24" fillId="0" borderId="0" applyFill="0" applyBorder="0" applyAlignment="0"/>
    <xf numFmtId="0" fontId="58" fillId="0" borderId="12" applyNumberFormat="0" applyFill="0" applyAlignment="0" applyProtection="0"/>
    <xf numFmtId="0" fontId="59" fillId="0" borderId="12" applyNumberFormat="0" applyFill="0" applyAlignment="0" applyProtection="0"/>
    <xf numFmtId="0" fontId="60" fillId="0" borderId="13"/>
    <xf numFmtId="0" fontId="61" fillId="43" borderId="0" applyNumberFormat="0" applyBorder="0" applyAlignment="0" applyProtection="0"/>
    <xf numFmtId="0" fontId="62" fillId="43" borderId="0" applyNumberFormat="0" applyBorder="0" applyAlignment="0" applyProtection="0"/>
    <xf numFmtId="37" fontId="63" fillId="0" borderId="0"/>
    <xf numFmtId="223" fontId="64" fillId="0" borderId="0"/>
    <xf numFmtId="0" fontId="6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1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30" fillId="0" borderId="0"/>
    <xf numFmtId="0" fontId="15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19" fillId="0" borderId="0" applyProtection="0"/>
    <xf numFmtId="0" fontId="9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8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9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10" fillId="0" borderId="0"/>
    <xf numFmtId="0" fontId="98" fillId="0" borderId="0"/>
    <xf numFmtId="0" fontId="7" fillId="0" borderId="0" applyFill="0" applyProtection="0"/>
    <xf numFmtId="0" fontId="98" fillId="0" borderId="0"/>
    <xf numFmtId="0" fontId="98" fillId="0" borderId="0"/>
    <xf numFmtId="0" fontId="9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5" fillId="0" borderId="0"/>
    <xf numFmtId="0" fontId="10" fillId="0" borderId="0"/>
    <xf numFmtId="0" fontId="30" fillId="0" borderId="0"/>
    <xf numFmtId="0" fontId="30" fillId="0" borderId="0"/>
    <xf numFmtId="0" fontId="15" fillId="0" borderId="0"/>
    <xf numFmtId="0" fontId="30" fillId="0" borderId="0"/>
    <xf numFmtId="0" fontId="30" fillId="0" borderId="0"/>
    <xf numFmtId="0" fontId="9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8" fillId="0" borderId="0"/>
    <xf numFmtId="0" fontId="19" fillId="0" borderId="0"/>
    <xf numFmtId="0" fontId="1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219" fontId="10" fillId="0" borderId="0"/>
    <xf numFmtId="0" fontId="33" fillId="0" borderId="0"/>
    <xf numFmtId="0" fontId="98" fillId="0" borderId="0"/>
    <xf numFmtId="0" fontId="98" fillId="0" borderId="0"/>
    <xf numFmtId="0" fontId="98" fillId="0" borderId="0"/>
    <xf numFmtId="0" fontId="30" fillId="0" borderId="0"/>
    <xf numFmtId="0" fontId="10" fillId="0" borderId="0"/>
    <xf numFmtId="0" fontId="98" fillId="0" borderId="0"/>
    <xf numFmtId="0" fontId="8" fillId="0" borderId="0"/>
    <xf numFmtId="0" fontId="8" fillId="0" borderId="0"/>
    <xf numFmtId="0" fontId="98" fillId="0" borderId="0"/>
    <xf numFmtId="0" fontId="15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9" fillId="0" borderId="0"/>
    <xf numFmtId="0" fontId="7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39" fontId="9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>
      <protection locked="0"/>
    </xf>
    <xf numFmtId="0" fontId="19" fillId="0" borderId="0"/>
    <xf numFmtId="0" fontId="10" fillId="0" borderId="0"/>
    <xf numFmtId="0" fontId="30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7" fillId="0" borderId="0" applyFill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19" fontId="10" fillId="0" borderId="0"/>
    <xf numFmtId="0" fontId="99" fillId="0" borderId="0"/>
    <xf numFmtId="0" fontId="99" fillId="0" borderId="0"/>
    <xf numFmtId="0" fontId="32" fillId="0" borderId="0"/>
    <xf numFmtId="0" fontId="3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0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10" fillId="0" borderId="0"/>
    <xf numFmtId="0" fontId="30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8" fillId="0" borderId="0"/>
    <xf numFmtId="0" fontId="98" fillId="0" borderId="0"/>
    <xf numFmtId="0" fontId="98" fillId="0" borderId="0"/>
    <xf numFmtId="0" fontId="7" fillId="0" borderId="0" applyFill="0" applyProtection="0"/>
    <xf numFmtId="0" fontId="98" fillId="0" borderId="0"/>
    <xf numFmtId="0" fontId="22" fillId="0" borderId="0"/>
    <xf numFmtId="0" fontId="10" fillId="44" borderId="14" applyNumberFormat="0" applyFont="0" applyAlignment="0" applyProtection="0"/>
    <xf numFmtId="0" fontId="66" fillId="35" borderId="15" applyNumberFormat="0" applyAlignment="0" applyProtection="0"/>
    <xf numFmtId="0" fontId="67" fillId="35" borderId="15" applyNumberFormat="0" applyAlignment="0" applyProtection="0"/>
    <xf numFmtId="205" fontId="24" fillId="0" borderId="0" applyFont="0" applyFill="0" applyBorder="0" applyAlignment="0" applyProtection="0"/>
    <xf numFmtId="224" fontId="68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ill="0" applyBorder="0" applyAlignment="0" applyProtection="0"/>
    <xf numFmtId="9" fontId="8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24" fillId="0" borderId="0" applyFill="0" applyBorder="0" applyAlignment="0"/>
    <xf numFmtId="202" fontId="24" fillId="0" borderId="0" applyFill="0" applyBorder="0" applyAlignment="0"/>
    <xf numFmtId="201" fontId="24" fillId="0" borderId="0" applyFill="0" applyBorder="0" applyAlignment="0"/>
    <xf numFmtId="206" fontId="24" fillId="0" borderId="0" applyFill="0" applyBorder="0" applyAlignment="0"/>
    <xf numFmtId="202" fontId="24" fillId="0" borderId="0" applyFill="0" applyBorder="0" applyAlignment="0"/>
    <xf numFmtId="41" fontId="30" fillId="0" borderId="0" applyFont="0" applyFill="0" applyBorder="0" applyAlignment="0" applyProtection="0"/>
    <xf numFmtId="225" fontId="24" fillId="0" borderId="0" applyFont="0" applyFill="0" applyBorder="0" applyAlignment="0" applyProtection="0"/>
    <xf numFmtId="1" fontId="30" fillId="0" borderId="16" applyNumberFormat="0" applyFill="0" applyAlignment="0" applyProtection="0">
      <alignment horizontal="center" vertical="center"/>
    </xf>
    <xf numFmtId="1" fontId="30" fillId="0" borderId="16" applyNumberFormat="0" applyFill="0" applyAlignment="0" applyProtection="0">
      <alignment horizontal="center" vertical="center"/>
    </xf>
    <xf numFmtId="1" fontId="30" fillId="0" borderId="16" applyNumberFormat="0" applyFill="0" applyAlignment="0" applyProtection="0">
      <alignment horizontal="center" vertical="center"/>
    </xf>
    <xf numFmtId="1" fontId="30" fillId="0" borderId="16" applyNumberFormat="0" applyFill="0" applyAlignment="0" applyProtection="0">
      <alignment horizontal="center" vertical="center"/>
    </xf>
    <xf numFmtId="1" fontId="30" fillId="0" borderId="16" applyNumberFormat="0" applyFill="0" applyAlignment="0" applyProtection="0">
      <alignment horizontal="center" vertical="center"/>
    </xf>
    <xf numFmtId="209" fontId="30" fillId="0" borderId="0"/>
    <xf numFmtId="209" fontId="30" fillId="0" borderId="0"/>
    <xf numFmtId="0" fontId="69" fillId="0" borderId="0" applyNumberFormat="0" applyFill="0" applyBorder="0" applyAlignment="0" applyProtection="0"/>
    <xf numFmtId="0" fontId="70" fillId="0" borderId="0"/>
    <xf numFmtId="0" fontId="34" fillId="0" borderId="0">
      <alignment vertical="top"/>
    </xf>
    <xf numFmtId="0" fontId="71" fillId="0" borderId="0" applyNumberFormat="0" applyBorder="0" applyAlignment="0"/>
    <xf numFmtId="0" fontId="71" fillId="0" borderId="0" applyNumberFormat="0" applyBorder="0" applyAlignment="0"/>
    <xf numFmtId="0" fontId="60" fillId="0" borderId="0"/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49" fontId="30" fillId="0" borderId="0" applyFont="0" applyFill="0" applyBorder="0" applyAlignment="0" applyProtection="0"/>
    <xf numFmtId="49" fontId="34" fillId="0" borderId="0" applyFill="0" applyBorder="0" applyAlignment="0"/>
    <xf numFmtId="226" fontId="24" fillId="0" borderId="0" applyFill="0" applyBorder="0" applyAlignment="0"/>
    <xf numFmtId="227" fontId="24" fillId="0" borderId="0" applyFill="0" applyBorder="0" applyAlignment="0"/>
    <xf numFmtId="0" fontId="72" fillId="0" borderId="0">
      <alignment horizontal="center" vertical="top"/>
    </xf>
    <xf numFmtId="40" fontId="73" fillId="0" borderId="0"/>
    <xf numFmtId="0" fontId="6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17" applyNumberFormat="0" applyFill="0" applyAlignment="0" applyProtection="0"/>
    <xf numFmtId="0" fontId="5" fillId="0" borderId="17" applyNumberFormat="0" applyFill="0" applyAlignment="0" applyProtection="0"/>
    <xf numFmtId="41" fontId="30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30" fillId="0" borderId="0" applyFont="0" applyFill="0" applyBorder="0" applyAlignment="0" applyProtection="0"/>
    <xf numFmtId="8" fontId="75" fillId="0" borderId="0" applyFont="0" applyFill="0" applyBorder="0" applyAlignment="0" applyProtection="0"/>
    <xf numFmtId="228" fontId="2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18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79" fillId="0" borderId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ill="0" applyBorder="0" applyAlignment="0" applyProtection="0"/>
    <xf numFmtId="43" fontId="79" fillId="0" borderId="0" applyFill="0" applyBorder="0" applyAlignment="0" applyProtection="0"/>
    <xf numFmtId="43" fontId="79" fillId="0" borderId="0" applyFill="0" applyBorder="0" applyAlignment="0" applyProtection="0"/>
    <xf numFmtId="43" fontId="8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3" fontId="10" fillId="0" borderId="0" applyFill="0" applyBorder="0" applyAlignment="0" applyProtection="0"/>
    <xf numFmtId="9" fontId="10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9" fontId="83" fillId="0" borderId="0" applyFont="0" applyFill="0" applyBorder="0" applyAlignment="0" applyProtection="0"/>
    <xf numFmtId="0" fontId="19" fillId="0" borderId="0"/>
    <xf numFmtId="0" fontId="19" fillId="0" borderId="0" applyProtection="0"/>
    <xf numFmtId="0" fontId="32" fillId="0" borderId="0"/>
    <xf numFmtId="219" fontId="10" fillId="0" borderId="0"/>
    <xf numFmtId="219" fontId="10" fillId="0" borderId="0"/>
    <xf numFmtId="219" fontId="10" fillId="0" borderId="0"/>
    <xf numFmtId="219" fontId="10" fillId="0" borderId="0"/>
    <xf numFmtId="219" fontId="10" fillId="0" borderId="0"/>
    <xf numFmtId="219" fontId="10" fillId="0" borderId="0"/>
    <xf numFmtId="219" fontId="10" fillId="0" borderId="0"/>
    <xf numFmtId="219" fontId="10" fillId="0" borderId="0"/>
    <xf numFmtId="219" fontId="10" fillId="0" borderId="0"/>
    <xf numFmtId="219" fontId="10" fillId="0" borderId="0"/>
    <xf numFmtId="219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9" fontId="10" fillId="0" borderId="0"/>
    <xf numFmtId="219" fontId="10" fillId="0" borderId="0"/>
    <xf numFmtId="219" fontId="10" fillId="0" borderId="0"/>
    <xf numFmtId="219" fontId="10" fillId="0" borderId="0"/>
    <xf numFmtId="219" fontId="10" fillId="0" borderId="0"/>
    <xf numFmtId="0" fontId="19" fillId="0" borderId="0"/>
    <xf numFmtId="0" fontId="10" fillId="0" borderId="0"/>
    <xf numFmtId="0" fontId="8" fillId="0" borderId="0"/>
    <xf numFmtId="0" fontId="19" fillId="0" borderId="0"/>
    <xf numFmtId="0" fontId="10" fillId="0" borderId="0"/>
    <xf numFmtId="219" fontId="10" fillId="0" borderId="0"/>
    <xf numFmtId="219" fontId="10" fillId="0" borderId="0"/>
    <xf numFmtId="219" fontId="10" fillId="0" borderId="0"/>
    <xf numFmtId="0" fontId="3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30" fillId="0" borderId="0"/>
    <xf numFmtId="0" fontId="8" fillId="0" borderId="0"/>
    <xf numFmtId="0" fontId="10" fillId="0" borderId="0"/>
    <xf numFmtId="0" fontId="30" fillId="0" borderId="0"/>
    <xf numFmtId="0" fontId="10" fillId="0" borderId="0"/>
    <xf numFmtId="0" fontId="8" fillId="0" borderId="0"/>
    <xf numFmtId="0" fontId="30" fillId="0" borderId="0"/>
    <xf numFmtId="0" fontId="8" fillId="0" borderId="0"/>
    <xf numFmtId="0" fontId="19" fillId="0" borderId="0"/>
    <xf numFmtId="0" fontId="19" fillId="0" borderId="0"/>
    <xf numFmtId="0" fontId="30" fillId="0" borderId="0"/>
    <xf numFmtId="0" fontId="32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12" fillId="0" borderId="0"/>
    <xf numFmtId="39" fontId="11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84" fillId="0" borderId="0"/>
    <xf numFmtId="0" fontId="30" fillId="0" borderId="19"/>
    <xf numFmtId="0" fontId="30" fillId="0" borderId="19"/>
    <xf numFmtId="0" fontId="30" fillId="0" borderId="19"/>
    <xf numFmtId="0" fontId="30" fillId="0" borderId="19"/>
    <xf numFmtId="0" fontId="85" fillId="0" borderId="19"/>
    <xf numFmtId="0" fontId="30" fillId="0" borderId="19"/>
    <xf numFmtId="0" fontId="10" fillId="44" borderId="14" applyNumberFormat="0" applyFont="0" applyAlignment="0" applyProtection="0"/>
    <xf numFmtId="0" fontId="86" fillId="0" borderId="0"/>
    <xf numFmtId="0" fontId="30" fillId="0" borderId="0"/>
    <xf numFmtId="0" fontId="87" fillId="0" borderId="0"/>
    <xf numFmtId="43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9" fontId="108" fillId="0" borderId="0" applyFont="0" applyFill="0" applyBorder="0" applyAlignment="0" applyProtection="0"/>
  </cellStyleXfs>
  <cellXfs count="405">
    <xf numFmtId="0" fontId="0" fillId="0" borderId="0" xfId="0" applyFill="1" applyProtection="1"/>
    <xf numFmtId="40" fontId="2" fillId="0" borderId="0" xfId="0" applyNumberFormat="1" applyFont="1" applyFill="1" applyAlignment="1" applyProtection="1">
      <alignment horizontal="left"/>
    </xf>
    <xf numFmtId="40" fontId="2" fillId="0" borderId="0" xfId="0" applyNumberFormat="1" applyFont="1" applyFill="1" applyProtection="1"/>
    <xf numFmtId="191" fontId="2" fillId="0" borderId="0" xfId="0" applyNumberFormat="1" applyFont="1" applyFill="1" applyProtection="1"/>
    <xf numFmtId="0" fontId="2" fillId="0" borderId="0" xfId="0" applyFont="1" applyFill="1" applyAlignment="1" applyProtection="1">
      <alignment vertical="center"/>
    </xf>
    <xf numFmtId="191" fontId="2" fillId="0" borderId="0" xfId="0" applyNumberFormat="1" applyFont="1" applyFill="1" applyAlignment="1" applyProtection="1">
      <alignment horizontal="left"/>
    </xf>
    <xf numFmtId="194" fontId="2" fillId="0" borderId="0" xfId="0" applyNumberFormat="1" applyFont="1" applyFill="1" applyProtection="1"/>
    <xf numFmtId="194" fontId="2" fillId="0" borderId="0" xfId="0" applyNumberFormat="1" applyFont="1" applyFill="1" applyAlignment="1" applyProtection="1">
      <alignment horizontal="center" vertical="center" wrapText="1"/>
    </xf>
    <xf numFmtId="194" fontId="2" fillId="0" borderId="0" xfId="0" applyNumberFormat="1" applyFont="1" applyFill="1" applyAlignment="1" applyProtection="1">
      <alignment vertical="center"/>
    </xf>
    <xf numFmtId="194" fontId="2" fillId="0" borderId="0" xfId="0" applyNumberFormat="1" applyFont="1" applyFill="1" applyAlignment="1" applyProtection="1">
      <alignment horizontal="center"/>
    </xf>
    <xf numFmtId="194" fontId="2" fillId="0" borderId="0" xfId="0" applyNumberFormat="1" applyFont="1" applyFill="1" applyAlignment="1" applyProtection="1">
      <alignment horizontal="justify"/>
    </xf>
    <xf numFmtId="194" fontId="4" fillId="0" borderId="0" xfId="0" applyNumberFormat="1" applyFont="1" applyFill="1" applyProtection="1"/>
    <xf numFmtId="0" fontId="3" fillId="0" borderId="0" xfId="0" applyFont="1" applyFill="1" applyProtection="1"/>
    <xf numFmtId="194" fontId="2" fillId="0" borderId="0" xfId="0" applyNumberFormat="1" applyFont="1" applyFill="1" applyAlignment="1" applyProtection="1">
      <alignment horizontal="left"/>
    </xf>
    <xf numFmtId="39" fontId="2" fillId="0" borderId="0" xfId="0" applyNumberFormat="1" applyFont="1" applyFill="1" applyAlignment="1" applyProtection="1">
      <alignment horizontal="center"/>
    </xf>
    <xf numFmtId="194" fontId="2" fillId="0" borderId="0" xfId="0" applyNumberFormat="1" applyFont="1" applyFill="1" applyAlignment="1" applyProtection="1">
      <alignment horizontal="left" vertical="center"/>
    </xf>
    <xf numFmtId="40" fontId="3" fillId="0" borderId="0" xfId="0" applyNumberFormat="1" applyFont="1" applyFill="1" applyAlignment="1" applyProtection="1">
      <alignment horizontal="left"/>
    </xf>
    <xf numFmtId="0" fontId="2" fillId="0" borderId="0" xfId="0" applyFont="1" applyFill="1" applyAlignment="1" applyProtection="1">
      <alignment horizontal="center" vertical="center" wrapText="1"/>
    </xf>
    <xf numFmtId="191" fontId="2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 indent="2"/>
    </xf>
    <xf numFmtId="0" fontId="2" fillId="0" borderId="0" xfId="0" applyFont="1" applyFill="1" applyAlignment="1" applyProtection="1">
      <alignment horizontal="left" vertical="center"/>
    </xf>
    <xf numFmtId="194" fontId="2" fillId="0" borderId="0" xfId="0" applyNumberFormat="1" applyFont="1" applyFill="1" applyAlignment="1" applyProtection="1">
      <alignment wrapText="1"/>
    </xf>
    <xf numFmtId="0" fontId="2" fillId="0" borderId="0" xfId="0" applyFont="1" applyFill="1" applyAlignment="1" applyProtection="1">
      <alignment horizontal="justify" wrapText="1"/>
    </xf>
    <xf numFmtId="190" fontId="9" fillId="0" borderId="0" xfId="473" applyNumberFormat="1" applyFont="1" applyFill="1"/>
    <xf numFmtId="43" fontId="9" fillId="0" borderId="0" xfId="473" applyFont="1" applyFill="1"/>
    <xf numFmtId="193" fontId="9" fillId="0" borderId="0" xfId="473" applyNumberFormat="1" applyFont="1" applyFill="1"/>
    <xf numFmtId="192" fontId="9" fillId="0" borderId="0" xfId="0" applyNumberFormat="1" applyFont="1" applyFill="1" applyProtection="1"/>
    <xf numFmtId="39" fontId="9" fillId="0" borderId="0" xfId="473" applyNumberFormat="1" applyFont="1" applyFill="1"/>
    <xf numFmtId="190" fontId="9" fillId="0" borderId="0" xfId="473" applyNumberFormat="1" applyFont="1" applyFill="1" applyBorder="1"/>
    <xf numFmtId="43" fontId="9" fillId="0" borderId="0" xfId="473" applyFont="1" applyFill="1" applyBorder="1"/>
    <xf numFmtId="193" fontId="9" fillId="0" borderId="0" xfId="0" applyNumberFormat="1" applyFont="1" applyFill="1"/>
    <xf numFmtId="190" fontId="9" fillId="0" borderId="0" xfId="0" applyNumberFormat="1" applyFont="1" applyFill="1"/>
    <xf numFmtId="193" fontId="9" fillId="0" borderId="0" xfId="0" applyNumberFormat="1" applyFont="1" applyFill="1" applyAlignment="1">
      <alignment horizontal="center"/>
    </xf>
    <xf numFmtId="43" fontId="9" fillId="0" borderId="0" xfId="0" applyNumberFormat="1" applyFont="1" applyFill="1" applyProtection="1"/>
    <xf numFmtId="190" fontId="9" fillId="0" borderId="20" xfId="473" applyNumberFormat="1" applyFont="1" applyFill="1" applyBorder="1"/>
    <xf numFmtId="43" fontId="9" fillId="0" borderId="20" xfId="473" applyFont="1" applyFill="1" applyBorder="1"/>
    <xf numFmtId="190" fontId="9" fillId="0" borderId="0" xfId="0" applyNumberFormat="1" applyFont="1" applyFill="1" applyProtection="1"/>
    <xf numFmtId="190" fontId="9" fillId="0" borderId="0" xfId="0" applyNumberFormat="1" applyFont="1" applyFill="1" applyAlignment="1">
      <alignment horizontal="right"/>
    </xf>
    <xf numFmtId="39" fontId="9" fillId="0" borderId="0" xfId="0" applyNumberFormat="1" applyFont="1" applyFill="1" applyAlignment="1" applyProtection="1">
      <alignment horizontal="center"/>
    </xf>
    <xf numFmtId="192" fontId="9" fillId="0" borderId="0" xfId="0" applyNumberFormat="1" applyFont="1" applyFill="1" applyAlignment="1" applyProtection="1">
      <alignment horizontal="right" wrapText="1"/>
    </xf>
    <xf numFmtId="190" fontId="9" fillId="0" borderId="0" xfId="160" applyNumberFormat="1" applyFont="1" applyFill="1" applyBorder="1"/>
    <xf numFmtId="39" fontId="9" fillId="0" borderId="21" xfId="473" applyNumberFormat="1" applyFont="1" applyFill="1" applyBorder="1"/>
    <xf numFmtId="193" fontId="9" fillId="0" borderId="0" xfId="160" applyNumberFormat="1" applyFont="1" applyFill="1"/>
    <xf numFmtId="190" fontId="9" fillId="0" borderId="0" xfId="160" applyNumberFormat="1" applyFont="1" applyFill="1"/>
    <xf numFmtId="190" fontId="9" fillId="0" borderId="20" xfId="160" applyNumberFormat="1" applyFont="1" applyFill="1" applyBorder="1"/>
    <xf numFmtId="43" fontId="9" fillId="0" borderId="0" xfId="160" applyFont="1" applyFill="1" applyAlignment="1">
      <alignment horizontal="center"/>
    </xf>
    <xf numFmtId="43" fontId="9" fillId="0" borderId="20" xfId="160" applyFont="1" applyFill="1" applyBorder="1" applyAlignment="1">
      <alignment horizontal="center"/>
    </xf>
    <xf numFmtId="43" fontId="9" fillId="0" borderId="0" xfId="160" applyFont="1" applyFill="1" applyBorder="1" applyAlignment="1">
      <alignment horizontal="center"/>
    </xf>
    <xf numFmtId="190" fontId="9" fillId="0" borderId="0" xfId="160" applyNumberFormat="1" applyFont="1" applyFill="1" applyAlignment="1">
      <alignment horizontal="center"/>
    </xf>
    <xf numFmtId="190" fontId="9" fillId="0" borderId="22" xfId="160" applyNumberFormat="1" applyFont="1" applyFill="1" applyBorder="1"/>
    <xf numFmtId="195" fontId="9" fillId="0" borderId="0" xfId="0" applyNumberFormat="1" applyFont="1" applyFill="1" applyProtection="1"/>
    <xf numFmtId="0" fontId="9" fillId="0" borderId="0" xfId="0" applyFont="1" applyFill="1" applyProtection="1"/>
    <xf numFmtId="190" fontId="9" fillId="0" borderId="0" xfId="127" applyNumberFormat="1" applyFont="1" applyFill="1"/>
    <xf numFmtId="43" fontId="9" fillId="0" borderId="0" xfId="127" applyFont="1" applyFill="1"/>
    <xf numFmtId="190" fontId="9" fillId="0" borderId="0" xfId="127" applyNumberFormat="1" applyFont="1" applyFill="1" applyBorder="1"/>
    <xf numFmtId="39" fontId="9" fillId="0" borderId="0" xfId="127" applyNumberFormat="1" applyFont="1" applyFill="1"/>
    <xf numFmtId="39" fontId="9" fillId="0" borderId="21" xfId="127" applyNumberFormat="1" applyFont="1" applyFill="1" applyBorder="1"/>
    <xf numFmtId="37" fontId="9" fillId="0" borderId="0" xfId="0" applyNumberFormat="1" applyFont="1" applyFill="1" applyAlignment="1">
      <alignment horizontal="center"/>
    </xf>
    <xf numFmtId="39" fontId="9" fillId="0" borderId="0" xfId="0" applyNumberFormat="1" applyFont="1" applyFill="1" applyAlignment="1">
      <alignment horizontal="center"/>
    </xf>
    <xf numFmtId="37" fontId="9" fillId="0" borderId="0" xfId="0" applyNumberFormat="1" applyFont="1" applyFill="1"/>
    <xf numFmtId="39" fontId="9" fillId="0" borderId="0" xfId="0" applyNumberFormat="1" applyFont="1" applyFill="1"/>
    <xf numFmtId="43" fontId="9" fillId="0" borderId="0" xfId="121" applyFont="1" applyFill="1"/>
    <xf numFmtId="43" fontId="9" fillId="0" borderId="21" xfId="127" applyFont="1" applyFill="1" applyBorder="1"/>
    <xf numFmtId="190" fontId="9" fillId="0" borderId="0" xfId="3814" applyNumberFormat="1" applyFont="1" applyAlignment="1">
      <alignment horizontal="center"/>
    </xf>
    <xf numFmtId="190" fontId="9" fillId="0" borderId="0" xfId="2730" applyNumberFormat="1" applyFont="1"/>
    <xf numFmtId="190" fontId="9" fillId="0" borderId="0" xfId="3813" applyNumberFormat="1" applyFont="1"/>
    <xf numFmtId="0" fontId="9" fillId="0" borderId="0" xfId="0" applyFont="1" applyFill="1"/>
    <xf numFmtId="190" fontId="9" fillId="0" borderId="21" xfId="160" applyNumberFormat="1" applyFont="1" applyFill="1" applyBorder="1"/>
    <xf numFmtId="43" fontId="9" fillId="0" borderId="0" xfId="160" applyFont="1" applyFill="1"/>
    <xf numFmtId="39" fontId="9" fillId="0" borderId="0" xfId="160" applyNumberFormat="1" applyFont="1" applyFill="1"/>
    <xf numFmtId="43" fontId="9" fillId="0" borderId="22" xfId="121" applyFont="1" applyFill="1" applyBorder="1"/>
    <xf numFmtId="43" fontId="9" fillId="0" borderId="20" xfId="121" applyFont="1" applyFill="1" applyBorder="1"/>
    <xf numFmtId="43" fontId="9" fillId="0" borderId="0" xfId="160" applyFont="1" applyFill="1" applyBorder="1"/>
    <xf numFmtId="39" fontId="9" fillId="0" borderId="0" xfId="3813" applyNumberFormat="1" applyFont="1"/>
    <xf numFmtId="193" fontId="9" fillId="0" borderId="0" xfId="3745" applyNumberFormat="1" applyFont="1"/>
    <xf numFmtId="39" fontId="9" fillId="0" borderId="0" xfId="3745" applyNumberFormat="1" applyFont="1"/>
    <xf numFmtId="40" fontId="9" fillId="0" borderId="0" xfId="0" applyNumberFormat="1" applyFont="1" applyFill="1" applyProtection="1"/>
    <xf numFmtId="39" fontId="9" fillId="0" borderId="22" xfId="3813" applyNumberFormat="1" applyFont="1" applyBorder="1"/>
    <xf numFmtId="39" fontId="9" fillId="0" borderId="20" xfId="3813" applyNumberFormat="1" applyFont="1" applyBorder="1"/>
    <xf numFmtId="43" fontId="9" fillId="0" borderId="0" xfId="141" applyFont="1" applyFill="1"/>
    <xf numFmtId="43" fontId="9" fillId="0" borderId="6" xfId="141" applyFont="1" applyFill="1" applyBorder="1"/>
    <xf numFmtId="197" fontId="9" fillId="0" borderId="0" xfId="141" applyNumberFormat="1" applyFont="1" applyFill="1"/>
    <xf numFmtId="0" fontId="9" fillId="0" borderId="0" xfId="0" applyFont="1" applyFill="1" applyAlignment="1">
      <alignment horizontal="center"/>
    </xf>
    <xf numFmtId="0" fontId="9" fillId="0" borderId="0" xfId="0" applyFont="1"/>
    <xf numFmtId="0" fontId="9" fillId="0" borderId="0" xfId="2765" applyFont="1"/>
    <xf numFmtId="194" fontId="9" fillId="0" borderId="0" xfId="0" applyNumberFormat="1" applyFont="1" applyFill="1" applyProtection="1"/>
    <xf numFmtId="193" fontId="9" fillId="0" borderId="0" xfId="0" applyNumberFormat="1" applyFont="1" applyFill="1" applyProtection="1"/>
    <xf numFmtId="0" fontId="9" fillId="0" borderId="0" xfId="0" applyFont="1" applyFill="1" applyAlignment="1" applyProtection="1">
      <alignment horizontal="justify"/>
    </xf>
    <xf numFmtId="0" fontId="88" fillId="0" borderId="0" xfId="0" applyFont="1" applyFill="1" applyProtection="1"/>
    <xf numFmtId="37" fontId="9" fillId="0" borderId="0" xfId="0" applyNumberFormat="1" applyFont="1" applyFill="1" applyAlignment="1" applyProtection="1">
      <alignment horizontal="left"/>
    </xf>
    <xf numFmtId="39" fontId="9" fillId="0" borderId="0" xfId="0" applyNumberFormat="1" applyFont="1" applyFill="1" applyProtection="1"/>
    <xf numFmtId="0" fontId="9" fillId="0" borderId="0" xfId="0" applyFont="1" applyFill="1" applyAlignment="1" applyProtection="1">
      <alignment horizontal="left"/>
    </xf>
    <xf numFmtId="0" fontId="13" fillId="0" borderId="0" xfId="0" applyFont="1" applyFill="1" applyProtection="1"/>
    <xf numFmtId="193" fontId="9" fillId="0" borderId="0" xfId="3814" applyNumberFormat="1" applyFont="1" applyAlignment="1">
      <alignment horizontal="left"/>
    </xf>
    <xf numFmtId="191" fontId="9" fillId="0" borderId="0" xfId="0" applyNumberFormat="1" applyFont="1" applyFill="1" applyProtection="1"/>
    <xf numFmtId="3" fontId="9" fillId="0" borderId="0" xfId="0" applyNumberFormat="1" applyFont="1" applyFill="1" applyAlignment="1" applyProtection="1">
      <alignment horizontal="right" wrapText="1"/>
    </xf>
    <xf numFmtId="0" fontId="9" fillId="0" borderId="0" xfId="0" applyFont="1" applyFill="1" applyAlignment="1" applyProtection="1">
      <alignment horizontal="center" wrapText="1"/>
    </xf>
    <xf numFmtId="37" fontId="9" fillId="0" borderId="0" xfId="0" applyNumberFormat="1" applyFont="1" applyFill="1" applyProtection="1"/>
    <xf numFmtId="0" fontId="9" fillId="0" borderId="0" xfId="0" applyFont="1" applyFill="1" applyAlignment="1" applyProtection="1">
      <alignment horizontal="right"/>
    </xf>
    <xf numFmtId="192" fontId="9" fillId="0" borderId="0" xfId="0" applyNumberFormat="1" applyFont="1" applyFill="1" applyAlignment="1" applyProtection="1">
      <alignment horizontal="left"/>
    </xf>
    <xf numFmtId="192" fontId="9" fillId="0" borderId="0" xfId="0" applyNumberFormat="1" applyFont="1" applyFill="1" applyAlignment="1" applyProtection="1">
      <alignment wrapText="1"/>
    </xf>
    <xf numFmtId="193" fontId="9" fillId="0" borderId="0" xfId="0" applyNumberFormat="1" applyFont="1" applyFill="1" applyAlignment="1" applyProtection="1">
      <alignment horizontal="left" indent="4"/>
    </xf>
    <xf numFmtId="43" fontId="9" fillId="0" borderId="0" xfId="452" applyFont="1" applyFill="1" applyBorder="1"/>
    <xf numFmtId="43" fontId="9" fillId="0" borderId="20" xfId="452" applyFont="1" applyFill="1" applyBorder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2" fillId="0" borderId="21" xfId="0" applyFont="1" applyFill="1" applyBorder="1" applyAlignment="1" applyProtection="1">
      <alignment horizontal="center"/>
    </xf>
    <xf numFmtId="43" fontId="9" fillId="0" borderId="21" xfId="473" applyFont="1" applyFill="1" applyBorder="1"/>
    <xf numFmtId="2" fontId="2" fillId="0" borderId="0" xfId="0" applyNumberFormat="1" applyFont="1" applyFill="1" applyAlignment="1" applyProtection="1">
      <alignment horizontal="center"/>
    </xf>
    <xf numFmtId="43" fontId="9" fillId="0" borderId="20" xfId="160" applyFont="1" applyFill="1" applyBorder="1"/>
    <xf numFmtId="9" fontId="9" fillId="0" borderId="0" xfId="3818" applyFont="1" applyFill="1" applyAlignment="1">
      <alignment horizontal="center"/>
    </xf>
    <xf numFmtId="43" fontId="9" fillId="0" borderId="20" xfId="127" applyFont="1" applyFill="1" applyBorder="1"/>
    <xf numFmtId="39" fontId="9" fillId="0" borderId="23" xfId="3745" applyNumberFormat="1" applyFont="1" applyBorder="1"/>
    <xf numFmtId="43" fontId="9" fillId="0" borderId="23" xfId="127" applyFont="1" applyFill="1" applyBorder="1"/>
    <xf numFmtId="0" fontId="13" fillId="0" borderId="0" xfId="2765" applyFont="1"/>
    <xf numFmtId="0" fontId="100" fillId="0" borderId="0" xfId="0" applyFont="1" applyFill="1" applyAlignment="1" applyProtection="1">
      <alignment horizontal="center"/>
    </xf>
    <xf numFmtId="0" fontId="100" fillId="0" borderId="0" xfId="0" applyFont="1" applyFill="1" applyProtection="1"/>
    <xf numFmtId="0" fontId="100" fillId="0" borderId="6" xfId="0" applyFont="1" applyFill="1" applyBorder="1" applyAlignment="1" applyProtection="1">
      <alignment horizontal="center"/>
    </xf>
    <xf numFmtId="43" fontId="101" fillId="0" borderId="0" xfId="141" applyFont="1" applyFill="1" applyBorder="1"/>
    <xf numFmtId="39" fontId="101" fillId="0" borderId="0" xfId="141" applyNumberFormat="1" applyFont="1" applyFill="1"/>
    <xf numFmtId="43" fontId="101" fillId="0" borderId="21" xfId="141" applyFont="1" applyFill="1" applyBorder="1"/>
    <xf numFmtId="39" fontId="101" fillId="0" borderId="21" xfId="141" applyNumberFormat="1" applyFont="1" applyFill="1" applyBorder="1"/>
    <xf numFmtId="39" fontId="101" fillId="0" borderId="20" xfId="141" applyNumberFormat="1" applyFont="1" applyFill="1" applyBorder="1"/>
    <xf numFmtId="191" fontId="9" fillId="0" borderId="0" xfId="0" applyNumberFormat="1" applyFont="1" applyFill="1" applyAlignment="1" applyProtection="1">
      <alignment horizontal="center"/>
    </xf>
    <xf numFmtId="194" fontId="9" fillId="0" borderId="0" xfId="0" applyNumberFormat="1" applyFont="1" applyFill="1" applyAlignment="1" applyProtection="1">
      <alignment horizontal="center"/>
    </xf>
    <xf numFmtId="192" fontId="9" fillId="0" borderId="0" xfId="0" applyNumberFormat="1" applyFont="1" applyFill="1" applyAlignment="1" applyProtection="1">
      <alignment horizontal="center"/>
    </xf>
    <xf numFmtId="39" fontId="9" fillId="0" borderId="0" xfId="160" applyNumberFormat="1" applyFont="1" applyFill="1" applyBorder="1"/>
    <xf numFmtId="194" fontId="2" fillId="0" borderId="21" xfId="0" applyNumberFormat="1" applyFont="1" applyFill="1" applyBorder="1" applyProtection="1"/>
    <xf numFmtId="43" fontId="9" fillId="0" borderId="0" xfId="127" applyFont="1" applyFill="1" applyBorder="1"/>
    <xf numFmtId="43" fontId="9" fillId="0" borderId="22" xfId="160" applyFont="1" applyFill="1" applyBorder="1"/>
    <xf numFmtId="190" fontId="9" fillId="0" borderId="23" xfId="160" applyNumberFormat="1" applyFont="1" applyFill="1" applyBorder="1"/>
    <xf numFmtId="193" fontId="2" fillId="0" borderId="0" xfId="0" applyNumberFormat="1" applyFont="1" applyFill="1" applyProtection="1"/>
    <xf numFmtId="195" fontId="9" fillId="0" borderId="0" xfId="127" applyNumberFormat="1" applyFont="1" applyFill="1"/>
    <xf numFmtId="43" fontId="9" fillId="0" borderId="0" xfId="121" applyFont="1" applyFill="1" applyBorder="1"/>
    <xf numFmtId="43" fontId="9" fillId="0" borderId="21" xfId="121" applyFont="1" applyFill="1" applyBorder="1"/>
    <xf numFmtId="191" fontId="13" fillId="0" borderId="0" xfId="0" applyNumberFormat="1" applyFont="1" applyFill="1" applyProtection="1"/>
    <xf numFmtId="193" fontId="9" fillId="0" borderId="0" xfId="0" quotePrefix="1" applyNumberFormat="1" applyFont="1" applyFill="1" applyAlignment="1">
      <alignment horizontal="center"/>
    </xf>
    <xf numFmtId="193" fontId="9" fillId="0" borderId="21" xfId="0" quotePrefix="1" applyNumberFormat="1" applyFont="1" applyFill="1" applyBorder="1" applyAlignment="1">
      <alignment horizontal="center" vertical="center"/>
    </xf>
    <xf numFmtId="193" fontId="9" fillId="0" borderId="0" xfId="0" quotePrefix="1" applyNumberFormat="1" applyFont="1" applyFill="1" applyAlignment="1">
      <alignment horizontal="center" vertical="center"/>
    </xf>
    <xf numFmtId="0" fontId="102" fillId="0" borderId="0" xfId="0" applyFont="1"/>
    <xf numFmtId="39" fontId="101" fillId="0" borderId="0" xfId="141" applyNumberFormat="1" applyFont="1" applyFill="1" applyBorder="1"/>
    <xf numFmtId="0" fontId="2" fillId="0" borderId="21" xfId="0" quotePrefix="1" applyFont="1" applyFill="1" applyBorder="1" applyAlignment="1" applyProtection="1">
      <alignment horizontal="center"/>
    </xf>
    <xf numFmtId="194" fontId="3" fillId="0" borderId="0" xfId="0" applyNumberFormat="1" applyFont="1" applyFill="1" applyProtection="1"/>
    <xf numFmtId="0" fontId="2" fillId="0" borderId="0" xfId="0" quotePrefix="1" applyFont="1" applyFill="1" applyProtection="1"/>
    <xf numFmtId="43" fontId="101" fillId="0" borderId="20" xfId="141" applyFont="1" applyFill="1" applyBorder="1"/>
    <xf numFmtId="43" fontId="9" fillId="0" borderId="0" xfId="141" applyFont="1" applyFill="1" applyBorder="1"/>
    <xf numFmtId="193" fontId="9" fillId="0" borderId="0" xfId="473" applyNumberFormat="1" applyFont="1" applyFill="1" applyBorder="1"/>
    <xf numFmtId="193" fontId="6" fillId="0" borderId="0" xfId="0" applyNumberFormat="1" applyFont="1" applyFill="1"/>
    <xf numFmtId="189" fontId="9" fillId="0" borderId="21" xfId="160" applyNumberFormat="1" applyFont="1" applyFill="1" applyBorder="1" applyAlignment="1">
      <alignment horizontal="center"/>
    </xf>
    <xf numFmtId="189" fontId="9" fillId="0" borderId="0" xfId="160" applyNumberFormat="1" applyFont="1" applyFill="1" applyBorder="1" applyAlignment="1">
      <alignment horizontal="center"/>
    </xf>
    <xf numFmtId="190" fontId="101" fillId="0" borderId="0" xfId="141" applyNumberFormat="1" applyFont="1" applyFill="1"/>
    <xf numFmtId="43" fontId="101" fillId="0" borderId="0" xfId="141" applyFont="1" applyFill="1" applyBorder="1" applyAlignment="1">
      <alignment horizontal="right"/>
    </xf>
    <xf numFmtId="190" fontId="101" fillId="0" borderId="0" xfId="250" applyNumberFormat="1" applyFont="1" applyFill="1" applyBorder="1" applyAlignment="1">
      <alignment horizontal="right"/>
    </xf>
    <xf numFmtId="190" fontId="101" fillId="0" borderId="0" xfId="141" applyNumberFormat="1" applyFont="1" applyFill="1" applyBorder="1"/>
    <xf numFmtId="43" fontId="9" fillId="0" borderId="0" xfId="141" applyFont="1" applyFill="1" applyBorder="1" applyAlignment="1">
      <alignment horizontal="center"/>
    </xf>
    <xf numFmtId="43" fontId="103" fillId="0" borderId="0" xfId="141" applyFont="1" applyFill="1"/>
    <xf numFmtId="0" fontId="0" fillId="0" borderId="0" xfId="0"/>
    <xf numFmtId="0" fontId="2" fillId="0" borderId="6" xfId="0" quotePrefix="1" applyFont="1" applyFill="1" applyBorder="1" applyAlignment="1" applyProtection="1">
      <alignment horizontal="center"/>
    </xf>
    <xf numFmtId="43" fontId="9" fillId="0" borderId="0" xfId="3841" applyFont="1" applyFill="1"/>
    <xf numFmtId="231" fontId="9" fillId="0" borderId="21" xfId="473" applyNumberFormat="1" applyFont="1" applyFill="1" applyBorder="1"/>
    <xf numFmtId="232" fontId="9" fillId="0" borderId="0" xfId="473" applyNumberFormat="1" applyFont="1" applyFill="1"/>
    <xf numFmtId="43" fontId="9" fillId="0" borderId="0" xfId="473" applyFont="1" applyFill="1" applyAlignment="1"/>
    <xf numFmtId="43" fontId="9" fillId="0" borderId="0" xfId="3841" applyFont="1" applyFill="1" applyBorder="1"/>
    <xf numFmtId="233" fontId="9" fillId="0" borderId="21" xfId="121" applyNumberFormat="1" applyFont="1" applyFill="1" applyBorder="1"/>
    <xf numFmtId="190" fontId="9" fillId="0" borderId="21" xfId="0" applyNumberFormat="1" applyFont="1" applyFill="1" applyBorder="1"/>
    <xf numFmtId="191" fontId="9" fillId="0" borderId="0" xfId="3813" applyNumberFormat="1" applyFont="1"/>
    <xf numFmtId="39" fontId="9" fillId="0" borderId="21" xfId="160" applyNumberFormat="1" applyFont="1" applyFill="1" applyBorder="1"/>
    <xf numFmtId="195" fontId="9" fillId="0" borderId="0" xfId="3841" applyNumberFormat="1" applyFont="1" applyFill="1" applyBorder="1"/>
    <xf numFmtId="39" fontId="9" fillId="0" borderId="20" xfId="141" applyNumberFormat="1" applyFont="1" applyFill="1" applyBorder="1"/>
    <xf numFmtId="39" fontId="9" fillId="0" borderId="0" xfId="141" applyNumberFormat="1" applyFont="1" applyFill="1"/>
    <xf numFmtId="190" fontId="9" fillId="0" borderId="0" xfId="3745" applyNumberFormat="1" applyFont="1"/>
    <xf numFmtId="190" fontId="101" fillId="0" borderId="0" xfId="3745" applyNumberFormat="1" applyFont="1"/>
    <xf numFmtId="15" fontId="9" fillId="0" borderId="0" xfId="0" quotePrefix="1" applyNumberFormat="1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39" fontId="9" fillId="0" borderId="0" xfId="473" applyNumberFormat="1" applyFont="1" applyFill="1" applyBorder="1"/>
    <xf numFmtId="39" fontId="9" fillId="0" borderId="21" xfId="0" applyNumberFormat="1" applyFont="1" applyFill="1" applyBorder="1"/>
    <xf numFmtId="43" fontId="105" fillId="0" borderId="22" xfId="127" applyFont="1" applyFill="1" applyBorder="1"/>
    <xf numFmtId="231" fontId="105" fillId="0" borderId="21" xfId="127" applyNumberFormat="1" applyFont="1" applyFill="1" applyBorder="1"/>
    <xf numFmtId="43" fontId="9" fillId="0" borderId="20" xfId="3841" applyFont="1" applyFill="1" applyBorder="1"/>
    <xf numFmtId="0" fontId="9" fillId="0" borderId="0" xfId="0" applyFont="1" applyFill="1" applyAlignment="1">
      <alignment horizontal="left"/>
    </xf>
    <xf numFmtId="39" fontId="9" fillId="0" borderId="0" xfId="141" applyNumberFormat="1" applyFont="1" applyFill="1" applyBorder="1"/>
    <xf numFmtId="0" fontId="9" fillId="0" borderId="0" xfId="0" quotePrefix="1" applyFont="1" applyFill="1" applyAlignment="1">
      <alignment horizontal="left"/>
    </xf>
    <xf numFmtId="43" fontId="2" fillId="0" borderId="0" xfId="122" applyFont="1" applyAlignment="1">
      <alignment vertical="center"/>
    </xf>
    <xf numFmtId="43" fontId="2" fillId="0" borderId="0" xfId="122" applyFont="1" applyBorder="1" applyAlignment="1">
      <alignment vertical="center"/>
    </xf>
    <xf numFmtId="43" fontId="9" fillId="0" borderId="23" xfId="121" applyFont="1" applyFill="1" applyBorder="1"/>
    <xf numFmtId="0" fontId="106" fillId="0" borderId="0" xfId="0" applyFont="1" applyFill="1"/>
    <xf numFmtId="39" fontId="9" fillId="0" borderId="0" xfId="160" applyNumberFormat="1" applyFont="1" applyFill="1" applyAlignment="1"/>
    <xf numFmtId="0" fontId="101" fillId="0" borderId="0" xfId="0" applyFont="1"/>
    <xf numFmtId="189" fontId="101" fillId="0" borderId="0" xfId="141" applyNumberFormat="1" applyFont="1" applyFill="1"/>
    <xf numFmtId="0" fontId="101" fillId="0" borderId="0" xfId="0" applyFont="1" applyFill="1"/>
    <xf numFmtId="43" fontId="101" fillId="0" borderId="0" xfId="141" applyFont="1" applyFill="1"/>
    <xf numFmtId="230" fontId="101" fillId="0" borderId="0" xfId="141" applyNumberFormat="1" applyFont="1" applyFill="1"/>
    <xf numFmtId="37" fontId="9" fillId="0" borderId="0" xfId="3745" applyNumberFormat="1" applyFont="1"/>
    <xf numFmtId="0" fontId="103" fillId="0" borderId="0" xfId="0" applyFont="1" applyAlignment="1">
      <alignment horizontal="center"/>
    </xf>
    <xf numFmtId="0" fontId="110" fillId="0" borderId="0" xfId="0" applyFont="1" applyFill="1" applyProtection="1"/>
    <xf numFmtId="43" fontId="9" fillId="0" borderId="20" xfId="3841" applyFont="1" applyFill="1" applyBorder="1" applyAlignment="1">
      <alignment horizontal="right"/>
    </xf>
    <xf numFmtId="43" fontId="9" fillId="0" borderId="0" xfId="160" applyFont="1" applyFill="1" applyAlignment="1">
      <alignment horizontal="center" vertical="center"/>
    </xf>
    <xf numFmtId="43" fontId="9" fillId="0" borderId="0" xfId="160" applyFont="1" applyFill="1" applyAlignment="1">
      <alignment vertical="center"/>
    </xf>
    <xf numFmtId="43" fontId="9" fillId="0" borderId="0" xfId="473" applyFont="1" applyFill="1" applyAlignment="1">
      <alignment horizontal="center"/>
    </xf>
    <xf numFmtId="39" fontId="9" fillId="0" borderId="0" xfId="0" quotePrefix="1" applyNumberFormat="1" applyFont="1" applyFill="1" applyAlignment="1">
      <alignment horizontal="center"/>
    </xf>
    <xf numFmtId="43" fontId="9" fillId="0" borderId="0" xfId="473" applyFont="1" applyFill="1" applyBorder="1" applyAlignment="1"/>
    <xf numFmtId="0" fontId="110" fillId="0" borderId="0" xfId="0" applyFont="1" applyFill="1"/>
    <xf numFmtId="0" fontId="109" fillId="0" borderId="0" xfId="0" applyFont="1" applyFill="1"/>
    <xf numFmtId="193" fontId="13" fillId="0" borderId="0" xfId="0" applyNumberFormat="1" applyFont="1" applyFill="1"/>
    <xf numFmtId="191" fontId="9" fillId="0" borderId="0" xfId="0" applyNumberFormat="1" applyFont="1" applyFill="1" applyAlignment="1" applyProtection="1">
      <alignment vertical="center"/>
    </xf>
    <xf numFmtId="43" fontId="9" fillId="0" borderId="0" xfId="0" applyNumberFormat="1" applyFont="1" applyFill="1" applyAlignment="1">
      <alignment horizontal="center" vertical="center"/>
    </xf>
    <xf numFmtId="39" fontId="9" fillId="0" borderId="0" xfId="160" applyNumberFormat="1" applyFont="1" applyFill="1" applyBorder="1" applyAlignment="1"/>
    <xf numFmtId="0" fontId="0" fillId="0" borderId="0" xfId="0" applyFill="1"/>
    <xf numFmtId="189" fontId="9" fillId="0" borderId="23" xfId="127" applyNumberFormat="1" applyFont="1" applyFill="1" applyBorder="1"/>
    <xf numFmtId="0" fontId="6" fillId="0" borderId="0" xfId="0" applyFont="1"/>
    <xf numFmtId="234" fontId="9" fillId="0" borderId="0" xfId="3842" applyNumberFormat="1" applyFont="1" applyFill="1"/>
    <xf numFmtId="0" fontId="13" fillId="0" borderId="0" xfId="0" applyFont="1" applyFill="1"/>
    <xf numFmtId="232" fontId="9" fillId="0" borderId="0" xfId="121" applyNumberFormat="1" applyFont="1" applyFill="1"/>
    <xf numFmtId="39" fontId="9" fillId="0" borderId="21" xfId="160" applyNumberFormat="1" applyFont="1" applyFill="1" applyBorder="1" applyAlignment="1"/>
    <xf numFmtId="0" fontId="2" fillId="0" borderId="0" xfId="0" quotePrefix="1" applyFont="1" applyFill="1" applyAlignment="1" applyProtection="1">
      <alignment horizontal="center"/>
    </xf>
    <xf numFmtId="192" fontId="9" fillId="0" borderId="0" xfId="0" applyNumberFormat="1" applyFont="1" applyFill="1" applyAlignment="1" applyProtection="1">
      <alignment horizontal="center" wrapText="1"/>
    </xf>
    <xf numFmtId="191" fontId="101" fillId="0" borderId="0" xfId="0" applyNumberFormat="1" applyFont="1" applyFill="1" applyProtection="1"/>
    <xf numFmtId="189" fontId="101" fillId="0" borderId="20" xfId="141" applyNumberFormat="1" applyFont="1" applyFill="1" applyBorder="1"/>
    <xf numFmtId="0" fontId="102" fillId="0" borderId="0" xfId="0" quotePrefix="1" applyFont="1"/>
    <xf numFmtId="0" fontId="9" fillId="0" borderId="0" xfId="0" quotePrefix="1" applyFont="1" applyFill="1" applyProtection="1"/>
    <xf numFmtId="0" fontId="9" fillId="0" borderId="0" xfId="0" quotePrefix="1" applyFont="1" applyFill="1"/>
    <xf numFmtId="0" fontId="13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Protection="1"/>
    <xf numFmtId="0" fontId="13" fillId="0" borderId="0" xfId="0" quotePrefix="1" applyFont="1" applyFill="1" applyProtection="1"/>
    <xf numFmtId="39" fontId="9" fillId="0" borderId="0" xfId="0" quotePrefix="1" applyNumberFormat="1" applyFont="1" applyFill="1" applyProtection="1"/>
    <xf numFmtId="0" fontId="9" fillId="0" borderId="0" xfId="2765" applyFont="1" applyAlignment="1">
      <alignment horizontal="center"/>
    </xf>
    <xf numFmtId="43" fontId="9" fillId="0" borderId="0" xfId="127" applyFont="1" applyFill="1" applyBorder="1" applyAlignment="1">
      <alignment horizontal="center"/>
    </xf>
    <xf numFmtId="43" fontId="9" fillId="0" borderId="21" xfId="127" applyFont="1" applyFill="1" applyBorder="1" applyAlignment="1">
      <alignment horizontal="center"/>
    </xf>
    <xf numFmtId="43" fontId="9" fillId="0" borderId="0" xfId="121" quotePrefix="1" applyFont="1" applyFill="1" applyBorder="1" applyAlignment="1"/>
    <xf numFmtId="39" fontId="9" fillId="0" borderId="0" xfId="121" applyNumberFormat="1" applyFont="1" applyFill="1" applyBorder="1"/>
    <xf numFmtId="43" fontId="9" fillId="0" borderId="21" xfId="121" quotePrefix="1" applyFont="1" applyFill="1" applyBorder="1" applyAlignment="1"/>
    <xf numFmtId="43" fontId="9" fillId="0" borderId="0" xfId="2505" applyNumberFormat="1" applyFont="1" applyFill="1" applyAlignment="1">
      <alignment horizontal="center"/>
    </xf>
    <xf numFmtId="43" fontId="9" fillId="0" borderId="21" xfId="2505" applyNumberFormat="1" applyFont="1" applyFill="1" applyBorder="1" applyAlignment="1">
      <alignment horizontal="center"/>
    </xf>
    <xf numFmtId="43" fontId="9" fillId="0" borderId="0" xfId="2505" applyNumberFormat="1" applyFont="1" applyFill="1" applyBorder="1" applyAlignment="1">
      <alignment horizontal="center"/>
    </xf>
    <xf numFmtId="43" fontId="9" fillId="0" borderId="0" xfId="121" applyFont="1" applyFill="1" applyAlignment="1">
      <alignment horizontal="center"/>
    </xf>
    <xf numFmtId="43" fontId="9" fillId="0" borderId="0" xfId="121" applyFont="1" applyFill="1" applyAlignment="1"/>
    <xf numFmtId="231" fontId="9" fillId="0" borderId="0" xfId="121" quotePrefix="1" applyNumberFormat="1" applyFont="1" applyFill="1" applyBorder="1" applyAlignment="1"/>
    <xf numFmtId="0" fontId="9" fillId="0" borderId="0" xfId="0" applyFont="1" applyAlignment="1">
      <alignment horizontal="center"/>
    </xf>
    <xf numFmtId="43" fontId="9" fillId="0" borderId="0" xfId="121" quotePrefix="1" applyFont="1" applyFill="1" applyBorder="1" applyAlignment="1">
      <alignment horizontal="right"/>
    </xf>
    <xf numFmtId="43" fontId="9" fillId="0" borderId="0" xfId="121" applyFont="1" applyFill="1" applyBorder="1" applyAlignment="1">
      <alignment horizontal="right"/>
    </xf>
    <xf numFmtId="39" fontId="9" fillId="0" borderId="0" xfId="0" quotePrefix="1" applyNumberFormat="1" applyFont="1" applyFill="1"/>
    <xf numFmtId="43" fontId="101" fillId="0" borderId="0" xfId="2505" applyNumberFormat="1" applyFont="1" applyFill="1"/>
    <xf numFmtId="0" fontId="13" fillId="0" borderId="0" xfId="0" quotePrefix="1" applyFont="1" applyFill="1"/>
    <xf numFmtId="0" fontId="9" fillId="0" borderId="21" xfId="127" quotePrefix="1" applyNumberFormat="1" applyFont="1" applyFill="1" applyBorder="1" applyAlignment="1">
      <alignment horizontal="center"/>
    </xf>
    <xf numFmtId="43" fontId="9" fillId="0" borderId="20" xfId="0" applyNumberFormat="1" applyFont="1" applyFill="1" applyBorder="1"/>
    <xf numFmtId="43" fontId="9" fillId="0" borderId="0" xfId="121" applyFont="1" applyFill="1" applyBorder="1" applyAlignment="1"/>
    <xf numFmtId="0" fontId="9" fillId="0" borderId="0" xfId="2893" applyFont="1" applyFill="1" applyProtection="1"/>
    <xf numFmtId="0" fontId="102" fillId="0" borderId="0" xfId="0" quotePrefix="1" applyFont="1" applyFill="1"/>
    <xf numFmtId="0" fontId="4" fillId="0" borderId="0" xfId="0" applyFont="1" applyFill="1" applyAlignment="1" applyProtection="1">
      <alignment horizontal="center"/>
    </xf>
    <xf numFmtId="192" fontId="13" fillId="0" borderId="0" xfId="0" applyNumberFormat="1" applyFont="1" applyFill="1" applyProtection="1"/>
    <xf numFmtId="0" fontId="92" fillId="0" borderId="0" xfId="0" applyFont="1" applyFill="1" applyProtection="1"/>
    <xf numFmtId="193" fontId="9" fillId="0" borderId="0" xfId="0" applyNumberFormat="1" applyFont="1" applyAlignment="1">
      <alignment vertical="center"/>
    </xf>
    <xf numFmtId="193" fontId="9" fillId="0" borderId="0" xfId="0" applyNumberFormat="1" applyFont="1" applyAlignment="1">
      <alignment horizontal="center"/>
    </xf>
    <xf numFmtId="193" fontId="9" fillId="0" borderId="0" xfId="0" quotePrefix="1" applyNumberFormat="1" applyFont="1" applyFill="1"/>
    <xf numFmtId="0" fontId="2" fillId="0" borderId="0" xfId="0" quotePrefix="1" applyFont="1" applyFill="1" applyAlignment="1" applyProtection="1">
      <alignment horizontal="right"/>
    </xf>
    <xf numFmtId="191" fontId="9" fillId="0" borderId="0" xfId="0" quotePrefix="1" applyNumberFormat="1" applyFont="1" applyFill="1" applyProtection="1"/>
    <xf numFmtId="0" fontId="111" fillId="0" borderId="0" xfId="0" applyFont="1" applyFill="1" applyAlignment="1">
      <alignment horizontal="right" vertical="center"/>
    </xf>
    <xf numFmtId="0" fontId="111" fillId="0" borderId="0" xfId="0" applyFont="1" applyFill="1"/>
    <xf numFmtId="194" fontId="3" fillId="0" borderId="0" xfId="0" applyNumberFormat="1" applyFont="1" applyFill="1" applyAlignment="1" applyProtection="1">
      <alignment horizontal="left"/>
    </xf>
    <xf numFmtId="191" fontId="3" fillId="0" borderId="0" xfId="0" quotePrefix="1" applyNumberFormat="1" applyFont="1" applyFill="1" applyProtection="1"/>
    <xf numFmtId="0" fontId="9" fillId="0" borderId="0" xfId="0" quotePrefix="1" applyFont="1" applyAlignment="1">
      <alignment horizontal="center"/>
    </xf>
    <xf numFmtId="0" fontId="9" fillId="0" borderId="0" xfId="2765" quotePrefix="1" applyFont="1"/>
    <xf numFmtId="0" fontId="102" fillId="0" borderId="0" xfId="0" quotePrefix="1" applyFont="1" applyAlignment="1">
      <alignment horizontal="left"/>
    </xf>
    <xf numFmtId="39" fontId="9" fillId="0" borderId="0" xfId="0" applyNumberFormat="1" applyFont="1"/>
    <xf numFmtId="190" fontId="9" fillId="0" borderId="21" xfId="3745" applyNumberFormat="1" applyFont="1" applyBorder="1"/>
    <xf numFmtId="191" fontId="9" fillId="0" borderId="0" xfId="0" applyNumberFormat="1" applyFont="1" applyFill="1" applyAlignment="1" applyProtection="1">
      <alignment horizontal="right"/>
    </xf>
    <xf numFmtId="0" fontId="9" fillId="0" borderId="6" xfId="0" applyFont="1" applyFill="1" applyBorder="1" applyAlignment="1">
      <alignment horizontal="center"/>
    </xf>
    <xf numFmtId="10" fontId="9" fillId="0" borderId="0" xfId="3147" applyNumberFormat="1" applyFont="1" applyFill="1"/>
    <xf numFmtId="234" fontId="9" fillId="0" borderId="0" xfId="3147" applyNumberFormat="1" applyFont="1" applyFill="1"/>
    <xf numFmtId="193" fontId="9" fillId="0" borderId="0" xfId="0" applyNumberFormat="1" applyFont="1" applyFill="1" applyAlignment="1">
      <alignment horizontal="left"/>
    </xf>
    <xf numFmtId="0" fontId="3" fillId="0" borderId="0" xfId="0" applyFont="1" applyFill="1" applyAlignment="1" applyProtection="1">
      <alignment vertical="center"/>
    </xf>
    <xf numFmtId="0" fontId="9" fillId="0" borderId="0" xfId="0" applyFont="1" applyFill="1" applyAlignment="1">
      <alignment horizontal="center" vertical="center"/>
    </xf>
    <xf numFmtId="0" fontId="113" fillId="0" borderId="0" xfId="0" applyFont="1" applyFill="1" applyProtection="1"/>
    <xf numFmtId="15" fontId="9" fillId="0" borderId="0" xfId="0" quotePrefix="1" applyNumberFormat="1" applyFont="1" applyFill="1" applyAlignment="1">
      <alignment horizontal="center" vertical="center"/>
    </xf>
    <xf numFmtId="0" fontId="9" fillId="0" borderId="0" xfId="0" quotePrefix="1" applyFont="1" applyFill="1" applyAlignment="1">
      <alignment horizontal="center" vertical="center"/>
    </xf>
    <xf numFmtId="0" fontId="92" fillId="0" borderId="0" xfId="0" applyFont="1" applyFill="1"/>
    <xf numFmtId="0" fontId="112" fillId="0" borderId="0" xfId="0" applyFont="1" applyFill="1"/>
    <xf numFmtId="0" fontId="13" fillId="0" borderId="0" xfId="0" applyFont="1"/>
    <xf numFmtId="0" fontId="9" fillId="0" borderId="21" xfId="0" applyFont="1" applyFill="1" applyBorder="1" applyAlignment="1">
      <alignment horizontal="center"/>
    </xf>
    <xf numFmtId="0" fontId="2" fillId="0" borderId="0" xfId="0" applyFont="1" applyFill="1"/>
    <xf numFmtId="39" fontId="9" fillId="0" borderId="0" xfId="2729" applyNumberFormat="1" applyFont="1"/>
    <xf numFmtId="0" fontId="9" fillId="0" borderId="0" xfId="0" applyFont="1" applyFill="1" applyAlignment="1">
      <alignment horizontal="center" wrapText="1"/>
    </xf>
    <xf numFmtId="43" fontId="9" fillId="0" borderId="20" xfId="0" applyNumberFormat="1" applyFont="1" applyBorder="1"/>
    <xf numFmtId="193" fontId="9" fillId="0" borderId="0" xfId="2765" applyNumberFormat="1" applyFont="1"/>
    <xf numFmtId="194" fontId="13" fillId="0" borderId="0" xfId="0" applyNumberFormat="1" applyFont="1" applyFill="1" applyProtection="1"/>
    <xf numFmtId="43" fontId="9" fillId="0" borderId="23" xfId="0" applyNumberFormat="1" applyFont="1" applyBorder="1"/>
    <xf numFmtId="43" fontId="9" fillId="0" borderId="0" xfId="0" applyNumberFormat="1" applyFont="1"/>
    <xf numFmtId="43" fontId="9" fillId="0" borderId="0" xfId="0" applyNumberFormat="1" applyFont="1" applyFill="1"/>
    <xf numFmtId="191" fontId="101" fillId="0" borderId="0" xfId="0" applyNumberFormat="1" applyFont="1"/>
    <xf numFmtId="0" fontId="2" fillId="0" borderId="0" xfId="2893" applyFont="1" applyFill="1" applyAlignment="1" applyProtection="1">
      <alignment horizontal="center"/>
    </xf>
    <xf numFmtId="191" fontId="9" fillId="0" borderId="0" xfId="2893" quotePrefix="1" applyNumberFormat="1" applyFont="1" applyFill="1" applyProtection="1"/>
    <xf numFmtId="191" fontId="9" fillId="0" borderId="0" xfId="2893" applyNumberFormat="1" applyFont="1" applyFill="1" applyProtection="1"/>
    <xf numFmtId="0" fontId="2" fillId="0" borderId="0" xfId="2893" applyFont="1" applyFill="1" applyProtection="1"/>
    <xf numFmtId="0" fontId="7" fillId="0" borderId="0" xfId="2893" applyFill="1" applyProtection="1"/>
    <xf numFmtId="0" fontId="9" fillId="0" borderId="0" xfId="2893" applyFont="1" applyFill="1"/>
    <xf numFmtId="0" fontId="2" fillId="0" borderId="0" xfId="2893" applyFont="1" applyFill="1" applyAlignment="1" applyProtection="1">
      <alignment wrapText="1"/>
    </xf>
    <xf numFmtId="0" fontId="9" fillId="0" borderId="0" xfId="2893" applyFont="1" applyFill="1" applyAlignment="1">
      <alignment horizontal="center"/>
    </xf>
    <xf numFmtId="0" fontId="2" fillId="0" borderId="21" xfId="2893" applyFont="1" applyFill="1" applyBorder="1" applyAlignment="1" applyProtection="1">
      <alignment horizontal="center"/>
    </xf>
    <xf numFmtId="0" fontId="3" fillId="0" borderId="0" xfId="2893" applyFont="1" applyFill="1" applyProtection="1"/>
    <xf numFmtId="37" fontId="106" fillId="0" borderId="0" xfId="2893" applyNumberFormat="1" applyFont="1" applyFill="1"/>
    <xf numFmtId="0" fontId="106" fillId="0" borderId="0" xfId="2893" applyFont="1" applyFill="1"/>
    <xf numFmtId="39" fontId="9" fillId="0" borderId="0" xfId="2893" applyNumberFormat="1" applyFont="1" applyFill="1"/>
    <xf numFmtId="0" fontId="9" fillId="0" borderId="0" xfId="2893" applyFont="1" applyAlignment="1">
      <alignment horizontal="center"/>
    </xf>
    <xf numFmtId="0" fontId="2" fillId="0" borderId="6" xfId="0" applyFont="1" applyFill="1" applyBorder="1" applyProtection="1"/>
    <xf numFmtId="0" fontId="115" fillId="0" borderId="0" xfId="0" applyFont="1" applyFill="1" applyProtection="1"/>
    <xf numFmtId="194" fontId="114" fillId="0" borderId="0" xfId="0" applyNumberFormat="1" applyFont="1" applyFill="1" applyProtection="1"/>
    <xf numFmtId="0" fontId="114" fillId="0" borderId="0" xfId="0" applyFont="1" applyFill="1" applyProtection="1"/>
    <xf numFmtId="43" fontId="114" fillId="0" borderId="0" xfId="473" applyFont="1" applyFill="1"/>
    <xf numFmtId="43" fontId="114" fillId="0" borderId="0" xfId="473" applyFont="1" applyFill="1" applyBorder="1"/>
    <xf numFmtId="2" fontId="9" fillId="0" borderId="0" xfId="0" applyNumberFormat="1" applyFont="1" applyFill="1" applyAlignment="1">
      <alignment horizontal="center"/>
    </xf>
    <xf numFmtId="2" fontId="9" fillId="0" borderId="0" xfId="160" applyNumberFormat="1" applyFont="1" applyFill="1" applyAlignment="1">
      <alignment horizontal="center"/>
    </xf>
    <xf numFmtId="39" fontId="9" fillId="0" borderId="19" xfId="0" applyNumberFormat="1" applyFont="1" applyFill="1" applyBorder="1" applyProtection="1"/>
    <xf numFmtId="0" fontId="9" fillId="0" borderId="0" xfId="0" applyFont="1" applyFill="1" applyAlignment="1">
      <alignment horizontal="right"/>
    </xf>
    <xf numFmtId="0" fontId="116" fillId="0" borderId="0" xfId="0" applyFont="1" applyFill="1" applyAlignment="1">
      <alignment horizontal="right"/>
    </xf>
    <xf numFmtId="0" fontId="116" fillId="0" borderId="0" xfId="0" applyFont="1" applyFill="1"/>
    <xf numFmtId="0" fontId="117" fillId="0" borderId="0" xfId="0" applyFont="1" applyFill="1" applyProtection="1"/>
    <xf numFmtId="194" fontId="116" fillId="0" borderId="0" xfId="0" applyNumberFormat="1" applyFont="1" applyFill="1" applyProtection="1"/>
    <xf numFmtId="191" fontId="116" fillId="0" borderId="0" xfId="0" applyNumberFormat="1" applyFont="1" applyFill="1" applyProtection="1"/>
    <xf numFmtId="0" fontId="117" fillId="0" borderId="0" xfId="0" applyFont="1" applyFill="1" applyAlignment="1" applyProtection="1">
      <alignment horizontal="center"/>
    </xf>
    <xf numFmtId="0" fontId="117" fillId="0" borderId="21" xfId="0" applyFont="1" applyFill="1" applyBorder="1" applyAlignment="1" applyProtection="1">
      <alignment horizontal="center"/>
    </xf>
    <xf numFmtId="0" fontId="116" fillId="0" borderId="0" xfId="0" applyFont="1" applyFill="1" applyProtection="1"/>
    <xf numFmtId="43" fontId="116" fillId="0" borderId="0" xfId="160" applyFont="1" applyFill="1" applyAlignment="1">
      <alignment horizontal="center"/>
    </xf>
    <xf numFmtId="2" fontId="117" fillId="0" borderId="0" xfId="0" applyNumberFormat="1" applyFont="1" applyFill="1" applyAlignment="1" applyProtection="1">
      <alignment horizontal="center"/>
    </xf>
    <xf numFmtId="43" fontId="116" fillId="0" borderId="0" xfId="160" applyFont="1" applyFill="1" applyBorder="1" applyAlignment="1">
      <alignment horizontal="center"/>
    </xf>
    <xf numFmtId="0" fontId="116" fillId="0" borderId="0" xfId="0" applyFont="1" applyFill="1" applyAlignment="1">
      <alignment horizontal="left"/>
    </xf>
    <xf numFmtId="43" fontId="116" fillId="0" borderId="0" xfId="0" applyNumberFormat="1" applyFont="1" applyFill="1" applyAlignment="1" applyProtection="1">
      <alignment horizontal="center"/>
    </xf>
    <xf numFmtId="43" fontId="116" fillId="0" borderId="0" xfId="473" applyFont="1" applyFill="1"/>
    <xf numFmtId="43" fontId="116" fillId="0" borderId="0" xfId="160" applyFont="1" applyFill="1" applyBorder="1"/>
    <xf numFmtId="43" fontId="116" fillId="0" borderId="0" xfId="160" applyFont="1" applyFill="1"/>
    <xf numFmtId="0" fontId="116" fillId="0" borderId="0" xfId="0" applyFont="1"/>
    <xf numFmtId="43" fontId="116" fillId="0" borderId="20" xfId="473" applyFont="1" applyFill="1" applyBorder="1"/>
    <xf numFmtId="0" fontId="118" fillId="0" borderId="0" xfId="0" applyFont="1" applyFill="1" applyProtection="1"/>
    <xf numFmtId="43" fontId="116" fillId="0" borderId="0" xfId="473" applyFont="1" applyFill="1" applyBorder="1"/>
    <xf numFmtId="0" fontId="116" fillId="0" borderId="0" xfId="0" applyFont="1" applyFill="1" applyAlignment="1" applyProtection="1">
      <alignment horizontal="left"/>
    </xf>
    <xf numFmtId="43" fontId="116" fillId="0" borderId="0" xfId="0" applyNumberFormat="1" applyFont="1" applyFill="1" applyProtection="1"/>
    <xf numFmtId="190" fontId="116" fillId="0" borderId="21" xfId="160" applyNumberFormat="1" applyFont="1" applyFill="1" applyBorder="1"/>
    <xf numFmtId="43" fontId="116" fillId="0" borderId="21" xfId="160" applyFont="1" applyFill="1" applyBorder="1"/>
    <xf numFmtId="43" fontId="116" fillId="0" borderId="21" xfId="127" applyFont="1" applyFill="1" applyBorder="1"/>
    <xf numFmtId="43" fontId="116" fillId="0" borderId="6" xfId="0" applyNumberFormat="1" applyFont="1" applyFill="1" applyBorder="1"/>
    <xf numFmtId="43" fontId="116" fillId="0" borderId="23" xfId="160" applyFont="1" applyFill="1" applyBorder="1"/>
    <xf numFmtId="235" fontId="9" fillId="0" borderId="23" xfId="121" applyNumberFormat="1" applyFont="1" applyFill="1" applyBorder="1"/>
    <xf numFmtId="39" fontId="9" fillId="0" borderId="21" xfId="121" applyNumberFormat="1" applyFont="1" applyFill="1" applyBorder="1"/>
    <xf numFmtId="39" fontId="9" fillId="0" borderId="20" xfId="121" applyNumberFormat="1" applyFont="1" applyFill="1" applyBorder="1"/>
    <xf numFmtId="39" fontId="9" fillId="0" borderId="20" xfId="473" applyNumberFormat="1" applyFont="1" applyFill="1" applyBorder="1"/>
    <xf numFmtId="191" fontId="13" fillId="0" borderId="0" xfId="0" quotePrefix="1" applyNumberFormat="1" applyFont="1" applyFill="1" applyProtection="1"/>
    <xf numFmtId="39" fontId="9" fillId="0" borderId="21" xfId="0" applyNumberFormat="1" applyFont="1" applyBorder="1"/>
    <xf numFmtId="236" fontId="9" fillId="0" borderId="0" xfId="121" applyNumberFormat="1" applyFont="1" applyFill="1" applyBorder="1"/>
    <xf numFmtId="193" fontId="13" fillId="0" borderId="0" xfId="0" applyNumberFormat="1" applyFont="1" applyFill="1" applyAlignment="1">
      <alignment vertical="center"/>
    </xf>
    <xf numFmtId="193" fontId="9" fillId="0" borderId="0" xfId="0" applyNumberFormat="1" applyFont="1" applyFill="1" applyAlignment="1">
      <alignment vertical="center"/>
    </xf>
    <xf numFmtId="195" fontId="9" fillId="0" borderId="23" xfId="121" applyNumberFormat="1" applyFont="1" applyFill="1" applyBorder="1"/>
    <xf numFmtId="43" fontId="101" fillId="0" borderId="0" xfId="121" applyFont="1" applyFill="1" applyBorder="1"/>
    <xf numFmtId="39" fontId="9" fillId="0" borderId="6" xfId="3813" applyNumberFormat="1" applyFont="1" applyBorder="1"/>
    <xf numFmtId="43" fontId="6" fillId="0" borderId="0" xfId="141" applyFont="1" applyFill="1"/>
    <xf numFmtId="43" fontId="9" fillId="0" borderId="23" xfId="141" applyFont="1" applyFill="1" applyBorder="1"/>
    <xf numFmtId="197" fontId="6" fillId="0" borderId="0" xfId="141" applyNumberFormat="1" applyFont="1" applyFill="1"/>
    <xf numFmtId="0" fontId="3" fillId="0" borderId="0" xfId="0" applyFont="1" applyFill="1" applyAlignment="1" applyProtection="1">
      <alignment horizontal="left"/>
    </xf>
    <xf numFmtId="190" fontId="116" fillId="0" borderId="0" xfId="160" applyNumberFormat="1" applyFont="1" applyFill="1" applyBorder="1"/>
    <xf numFmtId="0" fontId="119" fillId="0" borderId="0" xfId="0" applyFont="1" applyFill="1"/>
    <xf numFmtId="43" fontId="116" fillId="0" borderId="0" xfId="121" applyFont="1" applyFill="1"/>
    <xf numFmtId="43" fontId="116" fillId="0" borderId="0" xfId="160" quotePrefix="1" applyFont="1" applyFill="1" applyBorder="1" applyAlignment="1">
      <alignment horizontal="center"/>
    </xf>
    <xf numFmtId="195" fontId="9" fillId="0" borderId="0" xfId="127" applyNumberFormat="1" applyFont="1" applyFill="1" applyBorder="1"/>
    <xf numFmtId="237" fontId="9" fillId="0" borderId="0" xfId="160" applyNumberFormat="1" applyFont="1" applyFill="1" applyBorder="1" applyAlignment="1">
      <alignment horizontal="center"/>
    </xf>
    <xf numFmtId="194" fontId="2" fillId="0" borderId="0" xfId="0" applyNumberFormat="1" applyFont="1" applyFill="1" applyAlignment="1" applyProtection="1">
      <alignment horizontal="right" wrapText="1"/>
    </xf>
    <xf numFmtId="194" fontId="6" fillId="0" borderId="0" xfId="0" applyNumberFormat="1" applyFont="1" applyFill="1" applyAlignment="1" applyProtection="1">
      <alignment horizontal="right" vertical="center" wrapText="1"/>
    </xf>
    <xf numFmtId="194" fontId="2" fillId="0" borderId="0" xfId="0" applyNumberFormat="1" applyFont="1" applyFill="1" applyAlignment="1" applyProtection="1">
      <alignment horizontal="right" vertical="center" wrapText="1"/>
    </xf>
    <xf numFmtId="0" fontId="112" fillId="0" borderId="0" xfId="0" quotePrefix="1" applyFont="1" applyFill="1"/>
    <xf numFmtId="15" fontId="112" fillId="0" borderId="0" xfId="0" quotePrefix="1" applyNumberFormat="1" applyFont="1" applyFill="1"/>
    <xf numFmtId="43" fontId="116" fillId="0" borderId="6" xfId="473" applyFont="1" applyFill="1" applyBorder="1"/>
    <xf numFmtId="238" fontId="9" fillId="0" borderId="23" xfId="160" applyNumberFormat="1" applyFont="1" applyFill="1" applyBorder="1" applyAlignment="1">
      <alignment horizontal="center"/>
    </xf>
    <xf numFmtId="238" fontId="9" fillId="0" borderId="0" xfId="0" applyNumberFormat="1" applyFont="1" applyFill="1"/>
    <xf numFmtId="0" fontId="2" fillId="0" borderId="21" xfId="0" applyFont="1" applyFill="1" applyBorder="1" applyAlignment="1" applyProtection="1">
      <alignment horizontal="center"/>
    </xf>
    <xf numFmtId="190" fontId="9" fillId="0" borderId="0" xfId="0" applyNumberFormat="1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Protection="1"/>
    <xf numFmtId="0" fontId="2" fillId="0" borderId="0" xfId="0" quotePrefix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left"/>
    </xf>
    <xf numFmtId="193" fontId="9" fillId="0" borderId="21" xfId="0" quotePrefix="1" applyNumberFormat="1" applyFont="1" applyFill="1" applyBorder="1" applyAlignment="1">
      <alignment horizontal="center" vertical="center"/>
    </xf>
    <xf numFmtId="0" fontId="117" fillId="0" borderId="21" xfId="0" applyFont="1" applyFill="1" applyBorder="1" applyAlignment="1" applyProtection="1">
      <alignment horizontal="center"/>
    </xf>
    <xf numFmtId="37" fontId="9" fillId="0" borderId="0" xfId="0" applyNumberFormat="1" applyFont="1" applyFill="1" applyAlignment="1" applyProtection="1">
      <alignment horizontal="center"/>
    </xf>
    <xf numFmtId="0" fontId="117" fillId="0" borderId="0" xfId="0" applyFont="1" applyFill="1" applyAlignment="1" applyProtection="1">
      <alignment horizontal="center"/>
    </xf>
    <xf numFmtId="0" fontId="117" fillId="0" borderId="6" xfId="0" applyFont="1" applyFill="1" applyBorder="1" applyAlignment="1" applyProtection="1">
      <alignment horizontal="center"/>
    </xf>
    <xf numFmtId="0" fontId="9" fillId="0" borderId="6" xfId="0" applyFont="1" applyFill="1" applyBorder="1" applyAlignment="1">
      <alignment horizontal="center"/>
    </xf>
    <xf numFmtId="10" fontId="9" fillId="0" borderId="21" xfId="160" applyNumberFormat="1" applyFont="1" applyFill="1" applyBorder="1" applyAlignment="1">
      <alignment horizontal="center"/>
    </xf>
    <xf numFmtId="0" fontId="9" fillId="0" borderId="21" xfId="0" applyFont="1" applyFill="1" applyBorder="1" applyAlignment="1">
      <alignment horizontal="center"/>
    </xf>
    <xf numFmtId="0" fontId="2" fillId="0" borderId="21" xfId="0" applyFont="1" applyFill="1" applyBorder="1" applyAlignment="1" applyProtection="1">
      <alignment horizontal="center" vertical="center"/>
    </xf>
    <xf numFmtId="0" fontId="100" fillId="0" borderId="6" xfId="0" applyFont="1" applyFill="1" applyBorder="1" applyAlignment="1" applyProtection="1">
      <alignment horizontal="center"/>
    </xf>
    <xf numFmtId="0" fontId="100" fillId="0" borderId="21" xfId="0" applyFont="1" applyFill="1" applyBorder="1" applyAlignment="1" applyProtection="1">
      <alignment horizontal="center"/>
    </xf>
    <xf numFmtId="0" fontId="2" fillId="0" borderId="0" xfId="2893" applyFont="1" applyFill="1" applyAlignment="1" applyProtection="1">
      <alignment horizontal="center"/>
    </xf>
    <xf numFmtId="0" fontId="9" fillId="0" borderId="21" xfId="2765" applyFont="1" applyBorder="1" applyAlignment="1">
      <alignment horizontal="center"/>
    </xf>
    <xf numFmtId="0" fontId="2" fillId="0" borderId="21" xfId="2893" applyFont="1" applyFill="1" applyBorder="1" applyAlignment="1" applyProtection="1">
      <alignment horizontal="center" wrapText="1"/>
    </xf>
    <xf numFmtId="0" fontId="2" fillId="0" borderId="6" xfId="2893" applyFont="1" applyFill="1" applyBorder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15" fontId="2" fillId="0" borderId="6" xfId="0" quotePrefix="1" applyNumberFormat="1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2" fillId="0" borderId="6" xfId="0" quotePrefix="1" applyFont="1" applyFill="1" applyBorder="1" applyAlignment="1" applyProtection="1">
      <alignment horizontal="center" vertical="center"/>
    </xf>
  </cellXfs>
  <cellStyles count="3843">
    <cellStyle name="0,0_x000d__x000a_NA_x000d__x000a_" xfId="1" xr:uid="{00000000-0005-0000-0000-000000000000}"/>
    <cellStyle name="0,0_x000d__x000a_NA_x000d__x000a_ 2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 2" xfId="7" xr:uid="{00000000-0005-0000-0000-000006000000}"/>
    <cellStyle name="20% - Accent3 3" xfId="8" xr:uid="{00000000-0005-0000-0000-000007000000}"/>
    <cellStyle name="20% - Accent4 2" xfId="9" xr:uid="{00000000-0005-0000-0000-000008000000}"/>
    <cellStyle name="20% - Accent4 3" xfId="10" xr:uid="{00000000-0005-0000-0000-000009000000}"/>
    <cellStyle name="20% - Accent5 2" xfId="11" xr:uid="{00000000-0005-0000-0000-00000A000000}"/>
    <cellStyle name="20% - Accent5 3" xfId="12" xr:uid="{00000000-0005-0000-0000-00000B000000}"/>
    <cellStyle name="20% - Accent6 2" xfId="13" xr:uid="{00000000-0005-0000-0000-00000C000000}"/>
    <cellStyle name="20% - Accent6 3" xfId="14" xr:uid="{00000000-0005-0000-0000-00000D000000}"/>
    <cellStyle name="20% - ส่วนที่ถูกเน้น1 2" xfId="15" xr:uid="{00000000-0005-0000-0000-00000E000000}"/>
    <cellStyle name="20% - ส่วนที่ถูกเน้น1 2 2" xfId="16" xr:uid="{00000000-0005-0000-0000-00000F000000}"/>
    <cellStyle name="20% - ส่วนที่ถูกเน้น2 2" xfId="17" xr:uid="{00000000-0005-0000-0000-000010000000}"/>
    <cellStyle name="20% - ส่วนที่ถูกเน้น2 2 2" xfId="18" xr:uid="{00000000-0005-0000-0000-000011000000}"/>
    <cellStyle name="20% - ส่วนที่ถูกเน้น3 2" xfId="19" xr:uid="{00000000-0005-0000-0000-000012000000}"/>
    <cellStyle name="20% - ส่วนที่ถูกเน้น3 2 2" xfId="20" xr:uid="{00000000-0005-0000-0000-000013000000}"/>
    <cellStyle name="20% - ส่วนที่ถูกเน้น4 2" xfId="21" xr:uid="{00000000-0005-0000-0000-000014000000}"/>
    <cellStyle name="20% - ส่วนที่ถูกเน้น4 2 2" xfId="22" xr:uid="{00000000-0005-0000-0000-000015000000}"/>
    <cellStyle name="20% - ส่วนที่ถูกเน้น5 2" xfId="23" xr:uid="{00000000-0005-0000-0000-000016000000}"/>
    <cellStyle name="20% - ส่วนที่ถูกเน้น5 2 2" xfId="24" xr:uid="{00000000-0005-0000-0000-000017000000}"/>
    <cellStyle name="20% - ส่วนที่ถูกเน้น6 2" xfId="25" xr:uid="{00000000-0005-0000-0000-000018000000}"/>
    <cellStyle name="20% - ส่วนที่ถูกเน้น6 2 2" xfId="26" xr:uid="{00000000-0005-0000-0000-000019000000}"/>
    <cellStyle name="๒Wลว - Style1" xfId="27" xr:uid="{00000000-0005-0000-0000-00001A000000}"/>
    <cellStyle name="๒Wลว - Style2" xfId="28" xr:uid="{00000000-0005-0000-0000-00001B000000}"/>
    <cellStyle name="๒Wลว - Style3" xfId="29" xr:uid="{00000000-0005-0000-0000-00001C000000}"/>
    <cellStyle name="๒Wลว - Style4" xfId="30" xr:uid="{00000000-0005-0000-0000-00001D000000}"/>
    <cellStyle name="๒Wลว - Style5" xfId="31" xr:uid="{00000000-0005-0000-0000-00001E000000}"/>
    <cellStyle name="๒Wลว - Style6" xfId="32" xr:uid="{00000000-0005-0000-0000-00001F000000}"/>
    <cellStyle name="๒Wลว - Style7" xfId="33" xr:uid="{00000000-0005-0000-0000-000020000000}"/>
    <cellStyle name="๒Wลว - Style8" xfId="34" xr:uid="{00000000-0005-0000-0000-000021000000}"/>
    <cellStyle name="40% - Accent1 2" xfId="35" xr:uid="{00000000-0005-0000-0000-000022000000}"/>
    <cellStyle name="40% - Accent1 3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3 2" xfId="39" xr:uid="{00000000-0005-0000-0000-000026000000}"/>
    <cellStyle name="40% - Accent3 3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5 2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3" xfId="46" xr:uid="{00000000-0005-0000-0000-00002D000000}"/>
    <cellStyle name="40% - ส่วนที่ถูกเน้น1 2" xfId="47" xr:uid="{00000000-0005-0000-0000-00002E000000}"/>
    <cellStyle name="40% - ส่วนที่ถูกเน้น1 2 2" xfId="48" xr:uid="{00000000-0005-0000-0000-00002F000000}"/>
    <cellStyle name="40% - ส่วนที่ถูกเน้น2 2" xfId="49" xr:uid="{00000000-0005-0000-0000-000030000000}"/>
    <cellStyle name="40% - ส่วนที่ถูกเน้น2 2 2" xfId="50" xr:uid="{00000000-0005-0000-0000-000031000000}"/>
    <cellStyle name="40% - ส่วนที่ถูกเน้น3 2" xfId="51" xr:uid="{00000000-0005-0000-0000-000032000000}"/>
    <cellStyle name="40% - ส่วนที่ถูกเน้น3 2 2" xfId="52" xr:uid="{00000000-0005-0000-0000-000033000000}"/>
    <cellStyle name="40% - ส่วนที่ถูกเน้น4 2" xfId="53" xr:uid="{00000000-0005-0000-0000-000034000000}"/>
    <cellStyle name="40% - ส่วนที่ถูกเน้น4 2 2" xfId="54" xr:uid="{00000000-0005-0000-0000-000035000000}"/>
    <cellStyle name="40% - ส่วนที่ถูกเน้น5 2" xfId="55" xr:uid="{00000000-0005-0000-0000-000036000000}"/>
    <cellStyle name="40% - ส่วนที่ถูกเน้น5 2 2" xfId="56" xr:uid="{00000000-0005-0000-0000-000037000000}"/>
    <cellStyle name="40% - ส่วนที่ถูกเน้น6 2" xfId="57" xr:uid="{00000000-0005-0000-0000-000038000000}"/>
    <cellStyle name="40% - ส่วนที่ถูกเน้น6 2 2" xfId="58" xr:uid="{00000000-0005-0000-0000-000039000000}"/>
    <cellStyle name="60% - Accent1 2" xfId="59" xr:uid="{00000000-0005-0000-0000-00003A000000}"/>
    <cellStyle name="60% - Accent1 3" xfId="60" xr:uid="{00000000-0005-0000-0000-00003B000000}"/>
    <cellStyle name="60% - Accent2 2" xfId="61" xr:uid="{00000000-0005-0000-0000-00003C000000}"/>
    <cellStyle name="60% - Accent2 3" xfId="62" xr:uid="{00000000-0005-0000-0000-00003D000000}"/>
    <cellStyle name="60% - Accent3 2" xfId="63" xr:uid="{00000000-0005-0000-0000-00003E000000}"/>
    <cellStyle name="60% - Accent3 3" xfId="64" xr:uid="{00000000-0005-0000-0000-00003F000000}"/>
    <cellStyle name="60% - Accent4 2" xfId="65" xr:uid="{00000000-0005-0000-0000-000040000000}"/>
    <cellStyle name="60% - Accent4 3" xfId="66" xr:uid="{00000000-0005-0000-0000-000041000000}"/>
    <cellStyle name="60% - Accent5 2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3" xfId="70" xr:uid="{00000000-0005-0000-0000-000045000000}"/>
    <cellStyle name="75" xfId="71" xr:uid="{00000000-0005-0000-0000-000046000000}"/>
    <cellStyle name="75 2" xfId="72" xr:uid="{00000000-0005-0000-0000-000047000000}"/>
    <cellStyle name="Accent1 - 20%" xfId="73" xr:uid="{00000000-0005-0000-0000-000048000000}"/>
    <cellStyle name="Accent1 - 40%" xfId="74" xr:uid="{00000000-0005-0000-0000-000049000000}"/>
    <cellStyle name="Accent1 - 60%" xfId="75" xr:uid="{00000000-0005-0000-0000-00004A000000}"/>
    <cellStyle name="Accent1 2" xfId="76" xr:uid="{00000000-0005-0000-0000-00004B000000}"/>
    <cellStyle name="Accent1 3" xfId="77" xr:uid="{00000000-0005-0000-0000-00004C000000}"/>
    <cellStyle name="Accent2 - 20%" xfId="78" xr:uid="{00000000-0005-0000-0000-00004D000000}"/>
    <cellStyle name="Accent2 - 40%" xfId="79" xr:uid="{00000000-0005-0000-0000-00004E000000}"/>
    <cellStyle name="Accent2 - 60%" xfId="80" xr:uid="{00000000-0005-0000-0000-00004F000000}"/>
    <cellStyle name="Accent2 2" xfId="81" xr:uid="{00000000-0005-0000-0000-000050000000}"/>
    <cellStyle name="Accent2 3" xfId="82" xr:uid="{00000000-0005-0000-0000-000051000000}"/>
    <cellStyle name="Accent3 - 20%" xfId="83" xr:uid="{00000000-0005-0000-0000-000052000000}"/>
    <cellStyle name="Accent3 - 40%" xfId="84" xr:uid="{00000000-0005-0000-0000-000053000000}"/>
    <cellStyle name="Accent3 - 60%" xfId="85" xr:uid="{00000000-0005-0000-0000-000054000000}"/>
    <cellStyle name="Accent3 2" xfId="86" xr:uid="{00000000-0005-0000-0000-000055000000}"/>
    <cellStyle name="Accent3 3" xfId="87" xr:uid="{00000000-0005-0000-0000-000056000000}"/>
    <cellStyle name="Accent4 - 20%" xfId="88" xr:uid="{00000000-0005-0000-0000-000057000000}"/>
    <cellStyle name="Accent4 - 40%" xfId="89" xr:uid="{00000000-0005-0000-0000-000058000000}"/>
    <cellStyle name="Accent4 - 60%" xfId="90" xr:uid="{00000000-0005-0000-0000-000059000000}"/>
    <cellStyle name="Accent4 2" xfId="91" xr:uid="{00000000-0005-0000-0000-00005A000000}"/>
    <cellStyle name="Accent4 3" xfId="92" xr:uid="{00000000-0005-0000-0000-00005B000000}"/>
    <cellStyle name="Accent5 - 20%" xfId="93" xr:uid="{00000000-0005-0000-0000-00005C000000}"/>
    <cellStyle name="Accent5 - 40%" xfId="94" xr:uid="{00000000-0005-0000-0000-00005D000000}"/>
    <cellStyle name="Accent5 - 60%" xfId="95" xr:uid="{00000000-0005-0000-0000-00005E000000}"/>
    <cellStyle name="Accent5 2" xfId="96" xr:uid="{00000000-0005-0000-0000-00005F000000}"/>
    <cellStyle name="Accent5 3" xfId="97" xr:uid="{00000000-0005-0000-0000-000060000000}"/>
    <cellStyle name="Accent6 - 20%" xfId="98" xr:uid="{00000000-0005-0000-0000-000061000000}"/>
    <cellStyle name="Accent6 - 40%" xfId="99" xr:uid="{00000000-0005-0000-0000-000062000000}"/>
    <cellStyle name="Accent6 - 60%" xfId="100" xr:uid="{00000000-0005-0000-0000-000063000000}"/>
    <cellStyle name="Accent6 2" xfId="101" xr:uid="{00000000-0005-0000-0000-000064000000}"/>
    <cellStyle name="Accent6 3" xfId="102" xr:uid="{00000000-0005-0000-0000-000065000000}"/>
    <cellStyle name="Bad 2" xfId="103" xr:uid="{00000000-0005-0000-0000-000066000000}"/>
    <cellStyle name="Bad 3" xfId="104" xr:uid="{00000000-0005-0000-0000-000067000000}"/>
    <cellStyle name="BOLDl" xfId="105" xr:uid="{00000000-0005-0000-0000-000068000000}"/>
    <cellStyle name="BOLDSH - Style1" xfId="106" xr:uid="{00000000-0005-0000-0000-000069000000}"/>
    <cellStyle name="Calc Currency (0)" xfId="107" xr:uid="{00000000-0005-0000-0000-00006A000000}"/>
    <cellStyle name="Calc Currency (2)" xfId="108" xr:uid="{00000000-0005-0000-0000-00006B000000}"/>
    <cellStyle name="Calc Percent (0)" xfId="109" xr:uid="{00000000-0005-0000-0000-00006C000000}"/>
    <cellStyle name="Calc Percent (1)" xfId="110" xr:uid="{00000000-0005-0000-0000-00006D000000}"/>
    <cellStyle name="Calc Percent (2)" xfId="111" xr:uid="{00000000-0005-0000-0000-00006E000000}"/>
    <cellStyle name="Calc Units (0)" xfId="112" xr:uid="{00000000-0005-0000-0000-00006F000000}"/>
    <cellStyle name="Calc Units (1)" xfId="113" xr:uid="{00000000-0005-0000-0000-000070000000}"/>
    <cellStyle name="Calc Units (2)" xfId="114" xr:uid="{00000000-0005-0000-0000-000071000000}"/>
    <cellStyle name="Calculation 2" xfId="115" xr:uid="{00000000-0005-0000-0000-000072000000}"/>
    <cellStyle name="Calculation 3" xfId="116" xr:uid="{00000000-0005-0000-0000-000073000000}"/>
    <cellStyle name="category" xfId="117" xr:uid="{00000000-0005-0000-0000-000074000000}"/>
    <cellStyle name="Check Cell 2" xfId="118" xr:uid="{00000000-0005-0000-0000-000075000000}"/>
    <cellStyle name="Check Cell 3" xfId="119" xr:uid="{00000000-0005-0000-0000-000076000000}"/>
    <cellStyle name="Comma" xfId="3841" builtinId="3"/>
    <cellStyle name="Comma [00]" xfId="120" xr:uid="{00000000-0005-0000-0000-000077000000}"/>
    <cellStyle name="Comma 10" xfId="121" xr:uid="{00000000-0005-0000-0000-000078000000}"/>
    <cellStyle name="Comma 10 2" xfId="122" xr:uid="{00000000-0005-0000-0000-000079000000}"/>
    <cellStyle name="Comma 10 2 2" xfId="123" xr:uid="{00000000-0005-0000-0000-00007A000000}"/>
    <cellStyle name="Comma 10 2 2 2" xfId="124" xr:uid="{00000000-0005-0000-0000-00007B000000}"/>
    <cellStyle name="Comma 10 2 2 2 2" xfId="125" xr:uid="{00000000-0005-0000-0000-00007C000000}"/>
    <cellStyle name="Comma 10 2 2 2 2 2" xfId="126" xr:uid="{00000000-0005-0000-0000-00007D000000}"/>
    <cellStyle name="Comma 10 2 2 2 2 2 2 2 4" xfId="127" xr:uid="{00000000-0005-0000-0000-00007E000000}"/>
    <cellStyle name="Comma 10 2 2 2 2 2 2 2 4 2" xfId="128" xr:uid="{00000000-0005-0000-0000-00007F000000}"/>
    <cellStyle name="Comma 10 2 2 2 2 2 2 2 4 2 2" xfId="129" xr:uid="{00000000-0005-0000-0000-000080000000}"/>
    <cellStyle name="Comma 10 2 2 2 2 2 2 2 4 3" xfId="130" xr:uid="{00000000-0005-0000-0000-000081000000}"/>
    <cellStyle name="Comma 10 2 2 2 2 2 2 2 4 3 2" xfId="131" xr:uid="{00000000-0005-0000-0000-000082000000}"/>
    <cellStyle name="Comma 10 2 2 2 2 2 2 2 4 4" xfId="132" xr:uid="{00000000-0005-0000-0000-000083000000}"/>
    <cellStyle name="Comma 10 2 2 2 2 2 2 2 4 4 2" xfId="133" xr:uid="{00000000-0005-0000-0000-000084000000}"/>
    <cellStyle name="Comma 10 2 2 2 2 2 2 2 4 5" xfId="134" xr:uid="{00000000-0005-0000-0000-000085000000}"/>
    <cellStyle name="Comma 10 2 2 2 2 2 2 2 4 6" xfId="135" xr:uid="{00000000-0005-0000-0000-000086000000}"/>
    <cellStyle name="Comma 10 2 2 2 2 2 3" xfId="136" xr:uid="{00000000-0005-0000-0000-000087000000}"/>
    <cellStyle name="Comma 10 2 2 2 3" xfId="137" xr:uid="{00000000-0005-0000-0000-000088000000}"/>
    <cellStyle name="Comma 10 2 2 2 3 2" xfId="138" xr:uid="{00000000-0005-0000-0000-000089000000}"/>
    <cellStyle name="Comma 10 2 2 2 4" xfId="139" xr:uid="{00000000-0005-0000-0000-00008A000000}"/>
    <cellStyle name="Comma 10 2 2 2 4 2" xfId="140" xr:uid="{00000000-0005-0000-0000-00008B000000}"/>
    <cellStyle name="Comma 10 2 2 2 5" xfId="141" xr:uid="{00000000-0005-0000-0000-00008C000000}"/>
    <cellStyle name="Comma 10 2 2 2 5 2" xfId="142" xr:uid="{00000000-0005-0000-0000-00008D000000}"/>
    <cellStyle name="Comma 10 2 2 2 5 2 2" xfId="143" xr:uid="{00000000-0005-0000-0000-00008E000000}"/>
    <cellStyle name="Comma 10 2 2 2 5 3" xfId="144" xr:uid="{00000000-0005-0000-0000-00008F000000}"/>
    <cellStyle name="Comma 10 2 2 2 5 3 2" xfId="145" xr:uid="{00000000-0005-0000-0000-000090000000}"/>
    <cellStyle name="Comma 10 2 2 2 5 4" xfId="146" xr:uid="{00000000-0005-0000-0000-000091000000}"/>
    <cellStyle name="Comma 10 2 2 2 5 4 2" xfId="147" xr:uid="{00000000-0005-0000-0000-000092000000}"/>
    <cellStyle name="Comma 10 2 2 2 5 5" xfId="148" xr:uid="{00000000-0005-0000-0000-000093000000}"/>
    <cellStyle name="Comma 10 2 2 2 5 6" xfId="149" xr:uid="{00000000-0005-0000-0000-000094000000}"/>
    <cellStyle name="Comma 10 2 2 2 6" xfId="150" xr:uid="{00000000-0005-0000-0000-000095000000}"/>
    <cellStyle name="Comma 10 2 2 2 7" xfId="151" xr:uid="{00000000-0005-0000-0000-000096000000}"/>
    <cellStyle name="Comma 10 2 2 3" xfId="152" xr:uid="{00000000-0005-0000-0000-000097000000}"/>
    <cellStyle name="Comma 10 2 2 3 2" xfId="153" xr:uid="{00000000-0005-0000-0000-000098000000}"/>
    <cellStyle name="Comma 10 2 3" xfId="154" xr:uid="{00000000-0005-0000-0000-000099000000}"/>
    <cellStyle name="Comma 10 2 3 2" xfId="155" xr:uid="{00000000-0005-0000-0000-00009A000000}"/>
    <cellStyle name="Comma 10 2 4" xfId="156" xr:uid="{00000000-0005-0000-0000-00009B000000}"/>
    <cellStyle name="Comma 10 2 4 2" xfId="157" xr:uid="{00000000-0005-0000-0000-00009C000000}"/>
    <cellStyle name="Comma 10 2 5" xfId="158" xr:uid="{00000000-0005-0000-0000-00009D000000}"/>
    <cellStyle name="Comma 10 2 5 2" xfId="159" xr:uid="{00000000-0005-0000-0000-00009E000000}"/>
    <cellStyle name="Comma 10 2 6" xfId="160" xr:uid="{00000000-0005-0000-0000-00009F000000}"/>
    <cellStyle name="Comma 10 2 6 2" xfId="161" xr:uid="{00000000-0005-0000-0000-0000A0000000}"/>
    <cellStyle name="Comma 10 2 6 2 2" xfId="162" xr:uid="{00000000-0005-0000-0000-0000A1000000}"/>
    <cellStyle name="Comma 10 2 6 3" xfId="163" xr:uid="{00000000-0005-0000-0000-0000A2000000}"/>
    <cellStyle name="Comma 10 2 6 3 2" xfId="164" xr:uid="{00000000-0005-0000-0000-0000A3000000}"/>
    <cellStyle name="Comma 10 2 6 4" xfId="165" xr:uid="{00000000-0005-0000-0000-0000A4000000}"/>
    <cellStyle name="Comma 10 2 6 4 2" xfId="166" xr:uid="{00000000-0005-0000-0000-0000A5000000}"/>
    <cellStyle name="Comma 10 2 6 5" xfId="167" xr:uid="{00000000-0005-0000-0000-0000A6000000}"/>
    <cellStyle name="Comma 10 2 6 6" xfId="168" xr:uid="{00000000-0005-0000-0000-0000A7000000}"/>
    <cellStyle name="Comma 10 2 7" xfId="169" xr:uid="{00000000-0005-0000-0000-0000A8000000}"/>
    <cellStyle name="Comma 10 2 8" xfId="170" xr:uid="{00000000-0005-0000-0000-0000A9000000}"/>
    <cellStyle name="Comma 10 3" xfId="171" xr:uid="{00000000-0005-0000-0000-0000AA000000}"/>
    <cellStyle name="Comma 10 3 2" xfId="172" xr:uid="{00000000-0005-0000-0000-0000AB000000}"/>
    <cellStyle name="Comma 10 3 2 2" xfId="173" xr:uid="{00000000-0005-0000-0000-0000AC000000}"/>
    <cellStyle name="Comma 10 3 2 2 2 2 2 2 2" xfId="174" xr:uid="{00000000-0005-0000-0000-0000AD000000}"/>
    <cellStyle name="Comma 10 3 2 2 2 2 2 2 2 2" xfId="175" xr:uid="{00000000-0005-0000-0000-0000AE000000}"/>
    <cellStyle name="Comma 10 3 2 2 2 2 2 2 2 2 2" xfId="176" xr:uid="{00000000-0005-0000-0000-0000AF000000}"/>
    <cellStyle name="Comma 10 3 2 2 2 2 2 2 2 3" xfId="177" xr:uid="{00000000-0005-0000-0000-0000B0000000}"/>
    <cellStyle name="Comma 10 3 2 2 2 2 2 2 2 3 2" xfId="178" xr:uid="{00000000-0005-0000-0000-0000B1000000}"/>
    <cellStyle name="Comma 10 3 2 2 2 2 2 2 2 4" xfId="179" xr:uid="{00000000-0005-0000-0000-0000B2000000}"/>
    <cellStyle name="Comma 10 3 2 2 2 2 2 2 2 4 2" xfId="180" xr:uid="{00000000-0005-0000-0000-0000B3000000}"/>
    <cellStyle name="Comma 10 3 2 2 2 2 2 2 2 5" xfId="181" xr:uid="{00000000-0005-0000-0000-0000B4000000}"/>
    <cellStyle name="Comma 10 3 2 2 2 2 2 2 2 6" xfId="182" xr:uid="{00000000-0005-0000-0000-0000B5000000}"/>
    <cellStyle name="Comma 10 3 3" xfId="183" xr:uid="{00000000-0005-0000-0000-0000B6000000}"/>
    <cellStyle name="Comma 10 3 3 2" xfId="184" xr:uid="{00000000-0005-0000-0000-0000B7000000}"/>
    <cellStyle name="Comma 10 3 4" xfId="185" xr:uid="{00000000-0005-0000-0000-0000B8000000}"/>
    <cellStyle name="Comma 10 3 4 2" xfId="186" xr:uid="{00000000-0005-0000-0000-0000B9000000}"/>
    <cellStyle name="Comma 10 3 5" xfId="187" xr:uid="{00000000-0005-0000-0000-0000BA000000}"/>
    <cellStyle name="Comma 10 3 6" xfId="188" xr:uid="{00000000-0005-0000-0000-0000BB000000}"/>
    <cellStyle name="Comma 10 4" xfId="189" xr:uid="{00000000-0005-0000-0000-0000BC000000}"/>
    <cellStyle name="Comma 10 4 2" xfId="190" xr:uid="{00000000-0005-0000-0000-0000BD000000}"/>
    <cellStyle name="Comma 10 4 2 2" xfId="191" xr:uid="{00000000-0005-0000-0000-0000BE000000}"/>
    <cellStyle name="Comma 10 4 3" xfId="192" xr:uid="{00000000-0005-0000-0000-0000BF000000}"/>
    <cellStyle name="Comma 10 4 3 2" xfId="193" xr:uid="{00000000-0005-0000-0000-0000C0000000}"/>
    <cellStyle name="Comma 10 4 4" xfId="194" xr:uid="{00000000-0005-0000-0000-0000C1000000}"/>
    <cellStyle name="Comma 10 4 4 2" xfId="195" xr:uid="{00000000-0005-0000-0000-0000C2000000}"/>
    <cellStyle name="Comma 10 4 5" xfId="196" xr:uid="{00000000-0005-0000-0000-0000C3000000}"/>
    <cellStyle name="Comma 10 4 6" xfId="197" xr:uid="{00000000-0005-0000-0000-0000C4000000}"/>
    <cellStyle name="Comma 10 5" xfId="198" xr:uid="{00000000-0005-0000-0000-0000C5000000}"/>
    <cellStyle name="Comma 10 5 2" xfId="199" xr:uid="{00000000-0005-0000-0000-0000C6000000}"/>
    <cellStyle name="Comma 10 6" xfId="200" xr:uid="{00000000-0005-0000-0000-0000C7000000}"/>
    <cellStyle name="Comma 10 6 2" xfId="201" xr:uid="{00000000-0005-0000-0000-0000C8000000}"/>
    <cellStyle name="Comma 10 7" xfId="202" xr:uid="{00000000-0005-0000-0000-0000C9000000}"/>
    <cellStyle name="Comma 10 7 2" xfId="203" xr:uid="{00000000-0005-0000-0000-0000CA000000}"/>
    <cellStyle name="Comma 10 8" xfId="204" xr:uid="{00000000-0005-0000-0000-0000CB000000}"/>
    <cellStyle name="Comma 10 9" xfId="205" xr:uid="{00000000-0005-0000-0000-0000CC000000}"/>
    <cellStyle name="Comma 103" xfId="206" xr:uid="{00000000-0005-0000-0000-0000CD000000}"/>
    <cellStyle name="Comma 103 2" xfId="207" xr:uid="{00000000-0005-0000-0000-0000CE000000}"/>
    <cellStyle name="Comma 105" xfId="208" xr:uid="{00000000-0005-0000-0000-0000CF000000}"/>
    <cellStyle name="Comma 105 2" xfId="209" xr:uid="{00000000-0005-0000-0000-0000D0000000}"/>
    <cellStyle name="Comma 109" xfId="210" xr:uid="{00000000-0005-0000-0000-0000D1000000}"/>
    <cellStyle name="Comma 109 2" xfId="211" xr:uid="{00000000-0005-0000-0000-0000D2000000}"/>
    <cellStyle name="Comma 11" xfId="212" xr:uid="{00000000-0005-0000-0000-0000D3000000}"/>
    <cellStyle name="Comma 11 2" xfId="213" xr:uid="{00000000-0005-0000-0000-0000D4000000}"/>
    <cellStyle name="Comma 11 2 2" xfId="214" xr:uid="{00000000-0005-0000-0000-0000D5000000}"/>
    <cellStyle name="Comma 11 2 2 2" xfId="215" xr:uid="{00000000-0005-0000-0000-0000D6000000}"/>
    <cellStyle name="Comma 11 2 2 2 2" xfId="216" xr:uid="{00000000-0005-0000-0000-0000D7000000}"/>
    <cellStyle name="Comma 11 2 2 3" xfId="217" xr:uid="{00000000-0005-0000-0000-0000D8000000}"/>
    <cellStyle name="Comma 11 2 2 3 2" xfId="218" xr:uid="{00000000-0005-0000-0000-0000D9000000}"/>
    <cellStyle name="Comma 11 2 2 4" xfId="219" xr:uid="{00000000-0005-0000-0000-0000DA000000}"/>
    <cellStyle name="Comma 11 2 2 4 2" xfId="220" xr:uid="{00000000-0005-0000-0000-0000DB000000}"/>
    <cellStyle name="Comma 11 2 2 5" xfId="221" xr:uid="{00000000-0005-0000-0000-0000DC000000}"/>
    <cellStyle name="Comma 11 2 2 6" xfId="222" xr:uid="{00000000-0005-0000-0000-0000DD000000}"/>
    <cellStyle name="Comma 11 2 3" xfId="223" xr:uid="{00000000-0005-0000-0000-0000DE000000}"/>
    <cellStyle name="Comma 11 2 3 2" xfId="224" xr:uid="{00000000-0005-0000-0000-0000DF000000}"/>
    <cellStyle name="Comma 11 2 4" xfId="225" xr:uid="{00000000-0005-0000-0000-0000E0000000}"/>
    <cellStyle name="Comma 11 2 4 2" xfId="226" xr:uid="{00000000-0005-0000-0000-0000E1000000}"/>
    <cellStyle name="Comma 11 2 5" xfId="227" xr:uid="{00000000-0005-0000-0000-0000E2000000}"/>
    <cellStyle name="Comma 11 2 5 2" xfId="228" xr:uid="{00000000-0005-0000-0000-0000E3000000}"/>
    <cellStyle name="Comma 11 2 6" xfId="229" xr:uid="{00000000-0005-0000-0000-0000E4000000}"/>
    <cellStyle name="Comma 11 2 7" xfId="230" xr:uid="{00000000-0005-0000-0000-0000E5000000}"/>
    <cellStyle name="Comma 11 3" xfId="231" xr:uid="{00000000-0005-0000-0000-0000E6000000}"/>
    <cellStyle name="Comma 11 3 2" xfId="232" xr:uid="{00000000-0005-0000-0000-0000E7000000}"/>
    <cellStyle name="Comma 11 3 2 2" xfId="233" xr:uid="{00000000-0005-0000-0000-0000E8000000}"/>
    <cellStyle name="Comma 11 3 3" xfId="234" xr:uid="{00000000-0005-0000-0000-0000E9000000}"/>
    <cellStyle name="Comma 11 3 3 2" xfId="235" xr:uid="{00000000-0005-0000-0000-0000EA000000}"/>
    <cellStyle name="Comma 11 3 4" xfId="236" xr:uid="{00000000-0005-0000-0000-0000EB000000}"/>
    <cellStyle name="Comma 11 3 4 2" xfId="237" xr:uid="{00000000-0005-0000-0000-0000EC000000}"/>
    <cellStyle name="Comma 11 3 5" xfId="238" xr:uid="{00000000-0005-0000-0000-0000ED000000}"/>
    <cellStyle name="Comma 11 3 6" xfId="239" xr:uid="{00000000-0005-0000-0000-0000EE000000}"/>
    <cellStyle name="Comma 11 4" xfId="240" xr:uid="{00000000-0005-0000-0000-0000EF000000}"/>
    <cellStyle name="Comma 11 4 2" xfId="241" xr:uid="{00000000-0005-0000-0000-0000F0000000}"/>
    <cellStyle name="Comma 11 4 2 2" xfId="242" xr:uid="{00000000-0005-0000-0000-0000F1000000}"/>
    <cellStyle name="Comma 11 4 3" xfId="243" xr:uid="{00000000-0005-0000-0000-0000F2000000}"/>
    <cellStyle name="Comma 11 4 3 2" xfId="244" xr:uid="{00000000-0005-0000-0000-0000F3000000}"/>
    <cellStyle name="Comma 11 4 4" xfId="245" xr:uid="{00000000-0005-0000-0000-0000F4000000}"/>
    <cellStyle name="Comma 11 4 4 2" xfId="246" xr:uid="{00000000-0005-0000-0000-0000F5000000}"/>
    <cellStyle name="Comma 11 4 5" xfId="247" xr:uid="{00000000-0005-0000-0000-0000F6000000}"/>
    <cellStyle name="Comma 11 4 6" xfId="248" xr:uid="{00000000-0005-0000-0000-0000F7000000}"/>
    <cellStyle name="Comma 11 5" xfId="249" xr:uid="{00000000-0005-0000-0000-0000F8000000}"/>
    <cellStyle name="Comma 11 5 2" xfId="250" xr:uid="{00000000-0005-0000-0000-0000F9000000}"/>
    <cellStyle name="Comma 11 5 2 2" xfId="251" xr:uid="{00000000-0005-0000-0000-0000FA000000}"/>
    <cellStyle name="Comma 11 5 3" xfId="252" xr:uid="{00000000-0005-0000-0000-0000FB000000}"/>
    <cellStyle name="Comma 11 5 3 2" xfId="253" xr:uid="{00000000-0005-0000-0000-0000FC000000}"/>
    <cellStyle name="Comma 11 5 4" xfId="254" xr:uid="{00000000-0005-0000-0000-0000FD000000}"/>
    <cellStyle name="Comma 11 5 4 2" xfId="255" xr:uid="{00000000-0005-0000-0000-0000FE000000}"/>
    <cellStyle name="Comma 11 5 5" xfId="256" xr:uid="{00000000-0005-0000-0000-0000FF000000}"/>
    <cellStyle name="Comma 11 5 6" xfId="257" xr:uid="{00000000-0005-0000-0000-000000010000}"/>
    <cellStyle name="Comma 11 8" xfId="258" xr:uid="{00000000-0005-0000-0000-000001010000}"/>
    <cellStyle name="Comma 11 8 2" xfId="259" xr:uid="{00000000-0005-0000-0000-000002010000}"/>
    <cellStyle name="Comma 11 8 2 2" xfId="260" xr:uid="{00000000-0005-0000-0000-000003010000}"/>
    <cellStyle name="Comma 11 8 3" xfId="261" xr:uid="{00000000-0005-0000-0000-000004010000}"/>
    <cellStyle name="Comma 12" xfId="262" xr:uid="{00000000-0005-0000-0000-000005010000}"/>
    <cellStyle name="Comma 12 2" xfId="263" xr:uid="{00000000-0005-0000-0000-000006010000}"/>
    <cellStyle name="Comma 12 2 2" xfId="264" xr:uid="{00000000-0005-0000-0000-000007010000}"/>
    <cellStyle name="Comma 12 2 2 2" xfId="265" xr:uid="{00000000-0005-0000-0000-000008010000}"/>
    <cellStyle name="Comma 12 2 2 2 2" xfId="266" xr:uid="{00000000-0005-0000-0000-000009010000}"/>
    <cellStyle name="Comma 12 2 2 3" xfId="267" xr:uid="{00000000-0005-0000-0000-00000A010000}"/>
    <cellStyle name="Comma 12 2 2 3 2" xfId="268" xr:uid="{00000000-0005-0000-0000-00000B010000}"/>
    <cellStyle name="Comma 12 2 2 4" xfId="269" xr:uid="{00000000-0005-0000-0000-00000C010000}"/>
    <cellStyle name="Comma 12 2 2 4 2" xfId="270" xr:uid="{00000000-0005-0000-0000-00000D010000}"/>
    <cellStyle name="Comma 12 2 2 5" xfId="271" xr:uid="{00000000-0005-0000-0000-00000E010000}"/>
    <cellStyle name="Comma 12 2 2 6" xfId="272" xr:uid="{00000000-0005-0000-0000-00000F010000}"/>
    <cellStyle name="Comma 12 3" xfId="273" xr:uid="{00000000-0005-0000-0000-000010010000}"/>
    <cellStyle name="Comma 12 3 2" xfId="274" xr:uid="{00000000-0005-0000-0000-000011010000}"/>
    <cellStyle name="Comma 12 3 2 2" xfId="275" xr:uid="{00000000-0005-0000-0000-000012010000}"/>
    <cellStyle name="Comma 12 3 3" xfId="276" xr:uid="{00000000-0005-0000-0000-000013010000}"/>
    <cellStyle name="Comma 12 3 3 2" xfId="277" xr:uid="{00000000-0005-0000-0000-000014010000}"/>
    <cellStyle name="Comma 12 3 4" xfId="278" xr:uid="{00000000-0005-0000-0000-000015010000}"/>
    <cellStyle name="Comma 12 3 4 2" xfId="279" xr:uid="{00000000-0005-0000-0000-000016010000}"/>
    <cellStyle name="Comma 12 3 5" xfId="280" xr:uid="{00000000-0005-0000-0000-000017010000}"/>
    <cellStyle name="Comma 12 3 6" xfId="281" xr:uid="{00000000-0005-0000-0000-000018010000}"/>
    <cellStyle name="Comma 12 4" xfId="282" xr:uid="{00000000-0005-0000-0000-000019010000}"/>
    <cellStyle name="Comma 12 4 2" xfId="283" xr:uid="{00000000-0005-0000-0000-00001A010000}"/>
    <cellStyle name="Comma 12 4 2 2" xfId="284" xr:uid="{00000000-0005-0000-0000-00001B010000}"/>
    <cellStyle name="Comma 12 4 3" xfId="285" xr:uid="{00000000-0005-0000-0000-00001C010000}"/>
    <cellStyle name="Comma 12 4 3 2" xfId="286" xr:uid="{00000000-0005-0000-0000-00001D010000}"/>
    <cellStyle name="Comma 12 4 4" xfId="287" xr:uid="{00000000-0005-0000-0000-00001E010000}"/>
    <cellStyle name="Comma 12 4 4 2" xfId="288" xr:uid="{00000000-0005-0000-0000-00001F010000}"/>
    <cellStyle name="Comma 12 4 5" xfId="289" xr:uid="{00000000-0005-0000-0000-000020010000}"/>
    <cellStyle name="Comma 12 4 6" xfId="290" xr:uid="{00000000-0005-0000-0000-000021010000}"/>
    <cellStyle name="Comma 12 5" xfId="291" xr:uid="{00000000-0005-0000-0000-000022010000}"/>
    <cellStyle name="Comma 12 5 2" xfId="292" xr:uid="{00000000-0005-0000-0000-000023010000}"/>
    <cellStyle name="Comma 12 5 2 2" xfId="293" xr:uid="{00000000-0005-0000-0000-000024010000}"/>
    <cellStyle name="Comma 12 5 3" xfId="294" xr:uid="{00000000-0005-0000-0000-000025010000}"/>
    <cellStyle name="Comma 12 5 3 2" xfId="295" xr:uid="{00000000-0005-0000-0000-000026010000}"/>
    <cellStyle name="Comma 12 5 4" xfId="296" xr:uid="{00000000-0005-0000-0000-000027010000}"/>
    <cellStyle name="Comma 12 5 4 2" xfId="297" xr:uid="{00000000-0005-0000-0000-000028010000}"/>
    <cellStyle name="Comma 12 5 5" xfId="298" xr:uid="{00000000-0005-0000-0000-000029010000}"/>
    <cellStyle name="Comma 12 5 6" xfId="299" xr:uid="{00000000-0005-0000-0000-00002A010000}"/>
    <cellStyle name="Comma 12_HH-2" xfId="300" xr:uid="{00000000-0005-0000-0000-00002B010000}"/>
    <cellStyle name="Comma 13" xfId="301" xr:uid="{00000000-0005-0000-0000-00002C010000}"/>
    <cellStyle name="Comma 13 2" xfId="302" xr:uid="{00000000-0005-0000-0000-00002D010000}"/>
    <cellStyle name="Comma 13 2 2" xfId="303" xr:uid="{00000000-0005-0000-0000-00002E010000}"/>
    <cellStyle name="Comma 13 2 2 2" xfId="304" xr:uid="{00000000-0005-0000-0000-00002F010000}"/>
    <cellStyle name="Comma 13 2 3" xfId="305" xr:uid="{00000000-0005-0000-0000-000030010000}"/>
    <cellStyle name="Comma 13 3" xfId="306" xr:uid="{00000000-0005-0000-0000-000031010000}"/>
    <cellStyle name="Comma 13 3 2" xfId="307" xr:uid="{00000000-0005-0000-0000-000032010000}"/>
    <cellStyle name="Comma 13 3 2 2" xfId="308" xr:uid="{00000000-0005-0000-0000-000033010000}"/>
    <cellStyle name="Comma 13 3 3" xfId="309" xr:uid="{00000000-0005-0000-0000-000034010000}"/>
    <cellStyle name="Comma 14" xfId="310" xr:uid="{00000000-0005-0000-0000-000035010000}"/>
    <cellStyle name="Comma 14 2" xfId="311" xr:uid="{00000000-0005-0000-0000-000036010000}"/>
    <cellStyle name="Comma 14 2 2" xfId="312" xr:uid="{00000000-0005-0000-0000-000037010000}"/>
    <cellStyle name="Comma 14 2 2 2" xfId="313" xr:uid="{00000000-0005-0000-0000-000038010000}"/>
    <cellStyle name="Comma 14 2 3" xfId="314" xr:uid="{00000000-0005-0000-0000-000039010000}"/>
    <cellStyle name="Comma 14 3" xfId="315" xr:uid="{00000000-0005-0000-0000-00003A010000}"/>
    <cellStyle name="Comma 14 3 2" xfId="316" xr:uid="{00000000-0005-0000-0000-00003B010000}"/>
    <cellStyle name="Comma 14 3 2 2" xfId="317" xr:uid="{00000000-0005-0000-0000-00003C010000}"/>
    <cellStyle name="Comma 14 3 3" xfId="318" xr:uid="{00000000-0005-0000-0000-00003D010000}"/>
    <cellStyle name="Comma 14 3 3 2" xfId="319" xr:uid="{00000000-0005-0000-0000-00003E010000}"/>
    <cellStyle name="Comma 14 3 4" xfId="320" xr:uid="{00000000-0005-0000-0000-00003F010000}"/>
    <cellStyle name="Comma 14 3 4 2" xfId="321" xr:uid="{00000000-0005-0000-0000-000040010000}"/>
    <cellStyle name="Comma 14 3 5" xfId="322" xr:uid="{00000000-0005-0000-0000-000041010000}"/>
    <cellStyle name="Comma 14 3 6" xfId="323" xr:uid="{00000000-0005-0000-0000-000042010000}"/>
    <cellStyle name="Comma 14 4" xfId="324" xr:uid="{00000000-0005-0000-0000-000043010000}"/>
    <cellStyle name="Comma 14 4 2" xfId="325" xr:uid="{00000000-0005-0000-0000-000044010000}"/>
    <cellStyle name="Comma 14 4 2 2" xfId="326" xr:uid="{00000000-0005-0000-0000-000045010000}"/>
    <cellStyle name="Comma 14 4 3" xfId="327" xr:uid="{00000000-0005-0000-0000-000046010000}"/>
    <cellStyle name="Comma 15" xfId="328" xr:uid="{00000000-0005-0000-0000-000047010000}"/>
    <cellStyle name="Comma 15 2" xfId="329" xr:uid="{00000000-0005-0000-0000-000048010000}"/>
    <cellStyle name="Comma 15 2 2" xfId="330" xr:uid="{00000000-0005-0000-0000-000049010000}"/>
    <cellStyle name="Comma 15 2 2 2" xfId="331" xr:uid="{00000000-0005-0000-0000-00004A010000}"/>
    <cellStyle name="Comma 15 2 3" xfId="332" xr:uid="{00000000-0005-0000-0000-00004B010000}"/>
    <cellStyle name="Comma 15 3" xfId="333" xr:uid="{00000000-0005-0000-0000-00004C010000}"/>
    <cellStyle name="Comma 15 3 2" xfId="334" xr:uid="{00000000-0005-0000-0000-00004D010000}"/>
    <cellStyle name="Comma 15 3 2 2" xfId="335" xr:uid="{00000000-0005-0000-0000-00004E010000}"/>
    <cellStyle name="Comma 15 3 3" xfId="336" xr:uid="{00000000-0005-0000-0000-00004F010000}"/>
    <cellStyle name="Comma 16" xfId="337" xr:uid="{00000000-0005-0000-0000-000050010000}"/>
    <cellStyle name="Comma 16 2" xfId="338" xr:uid="{00000000-0005-0000-0000-000051010000}"/>
    <cellStyle name="Comma 16 2 2" xfId="339" xr:uid="{00000000-0005-0000-0000-000052010000}"/>
    <cellStyle name="Comma 16 2 2 2" xfId="340" xr:uid="{00000000-0005-0000-0000-000053010000}"/>
    <cellStyle name="Comma 16 2 3" xfId="341" xr:uid="{00000000-0005-0000-0000-000054010000}"/>
    <cellStyle name="Comma 16 3" xfId="342" xr:uid="{00000000-0005-0000-0000-000055010000}"/>
    <cellStyle name="Comma 16 3 2" xfId="343" xr:uid="{00000000-0005-0000-0000-000056010000}"/>
    <cellStyle name="Comma 16 3 2 2" xfId="344" xr:uid="{00000000-0005-0000-0000-000057010000}"/>
    <cellStyle name="Comma 16 3 3" xfId="345" xr:uid="{00000000-0005-0000-0000-000058010000}"/>
    <cellStyle name="Comma 17" xfId="346" xr:uid="{00000000-0005-0000-0000-000059010000}"/>
    <cellStyle name="Comma 17 2" xfId="347" xr:uid="{00000000-0005-0000-0000-00005A010000}"/>
    <cellStyle name="Comma 17 2 2" xfId="348" xr:uid="{00000000-0005-0000-0000-00005B010000}"/>
    <cellStyle name="Comma 17 2 2 2" xfId="349" xr:uid="{00000000-0005-0000-0000-00005C010000}"/>
    <cellStyle name="Comma 17 2 3" xfId="350" xr:uid="{00000000-0005-0000-0000-00005D010000}"/>
    <cellStyle name="Comma 17 2 3 2" xfId="351" xr:uid="{00000000-0005-0000-0000-00005E010000}"/>
    <cellStyle name="Comma 17 2 4" xfId="352" xr:uid="{00000000-0005-0000-0000-00005F010000}"/>
    <cellStyle name="Comma 17 2 4 2" xfId="353" xr:uid="{00000000-0005-0000-0000-000060010000}"/>
    <cellStyle name="Comma 17 2 5" xfId="354" xr:uid="{00000000-0005-0000-0000-000061010000}"/>
    <cellStyle name="Comma 17 2 6" xfId="355" xr:uid="{00000000-0005-0000-0000-000062010000}"/>
    <cellStyle name="Comma 18" xfId="356" xr:uid="{00000000-0005-0000-0000-000063010000}"/>
    <cellStyle name="Comma 18 2" xfId="357" xr:uid="{00000000-0005-0000-0000-000064010000}"/>
    <cellStyle name="Comma 18 2 2" xfId="358" xr:uid="{00000000-0005-0000-0000-000065010000}"/>
    <cellStyle name="Comma 18 2 2 2" xfId="359" xr:uid="{00000000-0005-0000-0000-000066010000}"/>
    <cellStyle name="Comma 18 2 2 2 2" xfId="360" xr:uid="{00000000-0005-0000-0000-000067010000}"/>
    <cellStyle name="Comma 18 2 2 3" xfId="361" xr:uid="{00000000-0005-0000-0000-000068010000}"/>
    <cellStyle name="Comma 18 2 2 3 2" xfId="362" xr:uid="{00000000-0005-0000-0000-000069010000}"/>
    <cellStyle name="Comma 18 2 2 4" xfId="363" xr:uid="{00000000-0005-0000-0000-00006A010000}"/>
    <cellStyle name="Comma 18 2 2 4 2" xfId="364" xr:uid="{00000000-0005-0000-0000-00006B010000}"/>
    <cellStyle name="Comma 18 2 2 5" xfId="365" xr:uid="{00000000-0005-0000-0000-00006C010000}"/>
    <cellStyle name="Comma 18 2 2 6" xfId="366" xr:uid="{00000000-0005-0000-0000-00006D010000}"/>
    <cellStyle name="Comma 18 2 3" xfId="367" xr:uid="{00000000-0005-0000-0000-00006E010000}"/>
    <cellStyle name="Comma 18 2 3 2" xfId="368" xr:uid="{00000000-0005-0000-0000-00006F010000}"/>
    <cellStyle name="Comma 18 2 4" xfId="369" xr:uid="{00000000-0005-0000-0000-000070010000}"/>
    <cellStyle name="Comma 18 2 4 2" xfId="370" xr:uid="{00000000-0005-0000-0000-000071010000}"/>
    <cellStyle name="Comma 18 2 5" xfId="371" xr:uid="{00000000-0005-0000-0000-000072010000}"/>
    <cellStyle name="Comma 18 2 5 2" xfId="372" xr:uid="{00000000-0005-0000-0000-000073010000}"/>
    <cellStyle name="Comma 18 2 6" xfId="373" xr:uid="{00000000-0005-0000-0000-000074010000}"/>
    <cellStyle name="Comma 18 2 7" xfId="374" xr:uid="{00000000-0005-0000-0000-000075010000}"/>
    <cellStyle name="Comma 19" xfId="375" xr:uid="{00000000-0005-0000-0000-000076010000}"/>
    <cellStyle name="Comma 19 2" xfId="376" xr:uid="{00000000-0005-0000-0000-000077010000}"/>
    <cellStyle name="Comma 19 2 2" xfId="377" xr:uid="{00000000-0005-0000-0000-000078010000}"/>
    <cellStyle name="Comma 19 2 2 2" xfId="378" xr:uid="{00000000-0005-0000-0000-000079010000}"/>
    <cellStyle name="Comma 19 2 3" xfId="379" xr:uid="{00000000-0005-0000-0000-00007A010000}"/>
    <cellStyle name="Comma 19 2 3 2" xfId="380" xr:uid="{00000000-0005-0000-0000-00007B010000}"/>
    <cellStyle name="Comma 19 2 4" xfId="381" xr:uid="{00000000-0005-0000-0000-00007C010000}"/>
    <cellStyle name="Comma 19 2 4 2" xfId="382" xr:uid="{00000000-0005-0000-0000-00007D010000}"/>
    <cellStyle name="Comma 19 2 5" xfId="383" xr:uid="{00000000-0005-0000-0000-00007E010000}"/>
    <cellStyle name="Comma 19 2 6" xfId="384" xr:uid="{00000000-0005-0000-0000-00007F010000}"/>
    <cellStyle name="Comma 2" xfId="385" xr:uid="{00000000-0005-0000-0000-000080010000}"/>
    <cellStyle name="Comma 2 10" xfId="386" xr:uid="{00000000-0005-0000-0000-000081010000}"/>
    <cellStyle name="Comma 2 10 2" xfId="387" xr:uid="{00000000-0005-0000-0000-000082010000}"/>
    <cellStyle name="Comma 2 10 2 2" xfId="388" xr:uid="{00000000-0005-0000-0000-000083010000}"/>
    <cellStyle name="Comma 2 10 2 2 2" xfId="389" xr:uid="{00000000-0005-0000-0000-000084010000}"/>
    <cellStyle name="Comma 2 10 2 3" xfId="390" xr:uid="{00000000-0005-0000-0000-000085010000}"/>
    <cellStyle name="Comma 2 10 3" xfId="391" xr:uid="{00000000-0005-0000-0000-000086010000}"/>
    <cellStyle name="Comma 2 10 3 2" xfId="392" xr:uid="{00000000-0005-0000-0000-000087010000}"/>
    <cellStyle name="Comma 2 10 4" xfId="393" xr:uid="{00000000-0005-0000-0000-000088010000}"/>
    <cellStyle name="Comma 2 11" xfId="394" xr:uid="{00000000-0005-0000-0000-000089010000}"/>
    <cellStyle name="Comma 2 11 2" xfId="395" xr:uid="{00000000-0005-0000-0000-00008A010000}"/>
    <cellStyle name="Comma 2 11 2 2" xfId="396" xr:uid="{00000000-0005-0000-0000-00008B010000}"/>
    <cellStyle name="Comma 2 11 2 2 2" xfId="397" xr:uid="{00000000-0005-0000-0000-00008C010000}"/>
    <cellStyle name="Comma 2 11 2 3" xfId="398" xr:uid="{00000000-0005-0000-0000-00008D010000}"/>
    <cellStyle name="Comma 2 11 3" xfId="399" xr:uid="{00000000-0005-0000-0000-00008E010000}"/>
    <cellStyle name="Comma 2 11 3 2" xfId="400" xr:uid="{00000000-0005-0000-0000-00008F010000}"/>
    <cellStyle name="Comma 2 11 4" xfId="401" xr:uid="{00000000-0005-0000-0000-000090010000}"/>
    <cellStyle name="Comma 2 12" xfId="402" xr:uid="{00000000-0005-0000-0000-000091010000}"/>
    <cellStyle name="Comma 2 12 2" xfId="403" xr:uid="{00000000-0005-0000-0000-000092010000}"/>
    <cellStyle name="Comma 2 12 2 2" xfId="404" xr:uid="{00000000-0005-0000-0000-000093010000}"/>
    <cellStyle name="Comma 2 12 2 2 2" xfId="405" xr:uid="{00000000-0005-0000-0000-000094010000}"/>
    <cellStyle name="Comma 2 12 2 3" xfId="406" xr:uid="{00000000-0005-0000-0000-000095010000}"/>
    <cellStyle name="Comma 2 12 3" xfId="407" xr:uid="{00000000-0005-0000-0000-000096010000}"/>
    <cellStyle name="Comma 2 12 3 2" xfId="408" xr:uid="{00000000-0005-0000-0000-000097010000}"/>
    <cellStyle name="Comma 2 12 4" xfId="409" xr:uid="{00000000-0005-0000-0000-000098010000}"/>
    <cellStyle name="Comma 2 13" xfId="410" xr:uid="{00000000-0005-0000-0000-000099010000}"/>
    <cellStyle name="Comma 2 13 2" xfId="411" xr:uid="{00000000-0005-0000-0000-00009A010000}"/>
    <cellStyle name="Comma 2 13 2 2" xfId="412" xr:uid="{00000000-0005-0000-0000-00009B010000}"/>
    <cellStyle name="Comma 2 13 2 2 2" xfId="413" xr:uid="{00000000-0005-0000-0000-00009C010000}"/>
    <cellStyle name="Comma 2 13 2 3" xfId="414" xr:uid="{00000000-0005-0000-0000-00009D010000}"/>
    <cellStyle name="Comma 2 13 3" xfId="415" xr:uid="{00000000-0005-0000-0000-00009E010000}"/>
    <cellStyle name="Comma 2 13 3 2" xfId="416" xr:uid="{00000000-0005-0000-0000-00009F010000}"/>
    <cellStyle name="Comma 2 13 4" xfId="417" xr:uid="{00000000-0005-0000-0000-0000A0010000}"/>
    <cellStyle name="Comma 2 14" xfId="418" xr:uid="{00000000-0005-0000-0000-0000A1010000}"/>
    <cellStyle name="Comma 2 14 2" xfId="419" xr:uid="{00000000-0005-0000-0000-0000A2010000}"/>
    <cellStyle name="Comma 2 14 2 2" xfId="420" xr:uid="{00000000-0005-0000-0000-0000A3010000}"/>
    <cellStyle name="Comma 2 14 2 2 2" xfId="421" xr:uid="{00000000-0005-0000-0000-0000A4010000}"/>
    <cellStyle name="Comma 2 14 2 3" xfId="422" xr:uid="{00000000-0005-0000-0000-0000A5010000}"/>
    <cellStyle name="Comma 2 14 3" xfId="423" xr:uid="{00000000-0005-0000-0000-0000A6010000}"/>
    <cellStyle name="Comma 2 14 3 2" xfId="424" xr:uid="{00000000-0005-0000-0000-0000A7010000}"/>
    <cellStyle name="Comma 2 14 4" xfId="425" xr:uid="{00000000-0005-0000-0000-0000A8010000}"/>
    <cellStyle name="Comma 2 15" xfId="426" xr:uid="{00000000-0005-0000-0000-0000A9010000}"/>
    <cellStyle name="Comma 2 15 2" xfId="427" xr:uid="{00000000-0005-0000-0000-0000AA010000}"/>
    <cellStyle name="Comma 2 15 2 2" xfId="428" xr:uid="{00000000-0005-0000-0000-0000AB010000}"/>
    <cellStyle name="Comma 2 15 2 2 2" xfId="429" xr:uid="{00000000-0005-0000-0000-0000AC010000}"/>
    <cellStyle name="Comma 2 15 2 3" xfId="430" xr:uid="{00000000-0005-0000-0000-0000AD010000}"/>
    <cellStyle name="Comma 2 15 3" xfId="431" xr:uid="{00000000-0005-0000-0000-0000AE010000}"/>
    <cellStyle name="Comma 2 15 3 2" xfId="432" xr:uid="{00000000-0005-0000-0000-0000AF010000}"/>
    <cellStyle name="Comma 2 15 4" xfId="433" xr:uid="{00000000-0005-0000-0000-0000B0010000}"/>
    <cellStyle name="Comma 2 16" xfId="434" xr:uid="{00000000-0005-0000-0000-0000B1010000}"/>
    <cellStyle name="Comma 2 16 2" xfId="435" xr:uid="{00000000-0005-0000-0000-0000B2010000}"/>
    <cellStyle name="Comma 2 16 2 2" xfId="436" xr:uid="{00000000-0005-0000-0000-0000B3010000}"/>
    <cellStyle name="Comma 2 16 2 2 2" xfId="437" xr:uid="{00000000-0005-0000-0000-0000B4010000}"/>
    <cellStyle name="Comma 2 16 2 3" xfId="438" xr:uid="{00000000-0005-0000-0000-0000B5010000}"/>
    <cellStyle name="Comma 2 16 3" xfId="439" xr:uid="{00000000-0005-0000-0000-0000B6010000}"/>
    <cellStyle name="Comma 2 16 3 2" xfId="440" xr:uid="{00000000-0005-0000-0000-0000B7010000}"/>
    <cellStyle name="Comma 2 16 4" xfId="441" xr:uid="{00000000-0005-0000-0000-0000B8010000}"/>
    <cellStyle name="Comma 2 17" xfId="442" xr:uid="{00000000-0005-0000-0000-0000B9010000}"/>
    <cellStyle name="Comma 2 17 2" xfId="443" xr:uid="{00000000-0005-0000-0000-0000BA010000}"/>
    <cellStyle name="Comma 2 17 2 2" xfId="444" xr:uid="{00000000-0005-0000-0000-0000BB010000}"/>
    <cellStyle name="Comma 2 17 3" xfId="445" xr:uid="{00000000-0005-0000-0000-0000BC010000}"/>
    <cellStyle name="Comma 2 17 3 2" xfId="446" xr:uid="{00000000-0005-0000-0000-0000BD010000}"/>
    <cellStyle name="Comma 2 17 4" xfId="447" xr:uid="{00000000-0005-0000-0000-0000BE010000}"/>
    <cellStyle name="Comma 2 17 4 2" xfId="448" xr:uid="{00000000-0005-0000-0000-0000BF010000}"/>
    <cellStyle name="Comma 2 17 5" xfId="449" xr:uid="{00000000-0005-0000-0000-0000C0010000}"/>
    <cellStyle name="Comma 2 17 6" xfId="450" xr:uid="{00000000-0005-0000-0000-0000C1010000}"/>
    <cellStyle name="Comma 2 18" xfId="451" xr:uid="{00000000-0005-0000-0000-0000C2010000}"/>
    <cellStyle name="Comma 2 18 2" xfId="452" xr:uid="{00000000-0005-0000-0000-0000C3010000}"/>
    <cellStyle name="Comma 2 18 2 2" xfId="453" xr:uid="{00000000-0005-0000-0000-0000C4010000}"/>
    <cellStyle name="Comma 2 18 2 2 2" xfId="454" xr:uid="{00000000-0005-0000-0000-0000C5010000}"/>
    <cellStyle name="Comma 2 18 2 3" xfId="455" xr:uid="{00000000-0005-0000-0000-0000C6010000}"/>
    <cellStyle name="Comma 2 18 2 3 2" xfId="456" xr:uid="{00000000-0005-0000-0000-0000C7010000}"/>
    <cellStyle name="Comma 2 18 2 4" xfId="457" xr:uid="{00000000-0005-0000-0000-0000C8010000}"/>
    <cellStyle name="Comma 2 18 2 4 2" xfId="458" xr:uid="{00000000-0005-0000-0000-0000C9010000}"/>
    <cellStyle name="Comma 2 18 2 5" xfId="459" xr:uid="{00000000-0005-0000-0000-0000CA010000}"/>
    <cellStyle name="Comma 2 18 2 6" xfId="460" xr:uid="{00000000-0005-0000-0000-0000CB010000}"/>
    <cellStyle name="Comma 2 18 3" xfId="461" xr:uid="{00000000-0005-0000-0000-0000CC010000}"/>
    <cellStyle name="Comma 2 18 3 2" xfId="462" xr:uid="{00000000-0005-0000-0000-0000CD010000}"/>
    <cellStyle name="Comma 2 18 4" xfId="463" xr:uid="{00000000-0005-0000-0000-0000CE010000}"/>
    <cellStyle name="Comma 2 18 4 2" xfId="464" xr:uid="{00000000-0005-0000-0000-0000CF010000}"/>
    <cellStyle name="Comma 2 18 5" xfId="465" xr:uid="{00000000-0005-0000-0000-0000D0010000}"/>
    <cellStyle name="Comma 2 18 5 2" xfId="466" xr:uid="{00000000-0005-0000-0000-0000D1010000}"/>
    <cellStyle name="Comma 2 18 6" xfId="467" xr:uid="{00000000-0005-0000-0000-0000D2010000}"/>
    <cellStyle name="Comma 2 18 7" xfId="468" xr:uid="{00000000-0005-0000-0000-0000D3010000}"/>
    <cellStyle name="Comma 2 19" xfId="469" xr:uid="{00000000-0005-0000-0000-0000D4010000}"/>
    <cellStyle name="Comma 2 19 2" xfId="470" xr:uid="{00000000-0005-0000-0000-0000D5010000}"/>
    <cellStyle name="Comma 2 19 2 2" xfId="471" xr:uid="{00000000-0005-0000-0000-0000D6010000}"/>
    <cellStyle name="Comma 2 19 3" xfId="472" xr:uid="{00000000-0005-0000-0000-0000D7010000}"/>
    <cellStyle name="Comma 2 2" xfId="473" xr:uid="{00000000-0005-0000-0000-0000D8010000}"/>
    <cellStyle name="Comma 2 2 10" xfId="474" xr:uid="{00000000-0005-0000-0000-0000D9010000}"/>
    <cellStyle name="Comma 2 2 10 2" xfId="475" xr:uid="{00000000-0005-0000-0000-0000DA010000}"/>
    <cellStyle name="Comma 2 2 10 2 2" xfId="476" xr:uid="{00000000-0005-0000-0000-0000DB010000}"/>
    <cellStyle name="Comma 2 2 10 3" xfId="477" xr:uid="{00000000-0005-0000-0000-0000DC010000}"/>
    <cellStyle name="Comma 2 2 10 3 2" xfId="478" xr:uid="{00000000-0005-0000-0000-0000DD010000}"/>
    <cellStyle name="Comma 2 2 10 4" xfId="479" xr:uid="{00000000-0005-0000-0000-0000DE010000}"/>
    <cellStyle name="Comma 2 2 10 4 2" xfId="480" xr:uid="{00000000-0005-0000-0000-0000DF010000}"/>
    <cellStyle name="Comma 2 2 10 5" xfId="481" xr:uid="{00000000-0005-0000-0000-0000E0010000}"/>
    <cellStyle name="Comma 2 2 10 6" xfId="482" xr:uid="{00000000-0005-0000-0000-0000E1010000}"/>
    <cellStyle name="Comma 2 2 11" xfId="483" xr:uid="{00000000-0005-0000-0000-0000E2010000}"/>
    <cellStyle name="Comma 2 2 11 2" xfId="484" xr:uid="{00000000-0005-0000-0000-0000E3010000}"/>
    <cellStyle name="Comma 2 2 11 2 2" xfId="485" xr:uid="{00000000-0005-0000-0000-0000E4010000}"/>
    <cellStyle name="Comma 2 2 11 3" xfId="486" xr:uid="{00000000-0005-0000-0000-0000E5010000}"/>
    <cellStyle name="Comma 2 2 11 3 2" xfId="487" xr:uid="{00000000-0005-0000-0000-0000E6010000}"/>
    <cellStyle name="Comma 2 2 11 4" xfId="488" xr:uid="{00000000-0005-0000-0000-0000E7010000}"/>
    <cellStyle name="Comma 2 2 11 4 2" xfId="489" xr:uid="{00000000-0005-0000-0000-0000E8010000}"/>
    <cellStyle name="Comma 2 2 11 5" xfId="490" xr:uid="{00000000-0005-0000-0000-0000E9010000}"/>
    <cellStyle name="Comma 2 2 11 6" xfId="491" xr:uid="{00000000-0005-0000-0000-0000EA010000}"/>
    <cellStyle name="Comma 2 2 12" xfId="492" xr:uid="{00000000-0005-0000-0000-0000EB010000}"/>
    <cellStyle name="Comma 2 2 12 2" xfId="493" xr:uid="{00000000-0005-0000-0000-0000EC010000}"/>
    <cellStyle name="Comma 2 2 12 2 2" xfId="494" xr:uid="{00000000-0005-0000-0000-0000ED010000}"/>
    <cellStyle name="Comma 2 2 12 3" xfId="495" xr:uid="{00000000-0005-0000-0000-0000EE010000}"/>
    <cellStyle name="Comma 2 2 12 3 2" xfId="496" xr:uid="{00000000-0005-0000-0000-0000EF010000}"/>
    <cellStyle name="Comma 2 2 12 4" xfId="497" xr:uid="{00000000-0005-0000-0000-0000F0010000}"/>
    <cellStyle name="Comma 2 2 12 4 2" xfId="498" xr:uid="{00000000-0005-0000-0000-0000F1010000}"/>
    <cellStyle name="Comma 2 2 12 5" xfId="499" xr:uid="{00000000-0005-0000-0000-0000F2010000}"/>
    <cellStyle name="Comma 2 2 12 6" xfId="500" xr:uid="{00000000-0005-0000-0000-0000F3010000}"/>
    <cellStyle name="Comma 2 2 13" xfId="501" xr:uid="{00000000-0005-0000-0000-0000F4010000}"/>
    <cellStyle name="Comma 2 2 13 2" xfId="502" xr:uid="{00000000-0005-0000-0000-0000F5010000}"/>
    <cellStyle name="Comma 2 2 13 2 2" xfId="503" xr:uid="{00000000-0005-0000-0000-0000F6010000}"/>
    <cellStyle name="Comma 2 2 13 3" xfId="504" xr:uid="{00000000-0005-0000-0000-0000F7010000}"/>
    <cellStyle name="Comma 2 2 13 3 2" xfId="505" xr:uid="{00000000-0005-0000-0000-0000F8010000}"/>
    <cellStyle name="Comma 2 2 13 4" xfId="506" xr:uid="{00000000-0005-0000-0000-0000F9010000}"/>
    <cellStyle name="Comma 2 2 13 4 2" xfId="507" xr:uid="{00000000-0005-0000-0000-0000FA010000}"/>
    <cellStyle name="Comma 2 2 13 5" xfId="508" xr:uid="{00000000-0005-0000-0000-0000FB010000}"/>
    <cellStyle name="Comma 2 2 13 6" xfId="509" xr:uid="{00000000-0005-0000-0000-0000FC010000}"/>
    <cellStyle name="Comma 2 2 14" xfId="510" xr:uid="{00000000-0005-0000-0000-0000FD010000}"/>
    <cellStyle name="Comma 2 2 14 2" xfId="511" xr:uid="{00000000-0005-0000-0000-0000FE010000}"/>
    <cellStyle name="Comma 2 2 14 2 2" xfId="512" xr:uid="{00000000-0005-0000-0000-0000FF010000}"/>
    <cellStyle name="Comma 2 2 14 3" xfId="513" xr:uid="{00000000-0005-0000-0000-000000020000}"/>
    <cellStyle name="Comma 2 2 14 3 2" xfId="514" xr:uid="{00000000-0005-0000-0000-000001020000}"/>
    <cellStyle name="Comma 2 2 14 4" xfId="515" xr:uid="{00000000-0005-0000-0000-000002020000}"/>
    <cellStyle name="Comma 2 2 14 4 2" xfId="516" xr:uid="{00000000-0005-0000-0000-000003020000}"/>
    <cellStyle name="Comma 2 2 14 5" xfId="517" xr:uid="{00000000-0005-0000-0000-000004020000}"/>
    <cellStyle name="Comma 2 2 14 6" xfId="518" xr:uid="{00000000-0005-0000-0000-000005020000}"/>
    <cellStyle name="Comma 2 2 15" xfId="519" xr:uid="{00000000-0005-0000-0000-000006020000}"/>
    <cellStyle name="Comma 2 2 15 2" xfId="520" xr:uid="{00000000-0005-0000-0000-000007020000}"/>
    <cellStyle name="Comma 2 2 15 2 2" xfId="521" xr:uid="{00000000-0005-0000-0000-000008020000}"/>
    <cellStyle name="Comma 2 2 15 3" xfId="522" xr:uid="{00000000-0005-0000-0000-000009020000}"/>
    <cellStyle name="Comma 2 2 15 3 2" xfId="523" xr:uid="{00000000-0005-0000-0000-00000A020000}"/>
    <cellStyle name="Comma 2 2 15 4" xfId="524" xr:uid="{00000000-0005-0000-0000-00000B020000}"/>
    <cellStyle name="Comma 2 2 15 4 2" xfId="525" xr:uid="{00000000-0005-0000-0000-00000C020000}"/>
    <cellStyle name="Comma 2 2 15 5" xfId="526" xr:uid="{00000000-0005-0000-0000-00000D020000}"/>
    <cellStyle name="Comma 2 2 15 6" xfId="527" xr:uid="{00000000-0005-0000-0000-00000E020000}"/>
    <cellStyle name="Comma 2 2 16" xfId="528" xr:uid="{00000000-0005-0000-0000-00000F020000}"/>
    <cellStyle name="Comma 2 2 16 2" xfId="529" xr:uid="{00000000-0005-0000-0000-000010020000}"/>
    <cellStyle name="Comma 2 2 16 2 2" xfId="530" xr:uid="{00000000-0005-0000-0000-000011020000}"/>
    <cellStyle name="Comma 2 2 16 3" xfId="531" xr:uid="{00000000-0005-0000-0000-000012020000}"/>
    <cellStyle name="Comma 2 2 16 3 2" xfId="532" xr:uid="{00000000-0005-0000-0000-000013020000}"/>
    <cellStyle name="Comma 2 2 16 4" xfId="533" xr:uid="{00000000-0005-0000-0000-000014020000}"/>
    <cellStyle name="Comma 2 2 16 4 2" xfId="534" xr:uid="{00000000-0005-0000-0000-000015020000}"/>
    <cellStyle name="Comma 2 2 16 5" xfId="535" xr:uid="{00000000-0005-0000-0000-000016020000}"/>
    <cellStyle name="Comma 2 2 16 6" xfId="536" xr:uid="{00000000-0005-0000-0000-000017020000}"/>
    <cellStyle name="Comma 2 2 17" xfId="537" xr:uid="{00000000-0005-0000-0000-000018020000}"/>
    <cellStyle name="Comma 2 2 17 2" xfId="538" xr:uid="{00000000-0005-0000-0000-000019020000}"/>
    <cellStyle name="Comma 2 2 17 2 2" xfId="539" xr:uid="{00000000-0005-0000-0000-00001A020000}"/>
    <cellStyle name="Comma 2 2 17 3" xfId="540" xr:uid="{00000000-0005-0000-0000-00001B020000}"/>
    <cellStyle name="Comma 2 2 17 3 2" xfId="541" xr:uid="{00000000-0005-0000-0000-00001C020000}"/>
    <cellStyle name="Comma 2 2 17 4" xfId="542" xr:uid="{00000000-0005-0000-0000-00001D020000}"/>
    <cellStyle name="Comma 2 2 17 4 2" xfId="543" xr:uid="{00000000-0005-0000-0000-00001E020000}"/>
    <cellStyle name="Comma 2 2 17 5" xfId="544" xr:uid="{00000000-0005-0000-0000-00001F020000}"/>
    <cellStyle name="Comma 2 2 17 6" xfId="545" xr:uid="{00000000-0005-0000-0000-000020020000}"/>
    <cellStyle name="Comma 2 2 18" xfId="546" xr:uid="{00000000-0005-0000-0000-000021020000}"/>
    <cellStyle name="Comma 2 2 18 2" xfId="547" xr:uid="{00000000-0005-0000-0000-000022020000}"/>
    <cellStyle name="Comma 2 2 18 2 2" xfId="548" xr:uid="{00000000-0005-0000-0000-000023020000}"/>
    <cellStyle name="Comma 2 2 18 3" xfId="549" xr:uid="{00000000-0005-0000-0000-000024020000}"/>
    <cellStyle name="Comma 2 2 18 3 2" xfId="550" xr:uid="{00000000-0005-0000-0000-000025020000}"/>
    <cellStyle name="Comma 2 2 18 4" xfId="551" xr:uid="{00000000-0005-0000-0000-000026020000}"/>
    <cellStyle name="Comma 2 2 18 4 2" xfId="552" xr:uid="{00000000-0005-0000-0000-000027020000}"/>
    <cellStyle name="Comma 2 2 18 5" xfId="553" xr:uid="{00000000-0005-0000-0000-000028020000}"/>
    <cellStyle name="Comma 2 2 18 6" xfId="554" xr:uid="{00000000-0005-0000-0000-000029020000}"/>
    <cellStyle name="Comma 2 2 19" xfId="555" xr:uid="{00000000-0005-0000-0000-00002A020000}"/>
    <cellStyle name="Comma 2 2 19 2" xfId="556" xr:uid="{00000000-0005-0000-0000-00002B020000}"/>
    <cellStyle name="Comma 2 2 19 2 2" xfId="557" xr:uid="{00000000-0005-0000-0000-00002C020000}"/>
    <cellStyle name="Comma 2 2 19 3" xfId="558" xr:uid="{00000000-0005-0000-0000-00002D020000}"/>
    <cellStyle name="Comma 2 2 19 3 2" xfId="559" xr:uid="{00000000-0005-0000-0000-00002E020000}"/>
    <cellStyle name="Comma 2 2 19 4" xfId="560" xr:uid="{00000000-0005-0000-0000-00002F020000}"/>
    <cellStyle name="Comma 2 2 19 4 2" xfId="561" xr:uid="{00000000-0005-0000-0000-000030020000}"/>
    <cellStyle name="Comma 2 2 19 5" xfId="562" xr:uid="{00000000-0005-0000-0000-000031020000}"/>
    <cellStyle name="Comma 2 2 19 6" xfId="563" xr:uid="{00000000-0005-0000-0000-000032020000}"/>
    <cellStyle name="Comma 2 2 2" xfId="564" xr:uid="{00000000-0005-0000-0000-000033020000}"/>
    <cellStyle name="Comma 2 2 2 2" xfId="565" xr:uid="{00000000-0005-0000-0000-000034020000}"/>
    <cellStyle name="Comma 2 2 2 2 2" xfId="566" xr:uid="{00000000-0005-0000-0000-000035020000}"/>
    <cellStyle name="Comma 2 2 2 2 2 2" xfId="567" xr:uid="{00000000-0005-0000-0000-000036020000}"/>
    <cellStyle name="Comma 2 2 2 2 3" xfId="568" xr:uid="{00000000-0005-0000-0000-000037020000}"/>
    <cellStyle name="Comma 2 2 2 2 3 2" xfId="569" xr:uid="{00000000-0005-0000-0000-000038020000}"/>
    <cellStyle name="Comma 2 2 2 2 4" xfId="570" xr:uid="{00000000-0005-0000-0000-000039020000}"/>
    <cellStyle name="Comma 2 2 2 2 4 2" xfId="571" xr:uid="{00000000-0005-0000-0000-00003A020000}"/>
    <cellStyle name="Comma 2 2 2 2 5" xfId="572" xr:uid="{00000000-0005-0000-0000-00003B020000}"/>
    <cellStyle name="Comma 2 2 2 2 6" xfId="573" xr:uid="{00000000-0005-0000-0000-00003C020000}"/>
    <cellStyle name="Comma 2 2 2 3" xfId="574" xr:uid="{00000000-0005-0000-0000-00003D020000}"/>
    <cellStyle name="Comma 2 2 2 4" xfId="575" xr:uid="{00000000-0005-0000-0000-00003E020000}"/>
    <cellStyle name="Comma 2 2 2 4 2" xfId="576" xr:uid="{00000000-0005-0000-0000-00003F020000}"/>
    <cellStyle name="Comma 2 2 2 5" xfId="577" xr:uid="{00000000-0005-0000-0000-000040020000}"/>
    <cellStyle name="Comma 2 2 2 5 2" xfId="578" xr:uid="{00000000-0005-0000-0000-000041020000}"/>
    <cellStyle name="Comma 2 2 2 6" xfId="579" xr:uid="{00000000-0005-0000-0000-000042020000}"/>
    <cellStyle name="Comma 2 2 2 6 2" xfId="580" xr:uid="{00000000-0005-0000-0000-000043020000}"/>
    <cellStyle name="Comma 2 2 2 7" xfId="581" xr:uid="{00000000-0005-0000-0000-000044020000}"/>
    <cellStyle name="Comma 2 2 2 8" xfId="582" xr:uid="{00000000-0005-0000-0000-000045020000}"/>
    <cellStyle name="Comma 2 2 20" xfId="583" xr:uid="{00000000-0005-0000-0000-000046020000}"/>
    <cellStyle name="Comma 2 2 20 2" xfId="584" xr:uid="{00000000-0005-0000-0000-000047020000}"/>
    <cellStyle name="Comma 2 2 20 2 2" xfId="585" xr:uid="{00000000-0005-0000-0000-000048020000}"/>
    <cellStyle name="Comma 2 2 20 3" xfId="586" xr:uid="{00000000-0005-0000-0000-000049020000}"/>
    <cellStyle name="Comma 2 2 20 3 2" xfId="587" xr:uid="{00000000-0005-0000-0000-00004A020000}"/>
    <cellStyle name="Comma 2 2 20 4" xfId="588" xr:uid="{00000000-0005-0000-0000-00004B020000}"/>
    <cellStyle name="Comma 2 2 20 4 2" xfId="589" xr:uid="{00000000-0005-0000-0000-00004C020000}"/>
    <cellStyle name="Comma 2 2 20 5" xfId="590" xr:uid="{00000000-0005-0000-0000-00004D020000}"/>
    <cellStyle name="Comma 2 2 20 6" xfId="591" xr:uid="{00000000-0005-0000-0000-00004E020000}"/>
    <cellStyle name="Comma 2 2 21" xfId="592" xr:uid="{00000000-0005-0000-0000-00004F020000}"/>
    <cellStyle name="Comma 2 2 21 2" xfId="593" xr:uid="{00000000-0005-0000-0000-000050020000}"/>
    <cellStyle name="Comma 2 2 21 2 2" xfId="594" xr:uid="{00000000-0005-0000-0000-000051020000}"/>
    <cellStyle name="Comma 2 2 21 3" xfId="595" xr:uid="{00000000-0005-0000-0000-000052020000}"/>
    <cellStyle name="Comma 2 2 21 3 2" xfId="596" xr:uid="{00000000-0005-0000-0000-000053020000}"/>
    <cellStyle name="Comma 2 2 21 4" xfId="597" xr:uid="{00000000-0005-0000-0000-000054020000}"/>
    <cellStyle name="Comma 2 2 21 4 2" xfId="598" xr:uid="{00000000-0005-0000-0000-000055020000}"/>
    <cellStyle name="Comma 2 2 21 5" xfId="599" xr:uid="{00000000-0005-0000-0000-000056020000}"/>
    <cellStyle name="Comma 2 2 21 6" xfId="600" xr:uid="{00000000-0005-0000-0000-000057020000}"/>
    <cellStyle name="Comma 2 2 22" xfId="601" xr:uid="{00000000-0005-0000-0000-000058020000}"/>
    <cellStyle name="Comma 2 2 22 2" xfId="602" xr:uid="{00000000-0005-0000-0000-000059020000}"/>
    <cellStyle name="Comma 2 2 22 2 2" xfId="603" xr:uid="{00000000-0005-0000-0000-00005A020000}"/>
    <cellStyle name="Comma 2 2 22 3" xfId="604" xr:uid="{00000000-0005-0000-0000-00005B020000}"/>
    <cellStyle name="Comma 2 2 22 3 2" xfId="605" xr:uid="{00000000-0005-0000-0000-00005C020000}"/>
    <cellStyle name="Comma 2 2 22 4" xfId="606" xr:uid="{00000000-0005-0000-0000-00005D020000}"/>
    <cellStyle name="Comma 2 2 22 4 2" xfId="607" xr:uid="{00000000-0005-0000-0000-00005E020000}"/>
    <cellStyle name="Comma 2 2 22 5" xfId="608" xr:uid="{00000000-0005-0000-0000-00005F020000}"/>
    <cellStyle name="Comma 2 2 22 6" xfId="609" xr:uid="{00000000-0005-0000-0000-000060020000}"/>
    <cellStyle name="Comma 2 2 23" xfId="610" xr:uid="{00000000-0005-0000-0000-000061020000}"/>
    <cellStyle name="Comma 2 2 23 2" xfId="611" xr:uid="{00000000-0005-0000-0000-000062020000}"/>
    <cellStyle name="Comma 2 2 23 2 2" xfId="612" xr:uid="{00000000-0005-0000-0000-000063020000}"/>
    <cellStyle name="Comma 2 2 23 3" xfId="613" xr:uid="{00000000-0005-0000-0000-000064020000}"/>
    <cellStyle name="Comma 2 2 23 3 2" xfId="614" xr:uid="{00000000-0005-0000-0000-000065020000}"/>
    <cellStyle name="Comma 2 2 23 4" xfId="615" xr:uid="{00000000-0005-0000-0000-000066020000}"/>
    <cellStyle name="Comma 2 2 23 4 2" xfId="616" xr:uid="{00000000-0005-0000-0000-000067020000}"/>
    <cellStyle name="Comma 2 2 23 5" xfId="617" xr:uid="{00000000-0005-0000-0000-000068020000}"/>
    <cellStyle name="Comma 2 2 23 6" xfId="618" xr:uid="{00000000-0005-0000-0000-000069020000}"/>
    <cellStyle name="Comma 2 2 24" xfId="619" xr:uid="{00000000-0005-0000-0000-00006A020000}"/>
    <cellStyle name="Comma 2 2 24 2" xfId="620" xr:uid="{00000000-0005-0000-0000-00006B020000}"/>
    <cellStyle name="Comma 2 2 25" xfId="621" xr:uid="{00000000-0005-0000-0000-00006C020000}"/>
    <cellStyle name="Comma 2 2 25 2" xfId="622" xr:uid="{00000000-0005-0000-0000-00006D020000}"/>
    <cellStyle name="Comma 2 2 26" xfId="623" xr:uid="{00000000-0005-0000-0000-00006E020000}"/>
    <cellStyle name="Comma 2 2 26 2" xfId="624" xr:uid="{00000000-0005-0000-0000-00006F020000}"/>
    <cellStyle name="Comma 2 2 27" xfId="625" xr:uid="{00000000-0005-0000-0000-000070020000}"/>
    <cellStyle name="Comma 2 2 28" xfId="626" xr:uid="{00000000-0005-0000-0000-000071020000}"/>
    <cellStyle name="Comma 2 2 3" xfId="627" xr:uid="{00000000-0005-0000-0000-000072020000}"/>
    <cellStyle name="Comma 2 2 3 2" xfId="628" xr:uid="{00000000-0005-0000-0000-000073020000}"/>
    <cellStyle name="Comma 2 2 3 2 2" xfId="629" xr:uid="{00000000-0005-0000-0000-000074020000}"/>
    <cellStyle name="Comma 2 2 3 3" xfId="630" xr:uid="{00000000-0005-0000-0000-000075020000}"/>
    <cellStyle name="Comma 2 2 3 3 2" xfId="631" xr:uid="{00000000-0005-0000-0000-000076020000}"/>
    <cellStyle name="Comma 2 2 3 4" xfId="632" xr:uid="{00000000-0005-0000-0000-000077020000}"/>
    <cellStyle name="Comma 2 2 3 4 2" xfId="633" xr:uid="{00000000-0005-0000-0000-000078020000}"/>
    <cellStyle name="Comma 2 2 3 5" xfId="634" xr:uid="{00000000-0005-0000-0000-000079020000}"/>
    <cellStyle name="Comma 2 2 3 6" xfId="635" xr:uid="{00000000-0005-0000-0000-00007A020000}"/>
    <cellStyle name="Comma 2 2 4" xfId="636" xr:uid="{00000000-0005-0000-0000-00007B020000}"/>
    <cellStyle name="Comma 2 2 4 2" xfId="637" xr:uid="{00000000-0005-0000-0000-00007C020000}"/>
    <cellStyle name="Comma 2 2 4 2 2" xfId="638" xr:uid="{00000000-0005-0000-0000-00007D020000}"/>
    <cellStyle name="Comma 2 2 4 3" xfId="639" xr:uid="{00000000-0005-0000-0000-00007E020000}"/>
    <cellStyle name="Comma 2 2 5" xfId="640" xr:uid="{00000000-0005-0000-0000-00007F020000}"/>
    <cellStyle name="Comma 2 2 5 2" xfId="641" xr:uid="{00000000-0005-0000-0000-000080020000}"/>
    <cellStyle name="Comma 2 2 5 2 2" xfId="642" xr:uid="{00000000-0005-0000-0000-000081020000}"/>
    <cellStyle name="Comma 2 2 5 3" xfId="643" xr:uid="{00000000-0005-0000-0000-000082020000}"/>
    <cellStyle name="Comma 2 2 5 3 2" xfId="644" xr:uid="{00000000-0005-0000-0000-000083020000}"/>
    <cellStyle name="Comma 2 2 5 4" xfId="645" xr:uid="{00000000-0005-0000-0000-000084020000}"/>
    <cellStyle name="Comma 2 2 5 4 2" xfId="646" xr:uid="{00000000-0005-0000-0000-000085020000}"/>
    <cellStyle name="Comma 2 2 5 5" xfId="647" xr:uid="{00000000-0005-0000-0000-000086020000}"/>
    <cellStyle name="Comma 2 2 5 6" xfId="648" xr:uid="{00000000-0005-0000-0000-000087020000}"/>
    <cellStyle name="Comma 2 2 6" xfId="649" xr:uid="{00000000-0005-0000-0000-000088020000}"/>
    <cellStyle name="Comma 2 2 6 2" xfId="650" xr:uid="{00000000-0005-0000-0000-000089020000}"/>
    <cellStyle name="Comma 2 2 6 2 2" xfId="651" xr:uid="{00000000-0005-0000-0000-00008A020000}"/>
    <cellStyle name="Comma 2 2 6 3" xfId="652" xr:uid="{00000000-0005-0000-0000-00008B020000}"/>
    <cellStyle name="Comma 2 2 6 3 2" xfId="653" xr:uid="{00000000-0005-0000-0000-00008C020000}"/>
    <cellStyle name="Comma 2 2 6 4" xfId="654" xr:uid="{00000000-0005-0000-0000-00008D020000}"/>
    <cellStyle name="Comma 2 2 6 4 2" xfId="655" xr:uid="{00000000-0005-0000-0000-00008E020000}"/>
    <cellStyle name="Comma 2 2 6 5" xfId="656" xr:uid="{00000000-0005-0000-0000-00008F020000}"/>
    <cellStyle name="Comma 2 2 6 6" xfId="657" xr:uid="{00000000-0005-0000-0000-000090020000}"/>
    <cellStyle name="Comma 2 2 7" xfId="658" xr:uid="{00000000-0005-0000-0000-000091020000}"/>
    <cellStyle name="Comma 2 2 7 2" xfId="659" xr:uid="{00000000-0005-0000-0000-000092020000}"/>
    <cellStyle name="Comma 2 2 7 2 2" xfId="660" xr:uid="{00000000-0005-0000-0000-000093020000}"/>
    <cellStyle name="Comma 2 2 7 3" xfId="661" xr:uid="{00000000-0005-0000-0000-000094020000}"/>
    <cellStyle name="Comma 2 2 7 3 2" xfId="662" xr:uid="{00000000-0005-0000-0000-000095020000}"/>
    <cellStyle name="Comma 2 2 7 4" xfId="663" xr:uid="{00000000-0005-0000-0000-000096020000}"/>
    <cellStyle name="Comma 2 2 7 4 2" xfId="664" xr:uid="{00000000-0005-0000-0000-000097020000}"/>
    <cellStyle name="Comma 2 2 7 5" xfId="665" xr:uid="{00000000-0005-0000-0000-000098020000}"/>
    <cellStyle name="Comma 2 2 7 6" xfId="666" xr:uid="{00000000-0005-0000-0000-000099020000}"/>
    <cellStyle name="Comma 2 2 8" xfId="667" xr:uid="{00000000-0005-0000-0000-00009A020000}"/>
    <cellStyle name="Comma 2 2 8 2" xfId="668" xr:uid="{00000000-0005-0000-0000-00009B020000}"/>
    <cellStyle name="Comma 2 2 8 2 2" xfId="669" xr:uid="{00000000-0005-0000-0000-00009C020000}"/>
    <cellStyle name="Comma 2 2 8 3" xfId="670" xr:uid="{00000000-0005-0000-0000-00009D020000}"/>
    <cellStyle name="Comma 2 2 8 3 2" xfId="671" xr:uid="{00000000-0005-0000-0000-00009E020000}"/>
    <cellStyle name="Comma 2 2 8 4" xfId="672" xr:uid="{00000000-0005-0000-0000-00009F020000}"/>
    <cellStyle name="Comma 2 2 8 4 2" xfId="673" xr:uid="{00000000-0005-0000-0000-0000A0020000}"/>
    <cellStyle name="Comma 2 2 8 5" xfId="674" xr:uid="{00000000-0005-0000-0000-0000A1020000}"/>
    <cellStyle name="Comma 2 2 8 6" xfId="675" xr:uid="{00000000-0005-0000-0000-0000A2020000}"/>
    <cellStyle name="Comma 2 2 9" xfId="676" xr:uid="{00000000-0005-0000-0000-0000A3020000}"/>
    <cellStyle name="Comma 2 2 9 2" xfId="677" xr:uid="{00000000-0005-0000-0000-0000A4020000}"/>
    <cellStyle name="Comma 2 2 9 2 2" xfId="678" xr:uid="{00000000-0005-0000-0000-0000A5020000}"/>
    <cellStyle name="Comma 2 2 9 3" xfId="679" xr:uid="{00000000-0005-0000-0000-0000A6020000}"/>
    <cellStyle name="Comma 2 2 9 3 2" xfId="680" xr:uid="{00000000-0005-0000-0000-0000A7020000}"/>
    <cellStyle name="Comma 2 2 9 4" xfId="681" xr:uid="{00000000-0005-0000-0000-0000A8020000}"/>
    <cellStyle name="Comma 2 2 9 4 2" xfId="682" xr:uid="{00000000-0005-0000-0000-0000A9020000}"/>
    <cellStyle name="Comma 2 2 9 5" xfId="683" xr:uid="{00000000-0005-0000-0000-0000AA020000}"/>
    <cellStyle name="Comma 2 2 9 6" xfId="684" xr:uid="{00000000-0005-0000-0000-0000AB020000}"/>
    <cellStyle name="Comma 2 20" xfId="685" xr:uid="{00000000-0005-0000-0000-0000AC020000}"/>
    <cellStyle name="Comma 2 20 2" xfId="686" xr:uid="{00000000-0005-0000-0000-0000AD020000}"/>
    <cellStyle name="Comma 2 20 2 2" xfId="687" xr:uid="{00000000-0005-0000-0000-0000AE020000}"/>
    <cellStyle name="Comma 2 20 3" xfId="688" xr:uid="{00000000-0005-0000-0000-0000AF020000}"/>
    <cellStyle name="Comma 2 21" xfId="689" xr:uid="{00000000-0005-0000-0000-0000B0020000}"/>
    <cellStyle name="Comma 2 21 2" xfId="690" xr:uid="{00000000-0005-0000-0000-0000B1020000}"/>
    <cellStyle name="Comma 2 21 2 2" xfId="691" xr:uid="{00000000-0005-0000-0000-0000B2020000}"/>
    <cellStyle name="Comma 2 21 3" xfId="692" xr:uid="{00000000-0005-0000-0000-0000B3020000}"/>
    <cellStyle name="Comma 2 22" xfId="693" xr:uid="{00000000-0005-0000-0000-0000B4020000}"/>
    <cellStyle name="Comma 2 22 2" xfId="694" xr:uid="{00000000-0005-0000-0000-0000B5020000}"/>
    <cellStyle name="Comma 2 22 2 2" xfId="695" xr:uid="{00000000-0005-0000-0000-0000B6020000}"/>
    <cellStyle name="Comma 2 22 3" xfId="696" xr:uid="{00000000-0005-0000-0000-0000B7020000}"/>
    <cellStyle name="Comma 2 23" xfId="697" xr:uid="{00000000-0005-0000-0000-0000B8020000}"/>
    <cellStyle name="Comma 2 23 2" xfId="698" xr:uid="{00000000-0005-0000-0000-0000B9020000}"/>
    <cellStyle name="Comma 2 23 2 2" xfId="699" xr:uid="{00000000-0005-0000-0000-0000BA020000}"/>
    <cellStyle name="Comma 2 23 3" xfId="700" xr:uid="{00000000-0005-0000-0000-0000BB020000}"/>
    <cellStyle name="Comma 2 24" xfId="701" xr:uid="{00000000-0005-0000-0000-0000BC020000}"/>
    <cellStyle name="Comma 2 24 2" xfId="702" xr:uid="{00000000-0005-0000-0000-0000BD020000}"/>
    <cellStyle name="Comma 2 24 2 2" xfId="703" xr:uid="{00000000-0005-0000-0000-0000BE020000}"/>
    <cellStyle name="Comma 2 24 3" xfId="704" xr:uid="{00000000-0005-0000-0000-0000BF020000}"/>
    <cellStyle name="Comma 2 25" xfId="705" xr:uid="{00000000-0005-0000-0000-0000C0020000}"/>
    <cellStyle name="Comma 2 25 2" xfId="706" xr:uid="{00000000-0005-0000-0000-0000C1020000}"/>
    <cellStyle name="Comma 2 25 2 2" xfId="707" xr:uid="{00000000-0005-0000-0000-0000C2020000}"/>
    <cellStyle name="Comma 2 25 3" xfId="708" xr:uid="{00000000-0005-0000-0000-0000C3020000}"/>
    <cellStyle name="Comma 2 26" xfId="709" xr:uid="{00000000-0005-0000-0000-0000C4020000}"/>
    <cellStyle name="Comma 2 26 2" xfId="710" xr:uid="{00000000-0005-0000-0000-0000C5020000}"/>
    <cellStyle name="Comma 2 26 2 2" xfId="711" xr:uid="{00000000-0005-0000-0000-0000C6020000}"/>
    <cellStyle name="Comma 2 26 3" xfId="712" xr:uid="{00000000-0005-0000-0000-0000C7020000}"/>
    <cellStyle name="Comma 2 27" xfId="713" xr:uid="{00000000-0005-0000-0000-0000C8020000}"/>
    <cellStyle name="Comma 2 27 2" xfId="714" xr:uid="{00000000-0005-0000-0000-0000C9020000}"/>
    <cellStyle name="Comma 2 27 2 2" xfId="715" xr:uid="{00000000-0005-0000-0000-0000CA020000}"/>
    <cellStyle name="Comma 2 27 3" xfId="716" xr:uid="{00000000-0005-0000-0000-0000CB020000}"/>
    <cellStyle name="Comma 2 28" xfId="717" xr:uid="{00000000-0005-0000-0000-0000CC020000}"/>
    <cellStyle name="Comma 2 28 2" xfId="718" xr:uid="{00000000-0005-0000-0000-0000CD020000}"/>
    <cellStyle name="Comma 2 28 2 2" xfId="719" xr:uid="{00000000-0005-0000-0000-0000CE020000}"/>
    <cellStyle name="Comma 2 28 3" xfId="720" xr:uid="{00000000-0005-0000-0000-0000CF020000}"/>
    <cellStyle name="Comma 2 29" xfId="721" xr:uid="{00000000-0005-0000-0000-0000D0020000}"/>
    <cellStyle name="Comma 2 29 2" xfId="722" xr:uid="{00000000-0005-0000-0000-0000D1020000}"/>
    <cellStyle name="Comma 2 29 2 2" xfId="723" xr:uid="{00000000-0005-0000-0000-0000D2020000}"/>
    <cellStyle name="Comma 2 29 3" xfId="724" xr:uid="{00000000-0005-0000-0000-0000D3020000}"/>
    <cellStyle name="Comma 2 3" xfId="725" xr:uid="{00000000-0005-0000-0000-0000D4020000}"/>
    <cellStyle name="Comma 2 3 2" xfId="726" xr:uid="{00000000-0005-0000-0000-0000D5020000}"/>
    <cellStyle name="Comma 2 3 2 2" xfId="727" xr:uid="{00000000-0005-0000-0000-0000D6020000}"/>
    <cellStyle name="Comma 2 3 2 2 2" xfId="728" xr:uid="{00000000-0005-0000-0000-0000D7020000}"/>
    <cellStyle name="Comma 2 3 2 2 2 2" xfId="729" xr:uid="{00000000-0005-0000-0000-0000D8020000}"/>
    <cellStyle name="Comma 2 3 2 2 3" xfId="730" xr:uid="{00000000-0005-0000-0000-0000D9020000}"/>
    <cellStyle name="Comma 2 3 2 2 3 2" xfId="731" xr:uid="{00000000-0005-0000-0000-0000DA020000}"/>
    <cellStyle name="Comma 2 3 2 2 4" xfId="732" xr:uid="{00000000-0005-0000-0000-0000DB020000}"/>
    <cellStyle name="Comma 2 3 2 2 4 2" xfId="733" xr:uid="{00000000-0005-0000-0000-0000DC020000}"/>
    <cellStyle name="Comma 2 3 2 2 5" xfId="734" xr:uid="{00000000-0005-0000-0000-0000DD020000}"/>
    <cellStyle name="Comma 2 3 2 2 6" xfId="735" xr:uid="{00000000-0005-0000-0000-0000DE020000}"/>
    <cellStyle name="Comma 2 3 2 3" xfId="736" xr:uid="{00000000-0005-0000-0000-0000DF020000}"/>
    <cellStyle name="Comma 2 3 2 3 2" xfId="737" xr:uid="{00000000-0005-0000-0000-0000E0020000}"/>
    <cellStyle name="Comma 2 3 2 4" xfId="738" xr:uid="{00000000-0005-0000-0000-0000E1020000}"/>
    <cellStyle name="Comma 2 3 2 4 2" xfId="739" xr:uid="{00000000-0005-0000-0000-0000E2020000}"/>
    <cellStyle name="Comma 2 3 2 5" xfId="740" xr:uid="{00000000-0005-0000-0000-0000E3020000}"/>
    <cellStyle name="Comma 2 3 2 5 2" xfId="741" xr:uid="{00000000-0005-0000-0000-0000E4020000}"/>
    <cellStyle name="Comma 2 3 2 6" xfId="742" xr:uid="{00000000-0005-0000-0000-0000E5020000}"/>
    <cellStyle name="Comma 2 3 2 7" xfId="743" xr:uid="{00000000-0005-0000-0000-0000E6020000}"/>
    <cellStyle name="Comma 2 3 3" xfId="744" xr:uid="{00000000-0005-0000-0000-0000E7020000}"/>
    <cellStyle name="Comma 2 3 3 2" xfId="745" xr:uid="{00000000-0005-0000-0000-0000E8020000}"/>
    <cellStyle name="Comma 2 3 3 2 2" xfId="746" xr:uid="{00000000-0005-0000-0000-0000E9020000}"/>
    <cellStyle name="Comma 2 3 3 3" xfId="747" xr:uid="{00000000-0005-0000-0000-0000EA020000}"/>
    <cellStyle name="Comma 2 3 3 3 2" xfId="748" xr:uid="{00000000-0005-0000-0000-0000EB020000}"/>
    <cellStyle name="Comma 2 3 3 4" xfId="749" xr:uid="{00000000-0005-0000-0000-0000EC020000}"/>
    <cellStyle name="Comma 2 3 3 4 2" xfId="750" xr:uid="{00000000-0005-0000-0000-0000ED020000}"/>
    <cellStyle name="Comma 2 3 3 5" xfId="751" xr:uid="{00000000-0005-0000-0000-0000EE020000}"/>
    <cellStyle name="Comma 2 3 3 6" xfId="752" xr:uid="{00000000-0005-0000-0000-0000EF020000}"/>
    <cellStyle name="Comma 2 3 4" xfId="753" xr:uid="{00000000-0005-0000-0000-0000F0020000}"/>
    <cellStyle name="Comma 2 3 4 2" xfId="754" xr:uid="{00000000-0005-0000-0000-0000F1020000}"/>
    <cellStyle name="Comma 2 3 5" xfId="755" xr:uid="{00000000-0005-0000-0000-0000F2020000}"/>
    <cellStyle name="Comma 2 3 5 2" xfId="756" xr:uid="{00000000-0005-0000-0000-0000F3020000}"/>
    <cellStyle name="Comma 2 3 6" xfId="757" xr:uid="{00000000-0005-0000-0000-0000F4020000}"/>
    <cellStyle name="Comma 2 3 6 2" xfId="758" xr:uid="{00000000-0005-0000-0000-0000F5020000}"/>
    <cellStyle name="Comma 2 3 7" xfId="759" xr:uid="{00000000-0005-0000-0000-0000F6020000}"/>
    <cellStyle name="Comma 2 3 8" xfId="760" xr:uid="{00000000-0005-0000-0000-0000F7020000}"/>
    <cellStyle name="Comma 2 30" xfId="761" xr:uid="{00000000-0005-0000-0000-0000F8020000}"/>
    <cellStyle name="Comma 2 30 2" xfId="762" xr:uid="{00000000-0005-0000-0000-0000F9020000}"/>
    <cellStyle name="Comma 2 30 2 2" xfId="763" xr:uid="{00000000-0005-0000-0000-0000FA020000}"/>
    <cellStyle name="Comma 2 30 3" xfId="764" xr:uid="{00000000-0005-0000-0000-0000FB020000}"/>
    <cellStyle name="Comma 2 31" xfId="765" xr:uid="{00000000-0005-0000-0000-0000FC020000}"/>
    <cellStyle name="Comma 2 31 2" xfId="766" xr:uid="{00000000-0005-0000-0000-0000FD020000}"/>
    <cellStyle name="Comma 2 31 2 2" xfId="767" xr:uid="{00000000-0005-0000-0000-0000FE020000}"/>
    <cellStyle name="Comma 2 31 3" xfId="768" xr:uid="{00000000-0005-0000-0000-0000FF020000}"/>
    <cellStyle name="Comma 2 32" xfId="769" xr:uid="{00000000-0005-0000-0000-000000030000}"/>
    <cellStyle name="Comma 2 32 2" xfId="770" xr:uid="{00000000-0005-0000-0000-000001030000}"/>
    <cellStyle name="Comma 2 32 2 2" xfId="771" xr:uid="{00000000-0005-0000-0000-000002030000}"/>
    <cellStyle name="Comma 2 32 3" xfId="772" xr:uid="{00000000-0005-0000-0000-000003030000}"/>
    <cellStyle name="Comma 2 33" xfId="773" xr:uid="{00000000-0005-0000-0000-000004030000}"/>
    <cellStyle name="Comma 2 33 2" xfId="774" xr:uid="{00000000-0005-0000-0000-000005030000}"/>
    <cellStyle name="Comma 2 33 2 2" xfId="775" xr:uid="{00000000-0005-0000-0000-000006030000}"/>
    <cellStyle name="Comma 2 33 3" xfId="776" xr:uid="{00000000-0005-0000-0000-000007030000}"/>
    <cellStyle name="Comma 2 34" xfId="777" xr:uid="{00000000-0005-0000-0000-000008030000}"/>
    <cellStyle name="Comma 2 34 2" xfId="778" xr:uid="{00000000-0005-0000-0000-000009030000}"/>
    <cellStyle name="Comma 2 34 2 2" xfId="779" xr:uid="{00000000-0005-0000-0000-00000A030000}"/>
    <cellStyle name="Comma 2 34 3" xfId="780" xr:uid="{00000000-0005-0000-0000-00000B030000}"/>
    <cellStyle name="Comma 2 35" xfId="781" xr:uid="{00000000-0005-0000-0000-00000C030000}"/>
    <cellStyle name="Comma 2 35 2" xfId="782" xr:uid="{00000000-0005-0000-0000-00000D030000}"/>
    <cellStyle name="Comma 2 35 2 2" xfId="783" xr:uid="{00000000-0005-0000-0000-00000E030000}"/>
    <cellStyle name="Comma 2 35 3" xfId="784" xr:uid="{00000000-0005-0000-0000-00000F030000}"/>
    <cellStyle name="Comma 2 36" xfId="785" xr:uid="{00000000-0005-0000-0000-000010030000}"/>
    <cellStyle name="Comma 2 36 2" xfId="786" xr:uid="{00000000-0005-0000-0000-000011030000}"/>
    <cellStyle name="Comma 2 36 2 2" xfId="787" xr:uid="{00000000-0005-0000-0000-000012030000}"/>
    <cellStyle name="Comma 2 36 3" xfId="788" xr:uid="{00000000-0005-0000-0000-000013030000}"/>
    <cellStyle name="Comma 2 37" xfId="789" xr:uid="{00000000-0005-0000-0000-000014030000}"/>
    <cellStyle name="Comma 2 37 2" xfId="790" xr:uid="{00000000-0005-0000-0000-000015030000}"/>
    <cellStyle name="Comma 2 38" xfId="791" xr:uid="{00000000-0005-0000-0000-000016030000}"/>
    <cellStyle name="Comma 2 4" xfId="792" xr:uid="{00000000-0005-0000-0000-000017030000}"/>
    <cellStyle name="Comma 2 4 2" xfId="793" xr:uid="{00000000-0005-0000-0000-000018030000}"/>
    <cellStyle name="Comma 2 4 2 2" xfId="794" xr:uid="{00000000-0005-0000-0000-000019030000}"/>
    <cellStyle name="Comma 2 4 2 2 2" xfId="795" xr:uid="{00000000-0005-0000-0000-00001A030000}"/>
    <cellStyle name="Comma 2 4 2 3" xfId="796" xr:uid="{00000000-0005-0000-0000-00001B030000}"/>
    <cellStyle name="Comma 2 4 3" xfId="797" xr:uid="{00000000-0005-0000-0000-00001C030000}"/>
    <cellStyle name="Comma 2 4 3 2" xfId="798" xr:uid="{00000000-0005-0000-0000-00001D030000}"/>
    <cellStyle name="Comma 2 4 3 2 2" xfId="799" xr:uid="{00000000-0005-0000-0000-00001E030000}"/>
    <cellStyle name="Comma 2 4 3 3" xfId="800" xr:uid="{00000000-0005-0000-0000-00001F030000}"/>
    <cellStyle name="Comma 2 4 4" xfId="801" xr:uid="{00000000-0005-0000-0000-000020030000}"/>
    <cellStyle name="Comma 2 4 4 2" xfId="802" xr:uid="{00000000-0005-0000-0000-000021030000}"/>
    <cellStyle name="Comma 2 4 5" xfId="803" xr:uid="{00000000-0005-0000-0000-000022030000}"/>
    <cellStyle name="Comma 2 4 5 2" xfId="804" xr:uid="{00000000-0005-0000-0000-000023030000}"/>
    <cellStyle name="Comma 2 4 6" xfId="805" xr:uid="{00000000-0005-0000-0000-000024030000}"/>
    <cellStyle name="Comma 2 4 6 2" xfId="806" xr:uid="{00000000-0005-0000-0000-000025030000}"/>
    <cellStyle name="Comma 2 4 7" xfId="807" xr:uid="{00000000-0005-0000-0000-000026030000}"/>
    <cellStyle name="Comma 2 4 8" xfId="808" xr:uid="{00000000-0005-0000-0000-000027030000}"/>
    <cellStyle name="Comma 2 5" xfId="809" xr:uid="{00000000-0005-0000-0000-000028030000}"/>
    <cellStyle name="Comma 2 5 2" xfId="810" xr:uid="{00000000-0005-0000-0000-000029030000}"/>
    <cellStyle name="Comma 2 5 2 2" xfId="811" xr:uid="{00000000-0005-0000-0000-00002A030000}"/>
    <cellStyle name="Comma 2 5 2 2 2" xfId="812" xr:uid="{00000000-0005-0000-0000-00002B030000}"/>
    <cellStyle name="Comma 2 5 2 3" xfId="813" xr:uid="{00000000-0005-0000-0000-00002C030000}"/>
    <cellStyle name="Comma 2 5 3" xfId="814" xr:uid="{00000000-0005-0000-0000-00002D030000}"/>
    <cellStyle name="Comma 2 5 3 2" xfId="815" xr:uid="{00000000-0005-0000-0000-00002E030000}"/>
    <cellStyle name="Comma 2 5 3 2 2" xfId="816" xr:uid="{00000000-0005-0000-0000-00002F030000}"/>
    <cellStyle name="Comma 2 5 3 3" xfId="817" xr:uid="{00000000-0005-0000-0000-000030030000}"/>
    <cellStyle name="Comma 2 5 4" xfId="818" xr:uid="{00000000-0005-0000-0000-000031030000}"/>
    <cellStyle name="Comma 2 5 4 2" xfId="819" xr:uid="{00000000-0005-0000-0000-000032030000}"/>
    <cellStyle name="Comma 2 5 5" xfId="820" xr:uid="{00000000-0005-0000-0000-000033030000}"/>
    <cellStyle name="Comma 2 5 5 2" xfId="821" xr:uid="{00000000-0005-0000-0000-000034030000}"/>
    <cellStyle name="Comma 2 5 6" xfId="822" xr:uid="{00000000-0005-0000-0000-000035030000}"/>
    <cellStyle name="Comma 2 5 6 2" xfId="823" xr:uid="{00000000-0005-0000-0000-000036030000}"/>
    <cellStyle name="Comma 2 5 7" xfId="824" xr:uid="{00000000-0005-0000-0000-000037030000}"/>
    <cellStyle name="Comma 2 5 8" xfId="825" xr:uid="{00000000-0005-0000-0000-000038030000}"/>
    <cellStyle name="Comma 2 6" xfId="826" xr:uid="{00000000-0005-0000-0000-000039030000}"/>
    <cellStyle name="Comma 2 6 2" xfId="827" xr:uid="{00000000-0005-0000-0000-00003A030000}"/>
    <cellStyle name="Comma 2 6 2 2" xfId="828" xr:uid="{00000000-0005-0000-0000-00003B030000}"/>
    <cellStyle name="Comma 2 6 2 2 2" xfId="829" xr:uid="{00000000-0005-0000-0000-00003C030000}"/>
    <cellStyle name="Comma 2 6 2 3" xfId="830" xr:uid="{00000000-0005-0000-0000-00003D030000}"/>
    <cellStyle name="Comma 2 6 3" xfId="831" xr:uid="{00000000-0005-0000-0000-00003E030000}"/>
    <cellStyle name="Comma 2 6 3 2" xfId="832" xr:uid="{00000000-0005-0000-0000-00003F030000}"/>
    <cellStyle name="Comma 2 6 4" xfId="833" xr:uid="{00000000-0005-0000-0000-000040030000}"/>
    <cellStyle name="Comma 2 7" xfId="834" xr:uid="{00000000-0005-0000-0000-000041030000}"/>
    <cellStyle name="Comma 2 7 2" xfId="835" xr:uid="{00000000-0005-0000-0000-000042030000}"/>
    <cellStyle name="Comma 2 7 2 2" xfId="836" xr:uid="{00000000-0005-0000-0000-000043030000}"/>
    <cellStyle name="Comma 2 7 2 2 2" xfId="837" xr:uid="{00000000-0005-0000-0000-000044030000}"/>
    <cellStyle name="Comma 2 7 2 3" xfId="838" xr:uid="{00000000-0005-0000-0000-000045030000}"/>
    <cellStyle name="Comma 2 7 3" xfId="839" xr:uid="{00000000-0005-0000-0000-000046030000}"/>
    <cellStyle name="Comma 2 7 3 2" xfId="840" xr:uid="{00000000-0005-0000-0000-000047030000}"/>
    <cellStyle name="Comma 2 7 4" xfId="841" xr:uid="{00000000-0005-0000-0000-000048030000}"/>
    <cellStyle name="Comma 2 8" xfId="842" xr:uid="{00000000-0005-0000-0000-000049030000}"/>
    <cellStyle name="Comma 2 8 2" xfId="843" xr:uid="{00000000-0005-0000-0000-00004A030000}"/>
    <cellStyle name="Comma 2 8 2 2" xfId="844" xr:uid="{00000000-0005-0000-0000-00004B030000}"/>
    <cellStyle name="Comma 2 8 2 2 2" xfId="845" xr:uid="{00000000-0005-0000-0000-00004C030000}"/>
    <cellStyle name="Comma 2 8 2 3" xfId="846" xr:uid="{00000000-0005-0000-0000-00004D030000}"/>
    <cellStyle name="Comma 2 8 3" xfId="847" xr:uid="{00000000-0005-0000-0000-00004E030000}"/>
    <cellStyle name="Comma 2 8 3 2" xfId="848" xr:uid="{00000000-0005-0000-0000-00004F030000}"/>
    <cellStyle name="Comma 2 8 4" xfId="849" xr:uid="{00000000-0005-0000-0000-000050030000}"/>
    <cellStyle name="Comma 2 9" xfId="850" xr:uid="{00000000-0005-0000-0000-000051030000}"/>
    <cellStyle name="Comma 2 9 2" xfId="851" xr:uid="{00000000-0005-0000-0000-000052030000}"/>
    <cellStyle name="Comma 2 9 2 2" xfId="852" xr:uid="{00000000-0005-0000-0000-000053030000}"/>
    <cellStyle name="Comma 2 9 2 2 2" xfId="853" xr:uid="{00000000-0005-0000-0000-000054030000}"/>
    <cellStyle name="Comma 2 9 2 3" xfId="854" xr:uid="{00000000-0005-0000-0000-000055030000}"/>
    <cellStyle name="Comma 2 9 3" xfId="855" xr:uid="{00000000-0005-0000-0000-000056030000}"/>
    <cellStyle name="Comma 2 9 3 2" xfId="856" xr:uid="{00000000-0005-0000-0000-000057030000}"/>
    <cellStyle name="Comma 2 9 4" xfId="857" xr:uid="{00000000-0005-0000-0000-000058030000}"/>
    <cellStyle name="Comma 2_101740011_รายได้ค้างรับค่าคอมมิชชั่น" xfId="858" xr:uid="{00000000-0005-0000-0000-000059030000}"/>
    <cellStyle name="Comma 20" xfId="859" xr:uid="{00000000-0005-0000-0000-00005A030000}"/>
    <cellStyle name="Comma 20 2" xfId="860" xr:uid="{00000000-0005-0000-0000-00005B030000}"/>
    <cellStyle name="Comma 21" xfId="861" xr:uid="{00000000-0005-0000-0000-00005C030000}"/>
    <cellStyle name="Comma 21 2" xfId="862" xr:uid="{00000000-0005-0000-0000-00005D030000}"/>
    <cellStyle name="Comma 22" xfId="863" xr:uid="{00000000-0005-0000-0000-00005E030000}"/>
    <cellStyle name="Comma 22 2" xfId="864" xr:uid="{00000000-0005-0000-0000-00005F030000}"/>
    <cellStyle name="Comma 22 2 2" xfId="865" xr:uid="{00000000-0005-0000-0000-000060030000}"/>
    <cellStyle name="Comma 22 2 2 2" xfId="866" xr:uid="{00000000-0005-0000-0000-000061030000}"/>
    <cellStyle name="Comma 22 2 3" xfId="867" xr:uid="{00000000-0005-0000-0000-000062030000}"/>
    <cellStyle name="Comma 22 2 3 2" xfId="868" xr:uid="{00000000-0005-0000-0000-000063030000}"/>
    <cellStyle name="Comma 22 2 4" xfId="869" xr:uid="{00000000-0005-0000-0000-000064030000}"/>
    <cellStyle name="Comma 22 2 5" xfId="870" xr:uid="{00000000-0005-0000-0000-000065030000}"/>
    <cellStyle name="Comma 22 3" xfId="871" xr:uid="{00000000-0005-0000-0000-000066030000}"/>
    <cellStyle name="Comma 22 3 2" xfId="872" xr:uid="{00000000-0005-0000-0000-000067030000}"/>
    <cellStyle name="Comma 22 3 2 2" xfId="873" xr:uid="{00000000-0005-0000-0000-000068030000}"/>
    <cellStyle name="Comma 22 3 3" xfId="874" xr:uid="{00000000-0005-0000-0000-000069030000}"/>
    <cellStyle name="Comma 22 3 3 2" xfId="875" xr:uid="{00000000-0005-0000-0000-00006A030000}"/>
    <cellStyle name="Comma 22 3 4" xfId="876" xr:uid="{00000000-0005-0000-0000-00006B030000}"/>
    <cellStyle name="Comma 22 3 5" xfId="877" xr:uid="{00000000-0005-0000-0000-00006C030000}"/>
    <cellStyle name="Comma 22 4" xfId="878" xr:uid="{00000000-0005-0000-0000-00006D030000}"/>
    <cellStyle name="Comma 22 4 2" xfId="879" xr:uid="{00000000-0005-0000-0000-00006E030000}"/>
    <cellStyle name="Comma 22 4 2 2" xfId="880" xr:uid="{00000000-0005-0000-0000-00006F030000}"/>
    <cellStyle name="Comma 22 4 3" xfId="881" xr:uid="{00000000-0005-0000-0000-000070030000}"/>
    <cellStyle name="Comma 22 4 3 2" xfId="882" xr:uid="{00000000-0005-0000-0000-000071030000}"/>
    <cellStyle name="Comma 22 4 4" xfId="883" xr:uid="{00000000-0005-0000-0000-000072030000}"/>
    <cellStyle name="Comma 22 4 4 2" xfId="884" xr:uid="{00000000-0005-0000-0000-000073030000}"/>
    <cellStyle name="Comma 22 4 5" xfId="885" xr:uid="{00000000-0005-0000-0000-000074030000}"/>
    <cellStyle name="Comma 22 4 5 2" xfId="886" xr:uid="{00000000-0005-0000-0000-000075030000}"/>
    <cellStyle name="Comma 22 4 6" xfId="887" xr:uid="{00000000-0005-0000-0000-000076030000}"/>
    <cellStyle name="Comma 22 4 7" xfId="888" xr:uid="{00000000-0005-0000-0000-000077030000}"/>
    <cellStyle name="Comma 23" xfId="889" xr:uid="{00000000-0005-0000-0000-000078030000}"/>
    <cellStyle name="Comma 23 2" xfId="890" xr:uid="{00000000-0005-0000-0000-000079030000}"/>
    <cellStyle name="Comma 23 2 2" xfId="891" xr:uid="{00000000-0005-0000-0000-00007A030000}"/>
    <cellStyle name="Comma 23 2 2 2" xfId="892" xr:uid="{00000000-0005-0000-0000-00007B030000}"/>
    <cellStyle name="Comma 23 2 3" xfId="893" xr:uid="{00000000-0005-0000-0000-00007C030000}"/>
    <cellStyle name="Comma 23 2 3 2" xfId="894" xr:uid="{00000000-0005-0000-0000-00007D030000}"/>
    <cellStyle name="Comma 23 2 4" xfId="895" xr:uid="{00000000-0005-0000-0000-00007E030000}"/>
    <cellStyle name="Comma 23 2 5" xfId="896" xr:uid="{00000000-0005-0000-0000-00007F030000}"/>
    <cellStyle name="Comma 24" xfId="897" xr:uid="{00000000-0005-0000-0000-000080030000}"/>
    <cellStyle name="Comma 24 2" xfId="898" xr:uid="{00000000-0005-0000-0000-000081030000}"/>
    <cellStyle name="Comma 24 2 2" xfId="899" xr:uid="{00000000-0005-0000-0000-000082030000}"/>
    <cellStyle name="Comma 24 2 2 2" xfId="900" xr:uid="{00000000-0005-0000-0000-000083030000}"/>
    <cellStyle name="Comma 24 2 3" xfId="901" xr:uid="{00000000-0005-0000-0000-000084030000}"/>
    <cellStyle name="Comma 24 2 3 2" xfId="902" xr:uid="{00000000-0005-0000-0000-000085030000}"/>
    <cellStyle name="Comma 24 2 4" xfId="903" xr:uid="{00000000-0005-0000-0000-000086030000}"/>
    <cellStyle name="Comma 24 2 5" xfId="904" xr:uid="{00000000-0005-0000-0000-000087030000}"/>
    <cellStyle name="Comma 25" xfId="905" xr:uid="{00000000-0005-0000-0000-000088030000}"/>
    <cellStyle name="Comma 25 2" xfId="906" xr:uid="{00000000-0005-0000-0000-000089030000}"/>
    <cellStyle name="Comma 25 2 2" xfId="907" xr:uid="{00000000-0005-0000-0000-00008A030000}"/>
    <cellStyle name="Comma 25 2 2 2" xfId="908" xr:uid="{00000000-0005-0000-0000-00008B030000}"/>
    <cellStyle name="Comma 25 2 3" xfId="909" xr:uid="{00000000-0005-0000-0000-00008C030000}"/>
    <cellStyle name="Comma 25 2 3 2" xfId="910" xr:uid="{00000000-0005-0000-0000-00008D030000}"/>
    <cellStyle name="Comma 25 2 4" xfId="911" xr:uid="{00000000-0005-0000-0000-00008E030000}"/>
    <cellStyle name="Comma 25 2 4 2" xfId="912" xr:uid="{00000000-0005-0000-0000-00008F030000}"/>
    <cellStyle name="Comma 25 2 5" xfId="913" xr:uid="{00000000-0005-0000-0000-000090030000}"/>
    <cellStyle name="Comma 25 2 5 2" xfId="914" xr:uid="{00000000-0005-0000-0000-000091030000}"/>
    <cellStyle name="Comma 25 2 6" xfId="915" xr:uid="{00000000-0005-0000-0000-000092030000}"/>
    <cellStyle name="Comma 25 2 7" xfId="916" xr:uid="{00000000-0005-0000-0000-000093030000}"/>
    <cellStyle name="Comma 25 3" xfId="917" xr:uid="{00000000-0005-0000-0000-000094030000}"/>
    <cellStyle name="Comma 25 3 2" xfId="918" xr:uid="{00000000-0005-0000-0000-000095030000}"/>
    <cellStyle name="Comma 25 3 2 2" xfId="919" xr:uid="{00000000-0005-0000-0000-000096030000}"/>
    <cellStyle name="Comma 25 3 3" xfId="920" xr:uid="{00000000-0005-0000-0000-000097030000}"/>
    <cellStyle name="Comma 25 3 3 2" xfId="921" xr:uid="{00000000-0005-0000-0000-000098030000}"/>
    <cellStyle name="Comma 25 3 4" xfId="922" xr:uid="{00000000-0005-0000-0000-000099030000}"/>
    <cellStyle name="Comma 25 3 4 2" xfId="923" xr:uid="{00000000-0005-0000-0000-00009A030000}"/>
    <cellStyle name="Comma 25 3 5" xfId="924" xr:uid="{00000000-0005-0000-0000-00009B030000}"/>
    <cellStyle name="Comma 25 3 5 2" xfId="925" xr:uid="{00000000-0005-0000-0000-00009C030000}"/>
    <cellStyle name="Comma 25 3 6" xfId="926" xr:uid="{00000000-0005-0000-0000-00009D030000}"/>
    <cellStyle name="Comma 25 3 7" xfId="927" xr:uid="{00000000-0005-0000-0000-00009E030000}"/>
    <cellStyle name="Comma 26" xfId="928" xr:uid="{00000000-0005-0000-0000-00009F030000}"/>
    <cellStyle name="Comma 26 2" xfId="929" xr:uid="{00000000-0005-0000-0000-0000A0030000}"/>
    <cellStyle name="Comma 26 2 2" xfId="930" xr:uid="{00000000-0005-0000-0000-0000A1030000}"/>
    <cellStyle name="Comma 26 2 2 2" xfId="931" xr:uid="{00000000-0005-0000-0000-0000A2030000}"/>
    <cellStyle name="Comma 26 2 3" xfId="932" xr:uid="{00000000-0005-0000-0000-0000A3030000}"/>
    <cellStyle name="Comma 26 2 3 2" xfId="933" xr:uid="{00000000-0005-0000-0000-0000A4030000}"/>
    <cellStyle name="Comma 26 2 4" xfId="934" xr:uid="{00000000-0005-0000-0000-0000A5030000}"/>
    <cellStyle name="Comma 26 2 5" xfId="935" xr:uid="{00000000-0005-0000-0000-0000A6030000}"/>
    <cellStyle name="Comma 27" xfId="936" xr:uid="{00000000-0005-0000-0000-0000A7030000}"/>
    <cellStyle name="Comma 27 2" xfId="937" xr:uid="{00000000-0005-0000-0000-0000A8030000}"/>
    <cellStyle name="Comma 27 2 2" xfId="938" xr:uid="{00000000-0005-0000-0000-0000A9030000}"/>
    <cellStyle name="Comma 27 2 2 2" xfId="939" xr:uid="{00000000-0005-0000-0000-0000AA030000}"/>
    <cellStyle name="Comma 27 2 3" xfId="940" xr:uid="{00000000-0005-0000-0000-0000AB030000}"/>
    <cellStyle name="Comma 27 2 3 2" xfId="941" xr:uid="{00000000-0005-0000-0000-0000AC030000}"/>
    <cellStyle name="Comma 27 2 4" xfId="942" xr:uid="{00000000-0005-0000-0000-0000AD030000}"/>
    <cellStyle name="Comma 27 2 5" xfId="943" xr:uid="{00000000-0005-0000-0000-0000AE030000}"/>
    <cellStyle name="Comma 28" xfId="944" xr:uid="{00000000-0005-0000-0000-0000AF030000}"/>
    <cellStyle name="Comma 28 2" xfId="945" xr:uid="{00000000-0005-0000-0000-0000B0030000}"/>
    <cellStyle name="Comma 28 2 2" xfId="946" xr:uid="{00000000-0005-0000-0000-0000B1030000}"/>
    <cellStyle name="Comma 28 2 2 2" xfId="947" xr:uid="{00000000-0005-0000-0000-0000B2030000}"/>
    <cellStyle name="Comma 28 2 3" xfId="948" xr:uid="{00000000-0005-0000-0000-0000B3030000}"/>
    <cellStyle name="Comma 28 2 3 2" xfId="949" xr:uid="{00000000-0005-0000-0000-0000B4030000}"/>
    <cellStyle name="Comma 28 2 4" xfId="950" xr:uid="{00000000-0005-0000-0000-0000B5030000}"/>
    <cellStyle name="Comma 28 2 5" xfId="951" xr:uid="{00000000-0005-0000-0000-0000B6030000}"/>
    <cellStyle name="Comma 29" xfId="952" xr:uid="{00000000-0005-0000-0000-0000B7030000}"/>
    <cellStyle name="Comma 29 2" xfId="953" xr:uid="{00000000-0005-0000-0000-0000B8030000}"/>
    <cellStyle name="Comma 29 2 2" xfId="954" xr:uid="{00000000-0005-0000-0000-0000B9030000}"/>
    <cellStyle name="Comma 29 2 2 2" xfId="955" xr:uid="{00000000-0005-0000-0000-0000BA030000}"/>
    <cellStyle name="Comma 29 2 3" xfId="956" xr:uid="{00000000-0005-0000-0000-0000BB030000}"/>
    <cellStyle name="Comma 29 2 3 2" xfId="957" xr:uid="{00000000-0005-0000-0000-0000BC030000}"/>
    <cellStyle name="Comma 29 2 4" xfId="958" xr:uid="{00000000-0005-0000-0000-0000BD030000}"/>
    <cellStyle name="Comma 29 2 4 2" xfId="959" xr:uid="{00000000-0005-0000-0000-0000BE030000}"/>
    <cellStyle name="Comma 29 2 5" xfId="960" xr:uid="{00000000-0005-0000-0000-0000BF030000}"/>
    <cellStyle name="Comma 29 2 6" xfId="961" xr:uid="{00000000-0005-0000-0000-0000C0030000}"/>
    <cellStyle name="Comma 29 3" xfId="962" xr:uid="{00000000-0005-0000-0000-0000C1030000}"/>
    <cellStyle name="Comma 29 3 2" xfId="963" xr:uid="{00000000-0005-0000-0000-0000C2030000}"/>
    <cellStyle name="Comma 29 3 2 2" xfId="964" xr:uid="{00000000-0005-0000-0000-0000C3030000}"/>
    <cellStyle name="Comma 29 3 3" xfId="965" xr:uid="{00000000-0005-0000-0000-0000C4030000}"/>
    <cellStyle name="Comma 29 3 3 2" xfId="966" xr:uid="{00000000-0005-0000-0000-0000C5030000}"/>
    <cellStyle name="Comma 29 3 4" xfId="967" xr:uid="{00000000-0005-0000-0000-0000C6030000}"/>
    <cellStyle name="Comma 29 3 4 2" xfId="968" xr:uid="{00000000-0005-0000-0000-0000C7030000}"/>
    <cellStyle name="Comma 29 3 5" xfId="969" xr:uid="{00000000-0005-0000-0000-0000C8030000}"/>
    <cellStyle name="Comma 29 3 6" xfId="970" xr:uid="{00000000-0005-0000-0000-0000C9030000}"/>
    <cellStyle name="Comma 3" xfId="971" xr:uid="{00000000-0005-0000-0000-0000CA030000}"/>
    <cellStyle name="Comma 3 10" xfId="972" xr:uid="{00000000-0005-0000-0000-0000CB030000}"/>
    <cellStyle name="Comma 3 10 2" xfId="973" xr:uid="{00000000-0005-0000-0000-0000CC030000}"/>
    <cellStyle name="Comma 3 10 2 2" xfId="974" xr:uid="{00000000-0005-0000-0000-0000CD030000}"/>
    <cellStyle name="Comma 3 10 3" xfId="975" xr:uid="{00000000-0005-0000-0000-0000CE030000}"/>
    <cellStyle name="Comma 3 10 3 2" xfId="976" xr:uid="{00000000-0005-0000-0000-0000CF030000}"/>
    <cellStyle name="Comma 3 10 4" xfId="977" xr:uid="{00000000-0005-0000-0000-0000D0030000}"/>
    <cellStyle name="Comma 3 10 4 2" xfId="978" xr:uid="{00000000-0005-0000-0000-0000D1030000}"/>
    <cellStyle name="Comma 3 10 5" xfId="979" xr:uid="{00000000-0005-0000-0000-0000D2030000}"/>
    <cellStyle name="Comma 3 10 6" xfId="980" xr:uid="{00000000-0005-0000-0000-0000D3030000}"/>
    <cellStyle name="Comma 3 11" xfId="981" xr:uid="{00000000-0005-0000-0000-0000D4030000}"/>
    <cellStyle name="Comma 3 11 2" xfId="982" xr:uid="{00000000-0005-0000-0000-0000D5030000}"/>
    <cellStyle name="Comma 3 11 2 2" xfId="983" xr:uid="{00000000-0005-0000-0000-0000D6030000}"/>
    <cellStyle name="Comma 3 11 3" xfId="984" xr:uid="{00000000-0005-0000-0000-0000D7030000}"/>
    <cellStyle name="Comma 3 11 3 2" xfId="985" xr:uid="{00000000-0005-0000-0000-0000D8030000}"/>
    <cellStyle name="Comma 3 11 4" xfId="986" xr:uid="{00000000-0005-0000-0000-0000D9030000}"/>
    <cellStyle name="Comma 3 11 4 2" xfId="987" xr:uid="{00000000-0005-0000-0000-0000DA030000}"/>
    <cellStyle name="Comma 3 11 5" xfId="988" xr:uid="{00000000-0005-0000-0000-0000DB030000}"/>
    <cellStyle name="Comma 3 11 6" xfId="989" xr:uid="{00000000-0005-0000-0000-0000DC030000}"/>
    <cellStyle name="Comma 3 12" xfId="990" xr:uid="{00000000-0005-0000-0000-0000DD030000}"/>
    <cellStyle name="Comma 3 12 2" xfId="991" xr:uid="{00000000-0005-0000-0000-0000DE030000}"/>
    <cellStyle name="Comma 3 12 2 2" xfId="992" xr:uid="{00000000-0005-0000-0000-0000DF030000}"/>
    <cellStyle name="Comma 3 12 3" xfId="993" xr:uid="{00000000-0005-0000-0000-0000E0030000}"/>
    <cellStyle name="Comma 3 12 3 2" xfId="994" xr:uid="{00000000-0005-0000-0000-0000E1030000}"/>
    <cellStyle name="Comma 3 12 4" xfId="995" xr:uid="{00000000-0005-0000-0000-0000E2030000}"/>
    <cellStyle name="Comma 3 12 4 2" xfId="996" xr:uid="{00000000-0005-0000-0000-0000E3030000}"/>
    <cellStyle name="Comma 3 12 5" xfId="997" xr:uid="{00000000-0005-0000-0000-0000E4030000}"/>
    <cellStyle name="Comma 3 12 6" xfId="998" xr:uid="{00000000-0005-0000-0000-0000E5030000}"/>
    <cellStyle name="Comma 3 13" xfId="999" xr:uid="{00000000-0005-0000-0000-0000E6030000}"/>
    <cellStyle name="Comma 3 13 2" xfId="1000" xr:uid="{00000000-0005-0000-0000-0000E7030000}"/>
    <cellStyle name="Comma 3 13 2 2" xfId="1001" xr:uid="{00000000-0005-0000-0000-0000E8030000}"/>
    <cellStyle name="Comma 3 13 3" xfId="1002" xr:uid="{00000000-0005-0000-0000-0000E9030000}"/>
    <cellStyle name="Comma 3 13 3 2" xfId="1003" xr:uid="{00000000-0005-0000-0000-0000EA030000}"/>
    <cellStyle name="Comma 3 13 4" xfId="1004" xr:uid="{00000000-0005-0000-0000-0000EB030000}"/>
    <cellStyle name="Comma 3 13 4 2" xfId="1005" xr:uid="{00000000-0005-0000-0000-0000EC030000}"/>
    <cellStyle name="Comma 3 13 5" xfId="1006" xr:uid="{00000000-0005-0000-0000-0000ED030000}"/>
    <cellStyle name="Comma 3 13 6" xfId="1007" xr:uid="{00000000-0005-0000-0000-0000EE030000}"/>
    <cellStyle name="Comma 3 14" xfId="1008" xr:uid="{00000000-0005-0000-0000-0000EF030000}"/>
    <cellStyle name="Comma 3 14 2" xfId="1009" xr:uid="{00000000-0005-0000-0000-0000F0030000}"/>
    <cellStyle name="Comma 3 14 2 2" xfId="1010" xr:uid="{00000000-0005-0000-0000-0000F1030000}"/>
    <cellStyle name="Comma 3 14 3" xfId="1011" xr:uid="{00000000-0005-0000-0000-0000F2030000}"/>
    <cellStyle name="Comma 3 14 3 2" xfId="1012" xr:uid="{00000000-0005-0000-0000-0000F3030000}"/>
    <cellStyle name="Comma 3 14 4" xfId="1013" xr:uid="{00000000-0005-0000-0000-0000F4030000}"/>
    <cellStyle name="Comma 3 14 4 2" xfId="1014" xr:uid="{00000000-0005-0000-0000-0000F5030000}"/>
    <cellStyle name="Comma 3 14 5" xfId="1015" xr:uid="{00000000-0005-0000-0000-0000F6030000}"/>
    <cellStyle name="Comma 3 14 6" xfId="1016" xr:uid="{00000000-0005-0000-0000-0000F7030000}"/>
    <cellStyle name="Comma 3 15" xfId="1017" xr:uid="{00000000-0005-0000-0000-0000F8030000}"/>
    <cellStyle name="Comma 3 15 2" xfId="1018" xr:uid="{00000000-0005-0000-0000-0000F9030000}"/>
    <cellStyle name="Comma 3 15 2 2" xfId="1019" xr:uid="{00000000-0005-0000-0000-0000FA030000}"/>
    <cellStyle name="Comma 3 15 3" xfId="1020" xr:uid="{00000000-0005-0000-0000-0000FB030000}"/>
    <cellStyle name="Comma 3 15 3 2" xfId="1021" xr:uid="{00000000-0005-0000-0000-0000FC030000}"/>
    <cellStyle name="Comma 3 15 4" xfId="1022" xr:uid="{00000000-0005-0000-0000-0000FD030000}"/>
    <cellStyle name="Comma 3 15 4 2" xfId="1023" xr:uid="{00000000-0005-0000-0000-0000FE030000}"/>
    <cellStyle name="Comma 3 15 5" xfId="1024" xr:uid="{00000000-0005-0000-0000-0000FF030000}"/>
    <cellStyle name="Comma 3 15 6" xfId="1025" xr:uid="{00000000-0005-0000-0000-000000040000}"/>
    <cellStyle name="Comma 3 16" xfId="1026" xr:uid="{00000000-0005-0000-0000-000001040000}"/>
    <cellStyle name="Comma 3 16 2" xfId="1027" xr:uid="{00000000-0005-0000-0000-000002040000}"/>
    <cellStyle name="Comma 3 16 2 2" xfId="1028" xr:uid="{00000000-0005-0000-0000-000003040000}"/>
    <cellStyle name="Comma 3 16 3" xfId="1029" xr:uid="{00000000-0005-0000-0000-000004040000}"/>
    <cellStyle name="Comma 3 16 3 2" xfId="1030" xr:uid="{00000000-0005-0000-0000-000005040000}"/>
    <cellStyle name="Comma 3 16 4" xfId="1031" xr:uid="{00000000-0005-0000-0000-000006040000}"/>
    <cellStyle name="Comma 3 16 4 2" xfId="1032" xr:uid="{00000000-0005-0000-0000-000007040000}"/>
    <cellStyle name="Comma 3 16 5" xfId="1033" xr:uid="{00000000-0005-0000-0000-000008040000}"/>
    <cellStyle name="Comma 3 16 6" xfId="1034" xr:uid="{00000000-0005-0000-0000-000009040000}"/>
    <cellStyle name="Comma 3 17" xfId="1035" xr:uid="{00000000-0005-0000-0000-00000A040000}"/>
    <cellStyle name="Comma 3 17 2" xfId="1036" xr:uid="{00000000-0005-0000-0000-00000B040000}"/>
    <cellStyle name="Comma 3 17 2 2" xfId="1037" xr:uid="{00000000-0005-0000-0000-00000C040000}"/>
    <cellStyle name="Comma 3 17 3" xfId="1038" xr:uid="{00000000-0005-0000-0000-00000D040000}"/>
    <cellStyle name="Comma 3 17 3 2" xfId="1039" xr:uid="{00000000-0005-0000-0000-00000E040000}"/>
    <cellStyle name="Comma 3 17 4" xfId="1040" xr:uid="{00000000-0005-0000-0000-00000F040000}"/>
    <cellStyle name="Comma 3 17 4 2" xfId="1041" xr:uid="{00000000-0005-0000-0000-000010040000}"/>
    <cellStyle name="Comma 3 17 5" xfId="1042" xr:uid="{00000000-0005-0000-0000-000011040000}"/>
    <cellStyle name="Comma 3 17 6" xfId="1043" xr:uid="{00000000-0005-0000-0000-000012040000}"/>
    <cellStyle name="Comma 3 18" xfId="1044" xr:uid="{00000000-0005-0000-0000-000013040000}"/>
    <cellStyle name="Comma 3 18 2" xfId="1045" xr:uid="{00000000-0005-0000-0000-000014040000}"/>
    <cellStyle name="Comma 3 18 2 2" xfId="1046" xr:uid="{00000000-0005-0000-0000-000015040000}"/>
    <cellStyle name="Comma 3 18 3" xfId="1047" xr:uid="{00000000-0005-0000-0000-000016040000}"/>
    <cellStyle name="Comma 3 18 3 2" xfId="1048" xr:uid="{00000000-0005-0000-0000-000017040000}"/>
    <cellStyle name="Comma 3 18 4" xfId="1049" xr:uid="{00000000-0005-0000-0000-000018040000}"/>
    <cellStyle name="Comma 3 18 4 2" xfId="1050" xr:uid="{00000000-0005-0000-0000-000019040000}"/>
    <cellStyle name="Comma 3 18 5" xfId="1051" xr:uid="{00000000-0005-0000-0000-00001A040000}"/>
    <cellStyle name="Comma 3 18 6" xfId="1052" xr:uid="{00000000-0005-0000-0000-00001B040000}"/>
    <cellStyle name="Comma 3 19" xfId="1053" xr:uid="{00000000-0005-0000-0000-00001C040000}"/>
    <cellStyle name="Comma 3 19 2" xfId="1054" xr:uid="{00000000-0005-0000-0000-00001D040000}"/>
    <cellStyle name="Comma 3 19 2 2" xfId="1055" xr:uid="{00000000-0005-0000-0000-00001E040000}"/>
    <cellStyle name="Comma 3 19 3" xfId="1056" xr:uid="{00000000-0005-0000-0000-00001F040000}"/>
    <cellStyle name="Comma 3 19 3 2" xfId="1057" xr:uid="{00000000-0005-0000-0000-000020040000}"/>
    <cellStyle name="Comma 3 19 4" xfId="1058" xr:uid="{00000000-0005-0000-0000-000021040000}"/>
    <cellStyle name="Comma 3 19 4 2" xfId="1059" xr:uid="{00000000-0005-0000-0000-000022040000}"/>
    <cellStyle name="Comma 3 19 5" xfId="1060" xr:uid="{00000000-0005-0000-0000-000023040000}"/>
    <cellStyle name="Comma 3 19 6" xfId="1061" xr:uid="{00000000-0005-0000-0000-000024040000}"/>
    <cellStyle name="Comma 3 2" xfId="1062" xr:uid="{00000000-0005-0000-0000-000025040000}"/>
    <cellStyle name="Comma 3 2 10" xfId="1063" xr:uid="{00000000-0005-0000-0000-000026040000}"/>
    <cellStyle name="Comma 3 2 10 2" xfId="1064" xr:uid="{00000000-0005-0000-0000-000027040000}"/>
    <cellStyle name="Comma 3 2 10 2 2" xfId="1065" xr:uid="{00000000-0005-0000-0000-000028040000}"/>
    <cellStyle name="Comma 3 2 10 3" xfId="1066" xr:uid="{00000000-0005-0000-0000-000029040000}"/>
    <cellStyle name="Comma 3 2 10 3 2" xfId="1067" xr:uid="{00000000-0005-0000-0000-00002A040000}"/>
    <cellStyle name="Comma 3 2 10 4" xfId="1068" xr:uid="{00000000-0005-0000-0000-00002B040000}"/>
    <cellStyle name="Comma 3 2 10 4 2" xfId="1069" xr:uid="{00000000-0005-0000-0000-00002C040000}"/>
    <cellStyle name="Comma 3 2 10 5" xfId="1070" xr:uid="{00000000-0005-0000-0000-00002D040000}"/>
    <cellStyle name="Comma 3 2 10 6" xfId="1071" xr:uid="{00000000-0005-0000-0000-00002E040000}"/>
    <cellStyle name="Comma 3 2 11" xfId="1072" xr:uid="{00000000-0005-0000-0000-00002F040000}"/>
    <cellStyle name="Comma 3 2 11 2" xfId="1073" xr:uid="{00000000-0005-0000-0000-000030040000}"/>
    <cellStyle name="Comma 3 2 11 2 2" xfId="1074" xr:uid="{00000000-0005-0000-0000-000031040000}"/>
    <cellStyle name="Comma 3 2 11 3" xfId="1075" xr:uid="{00000000-0005-0000-0000-000032040000}"/>
    <cellStyle name="Comma 3 2 11 3 2" xfId="1076" xr:uid="{00000000-0005-0000-0000-000033040000}"/>
    <cellStyle name="Comma 3 2 11 4" xfId="1077" xr:uid="{00000000-0005-0000-0000-000034040000}"/>
    <cellStyle name="Comma 3 2 11 4 2" xfId="1078" xr:uid="{00000000-0005-0000-0000-000035040000}"/>
    <cellStyle name="Comma 3 2 11 5" xfId="1079" xr:uid="{00000000-0005-0000-0000-000036040000}"/>
    <cellStyle name="Comma 3 2 11 6" xfId="1080" xr:uid="{00000000-0005-0000-0000-000037040000}"/>
    <cellStyle name="Comma 3 2 12" xfId="1081" xr:uid="{00000000-0005-0000-0000-000038040000}"/>
    <cellStyle name="Comma 3 2 12 2" xfId="1082" xr:uid="{00000000-0005-0000-0000-000039040000}"/>
    <cellStyle name="Comma 3 2 12 2 2" xfId="1083" xr:uid="{00000000-0005-0000-0000-00003A040000}"/>
    <cellStyle name="Comma 3 2 12 3" xfId="1084" xr:uid="{00000000-0005-0000-0000-00003B040000}"/>
    <cellStyle name="Comma 3 2 12 3 2" xfId="1085" xr:uid="{00000000-0005-0000-0000-00003C040000}"/>
    <cellStyle name="Comma 3 2 12 4" xfId="1086" xr:uid="{00000000-0005-0000-0000-00003D040000}"/>
    <cellStyle name="Comma 3 2 12 4 2" xfId="1087" xr:uid="{00000000-0005-0000-0000-00003E040000}"/>
    <cellStyle name="Comma 3 2 12 5" xfId="1088" xr:uid="{00000000-0005-0000-0000-00003F040000}"/>
    <cellStyle name="Comma 3 2 12 6" xfId="1089" xr:uid="{00000000-0005-0000-0000-000040040000}"/>
    <cellStyle name="Comma 3 2 13" xfId="1090" xr:uid="{00000000-0005-0000-0000-000041040000}"/>
    <cellStyle name="Comma 3 2 13 2" xfId="1091" xr:uid="{00000000-0005-0000-0000-000042040000}"/>
    <cellStyle name="Comma 3 2 13 2 2" xfId="1092" xr:uid="{00000000-0005-0000-0000-000043040000}"/>
    <cellStyle name="Comma 3 2 13 3" xfId="1093" xr:uid="{00000000-0005-0000-0000-000044040000}"/>
    <cellStyle name="Comma 3 2 13 3 2" xfId="1094" xr:uid="{00000000-0005-0000-0000-000045040000}"/>
    <cellStyle name="Comma 3 2 13 4" xfId="1095" xr:uid="{00000000-0005-0000-0000-000046040000}"/>
    <cellStyle name="Comma 3 2 13 4 2" xfId="1096" xr:uid="{00000000-0005-0000-0000-000047040000}"/>
    <cellStyle name="Comma 3 2 13 5" xfId="1097" xr:uid="{00000000-0005-0000-0000-000048040000}"/>
    <cellStyle name="Comma 3 2 13 6" xfId="1098" xr:uid="{00000000-0005-0000-0000-000049040000}"/>
    <cellStyle name="Comma 3 2 14" xfId="1099" xr:uid="{00000000-0005-0000-0000-00004A040000}"/>
    <cellStyle name="Comma 3 2 14 2" xfId="1100" xr:uid="{00000000-0005-0000-0000-00004B040000}"/>
    <cellStyle name="Comma 3 2 14 2 2" xfId="1101" xr:uid="{00000000-0005-0000-0000-00004C040000}"/>
    <cellStyle name="Comma 3 2 14 3" xfId="1102" xr:uid="{00000000-0005-0000-0000-00004D040000}"/>
    <cellStyle name="Comma 3 2 14 3 2" xfId="1103" xr:uid="{00000000-0005-0000-0000-00004E040000}"/>
    <cellStyle name="Comma 3 2 14 4" xfId="1104" xr:uid="{00000000-0005-0000-0000-00004F040000}"/>
    <cellStyle name="Comma 3 2 14 4 2" xfId="1105" xr:uid="{00000000-0005-0000-0000-000050040000}"/>
    <cellStyle name="Comma 3 2 14 5" xfId="1106" xr:uid="{00000000-0005-0000-0000-000051040000}"/>
    <cellStyle name="Comma 3 2 14 6" xfId="1107" xr:uid="{00000000-0005-0000-0000-000052040000}"/>
    <cellStyle name="Comma 3 2 15" xfId="1108" xr:uid="{00000000-0005-0000-0000-000053040000}"/>
    <cellStyle name="Comma 3 2 15 2" xfId="1109" xr:uid="{00000000-0005-0000-0000-000054040000}"/>
    <cellStyle name="Comma 3 2 15 2 2" xfId="1110" xr:uid="{00000000-0005-0000-0000-000055040000}"/>
    <cellStyle name="Comma 3 2 15 3" xfId="1111" xr:uid="{00000000-0005-0000-0000-000056040000}"/>
    <cellStyle name="Comma 3 2 15 3 2" xfId="1112" xr:uid="{00000000-0005-0000-0000-000057040000}"/>
    <cellStyle name="Comma 3 2 15 4" xfId="1113" xr:uid="{00000000-0005-0000-0000-000058040000}"/>
    <cellStyle name="Comma 3 2 15 4 2" xfId="1114" xr:uid="{00000000-0005-0000-0000-000059040000}"/>
    <cellStyle name="Comma 3 2 15 5" xfId="1115" xr:uid="{00000000-0005-0000-0000-00005A040000}"/>
    <cellStyle name="Comma 3 2 15 6" xfId="1116" xr:uid="{00000000-0005-0000-0000-00005B040000}"/>
    <cellStyle name="Comma 3 2 16" xfId="1117" xr:uid="{00000000-0005-0000-0000-00005C040000}"/>
    <cellStyle name="Comma 3 2 16 2" xfId="1118" xr:uid="{00000000-0005-0000-0000-00005D040000}"/>
    <cellStyle name="Comma 3 2 16 2 2" xfId="1119" xr:uid="{00000000-0005-0000-0000-00005E040000}"/>
    <cellStyle name="Comma 3 2 16 3" xfId="1120" xr:uid="{00000000-0005-0000-0000-00005F040000}"/>
    <cellStyle name="Comma 3 2 16 3 2" xfId="1121" xr:uid="{00000000-0005-0000-0000-000060040000}"/>
    <cellStyle name="Comma 3 2 16 4" xfId="1122" xr:uid="{00000000-0005-0000-0000-000061040000}"/>
    <cellStyle name="Comma 3 2 16 4 2" xfId="1123" xr:uid="{00000000-0005-0000-0000-000062040000}"/>
    <cellStyle name="Comma 3 2 16 5" xfId="1124" xr:uid="{00000000-0005-0000-0000-000063040000}"/>
    <cellStyle name="Comma 3 2 16 6" xfId="1125" xr:uid="{00000000-0005-0000-0000-000064040000}"/>
    <cellStyle name="Comma 3 2 17" xfId="1126" xr:uid="{00000000-0005-0000-0000-000065040000}"/>
    <cellStyle name="Comma 3 2 17 2" xfId="1127" xr:uid="{00000000-0005-0000-0000-000066040000}"/>
    <cellStyle name="Comma 3 2 17 2 2" xfId="1128" xr:uid="{00000000-0005-0000-0000-000067040000}"/>
    <cellStyle name="Comma 3 2 17 3" xfId="1129" xr:uid="{00000000-0005-0000-0000-000068040000}"/>
    <cellStyle name="Comma 3 2 17 3 2" xfId="1130" xr:uid="{00000000-0005-0000-0000-000069040000}"/>
    <cellStyle name="Comma 3 2 17 4" xfId="1131" xr:uid="{00000000-0005-0000-0000-00006A040000}"/>
    <cellStyle name="Comma 3 2 17 4 2" xfId="1132" xr:uid="{00000000-0005-0000-0000-00006B040000}"/>
    <cellStyle name="Comma 3 2 17 5" xfId="1133" xr:uid="{00000000-0005-0000-0000-00006C040000}"/>
    <cellStyle name="Comma 3 2 17 6" xfId="1134" xr:uid="{00000000-0005-0000-0000-00006D040000}"/>
    <cellStyle name="Comma 3 2 18" xfId="1135" xr:uid="{00000000-0005-0000-0000-00006E040000}"/>
    <cellStyle name="Comma 3 2 18 2" xfId="1136" xr:uid="{00000000-0005-0000-0000-00006F040000}"/>
    <cellStyle name="Comma 3 2 18 2 2" xfId="1137" xr:uid="{00000000-0005-0000-0000-000070040000}"/>
    <cellStyle name="Comma 3 2 18 3" xfId="1138" xr:uid="{00000000-0005-0000-0000-000071040000}"/>
    <cellStyle name="Comma 3 2 18 3 2" xfId="1139" xr:uid="{00000000-0005-0000-0000-000072040000}"/>
    <cellStyle name="Comma 3 2 18 4" xfId="1140" xr:uid="{00000000-0005-0000-0000-000073040000}"/>
    <cellStyle name="Comma 3 2 18 4 2" xfId="1141" xr:uid="{00000000-0005-0000-0000-000074040000}"/>
    <cellStyle name="Comma 3 2 18 5" xfId="1142" xr:uid="{00000000-0005-0000-0000-000075040000}"/>
    <cellStyle name="Comma 3 2 18 6" xfId="1143" xr:uid="{00000000-0005-0000-0000-000076040000}"/>
    <cellStyle name="Comma 3 2 19" xfId="1144" xr:uid="{00000000-0005-0000-0000-000077040000}"/>
    <cellStyle name="Comma 3 2 19 2" xfId="1145" xr:uid="{00000000-0005-0000-0000-000078040000}"/>
    <cellStyle name="Comma 3 2 19 2 2" xfId="1146" xr:uid="{00000000-0005-0000-0000-000079040000}"/>
    <cellStyle name="Comma 3 2 19 3" xfId="1147" xr:uid="{00000000-0005-0000-0000-00007A040000}"/>
    <cellStyle name="Comma 3 2 19 3 2" xfId="1148" xr:uid="{00000000-0005-0000-0000-00007B040000}"/>
    <cellStyle name="Comma 3 2 19 4" xfId="1149" xr:uid="{00000000-0005-0000-0000-00007C040000}"/>
    <cellStyle name="Comma 3 2 19 4 2" xfId="1150" xr:uid="{00000000-0005-0000-0000-00007D040000}"/>
    <cellStyle name="Comma 3 2 19 5" xfId="1151" xr:uid="{00000000-0005-0000-0000-00007E040000}"/>
    <cellStyle name="Comma 3 2 19 6" xfId="1152" xr:uid="{00000000-0005-0000-0000-00007F040000}"/>
    <cellStyle name="Comma 3 2 2" xfId="1153" xr:uid="{00000000-0005-0000-0000-000080040000}"/>
    <cellStyle name="Comma 3 2 2 2" xfId="1154" xr:uid="{00000000-0005-0000-0000-000081040000}"/>
    <cellStyle name="Comma 3 2 2 3" xfId="1155" xr:uid="{00000000-0005-0000-0000-000082040000}"/>
    <cellStyle name="Comma 3 2 2 3 2" xfId="1156" xr:uid="{00000000-0005-0000-0000-000083040000}"/>
    <cellStyle name="Comma 3 2 2 4" xfId="1157" xr:uid="{00000000-0005-0000-0000-000084040000}"/>
    <cellStyle name="Comma 3 2 2 4 2" xfId="1158" xr:uid="{00000000-0005-0000-0000-000085040000}"/>
    <cellStyle name="Comma 3 2 2 5" xfId="1159" xr:uid="{00000000-0005-0000-0000-000086040000}"/>
    <cellStyle name="Comma 3 2 2 5 2" xfId="1160" xr:uid="{00000000-0005-0000-0000-000087040000}"/>
    <cellStyle name="Comma 3 2 2 6" xfId="1161" xr:uid="{00000000-0005-0000-0000-000088040000}"/>
    <cellStyle name="Comma 3 2 2 7" xfId="1162" xr:uid="{00000000-0005-0000-0000-000089040000}"/>
    <cellStyle name="Comma 3 2 20" xfId="1163" xr:uid="{00000000-0005-0000-0000-00008A040000}"/>
    <cellStyle name="Comma 3 2 20 2" xfId="1164" xr:uid="{00000000-0005-0000-0000-00008B040000}"/>
    <cellStyle name="Comma 3 2 20 2 2" xfId="1165" xr:uid="{00000000-0005-0000-0000-00008C040000}"/>
    <cellStyle name="Comma 3 2 20 3" xfId="1166" xr:uid="{00000000-0005-0000-0000-00008D040000}"/>
    <cellStyle name="Comma 3 2 20 3 2" xfId="1167" xr:uid="{00000000-0005-0000-0000-00008E040000}"/>
    <cellStyle name="Comma 3 2 20 4" xfId="1168" xr:uid="{00000000-0005-0000-0000-00008F040000}"/>
    <cellStyle name="Comma 3 2 20 4 2" xfId="1169" xr:uid="{00000000-0005-0000-0000-000090040000}"/>
    <cellStyle name="Comma 3 2 20 5" xfId="1170" xr:uid="{00000000-0005-0000-0000-000091040000}"/>
    <cellStyle name="Comma 3 2 20 6" xfId="1171" xr:uid="{00000000-0005-0000-0000-000092040000}"/>
    <cellStyle name="Comma 3 2 21" xfId="1172" xr:uid="{00000000-0005-0000-0000-000093040000}"/>
    <cellStyle name="Comma 3 2 21 2" xfId="1173" xr:uid="{00000000-0005-0000-0000-000094040000}"/>
    <cellStyle name="Comma 3 2 21 2 2" xfId="1174" xr:uid="{00000000-0005-0000-0000-000095040000}"/>
    <cellStyle name="Comma 3 2 21 3" xfId="1175" xr:uid="{00000000-0005-0000-0000-000096040000}"/>
    <cellStyle name="Comma 3 2 21 3 2" xfId="1176" xr:uid="{00000000-0005-0000-0000-000097040000}"/>
    <cellStyle name="Comma 3 2 21 4" xfId="1177" xr:uid="{00000000-0005-0000-0000-000098040000}"/>
    <cellStyle name="Comma 3 2 21 4 2" xfId="1178" xr:uid="{00000000-0005-0000-0000-000099040000}"/>
    <cellStyle name="Comma 3 2 21 5" xfId="1179" xr:uid="{00000000-0005-0000-0000-00009A040000}"/>
    <cellStyle name="Comma 3 2 21 6" xfId="1180" xr:uid="{00000000-0005-0000-0000-00009B040000}"/>
    <cellStyle name="Comma 3 2 22" xfId="1181" xr:uid="{00000000-0005-0000-0000-00009C040000}"/>
    <cellStyle name="Comma 3 2 22 2" xfId="1182" xr:uid="{00000000-0005-0000-0000-00009D040000}"/>
    <cellStyle name="Comma 3 2 23" xfId="1183" xr:uid="{00000000-0005-0000-0000-00009E040000}"/>
    <cellStyle name="Comma 3 2 23 2" xfId="1184" xr:uid="{00000000-0005-0000-0000-00009F040000}"/>
    <cellStyle name="Comma 3 2 24" xfId="1185" xr:uid="{00000000-0005-0000-0000-0000A0040000}"/>
    <cellStyle name="Comma 3 2 24 2" xfId="1186" xr:uid="{00000000-0005-0000-0000-0000A1040000}"/>
    <cellStyle name="Comma 3 2 25" xfId="1187" xr:uid="{00000000-0005-0000-0000-0000A2040000}"/>
    <cellStyle name="Comma 3 2 26" xfId="1188" xr:uid="{00000000-0005-0000-0000-0000A3040000}"/>
    <cellStyle name="Comma 3 2 3" xfId="1189" xr:uid="{00000000-0005-0000-0000-0000A4040000}"/>
    <cellStyle name="Comma 3 2 3 2" xfId="1190" xr:uid="{00000000-0005-0000-0000-0000A5040000}"/>
    <cellStyle name="Comma 3 2 3 2 2" xfId="1191" xr:uid="{00000000-0005-0000-0000-0000A6040000}"/>
    <cellStyle name="Comma 3 2 3 3" xfId="1192" xr:uid="{00000000-0005-0000-0000-0000A7040000}"/>
    <cellStyle name="Comma 3 2 3 3 2" xfId="1193" xr:uid="{00000000-0005-0000-0000-0000A8040000}"/>
    <cellStyle name="Comma 3 2 3 4" xfId="1194" xr:uid="{00000000-0005-0000-0000-0000A9040000}"/>
    <cellStyle name="Comma 3 2 3 4 2" xfId="1195" xr:uid="{00000000-0005-0000-0000-0000AA040000}"/>
    <cellStyle name="Comma 3 2 3 5" xfId="1196" xr:uid="{00000000-0005-0000-0000-0000AB040000}"/>
    <cellStyle name="Comma 3 2 3 5 2" xfId="1197" xr:uid="{00000000-0005-0000-0000-0000AC040000}"/>
    <cellStyle name="Comma 3 2 3 6" xfId="1198" xr:uid="{00000000-0005-0000-0000-0000AD040000}"/>
    <cellStyle name="Comma 3 2 3 7" xfId="1199" xr:uid="{00000000-0005-0000-0000-0000AE040000}"/>
    <cellStyle name="Comma 3 2 4" xfId="1200" xr:uid="{00000000-0005-0000-0000-0000AF040000}"/>
    <cellStyle name="Comma 3 2 4 2" xfId="1201" xr:uid="{00000000-0005-0000-0000-0000B0040000}"/>
    <cellStyle name="Comma 3 2 4 2 2" xfId="1202" xr:uid="{00000000-0005-0000-0000-0000B1040000}"/>
    <cellStyle name="Comma 3 2 4 3" xfId="1203" xr:uid="{00000000-0005-0000-0000-0000B2040000}"/>
    <cellStyle name="Comma 3 2 4 3 2" xfId="1204" xr:uid="{00000000-0005-0000-0000-0000B3040000}"/>
    <cellStyle name="Comma 3 2 4 4" xfId="1205" xr:uid="{00000000-0005-0000-0000-0000B4040000}"/>
    <cellStyle name="Comma 3 2 4 4 2" xfId="1206" xr:uid="{00000000-0005-0000-0000-0000B5040000}"/>
    <cellStyle name="Comma 3 2 4 5" xfId="1207" xr:uid="{00000000-0005-0000-0000-0000B6040000}"/>
    <cellStyle name="Comma 3 2 4 6" xfId="1208" xr:uid="{00000000-0005-0000-0000-0000B7040000}"/>
    <cellStyle name="Comma 3 2 5" xfId="1209" xr:uid="{00000000-0005-0000-0000-0000B8040000}"/>
    <cellStyle name="Comma 3 2 5 2" xfId="1210" xr:uid="{00000000-0005-0000-0000-0000B9040000}"/>
    <cellStyle name="Comma 3 2 5 2 2" xfId="1211" xr:uid="{00000000-0005-0000-0000-0000BA040000}"/>
    <cellStyle name="Comma 3 2 5 3" xfId="1212" xr:uid="{00000000-0005-0000-0000-0000BB040000}"/>
    <cellStyle name="Comma 3 2 5 3 2" xfId="1213" xr:uid="{00000000-0005-0000-0000-0000BC040000}"/>
    <cellStyle name="Comma 3 2 5 4" xfId="1214" xr:uid="{00000000-0005-0000-0000-0000BD040000}"/>
    <cellStyle name="Comma 3 2 5 4 2" xfId="1215" xr:uid="{00000000-0005-0000-0000-0000BE040000}"/>
    <cellStyle name="Comma 3 2 5 5" xfId="1216" xr:uid="{00000000-0005-0000-0000-0000BF040000}"/>
    <cellStyle name="Comma 3 2 5 6" xfId="1217" xr:uid="{00000000-0005-0000-0000-0000C0040000}"/>
    <cellStyle name="Comma 3 2 6" xfId="1218" xr:uid="{00000000-0005-0000-0000-0000C1040000}"/>
    <cellStyle name="Comma 3 2 6 2" xfId="1219" xr:uid="{00000000-0005-0000-0000-0000C2040000}"/>
    <cellStyle name="Comma 3 2 6 2 2" xfId="1220" xr:uid="{00000000-0005-0000-0000-0000C3040000}"/>
    <cellStyle name="Comma 3 2 6 3" xfId="1221" xr:uid="{00000000-0005-0000-0000-0000C4040000}"/>
    <cellStyle name="Comma 3 2 6 3 2" xfId="1222" xr:uid="{00000000-0005-0000-0000-0000C5040000}"/>
    <cellStyle name="Comma 3 2 6 4" xfId="1223" xr:uid="{00000000-0005-0000-0000-0000C6040000}"/>
    <cellStyle name="Comma 3 2 6 4 2" xfId="1224" xr:uid="{00000000-0005-0000-0000-0000C7040000}"/>
    <cellStyle name="Comma 3 2 6 5" xfId="1225" xr:uid="{00000000-0005-0000-0000-0000C8040000}"/>
    <cellStyle name="Comma 3 2 6 6" xfId="1226" xr:uid="{00000000-0005-0000-0000-0000C9040000}"/>
    <cellStyle name="Comma 3 2 7" xfId="1227" xr:uid="{00000000-0005-0000-0000-0000CA040000}"/>
    <cellStyle name="Comma 3 2 7 2" xfId="1228" xr:uid="{00000000-0005-0000-0000-0000CB040000}"/>
    <cellStyle name="Comma 3 2 7 2 2" xfId="1229" xr:uid="{00000000-0005-0000-0000-0000CC040000}"/>
    <cellStyle name="Comma 3 2 7 3" xfId="1230" xr:uid="{00000000-0005-0000-0000-0000CD040000}"/>
    <cellStyle name="Comma 3 2 7 3 2" xfId="1231" xr:uid="{00000000-0005-0000-0000-0000CE040000}"/>
    <cellStyle name="Comma 3 2 7 4" xfId="1232" xr:uid="{00000000-0005-0000-0000-0000CF040000}"/>
    <cellStyle name="Comma 3 2 7 4 2" xfId="1233" xr:uid="{00000000-0005-0000-0000-0000D0040000}"/>
    <cellStyle name="Comma 3 2 7 5" xfId="1234" xr:uid="{00000000-0005-0000-0000-0000D1040000}"/>
    <cellStyle name="Comma 3 2 7 6" xfId="1235" xr:uid="{00000000-0005-0000-0000-0000D2040000}"/>
    <cellStyle name="Comma 3 2 8" xfId="1236" xr:uid="{00000000-0005-0000-0000-0000D3040000}"/>
    <cellStyle name="Comma 3 2 8 2" xfId="1237" xr:uid="{00000000-0005-0000-0000-0000D4040000}"/>
    <cellStyle name="Comma 3 2 8 2 2" xfId="1238" xr:uid="{00000000-0005-0000-0000-0000D5040000}"/>
    <cellStyle name="Comma 3 2 8 3" xfId="1239" xr:uid="{00000000-0005-0000-0000-0000D6040000}"/>
    <cellStyle name="Comma 3 2 8 3 2" xfId="1240" xr:uid="{00000000-0005-0000-0000-0000D7040000}"/>
    <cellStyle name="Comma 3 2 8 4" xfId="1241" xr:uid="{00000000-0005-0000-0000-0000D8040000}"/>
    <cellStyle name="Comma 3 2 8 4 2" xfId="1242" xr:uid="{00000000-0005-0000-0000-0000D9040000}"/>
    <cellStyle name="Comma 3 2 8 5" xfId="1243" xr:uid="{00000000-0005-0000-0000-0000DA040000}"/>
    <cellStyle name="Comma 3 2 8 6" xfId="1244" xr:uid="{00000000-0005-0000-0000-0000DB040000}"/>
    <cellStyle name="Comma 3 2 9" xfId="1245" xr:uid="{00000000-0005-0000-0000-0000DC040000}"/>
    <cellStyle name="Comma 3 2 9 2" xfId="1246" xr:uid="{00000000-0005-0000-0000-0000DD040000}"/>
    <cellStyle name="Comma 3 2 9 2 2" xfId="1247" xr:uid="{00000000-0005-0000-0000-0000DE040000}"/>
    <cellStyle name="Comma 3 2 9 3" xfId="1248" xr:uid="{00000000-0005-0000-0000-0000DF040000}"/>
    <cellStyle name="Comma 3 2 9 3 2" xfId="1249" xr:uid="{00000000-0005-0000-0000-0000E0040000}"/>
    <cellStyle name="Comma 3 2 9 4" xfId="1250" xr:uid="{00000000-0005-0000-0000-0000E1040000}"/>
    <cellStyle name="Comma 3 2 9 4 2" xfId="1251" xr:uid="{00000000-0005-0000-0000-0000E2040000}"/>
    <cellStyle name="Comma 3 2 9 5" xfId="1252" xr:uid="{00000000-0005-0000-0000-0000E3040000}"/>
    <cellStyle name="Comma 3 2 9 6" xfId="1253" xr:uid="{00000000-0005-0000-0000-0000E4040000}"/>
    <cellStyle name="Comma 3 20" xfId="1254" xr:uid="{00000000-0005-0000-0000-0000E5040000}"/>
    <cellStyle name="Comma 3 20 2" xfId="1255" xr:uid="{00000000-0005-0000-0000-0000E6040000}"/>
    <cellStyle name="Comma 3 20 2 2" xfId="1256" xr:uid="{00000000-0005-0000-0000-0000E7040000}"/>
    <cellStyle name="Comma 3 20 3" xfId="1257" xr:uid="{00000000-0005-0000-0000-0000E8040000}"/>
    <cellStyle name="Comma 3 20 3 2" xfId="1258" xr:uid="{00000000-0005-0000-0000-0000E9040000}"/>
    <cellStyle name="Comma 3 20 4" xfId="1259" xr:uid="{00000000-0005-0000-0000-0000EA040000}"/>
    <cellStyle name="Comma 3 20 4 2" xfId="1260" xr:uid="{00000000-0005-0000-0000-0000EB040000}"/>
    <cellStyle name="Comma 3 20 5" xfId="1261" xr:uid="{00000000-0005-0000-0000-0000EC040000}"/>
    <cellStyle name="Comma 3 20 6" xfId="1262" xr:uid="{00000000-0005-0000-0000-0000ED040000}"/>
    <cellStyle name="Comma 3 21" xfId="1263" xr:uid="{00000000-0005-0000-0000-0000EE040000}"/>
    <cellStyle name="Comma 3 21 2" xfId="1264" xr:uid="{00000000-0005-0000-0000-0000EF040000}"/>
    <cellStyle name="Comma 3 21 2 2" xfId="1265" xr:uid="{00000000-0005-0000-0000-0000F0040000}"/>
    <cellStyle name="Comma 3 21 3" xfId="1266" xr:uid="{00000000-0005-0000-0000-0000F1040000}"/>
    <cellStyle name="Comma 3 21 3 2" xfId="1267" xr:uid="{00000000-0005-0000-0000-0000F2040000}"/>
    <cellStyle name="Comma 3 21 4" xfId="1268" xr:uid="{00000000-0005-0000-0000-0000F3040000}"/>
    <cellStyle name="Comma 3 21 4 2" xfId="1269" xr:uid="{00000000-0005-0000-0000-0000F4040000}"/>
    <cellStyle name="Comma 3 21 5" xfId="1270" xr:uid="{00000000-0005-0000-0000-0000F5040000}"/>
    <cellStyle name="Comma 3 21 6" xfId="1271" xr:uid="{00000000-0005-0000-0000-0000F6040000}"/>
    <cellStyle name="Comma 3 22" xfId="1272" xr:uid="{00000000-0005-0000-0000-0000F7040000}"/>
    <cellStyle name="Comma 3 22 2" xfId="1273" xr:uid="{00000000-0005-0000-0000-0000F8040000}"/>
    <cellStyle name="Comma 3 23" xfId="1274" xr:uid="{00000000-0005-0000-0000-0000F9040000}"/>
    <cellStyle name="Comma 3 23 2" xfId="1275" xr:uid="{00000000-0005-0000-0000-0000FA040000}"/>
    <cellStyle name="Comma 3 24" xfId="1276" xr:uid="{00000000-0005-0000-0000-0000FB040000}"/>
    <cellStyle name="Comma 3 24 2" xfId="1277" xr:uid="{00000000-0005-0000-0000-0000FC040000}"/>
    <cellStyle name="Comma 3 25" xfId="1278" xr:uid="{00000000-0005-0000-0000-0000FD040000}"/>
    <cellStyle name="Comma 3 26" xfId="1279" xr:uid="{00000000-0005-0000-0000-0000FE040000}"/>
    <cellStyle name="Comma 3 3" xfId="1280" xr:uid="{00000000-0005-0000-0000-0000FF040000}"/>
    <cellStyle name="Comma 3 3 2" xfId="1281" xr:uid="{00000000-0005-0000-0000-000000050000}"/>
    <cellStyle name="Comma 3 3 2 2" xfId="1282" xr:uid="{00000000-0005-0000-0000-000001050000}"/>
    <cellStyle name="Comma 3 3 2 2 2" xfId="1283" xr:uid="{00000000-0005-0000-0000-000002050000}"/>
    <cellStyle name="Comma 3 3 2 2 2 2" xfId="1284" xr:uid="{00000000-0005-0000-0000-000003050000}"/>
    <cellStyle name="Comma 3 3 2 2 3" xfId="1285" xr:uid="{00000000-0005-0000-0000-000004050000}"/>
    <cellStyle name="Comma 3 3 2 3" xfId="1286" xr:uid="{00000000-0005-0000-0000-000005050000}"/>
    <cellStyle name="Comma 3 3 2 3 2" xfId="1287" xr:uid="{00000000-0005-0000-0000-000006050000}"/>
    <cellStyle name="Comma 3 3 2 4" xfId="1288" xr:uid="{00000000-0005-0000-0000-000007050000}"/>
    <cellStyle name="Comma 3 3 2 4 2" xfId="1289" xr:uid="{00000000-0005-0000-0000-000008050000}"/>
    <cellStyle name="Comma 3 3 2 5" xfId="1290" xr:uid="{00000000-0005-0000-0000-000009050000}"/>
    <cellStyle name="Comma 3 3 2 5 2" xfId="1291" xr:uid="{00000000-0005-0000-0000-00000A050000}"/>
    <cellStyle name="Comma 3 3 2 6" xfId="1292" xr:uid="{00000000-0005-0000-0000-00000B050000}"/>
    <cellStyle name="Comma 3 3 2 7" xfId="1293" xr:uid="{00000000-0005-0000-0000-00000C050000}"/>
    <cellStyle name="Comma 3 3 3" xfId="1294" xr:uid="{00000000-0005-0000-0000-00000D050000}"/>
    <cellStyle name="Comma 3 3 3 2" xfId="1295" xr:uid="{00000000-0005-0000-0000-00000E050000}"/>
    <cellStyle name="Comma 3 3 4" xfId="1296" xr:uid="{00000000-0005-0000-0000-00000F050000}"/>
    <cellStyle name="Comma 3 3 4 2" xfId="1297" xr:uid="{00000000-0005-0000-0000-000010050000}"/>
    <cellStyle name="Comma 3 3 5" xfId="1298" xr:uid="{00000000-0005-0000-0000-000011050000}"/>
    <cellStyle name="Comma 3 3 5 2" xfId="1299" xr:uid="{00000000-0005-0000-0000-000012050000}"/>
    <cellStyle name="Comma 3 3 6" xfId="1300" xr:uid="{00000000-0005-0000-0000-000013050000}"/>
    <cellStyle name="Comma 3 3 7" xfId="1301" xr:uid="{00000000-0005-0000-0000-000014050000}"/>
    <cellStyle name="Comma 3 4" xfId="1302" xr:uid="{00000000-0005-0000-0000-000015050000}"/>
    <cellStyle name="Comma 3 4 2" xfId="1303" xr:uid="{00000000-0005-0000-0000-000016050000}"/>
    <cellStyle name="Comma 3 4 2 2" xfId="1304" xr:uid="{00000000-0005-0000-0000-000017050000}"/>
    <cellStyle name="Comma 3 4 3" xfId="1305" xr:uid="{00000000-0005-0000-0000-000018050000}"/>
    <cellStyle name="Comma 3 4 3 2" xfId="1306" xr:uid="{00000000-0005-0000-0000-000019050000}"/>
    <cellStyle name="Comma 3 4 4" xfId="1307" xr:uid="{00000000-0005-0000-0000-00001A050000}"/>
    <cellStyle name="Comma 3 4 4 2" xfId="1308" xr:uid="{00000000-0005-0000-0000-00001B050000}"/>
    <cellStyle name="Comma 3 4 5" xfId="1309" xr:uid="{00000000-0005-0000-0000-00001C050000}"/>
    <cellStyle name="Comma 3 4 6" xfId="1310" xr:uid="{00000000-0005-0000-0000-00001D050000}"/>
    <cellStyle name="Comma 3 5" xfId="1311" xr:uid="{00000000-0005-0000-0000-00001E050000}"/>
    <cellStyle name="Comma 3 5 2" xfId="1312" xr:uid="{00000000-0005-0000-0000-00001F050000}"/>
    <cellStyle name="Comma 3 5 2 2" xfId="1313" xr:uid="{00000000-0005-0000-0000-000020050000}"/>
    <cellStyle name="Comma 3 5 3" xfId="1314" xr:uid="{00000000-0005-0000-0000-000021050000}"/>
    <cellStyle name="Comma 3 5 3 2" xfId="1315" xr:uid="{00000000-0005-0000-0000-000022050000}"/>
    <cellStyle name="Comma 3 5 4" xfId="1316" xr:uid="{00000000-0005-0000-0000-000023050000}"/>
    <cellStyle name="Comma 3 5 4 2" xfId="1317" xr:uid="{00000000-0005-0000-0000-000024050000}"/>
    <cellStyle name="Comma 3 5 5" xfId="1318" xr:uid="{00000000-0005-0000-0000-000025050000}"/>
    <cellStyle name="Comma 3 5 6" xfId="1319" xr:uid="{00000000-0005-0000-0000-000026050000}"/>
    <cellStyle name="Comma 3 6" xfId="1320" xr:uid="{00000000-0005-0000-0000-000027050000}"/>
    <cellStyle name="Comma 3 6 2" xfId="1321" xr:uid="{00000000-0005-0000-0000-000028050000}"/>
    <cellStyle name="Comma 3 6 2 2" xfId="1322" xr:uid="{00000000-0005-0000-0000-000029050000}"/>
    <cellStyle name="Comma 3 6 3" xfId="1323" xr:uid="{00000000-0005-0000-0000-00002A050000}"/>
    <cellStyle name="Comma 3 6 3 2" xfId="1324" xr:uid="{00000000-0005-0000-0000-00002B050000}"/>
    <cellStyle name="Comma 3 6 4" xfId="1325" xr:uid="{00000000-0005-0000-0000-00002C050000}"/>
    <cellStyle name="Comma 3 6 4 2" xfId="1326" xr:uid="{00000000-0005-0000-0000-00002D050000}"/>
    <cellStyle name="Comma 3 6 5" xfId="1327" xr:uid="{00000000-0005-0000-0000-00002E050000}"/>
    <cellStyle name="Comma 3 6 6" xfId="1328" xr:uid="{00000000-0005-0000-0000-00002F050000}"/>
    <cellStyle name="Comma 3 7" xfId="1329" xr:uid="{00000000-0005-0000-0000-000030050000}"/>
    <cellStyle name="Comma 3 7 2" xfId="1330" xr:uid="{00000000-0005-0000-0000-000031050000}"/>
    <cellStyle name="Comma 3 7 2 2" xfId="1331" xr:uid="{00000000-0005-0000-0000-000032050000}"/>
    <cellStyle name="Comma 3 7 3" xfId="1332" xr:uid="{00000000-0005-0000-0000-000033050000}"/>
    <cellStyle name="Comma 3 7 3 2" xfId="1333" xr:uid="{00000000-0005-0000-0000-000034050000}"/>
    <cellStyle name="Comma 3 7 4" xfId="1334" xr:uid="{00000000-0005-0000-0000-000035050000}"/>
    <cellStyle name="Comma 3 7 4 2" xfId="1335" xr:uid="{00000000-0005-0000-0000-000036050000}"/>
    <cellStyle name="Comma 3 7 5" xfId="1336" xr:uid="{00000000-0005-0000-0000-000037050000}"/>
    <cellStyle name="Comma 3 7 6" xfId="1337" xr:uid="{00000000-0005-0000-0000-000038050000}"/>
    <cellStyle name="Comma 3 8" xfId="1338" xr:uid="{00000000-0005-0000-0000-000039050000}"/>
    <cellStyle name="Comma 3 8 2" xfId="1339" xr:uid="{00000000-0005-0000-0000-00003A050000}"/>
    <cellStyle name="Comma 3 8 2 2" xfId="1340" xr:uid="{00000000-0005-0000-0000-00003B050000}"/>
    <cellStyle name="Comma 3 8 3" xfId="1341" xr:uid="{00000000-0005-0000-0000-00003C050000}"/>
    <cellStyle name="Comma 3 8 3 2" xfId="1342" xr:uid="{00000000-0005-0000-0000-00003D050000}"/>
    <cellStyle name="Comma 3 8 4" xfId="1343" xr:uid="{00000000-0005-0000-0000-00003E050000}"/>
    <cellStyle name="Comma 3 8 4 2" xfId="1344" xr:uid="{00000000-0005-0000-0000-00003F050000}"/>
    <cellStyle name="Comma 3 8 5" xfId="1345" xr:uid="{00000000-0005-0000-0000-000040050000}"/>
    <cellStyle name="Comma 3 8 6" xfId="1346" xr:uid="{00000000-0005-0000-0000-000041050000}"/>
    <cellStyle name="Comma 3 9" xfId="1347" xr:uid="{00000000-0005-0000-0000-000042050000}"/>
    <cellStyle name="Comma 3 9 2" xfId="1348" xr:uid="{00000000-0005-0000-0000-000043050000}"/>
    <cellStyle name="Comma 3 9 2 2" xfId="1349" xr:uid="{00000000-0005-0000-0000-000044050000}"/>
    <cellStyle name="Comma 3 9 3" xfId="1350" xr:uid="{00000000-0005-0000-0000-000045050000}"/>
    <cellStyle name="Comma 3 9 3 2" xfId="1351" xr:uid="{00000000-0005-0000-0000-000046050000}"/>
    <cellStyle name="Comma 3 9 4" xfId="1352" xr:uid="{00000000-0005-0000-0000-000047050000}"/>
    <cellStyle name="Comma 3 9 4 2" xfId="1353" xr:uid="{00000000-0005-0000-0000-000048050000}"/>
    <cellStyle name="Comma 3 9 5" xfId="1354" xr:uid="{00000000-0005-0000-0000-000049050000}"/>
    <cellStyle name="Comma 3 9 6" xfId="1355" xr:uid="{00000000-0005-0000-0000-00004A050000}"/>
    <cellStyle name="Comma 3_ประหน้าecl-19-4-54(แพน)" xfId="1356" xr:uid="{00000000-0005-0000-0000-00004B050000}"/>
    <cellStyle name="Comma 30" xfId="1357" xr:uid="{00000000-0005-0000-0000-00004C050000}"/>
    <cellStyle name="Comma 30 2" xfId="1358" xr:uid="{00000000-0005-0000-0000-00004D050000}"/>
    <cellStyle name="Comma 30 3" xfId="1359" xr:uid="{00000000-0005-0000-0000-00004E050000}"/>
    <cellStyle name="Comma 30 3 2" xfId="1360" xr:uid="{00000000-0005-0000-0000-00004F050000}"/>
    <cellStyle name="Comma 30 4" xfId="1361" xr:uid="{00000000-0005-0000-0000-000050050000}"/>
    <cellStyle name="Comma 30 4 2" xfId="1362" xr:uid="{00000000-0005-0000-0000-000051050000}"/>
    <cellStyle name="Comma 30 5" xfId="1363" xr:uid="{00000000-0005-0000-0000-000052050000}"/>
    <cellStyle name="Comma 30 5 2" xfId="1364" xr:uid="{00000000-0005-0000-0000-000053050000}"/>
    <cellStyle name="Comma 30 6" xfId="1365" xr:uid="{00000000-0005-0000-0000-000054050000}"/>
    <cellStyle name="Comma 30 7" xfId="1366" xr:uid="{00000000-0005-0000-0000-000055050000}"/>
    <cellStyle name="Comma 31" xfId="1367" xr:uid="{00000000-0005-0000-0000-000056050000}"/>
    <cellStyle name="Comma 31 2" xfId="1368" xr:uid="{00000000-0005-0000-0000-000057050000}"/>
    <cellStyle name="Comma 31 2 2" xfId="1369" xr:uid="{00000000-0005-0000-0000-000058050000}"/>
    <cellStyle name="Comma 31 2 2 2" xfId="1370" xr:uid="{00000000-0005-0000-0000-000059050000}"/>
    <cellStyle name="Comma 31 2 3" xfId="1371" xr:uid="{00000000-0005-0000-0000-00005A050000}"/>
    <cellStyle name="Comma 31 2 3 2" xfId="1372" xr:uid="{00000000-0005-0000-0000-00005B050000}"/>
    <cellStyle name="Comma 31 2 4" xfId="1373" xr:uid="{00000000-0005-0000-0000-00005C050000}"/>
    <cellStyle name="Comma 31 2 4 2" xfId="1374" xr:uid="{00000000-0005-0000-0000-00005D050000}"/>
    <cellStyle name="Comma 31 2 5" xfId="1375" xr:uid="{00000000-0005-0000-0000-00005E050000}"/>
    <cellStyle name="Comma 31 2 6" xfId="1376" xr:uid="{00000000-0005-0000-0000-00005F050000}"/>
    <cellStyle name="Comma 32" xfId="1377" xr:uid="{00000000-0005-0000-0000-000060050000}"/>
    <cellStyle name="Comma 32 2" xfId="1378" xr:uid="{00000000-0005-0000-0000-000061050000}"/>
    <cellStyle name="Comma 32 2 2" xfId="1379" xr:uid="{00000000-0005-0000-0000-000062050000}"/>
    <cellStyle name="Comma 32 2 2 2" xfId="1380" xr:uid="{00000000-0005-0000-0000-000063050000}"/>
    <cellStyle name="Comma 32 2 3" xfId="1381" xr:uid="{00000000-0005-0000-0000-000064050000}"/>
    <cellStyle name="Comma 32 2 3 2" xfId="1382" xr:uid="{00000000-0005-0000-0000-000065050000}"/>
    <cellStyle name="Comma 32 2 4" xfId="1383" xr:uid="{00000000-0005-0000-0000-000066050000}"/>
    <cellStyle name="Comma 32 2 4 2" xfId="1384" xr:uid="{00000000-0005-0000-0000-000067050000}"/>
    <cellStyle name="Comma 32 2 5" xfId="1385" xr:uid="{00000000-0005-0000-0000-000068050000}"/>
    <cellStyle name="Comma 32 2 6" xfId="1386" xr:uid="{00000000-0005-0000-0000-000069050000}"/>
    <cellStyle name="Comma 32 3" xfId="1387" xr:uid="{00000000-0005-0000-0000-00006A050000}"/>
    <cellStyle name="Comma 32 3 2" xfId="1388" xr:uid="{00000000-0005-0000-0000-00006B050000}"/>
    <cellStyle name="Comma 32 4" xfId="1389" xr:uid="{00000000-0005-0000-0000-00006C050000}"/>
    <cellStyle name="Comma 32 4 2" xfId="1390" xr:uid="{00000000-0005-0000-0000-00006D050000}"/>
    <cellStyle name="Comma 32 5" xfId="1391" xr:uid="{00000000-0005-0000-0000-00006E050000}"/>
    <cellStyle name="Comma 32 5 2" xfId="1392" xr:uid="{00000000-0005-0000-0000-00006F050000}"/>
    <cellStyle name="Comma 32 6" xfId="1393" xr:uid="{00000000-0005-0000-0000-000070050000}"/>
    <cellStyle name="Comma 32 7" xfId="1394" xr:uid="{00000000-0005-0000-0000-000071050000}"/>
    <cellStyle name="Comma 33" xfId="1395" xr:uid="{00000000-0005-0000-0000-000072050000}"/>
    <cellStyle name="Comma 33 2" xfId="1396" xr:uid="{00000000-0005-0000-0000-000073050000}"/>
    <cellStyle name="Comma 33 2 2" xfId="1397" xr:uid="{00000000-0005-0000-0000-000074050000}"/>
    <cellStyle name="Comma 33 3" xfId="1398" xr:uid="{00000000-0005-0000-0000-000075050000}"/>
    <cellStyle name="Comma 33 3 2" xfId="1399" xr:uid="{00000000-0005-0000-0000-000076050000}"/>
    <cellStyle name="Comma 33 4" xfId="1400" xr:uid="{00000000-0005-0000-0000-000077050000}"/>
    <cellStyle name="Comma 33 4 2" xfId="1401" xr:uid="{00000000-0005-0000-0000-000078050000}"/>
    <cellStyle name="Comma 33 5" xfId="1402" xr:uid="{00000000-0005-0000-0000-000079050000}"/>
    <cellStyle name="Comma 33 6" xfId="1403" xr:uid="{00000000-0005-0000-0000-00007A050000}"/>
    <cellStyle name="Comma 34" xfId="1404" xr:uid="{00000000-0005-0000-0000-00007B050000}"/>
    <cellStyle name="Comma 34 2" xfId="1405" xr:uid="{00000000-0005-0000-0000-00007C050000}"/>
    <cellStyle name="Comma 34 2 2" xfId="1406" xr:uid="{00000000-0005-0000-0000-00007D050000}"/>
    <cellStyle name="Comma 34 3" xfId="1407" xr:uid="{00000000-0005-0000-0000-00007E050000}"/>
    <cellStyle name="Comma 34 3 2" xfId="1408" xr:uid="{00000000-0005-0000-0000-00007F050000}"/>
    <cellStyle name="Comma 34 4" xfId="1409" xr:uid="{00000000-0005-0000-0000-000080050000}"/>
    <cellStyle name="Comma 34 4 2" xfId="1410" xr:uid="{00000000-0005-0000-0000-000081050000}"/>
    <cellStyle name="Comma 34 5" xfId="1411" xr:uid="{00000000-0005-0000-0000-000082050000}"/>
    <cellStyle name="Comma 34 6" xfId="1412" xr:uid="{00000000-0005-0000-0000-000083050000}"/>
    <cellStyle name="Comma 35" xfId="1413" xr:uid="{00000000-0005-0000-0000-000084050000}"/>
    <cellStyle name="Comma 35 2" xfId="1414" xr:uid="{00000000-0005-0000-0000-000085050000}"/>
    <cellStyle name="Comma 35 2 2" xfId="1415" xr:uid="{00000000-0005-0000-0000-000086050000}"/>
    <cellStyle name="Comma 35 2 2 2" xfId="1416" xr:uid="{00000000-0005-0000-0000-000087050000}"/>
    <cellStyle name="Comma 35 2 3" xfId="1417" xr:uid="{00000000-0005-0000-0000-000088050000}"/>
    <cellStyle name="Comma 35 2 3 2" xfId="1418" xr:uid="{00000000-0005-0000-0000-000089050000}"/>
    <cellStyle name="Comma 35 2 4" xfId="1419" xr:uid="{00000000-0005-0000-0000-00008A050000}"/>
    <cellStyle name="Comma 35 2 4 2" xfId="1420" xr:uid="{00000000-0005-0000-0000-00008B050000}"/>
    <cellStyle name="Comma 35 2 5" xfId="1421" xr:uid="{00000000-0005-0000-0000-00008C050000}"/>
    <cellStyle name="Comma 35 2 6" xfId="1422" xr:uid="{00000000-0005-0000-0000-00008D050000}"/>
    <cellStyle name="Comma 35 3" xfId="1423" xr:uid="{00000000-0005-0000-0000-00008E050000}"/>
    <cellStyle name="Comma 35 3 2" xfId="1424" xr:uid="{00000000-0005-0000-0000-00008F050000}"/>
    <cellStyle name="Comma 35 4" xfId="1425" xr:uid="{00000000-0005-0000-0000-000090050000}"/>
    <cellStyle name="Comma 35 4 2" xfId="1426" xr:uid="{00000000-0005-0000-0000-000091050000}"/>
    <cellStyle name="Comma 35 5" xfId="1427" xr:uid="{00000000-0005-0000-0000-000092050000}"/>
    <cellStyle name="Comma 35 5 2" xfId="1428" xr:uid="{00000000-0005-0000-0000-000093050000}"/>
    <cellStyle name="Comma 35 6" xfId="1429" xr:uid="{00000000-0005-0000-0000-000094050000}"/>
    <cellStyle name="Comma 35 7" xfId="1430" xr:uid="{00000000-0005-0000-0000-000095050000}"/>
    <cellStyle name="Comma 36" xfId="1431" xr:uid="{00000000-0005-0000-0000-000096050000}"/>
    <cellStyle name="Comma 36 2" xfId="1432" xr:uid="{00000000-0005-0000-0000-000097050000}"/>
    <cellStyle name="Comma 36 2 2" xfId="1433" xr:uid="{00000000-0005-0000-0000-000098050000}"/>
    <cellStyle name="Comma 36 3" xfId="1434" xr:uid="{00000000-0005-0000-0000-000099050000}"/>
    <cellStyle name="Comma 36 3 2" xfId="1435" xr:uid="{00000000-0005-0000-0000-00009A050000}"/>
    <cellStyle name="Comma 36 4" xfId="1436" xr:uid="{00000000-0005-0000-0000-00009B050000}"/>
    <cellStyle name="Comma 36 4 2" xfId="1437" xr:uid="{00000000-0005-0000-0000-00009C050000}"/>
    <cellStyle name="Comma 36 5" xfId="1438" xr:uid="{00000000-0005-0000-0000-00009D050000}"/>
    <cellStyle name="Comma 36 6" xfId="1439" xr:uid="{00000000-0005-0000-0000-00009E050000}"/>
    <cellStyle name="Comma 37" xfId="1440" xr:uid="{00000000-0005-0000-0000-00009F050000}"/>
    <cellStyle name="Comma 37 2" xfId="1441" xr:uid="{00000000-0005-0000-0000-0000A0050000}"/>
    <cellStyle name="Comma 37 2 2" xfId="1442" xr:uid="{00000000-0005-0000-0000-0000A1050000}"/>
    <cellStyle name="Comma 37 3" xfId="1443" xr:uid="{00000000-0005-0000-0000-0000A2050000}"/>
    <cellStyle name="Comma 37 3 2" xfId="1444" xr:uid="{00000000-0005-0000-0000-0000A3050000}"/>
    <cellStyle name="Comma 37 4" xfId="1445" xr:uid="{00000000-0005-0000-0000-0000A4050000}"/>
    <cellStyle name="Comma 37 4 2" xfId="1446" xr:uid="{00000000-0005-0000-0000-0000A5050000}"/>
    <cellStyle name="Comma 37 5" xfId="1447" xr:uid="{00000000-0005-0000-0000-0000A6050000}"/>
    <cellStyle name="Comma 37 6" xfId="1448" xr:uid="{00000000-0005-0000-0000-0000A7050000}"/>
    <cellStyle name="Comma 38" xfId="1449" xr:uid="{00000000-0005-0000-0000-0000A8050000}"/>
    <cellStyle name="Comma 38 2" xfId="1450" xr:uid="{00000000-0005-0000-0000-0000A9050000}"/>
    <cellStyle name="Comma 39" xfId="1451" xr:uid="{00000000-0005-0000-0000-0000AA050000}"/>
    <cellStyle name="Comma 39 2" xfId="1452" xr:uid="{00000000-0005-0000-0000-0000AB050000}"/>
    <cellStyle name="Comma 4" xfId="1453" xr:uid="{00000000-0005-0000-0000-0000AC050000}"/>
    <cellStyle name="Comma 4 10" xfId="1454" xr:uid="{00000000-0005-0000-0000-0000AD050000}"/>
    <cellStyle name="Comma 4 10 2" xfId="1455" xr:uid="{00000000-0005-0000-0000-0000AE050000}"/>
    <cellStyle name="Comma 4 10 2 2" xfId="1456" xr:uid="{00000000-0005-0000-0000-0000AF050000}"/>
    <cellStyle name="Comma 4 10 3" xfId="1457" xr:uid="{00000000-0005-0000-0000-0000B0050000}"/>
    <cellStyle name="Comma 4 10 3 2" xfId="1458" xr:uid="{00000000-0005-0000-0000-0000B1050000}"/>
    <cellStyle name="Comma 4 10 4" xfId="1459" xr:uid="{00000000-0005-0000-0000-0000B2050000}"/>
    <cellStyle name="Comma 4 10 4 2" xfId="1460" xr:uid="{00000000-0005-0000-0000-0000B3050000}"/>
    <cellStyle name="Comma 4 10 5" xfId="1461" xr:uid="{00000000-0005-0000-0000-0000B4050000}"/>
    <cellStyle name="Comma 4 10 6" xfId="1462" xr:uid="{00000000-0005-0000-0000-0000B5050000}"/>
    <cellStyle name="Comma 4 11" xfId="1463" xr:uid="{00000000-0005-0000-0000-0000B6050000}"/>
    <cellStyle name="Comma 4 11 2" xfId="1464" xr:uid="{00000000-0005-0000-0000-0000B7050000}"/>
    <cellStyle name="Comma 4 11 2 2" xfId="1465" xr:uid="{00000000-0005-0000-0000-0000B8050000}"/>
    <cellStyle name="Comma 4 11 3" xfId="1466" xr:uid="{00000000-0005-0000-0000-0000B9050000}"/>
    <cellStyle name="Comma 4 11 3 2" xfId="1467" xr:uid="{00000000-0005-0000-0000-0000BA050000}"/>
    <cellStyle name="Comma 4 11 4" xfId="1468" xr:uid="{00000000-0005-0000-0000-0000BB050000}"/>
    <cellStyle name="Comma 4 11 4 2" xfId="1469" xr:uid="{00000000-0005-0000-0000-0000BC050000}"/>
    <cellStyle name="Comma 4 11 5" xfId="1470" xr:uid="{00000000-0005-0000-0000-0000BD050000}"/>
    <cellStyle name="Comma 4 11 6" xfId="1471" xr:uid="{00000000-0005-0000-0000-0000BE050000}"/>
    <cellStyle name="Comma 4 12" xfId="1472" xr:uid="{00000000-0005-0000-0000-0000BF050000}"/>
    <cellStyle name="Comma 4 12 2" xfId="1473" xr:uid="{00000000-0005-0000-0000-0000C0050000}"/>
    <cellStyle name="Comma 4 12 2 2" xfId="1474" xr:uid="{00000000-0005-0000-0000-0000C1050000}"/>
    <cellStyle name="Comma 4 12 3" xfId="1475" xr:uid="{00000000-0005-0000-0000-0000C2050000}"/>
    <cellStyle name="Comma 4 12 3 2" xfId="1476" xr:uid="{00000000-0005-0000-0000-0000C3050000}"/>
    <cellStyle name="Comma 4 12 4" xfId="1477" xr:uid="{00000000-0005-0000-0000-0000C4050000}"/>
    <cellStyle name="Comma 4 12 4 2" xfId="1478" xr:uid="{00000000-0005-0000-0000-0000C5050000}"/>
    <cellStyle name="Comma 4 12 5" xfId="1479" xr:uid="{00000000-0005-0000-0000-0000C6050000}"/>
    <cellStyle name="Comma 4 12 6" xfId="1480" xr:uid="{00000000-0005-0000-0000-0000C7050000}"/>
    <cellStyle name="Comma 4 13" xfId="1481" xr:uid="{00000000-0005-0000-0000-0000C8050000}"/>
    <cellStyle name="Comma 4 13 2" xfId="1482" xr:uid="{00000000-0005-0000-0000-0000C9050000}"/>
    <cellStyle name="Comma 4 13 2 2" xfId="1483" xr:uid="{00000000-0005-0000-0000-0000CA050000}"/>
    <cellStyle name="Comma 4 13 3" xfId="1484" xr:uid="{00000000-0005-0000-0000-0000CB050000}"/>
    <cellStyle name="Comma 4 13 3 2" xfId="1485" xr:uid="{00000000-0005-0000-0000-0000CC050000}"/>
    <cellStyle name="Comma 4 13 4" xfId="1486" xr:uid="{00000000-0005-0000-0000-0000CD050000}"/>
    <cellStyle name="Comma 4 13 4 2" xfId="1487" xr:uid="{00000000-0005-0000-0000-0000CE050000}"/>
    <cellStyle name="Comma 4 13 5" xfId="1488" xr:uid="{00000000-0005-0000-0000-0000CF050000}"/>
    <cellStyle name="Comma 4 13 6" xfId="1489" xr:uid="{00000000-0005-0000-0000-0000D0050000}"/>
    <cellStyle name="Comma 4 14" xfId="1490" xr:uid="{00000000-0005-0000-0000-0000D1050000}"/>
    <cellStyle name="Comma 4 14 2" xfId="1491" xr:uid="{00000000-0005-0000-0000-0000D2050000}"/>
    <cellStyle name="Comma 4 14 2 2" xfId="1492" xr:uid="{00000000-0005-0000-0000-0000D3050000}"/>
    <cellStyle name="Comma 4 14 3" xfId="1493" xr:uid="{00000000-0005-0000-0000-0000D4050000}"/>
    <cellStyle name="Comma 4 14 3 2" xfId="1494" xr:uid="{00000000-0005-0000-0000-0000D5050000}"/>
    <cellStyle name="Comma 4 14 4" xfId="1495" xr:uid="{00000000-0005-0000-0000-0000D6050000}"/>
    <cellStyle name="Comma 4 14 4 2" xfId="1496" xr:uid="{00000000-0005-0000-0000-0000D7050000}"/>
    <cellStyle name="Comma 4 14 5" xfId="1497" xr:uid="{00000000-0005-0000-0000-0000D8050000}"/>
    <cellStyle name="Comma 4 14 6" xfId="1498" xr:uid="{00000000-0005-0000-0000-0000D9050000}"/>
    <cellStyle name="Comma 4 15" xfId="1499" xr:uid="{00000000-0005-0000-0000-0000DA050000}"/>
    <cellStyle name="Comma 4 15 2" xfId="1500" xr:uid="{00000000-0005-0000-0000-0000DB050000}"/>
    <cellStyle name="Comma 4 15 2 2" xfId="1501" xr:uid="{00000000-0005-0000-0000-0000DC050000}"/>
    <cellStyle name="Comma 4 15 3" xfId="1502" xr:uid="{00000000-0005-0000-0000-0000DD050000}"/>
    <cellStyle name="Comma 4 15 3 2" xfId="1503" xr:uid="{00000000-0005-0000-0000-0000DE050000}"/>
    <cellStyle name="Comma 4 15 4" xfId="1504" xr:uid="{00000000-0005-0000-0000-0000DF050000}"/>
    <cellStyle name="Comma 4 15 4 2" xfId="1505" xr:uid="{00000000-0005-0000-0000-0000E0050000}"/>
    <cellStyle name="Comma 4 15 5" xfId="1506" xr:uid="{00000000-0005-0000-0000-0000E1050000}"/>
    <cellStyle name="Comma 4 15 6" xfId="1507" xr:uid="{00000000-0005-0000-0000-0000E2050000}"/>
    <cellStyle name="Comma 4 16" xfId="1508" xr:uid="{00000000-0005-0000-0000-0000E3050000}"/>
    <cellStyle name="Comma 4 16 2" xfId="1509" xr:uid="{00000000-0005-0000-0000-0000E4050000}"/>
    <cellStyle name="Comma 4 16 2 2" xfId="1510" xr:uid="{00000000-0005-0000-0000-0000E5050000}"/>
    <cellStyle name="Comma 4 16 3" xfId="1511" xr:uid="{00000000-0005-0000-0000-0000E6050000}"/>
    <cellStyle name="Comma 4 16 3 2" xfId="1512" xr:uid="{00000000-0005-0000-0000-0000E7050000}"/>
    <cellStyle name="Comma 4 16 4" xfId="1513" xr:uid="{00000000-0005-0000-0000-0000E8050000}"/>
    <cellStyle name="Comma 4 16 4 2" xfId="1514" xr:uid="{00000000-0005-0000-0000-0000E9050000}"/>
    <cellStyle name="Comma 4 16 5" xfId="1515" xr:uid="{00000000-0005-0000-0000-0000EA050000}"/>
    <cellStyle name="Comma 4 16 6" xfId="1516" xr:uid="{00000000-0005-0000-0000-0000EB050000}"/>
    <cellStyle name="Comma 4 17" xfId="1517" xr:uid="{00000000-0005-0000-0000-0000EC050000}"/>
    <cellStyle name="Comma 4 17 2" xfId="1518" xr:uid="{00000000-0005-0000-0000-0000ED050000}"/>
    <cellStyle name="Comma 4 17 2 2" xfId="1519" xr:uid="{00000000-0005-0000-0000-0000EE050000}"/>
    <cellStyle name="Comma 4 17 3" xfId="1520" xr:uid="{00000000-0005-0000-0000-0000EF050000}"/>
    <cellStyle name="Comma 4 17 3 2" xfId="1521" xr:uid="{00000000-0005-0000-0000-0000F0050000}"/>
    <cellStyle name="Comma 4 17 4" xfId="1522" xr:uid="{00000000-0005-0000-0000-0000F1050000}"/>
    <cellStyle name="Comma 4 17 4 2" xfId="1523" xr:uid="{00000000-0005-0000-0000-0000F2050000}"/>
    <cellStyle name="Comma 4 17 5" xfId="1524" xr:uid="{00000000-0005-0000-0000-0000F3050000}"/>
    <cellStyle name="Comma 4 17 6" xfId="1525" xr:uid="{00000000-0005-0000-0000-0000F4050000}"/>
    <cellStyle name="Comma 4 18" xfId="1526" xr:uid="{00000000-0005-0000-0000-0000F5050000}"/>
    <cellStyle name="Comma 4 18 2" xfId="1527" xr:uid="{00000000-0005-0000-0000-0000F6050000}"/>
    <cellStyle name="Comma 4 18 2 2" xfId="1528" xr:uid="{00000000-0005-0000-0000-0000F7050000}"/>
    <cellStyle name="Comma 4 18 3" xfId="1529" xr:uid="{00000000-0005-0000-0000-0000F8050000}"/>
    <cellStyle name="Comma 4 18 3 2" xfId="1530" xr:uid="{00000000-0005-0000-0000-0000F9050000}"/>
    <cellStyle name="Comma 4 18 4" xfId="1531" xr:uid="{00000000-0005-0000-0000-0000FA050000}"/>
    <cellStyle name="Comma 4 18 4 2" xfId="1532" xr:uid="{00000000-0005-0000-0000-0000FB050000}"/>
    <cellStyle name="Comma 4 18 5" xfId="1533" xr:uid="{00000000-0005-0000-0000-0000FC050000}"/>
    <cellStyle name="Comma 4 18 6" xfId="1534" xr:uid="{00000000-0005-0000-0000-0000FD050000}"/>
    <cellStyle name="Comma 4 19" xfId="1535" xr:uid="{00000000-0005-0000-0000-0000FE050000}"/>
    <cellStyle name="Comma 4 19 2" xfId="1536" xr:uid="{00000000-0005-0000-0000-0000FF050000}"/>
    <cellStyle name="Comma 4 19 2 2" xfId="1537" xr:uid="{00000000-0005-0000-0000-000000060000}"/>
    <cellStyle name="Comma 4 19 3" xfId="1538" xr:uid="{00000000-0005-0000-0000-000001060000}"/>
    <cellStyle name="Comma 4 19 3 2" xfId="1539" xr:uid="{00000000-0005-0000-0000-000002060000}"/>
    <cellStyle name="Comma 4 19 4" xfId="1540" xr:uid="{00000000-0005-0000-0000-000003060000}"/>
    <cellStyle name="Comma 4 19 4 2" xfId="1541" xr:uid="{00000000-0005-0000-0000-000004060000}"/>
    <cellStyle name="Comma 4 19 5" xfId="1542" xr:uid="{00000000-0005-0000-0000-000005060000}"/>
    <cellStyle name="Comma 4 19 6" xfId="1543" xr:uid="{00000000-0005-0000-0000-000006060000}"/>
    <cellStyle name="Comma 4 2" xfId="1544" xr:uid="{00000000-0005-0000-0000-000007060000}"/>
    <cellStyle name="Comma 4 2 2" xfId="1545" xr:uid="{00000000-0005-0000-0000-000008060000}"/>
    <cellStyle name="Comma 4 2 2 2" xfId="1546" xr:uid="{00000000-0005-0000-0000-000009060000}"/>
    <cellStyle name="Comma 4 2 2 2 2" xfId="1547" xr:uid="{00000000-0005-0000-0000-00000A060000}"/>
    <cellStyle name="Comma 4 2 2 3" xfId="1548" xr:uid="{00000000-0005-0000-0000-00000B060000}"/>
    <cellStyle name="Comma 4 2 2 3 2" xfId="1549" xr:uid="{00000000-0005-0000-0000-00000C060000}"/>
    <cellStyle name="Comma 4 2 2 4" xfId="1550" xr:uid="{00000000-0005-0000-0000-00000D060000}"/>
    <cellStyle name="Comma 4 2 2 4 2" xfId="1551" xr:uid="{00000000-0005-0000-0000-00000E060000}"/>
    <cellStyle name="Comma 4 2 2 5" xfId="1552" xr:uid="{00000000-0005-0000-0000-00000F060000}"/>
    <cellStyle name="Comma 4 2 2 6" xfId="1553" xr:uid="{00000000-0005-0000-0000-000010060000}"/>
    <cellStyle name="Comma 4 2 3" xfId="1554" xr:uid="{00000000-0005-0000-0000-000011060000}"/>
    <cellStyle name="Comma 4 2 3 2" xfId="1555" xr:uid="{00000000-0005-0000-0000-000012060000}"/>
    <cellStyle name="Comma 4 2 4" xfId="1556" xr:uid="{00000000-0005-0000-0000-000013060000}"/>
    <cellStyle name="Comma 4 2 4 2" xfId="1557" xr:uid="{00000000-0005-0000-0000-000014060000}"/>
    <cellStyle name="Comma 4 2 5" xfId="1558" xr:uid="{00000000-0005-0000-0000-000015060000}"/>
    <cellStyle name="Comma 4 2 5 2" xfId="1559" xr:uid="{00000000-0005-0000-0000-000016060000}"/>
    <cellStyle name="Comma 4 2 6" xfId="1560" xr:uid="{00000000-0005-0000-0000-000017060000}"/>
    <cellStyle name="Comma 4 2 7" xfId="1561" xr:uid="{00000000-0005-0000-0000-000018060000}"/>
    <cellStyle name="Comma 4 20" xfId="1562" xr:uid="{00000000-0005-0000-0000-000019060000}"/>
    <cellStyle name="Comma 4 20 2" xfId="1563" xr:uid="{00000000-0005-0000-0000-00001A060000}"/>
    <cellStyle name="Comma 4 20 2 2" xfId="1564" xr:uid="{00000000-0005-0000-0000-00001B060000}"/>
    <cellStyle name="Comma 4 20 3" xfId="1565" xr:uid="{00000000-0005-0000-0000-00001C060000}"/>
    <cellStyle name="Comma 4 20 3 2" xfId="1566" xr:uid="{00000000-0005-0000-0000-00001D060000}"/>
    <cellStyle name="Comma 4 20 4" xfId="1567" xr:uid="{00000000-0005-0000-0000-00001E060000}"/>
    <cellStyle name="Comma 4 20 4 2" xfId="1568" xr:uid="{00000000-0005-0000-0000-00001F060000}"/>
    <cellStyle name="Comma 4 20 5" xfId="1569" xr:uid="{00000000-0005-0000-0000-000020060000}"/>
    <cellStyle name="Comma 4 20 6" xfId="1570" xr:uid="{00000000-0005-0000-0000-000021060000}"/>
    <cellStyle name="Comma 4 21" xfId="1571" xr:uid="{00000000-0005-0000-0000-000022060000}"/>
    <cellStyle name="Comma 4 21 2" xfId="1572" xr:uid="{00000000-0005-0000-0000-000023060000}"/>
    <cellStyle name="Comma 4 21 2 2" xfId="1573" xr:uid="{00000000-0005-0000-0000-000024060000}"/>
    <cellStyle name="Comma 4 21 3" xfId="1574" xr:uid="{00000000-0005-0000-0000-000025060000}"/>
    <cellStyle name="Comma 4 21 3 2" xfId="1575" xr:uid="{00000000-0005-0000-0000-000026060000}"/>
    <cellStyle name="Comma 4 21 4" xfId="1576" xr:uid="{00000000-0005-0000-0000-000027060000}"/>
    <cellStyle name="Comma 4 21 4 2" xfId="1577" xr:uid="{00000000-0005-0000-0000-000028060000}"/>
    <cellStyle name="Comma 4 21 5" xfId="1578" xr:uid="{00000000-0005-0000-0000-000029060000}"/>
    <cellStyle name="Comma 4 21 6" xfId="1579" xr:uid="{00000000-0005-0000-0000-00002A060000}"/>
    <cellStyle name="Comma 4 22" xfId="1580" xr:uid="{00000000-0005-0000-0000-00002B060000}"/>
    <cellStyle name="Comma 4 22 2" xfId="1581" xr:uid="{00000000-0005-0000-0000-00002C060000}"/>
    <cellStyle name="Comma 4 22 2 2" xfId="1582" xr:uid="{00000000-0005-0000-0000-00002D060000}"/>
    <cellStyle name="Comma 4 22 3" xfId="1583" xr:uid="{00000000-0005-0000-0000-00002E060000}"/>
    <cellStyle name="Comma 4 22 3 2" xfId="1584" xr:uid="{00000000-0005-0000-0000-00002F060000}"/>
    <cellStyle name="Comma 4 22 4" xfId="1585" xr:uid="{00000000-0005-0000-0000-000030060000}"/>
    <cellStyle name="Comma 4 22 4 2" xfId="1586" xr:uid="{00000000-0005-0000-0000-000031060000}"/>
    <cellStyle name="Comma 4 22 5" xfId="1587" xr:uid="{00000000-0005-0000-0000-000032060000}"/>
    <cellStyle name="Comma 4 22 6" xfId="1588" xr:uid="{00000000-0005-0000-0000-000033060000}"/>
    <cellStyle name="Comma 4 23" xfId="1589" xr:uid="{00000000-0005-0000-0000-000034060000}"/>
    <cellStyle name="Comma 4 23 2" xfId="1590" xr:uid="{00000000-0005-0000-0000-000035060000}"/>
    <cellStyle name="Comma 4 24" xfId="1591" xr:uid="{00000000-0005-0000-0000-000036060000}"/>
    <cellStyle name="Comma 4 24 2" xfId="1592" xr:uid="{00000000-0005-0000-0000-000037060000}"/>
    <cellStyle name="Comma 4 25" xfId="1593" xr:uid="{00000000-0005-0000-0000-000038060000}"/>
    <cellStyle name="Comma 4 25 2" xfId="1594" xr:uid="{00000000-0005-0000-0000-000039060000}"/>
    <cellStyle name="Comma 4 26" xfId="1595" xr:uid="{00000000-0005-0000-0000-00003A060000}"/>
    <cellStyle name="Comma 4 27" xfId="1596" xr:uid="{00000000-0005-0000-0000-00003B060000}"/>
    <cellStyle name="Comma 4 3" xfId="1597" xr:uid="{00000000-0005-0000-0000-00003C060000}"/>
    <cellStyle name="Comma 4 3 2" xfId="1598" xr:uid="{00000000-0005-0000-0000-00003D060000}"/>
    <cellStyle name="Comma 4 3 2 2" xfId="1599" xr:uid="{00000000-0005-0000-0000-00003E060000}"/>
    <cellStyle name="Comma 4 3 3" xfId="1600" xr:uid="{00000000-0005-0000-0000-00003F060000}"/>
    <cellStyle name="Comma 4 3 3 2" xfId="1601" xr:uid="{00000000-0005-0000-0000-000040060000}"/>
    <cellStyle name="Comma 4 3 4" xfId="1602" xr:uid="{00000000-0005-0000-0000-000041060000}"/>
    <cellStyle name="Comma 4 3 4 2" xfId="1603" xr:uid="{00000000-0005-0000-0000-000042060000}"/>
    <cellStyle name="Comma 4 3 5" xfId="1604" xr:uid="{00000000-0005-0000-0000-000043060000}"/>
    <cellStyle name="Comma 4 3 6" xfId="1605" xr:uid="{00000000-0005-0000-0000-000044060000}"/>
    <cellStyle name="Comma 4 4" xfId="1606" xr:uid="{00000000-0005-0000-0000-000045060000}"/>
    <cellStyle name="Comma 4 4 2" xfId="1607" xr:uid="{00000000-0005-0000-0000-000046060000}"/>
    <cellStyle name="Comma 4 4 2 2" xfId="1608" xr:uid="{00000000-0005-0000-0000-000047060000}"/>
    <cellStyle name="Comma 4 4 3" xfId="1609" xr:uid="{00000000-0005-0000-0000-000048060000}"/>
    <cellStyle name="Comma 4 4 3 2" xfId="1610" xr:uid="{00000000-0005-0000-0000-000049060000}"/>
    <cellStyle name="Comma 4 4 4" xfId="1611" xr:uid="{00000000-0005-0000-0000-00004A060000}"/>
    <cellStyle name="Comma 4 4 4 2" xfId="1612" xr:uid="{00000000-0005-0000-0000-00004B060000}"/>
    <cellStyle name="Comma 4 4 5" xfId="1613" xr:uid="{00000000-0005-0000-0000-00004C060000}"/>
    <cellStyle name="Comma 4 4 6" xfId="1614" xr:uid="{00000000-0005-0000-0000-00004D060000}"/>
    <cellStyle name="Comma 4 5" xfId="1615" xr:uid="{00000000-0005-0000-0000-00004E060000}"/>
    <cellStyle name="Comma 4 5 2" xfId="1616" xr:uid="{00000000-0005-0000-0000-00004F060000}"/>
    <cellStyle name="Comma 4 5 2 2" xfId="1617" xr:uid="{00000000-0005-0000-0000-000050060000}"/>
    <cellStyle name="Comma 4 5 3" xfId="1618" xr:uid="{00000000-0005-0000-0000-000051060000}"/>
    <cellStyle name="Comma 4 5 3 2" xfId="1619" xr:uid="{00000000-0005-0000-0000-000052060000}"/>
    <cellStyle name="Comma 4 5 4" xfId="1620" xr:uid="{00000000-0005-0000-0000-000053060000}"/>
    <cellStyle name="Comma 4 5 4 2" xfId="1621" xr:uid="{00000000-0005-0000-0000-000054060000}"/>
    <cellStyle name="Comma 4 5 5" xfId="1622" xr:uid="{00000000-0005-0000-0000-000055060000}"/>
    <cellStyle name="Comma 4 5 6" xfId="1623" xr:uid="{00000000-0005-0000-0000-000056060000}"/>
    <cellStyle name="Comma 4 6" xfId="1624" xr:uid="{00000000-0005-0000-0000-000057060000}"/>
    <cellStyle name="Comma 4 6 2" xfId="1625" xr:uid="{00000000-0005-0000-0000-000058060000}"/>
    <cellStyle name="Comma 4 6 2 2" xfId="1626" xr:uid="{00000000-0005-0000-0000-000059060000}"/>
    <cellStyle name="Comma 4 6 3" xfId="1627" xr:uid="{00000000-0005-0000-0000-00005A060000}"/>
    <cellStyle name="Comma 4 6 3 2" xfId="1628" xr:uid="{00000000-0005-0000-0000-00005B060000}"/>
    <cellStyle name="Comma 4 6 4" xfId="1629" xr:uid="{00000000-0005-0000-0000-00005C060000}"/>
    <cellStyle name="Comma 4 6 4 2" xfId="1630" xr:uid="{00000000-0005-0000-0000-00005D060000}"/>
    <cellStyle name="Comma 4 6 5" xfId="1631" xr:uid="{00000000-0005-0000-0000-00005E060000}"/>
    <cellStyle name="Comma 4 6 6" xfId="1632" xr:uid="{00000000-0005-0000-0000-00005F060000}"/>
    <cellStyle name="Comma 4 7" xfId="1633" xr:uid="{00000000-0005-0000-0000-000060060000}"/>
    <cellStyle name="Comma 4 7 2" xfId="1634" xr:uid="{00000000-0005-0000-0000-000061060000}"/>
    <cellStyle name="Comma 4 7 2 2" xfId="1635" xr:uid="{00000000-0005-0000-0000-000062060000}"/>
    <cellStyle name="Comma 4 7 3" xfId="1636" xr:uid="{00000000-0005-0000-0000-000063060000}"/>
    <cellStyle name="Comma 4 7 3 2" xfId="1637" xr:uid="{00000000-0005-0000-0000-000064060000}"/>
    <cellStyle name="Comma 4 7 4" xfId="1638" xr:uid="{00000000-0005-0000-0000-000065060000}"/>
    <cellStyle name="Comma 4 7 4 2" xfId="1639" xr:uid="{00000000-0005-0000-0000-000066060000}"/>
    <cellStyle name="Comma 4 7 5" xfId="1640" xr:uid="{00000000-0005-0000-0000-000067060000}"/>
    <cellStyle name="Comma 4 7 6" xfId="1641" xr:uid="{00000000-0005-0000-0000-000068060000}"/>
    <cellStyle name="Comma 4 8" xfId="1642" xr:uid="{00000000-0005-0000-0000-000069060000}"/>
    <cellStyle name="Comma 4 8 2" xfId="1643" xr:uid="{00000000-0005-0000-0000-00006A060000}"/>
    <cellStyle name="Comma 4 8 2 2" xfId="1644" xr:uid="{00000000-0005-0000-0000-00006B060000}"/>
    <cellStyle name="Comma 4 8 3" xfId="1645" xr:uid="{00000000-0005-0000-0000-00006C060000}"/>
    <cellStyle name="Comma 4 8 3 2" xfId="1646" xr:uid="{00000000-0005-0000-0000-00006D060000}"/>
    <cellStyle name="Comma 4 8 4" xfId="1647" xr:uid="{00000000-0005-0000-0000-00006E060000}"/>
    <cellStyle name="Comma 4 8 4 2" xfId="1648" xr:uid="{00000000-0005-0000-0000-00006F060000}"/>
    <cellStyle name="Comma 4 8 5" xfId="1649" xr:uid="{00000000-0005-0000-0000-000070060000}"/>
    <cellStyle name="Comma 4 8 6" xfId="1650" xr:uid="{00000000-0005-0000-0000-000071060000}"/>
    <cellStyle name="Comma 4 9" xfId="1651" xr:uid="{00000000-0005-0000-0000-000072060000}"/>
    <cellStyle name="Comma 4 9 2" xfId="1652" xr:uid="{00000000-0005-0000-0000-000073060000}"/>
    <cellStyle name="Comma 4 9 2 2" xfId="1653" xr:uid="{00000000-0005-0000-0000-000074060000}"/>
    <cellStyle name="Comma 4 9 3" xfId="1654" xr:uid="{00000000-0005-0000-0000-000075060000}"/>
    <cellStyle name="Comma 4 9 3 2" xfId="1655" xr:uid="{00000000-0005-0000-0000-000076060000}"/>
    <cellStyle name="Comma 4 9 4" xfId="1656" xr:uid="{00000000-0005-0000-0000-000077060000}"/>
    <cellStyle name="Comma 4 9 4 2" xfId="1657" xr:uid="{00000000-0005-0000-0000-000078060000}"/>
    <cellStyle name="Comma 4 9 5" xfId="1658" xr:uid="{00000000-0005-0000-0000-000079060000}"/>
    <cellStyle name="Comma 4 9 6" xfId="1659" xr:uid="{00000000-0005-0000-0000-00007A060000}"/>
    <cellStyle name="Comma 4_AR_AP Audit updateMgen " xfId="1660" xr:uid="{00000000-0005-0000-0000-00007B060000}"/>
    <cellStyle name="Comma 40" xfId="1661" xr:uid="{00000000-0005-0000-0000-00007C060000}"/>
    <cellStyle name="Comma 40 2" xfId="1662" xr:uid="{00000000-0005-0000-0000-00007D060000}"/>
    <cellStyle name="Comma 41" xfId="1663" xr:uid="{00000000-0005-0000-0000-00007E060000}"/>
    <cellStyle name="Comma 41 2" xfId="1664" xr:uid="{00000000-0005-0000-0000-00007F060000}"/>
    <cellStyle name="Comma 42" xfId="1665" xr:uid="{00000000-0005-0000-0000-000080060000}"/>
    <cellStyle name="Comma 42 2" xfId="1666" xr:uid="{00000000-0005-0000-0000-000081060000}"/>
    <cellStyle name="Comma 43" xfId="1667" xr:uid="{00000000-0005-0000-0000-000082060000}"/>
    <cellStyle name="Comma 43 2" xfId="1668" xr:uid="{00000000-0005-0000-0000-000083060000}"/>
    <cellStyle name="Comma 44" xfId="1669" xr:uid="{00000000-0005-0000-0000-000084060000}"/>
    <cellStyle name="Comma 44 2" xfId="1670" xr:uid="{00000000-0005-0000-0000-000085060000}"/>
    <cellStyle name="Comma 45" xfId="1671" xr:uid="{00000000-0005-0000-0000-000086060000}"/>
    <cellStyle name="Comma 45 2" xfId="1672" xr:uid="{00000000-0005-0000-0000-000087060000}"/>
    <cellStyle name="Comma 46" xfId="1673" xr:uid="{00000000-0005-0000-0000-000088060000}"/>
    <cellStyle name="Comma 46 2" xfId="1674" xr:uid="{00000000-0005-0000-0000-000089060000}"/>
    <cellStyle name="Comma 47" xfId="1675" xr:uid="{00000000-0005-0000-0000-00008A060000}"/>
    <cellStyle name="Comma 47 2" xfId="1676" xr:uid="{00000000-0005-0000-0000-00008B060000}"/>
    <cellStyle name="Comma 48" xfId="1677" xr:uid="{00000000-0005-0000-0000-00008C060000}"/>
    <cellStyle name="Comma 48 2" xfId="1678" xr:uid="{00000000-0005-0000-0000-00008D060000}"/>
    <cellStyle name="Comma 49" xfId="1679" xr:uid="{00000000-0005-0000-0000-00008E060000}"/>
    <cellStyle name="Comma 49 2" xfId="1680" xr:uid="{00000000-0005-0000-0000-00008F060000}"/>
    <cellStyle name="Comma 5" xfId="1681" xr:uid="{00000000-0005-0000-0000-000090060000}"/>
    <cellStyle name="Comma 5 10" xfId="1682" xr:uid="{00000000-0005-0000-0000-000091060000}"/>
    <cellStyle name="Comma 5 10 2" xfId="1683" xr:uid="{00000000-0005-0000-0000-000092060000}"/>
    <cellStyle name="Comma 5 10 2 2" xfId="1684" xr:uid="{00000000-0005-0000-0000-000093060000}"/>
    <cellStyle name="Comma 5 10 3" xfId="1685" xr:uid="{00000000-0005-0000-0000-000094060000}"/>
    <cellStyle name="Comma 5 11" xfId="1686" xr:uid="{00000000-0005-0000-0000-000095060000}"/>
    <cellStyle name="Comma 5 11 2" xfId="1687" xr:uid="{00000000-0005-0000-0000-000096060000}"/>
    <cellStyle name="Comma 5 11 2 2" xfId="1688" xr:uid="{00000000-0005-0000-0000-000097060000}"/>
    <cellStyle name="Comma 5 11 3" xfId="1689" xr:uid="{00000000-0005-0000-0000-000098060000}"/>
    <cellStyle name="Comma 5 12" xfId="1690" xr:uid="{00000000-0005-0000-0000-000099060000}"/>
    <cellStyle name="Comma 5 12 2" xfId="1691" xr:uid="{00000000-0005-0000-0000-00009A060000}"/>
    <cellStyle name="Comma 5 12 2 2" xfId="1692" xr:uid="{00000000-0005-0000-0000-00009B060000}"/>
    <cellStyle name="Comma 5 12 3" xfId="1693" xr:uid="{00000000-0005-0000-0000-00009C060000}"/>
    <cellStyle name="Comma 5 13" xfId="1694" xr:uid="{00000000-0005-0000-0000-00009D060000}"/>
    <cellStyle name="Comma 5 13 2" xfId="1695" xr:uid="{00000000-0005-0000-0000-00009E060000}"/>
    <cellStyle name="Comma 5 13 2 2" xfId="1696" xr:uid="{00000000-0005-0000-0000-00009F060000}"/>
    <cellStyle name="Comma 5 13 3" xfId="1697" xr:uid="{00000000-0005-0000-0000-0000A0060000}"/>
    <cellStyle name="Comma 5 14" xfId="1698" xr:uid="{00000000-0005-0000-0000-0000A1060000}"/>
    <cellStyle name="Comma 5 14 2" xfId="1699" xr:uid="{00000000-0005-0000-0000-0000A2060000}"/>
    <cellStyle name="Comma 5 14 2 2" xfId="1700" xr:uid="{00000000-0005-0000-0000-0000A3060000}"/>
    <cellStyle name="Comma 5 14 3" xfId="1701" xr:uid="{00000000-0005-0000-0000-0000A4060000}"/>
    <cellStyle name="Comma 5 15" xfId="1702" xr:uid="{00000000-0005-0000-0000-0000A5060000}"/>
    <cellStyle name="Comma 5 15 2" xfId="1703" xr:uid="{00000000-0005-0000-0000-0000A6060000}"/>
    <cellStyle name="Comma 5 15 2 2" xfId="1704" xr:uid="{00000000-0005-0000-0000-0000A7060000}"/>
    <cellStyle name="Comma 5 15 3" xfId="1705" xr:uid="{00000000-0005-0000-0000-0000A8060000}"/>
    <cellStyle name="Comma 5 16" xfId="1706" xr:uid="{00000000-0005-0000-0000-0000A9060000}"/>
    <cellStyle name="Comma 5 16 2" xfId="1707" xr:uid="{00000000-0005-0000-0000-0000AA060000}"/>
    <cellStyle name="Comma 5 16 2 2" xfId="1708" xr:uid="{00000000-0005-0000-0000-0000AB060000}"/>
    <cellStyle name="Comma 5 16 3" xfId="1709" xr:uid="{00000000-0005-0000-0000-0000AC060000}"/>
    <cellStyle name="Comma 5 17" xfId="1710" xr:uid="{00000000-0005-0000-0000-0000AD060000}"/>
    <cellStyle name="Comma 5 17 2" xfId="1711" xr:uid="{00000000-0005-0000-0000-0000AE060000}"/>
    <cellStyle name="Comma 5 17 2 2" xfId="1712" xr:uid="{00000000-0005-0000-0000-0000AF060000}"/>
    <cellStyle name="Comma 5 17 3" xfId="1713" xr:uid="{00000000-0005-0000-0000-0000B0060000}"/>
    <cellStyle name="Comma 5 18" xfId="1714" xr:uid="{00000000-0005-0000-0000-0000B1060000}"/>
    <cellStyle name="Comma 5 18 2" xfId="1715" xr:uid="{00000000-0005-0000-0000-0000B2060000}"/>
    <cellStyle name="Comma 5 18 2 2" xfId="1716" xr:uid="{00000000-0005-0000-0000-0000B3060000}"/>
    <cellStyle name="Comma 5 18 3" xfId="1717" xr:uid="{00000000-0005-0000-0000-0000B4060000}"/>
    <cellStyle name="Comma 5 19" xfId="1718" xr:uid="{00000000-0005-0000-0000-0000B5060000}"/>
    <cellStyle name="Comma 5 19 2" xfId="1719" xr:uid="{00000000-0005-0000-0000-0000B6060000}"/>
    <cellStyle name="Comma 5 19 2 2" xfId="1720" xr:uid="{00000000-0005-0000-0000-0000B7060000}"/>
    <cellStyle name="Comma 5 19 3" xfId="1721" xr:uid="{00000000-0005-0000-0000-0000B8060000}"/>
    <cellStyle name="Comma 5 2" xfId="1722" xr:uid="{00000000-0005-0000-0000-0000B9060000}"/>
    <cellStyle name="Comma 5 2 2" xfId="1723" xr:uid="{00000000-0005-0000-0000-0000BA060000}"/>
    <cellStyle name="Comma 5 2 2 2" xfId="1724" xr:uid="{00000000-0005-0000-0000-0000BB060000}"/>
    <cellStyle name="Comma 5 2 2 3" xfId="1725" xr:uid="{00000000-0005-0000-0000-0000BC060000}"/>
    <cellStyle name="Comma 5 2 2 3 2" xfId="1726" xr:uid="{00000000-0005-0000-0000-0000BD060000}"/>
    <cellStyle name="Comma 5 2 2 4" xfId="1727" xr:uid="{00000000-0005-0000-0000-0000BE060000}"/>
    <cellStyle name="Comma 5 2 2 4 2" xfId="1728" xr:uid="{00000000-0005-0000-0000-0000BF060000}"/>
    <cellStyle name="Comma 5 2 2 5" xfId="1729" xr:uid="{00000000-0005-0000-0000-0000C0060000}"/>
    <cellStyle name="Comma 5 2 2 5 2" xfId="1730" xr:uid="{00000000-0005-0000-0000-0000C1060000}"/>
    <cellStyle name="Comma 5 2 2 6" xfId="1731" xr:uid="{00000000-0005-0000-0000-0000C2060000}"/>
    <cellStyle name="Comma 5 2 2 7" xfId="1732" xr:uid="{00000000-0005-0000-0000-0000C3060000}"/>
    <cellStyle name="Comma 5 2 3" xfId="1733" xr:uid="{00000000-0005-0000-0000-0000C4060000}"/>
    <cellStyle name="Comma 5 2 3 2" xfId="1734" xr:uid="{00000000-0005-0000-0000-0000C5060000}"/>
    <cellStyle name="Comma 5 2 3 2 2" xfId="1735" xr:uid="{00000000-0005-0000-0000-0000C6060000}"/>
    <cellStyle name="Comma 5 2 3 3" xfId="1736" xr:uid="{00000000-0005-0000-0000-0000C7060000}"/>
    <cellStyle name="Comma 5 2 3 3 2" xfId="1737" xr:uid="{00000000-0005-0000-0000-0000C8060000}"/>
    <cellStyle name="Comma 5 2 3 4" xfId="1738" xr:uid="{00000000-0005-0000-0000-0000C9060000}"/>
    <cellStyle name="Comma 5 2 3 4 2" xfId="1739" xr:uid="{00000000-0005-0000-0000-0000CA060000}"/>
    <cellStyle name="Comma 5 2 3 5" xfId="1740" xr:uid="{00000000-0005-0000-0000-0000CB060000}"/>
    <cellStyle name="Comma 5 2 3 6" xfId="1741" xr:uid="{00000000-0005-0000-0000-0000CC060000}"/>
    <cellStyle name="Comma 5 2 4" xfId="1742" xr:uid="{00000000-0005-0000-0000-0000CD060000}"/>
    <cellStyle name="Comma 5 2 4 2" xfId="1743" xr:uid="{00000000-0005-0000-0000-0000CE060000}"/>
    <cellStyle name="Comma 5 2 5" xfId="1744" xr:uid="{00000000-0005-0000-0000-0000CF060000}"/>
    <cellStyle name="Comma 5 2 5 2" xfId="1745" xr:uid="{00000000-0005-0000-0000-0000D0060000}"/>
    <cellStyle name="Comma 5 2 6" xfId="1746" xr:uid="{00000000-0005-0000-0000-0000D1060000}"/>
    <cellStyle name="Comma 5 2 6 2" xfId="1747" xr:uid="{00000000-0005-0000-0000-0000D2060000}"/>
    <cellStyle name="Comma 5 2 7" xfId="1748" xr:uid="{00000000-0005-0000-0000-0000D3060000}"/>
    <cellStyle name="Comma 5 2 8" xfId="1749" xr:uid="{00000000-0005-0000-0000-0000D4060000}"/>
    <cellStyle name="Comma 5 20" xfId="1750" xr:uid="{00000000-0005-0000-0000-0000D5060000}"/>
    <cellStyle name="Comma 5 20 2" xfId="1751" xr:uid="{00000000-0005-0000-0000-0000D6060000}"/>
    <cellStyle name="Comma 5 20 2 2" xfId="1752" xr:uid="{00000000-0005-0000-0000-0000D7060000}"/>
    <cellStyle name="Comma 5 20 3" xfId="1753" xr:uid="{00000000-0005-0000-0000-0000D8060000}"/>
    <cellStyle name="Comma 5 21" xfId="1754" xr:uid="{00000000-0005-0000-0000-0000D9060000}"/>
    <cellStyle name="Comma 5 21 2" xfId="1755" xr:uid="{00000000-0005-0000-0000-0000DA060000}"/>
    <cellStyle name="Comma 5 21 2 2" xfId="1756" xr:uid="{00000000-0005-0000-0000-0000DB060000}"/>
    <cellStyle name="Comma 5 21 3" xfId="1757" xr:uid="{00000000-0005-0000-0000-0000DC060000}"/>
    <cellStyle name="Comma 5 22" xfId="1758" xr:uid="{00000000-0005-0000-0000-0000DD060000}"/>
    <cellStyle name="Comma 5 22 2" xfId="1759" xr:uid="{00000000-0005-0000-0000-0000DE060000}"/>
    <cellStyle name="Comma 5 22 2 2" xfId="1760" xr:uid="{00000000-0005-0000-0000-0000DF060000}"/>
    <cellStyle name="Comma 5 22 3" xfId="1761" xr:uid="{00000000-0005-0000-0000-0000E0060000}"/>
    <cellStyle name="Comma 5 23" xfId="1762" xr:uid="{00000000-0005-0000-0000-0000E1060000}"/>
    <cellStyle name="Comma 5 23 2" xfId="1763" xr:uid="{00000000-0005-0000-0000-0000E2060000}"/>
    <cellStyle name="Comma 5 23 2 2" xfId="1764" xr:uid="{00000000-0005-0000-0000-0000E3060000}"/>
    <cellStyle name="Comma 5 23 3" xfId="1765" xr:uid="{00000000-0005-0000-0000-0000E4060000}"/>
    <cellStyle name="Comma 5 24" xfId="1766" xr:uid="{00000000-0005-0000-0000-0000E5060000}"/>
    <cellStyle name="Comma 5 24 2" xfId="1767" xr:uid="{00000000-0005-0000-0000-0000E6060000}"/>
    <cellStyle name="Comma 5 25" xfId="1768" xr:uid="{00000000-0005-0000-0000-0000E7060000}"/>
    <cellStyle name="Comma 5 3" xfId="1769" xr:uid="{00000000-0005-0000-0000-0000E8060000}"/>
    <cellStyle name="Comma 5 3 2" xfId="1770" xr:uid="{00000000-0005-0000-0000-0000E9060000}"/>
    <cellStyle name="Comma 5 3 2 2" xfId="1771" xr:uid="{00000000-0005-0000-0000-0000EA060000}"/>
    <cellStyle name="Comma 5 3 3" xfId="1772" xr:uid="{00000000-0005-0000-0000-0000EB060000}"/>
    <cellStyle name="Comma 5 3 3 2" xfId="1773" xr:uid="{00000000-0005-0000-0000-0000EC060000}"/>
    <cellStyle name="Comma 5 3 4" xfId="1774" xr:uid="{00000000-0005-0000-0000-0000ED060000}"/>
    <cellStyle name="Comma 5 3 4 2" xfId="1775" xr:uid="{00000000-0005-0000-0000-0000EE060000}"/>
    <cellStyle name="Comma 5 3 5" xfId="1776" xr:uid="{00000000-0005-0000-0000-0000EF060000}"/>
    <cellStyle name="Comma 5 3 6" xfId="1777" xr:uid="{00000000-0005-0000-0000-0000F0060000}"/>
    <cellStyle name="Comma 5 4" xfId="1778" xr:uid="{00000000-0005-0000-0000-0000F1060000}"/>
    <cellStyle name="Comma 5 4 2" xfId="1779" xr:uid="{00000000-0005-0000-0000-0000F2060000}"/>
    <cellStyle name="Comma 5 4 2 2" xfId="1780" xr:uid="{00000000-0005-0000-0000-0000F3060000}"/>
    <cellStyle name="Comma 5 4 2 2 2" xfId="1781" xr:uid="{00000000-0005-0000-0000-0000F4060000}"/>
    <cellStyle name="Comma 5 4 2 3" xfId="1782" xr:uid="{00000000-0005-0000-0000-0000F5060000}"/>
    <cellStyle name="Comma 5 4 2 3 2" xfId="1783" xr:uid="{00000000-0005-0000-0000-0000F6060000}"/>
    <cellStyle name="Comma 5 4 2 4" xfId="1784" xr:uid="{00000000-0005-0000-0000-0000F7060000}"/>
    <cellStyle name="Comma 5 4 2 4 2" xfId="1785" xr:uid="{00000000-0005-0000-0000-0000F8060000}"/>
    <cellStyle name="Comma 5 4 2 5" xfId="1786" xr:uid="{00000000-0005-0000-0000-0000F9060000}"/>
    <cellStyle name="Comma 5 4 2 6" xfId="1787" xr:uid="{00000000-0005-0000-0000-0000FA060000}"/>
    <cellStyle name="Comma 5 4 3" xfId="1788" xr:uid="{00000000-0005-0000-0000-0000FB060000}"/>
    <cellStyle name="Comma 5 4 3 2" xfId="1789" xr:uid="{00000000-0005-0000-0000-0000FC060000}"/>
    <cellStyle name="Comma 5 4 4" xfId="1790" xr:uid="{00000000-0005-0000-0000-0000FD060000}"/>
    <cellStyle name="Comma 5 4 4 2" xfId="1791" xr:uid="{00000000-0005-0000-0000-0000FE060000}"/>
    <cellStyle name="Comma 5 4 5" xfId="1792" xr:uid="{00000000-0005-0000-0000-0000FF060000}"/>
    <cellStyle name="Comma 5 4 5 2" xfId="1793" xr:uid="{00000000-0005-0000-0000-000000070000}"/>
    <cellStyle name="Comma 5 4 6" xfId="1794" xr:uid="{00000000-0005-0000-0000-000001070000}"/>
    <cellStyle name="Comma 5 4 7" xfId="1795" xr:uid="{00000000-0005-0000-0000-000002070000}"/>
    <cellStyle name="Comma 5 5" xfId="1796" xr:uid="{00000000-0005-0000-0000-000003070000}"/>
    <cellStyle name="Comma 5 5 2" xfId="1797" xr:uid="{00000000-0005-0000-0000-000004070000}"/>
    <cellStyle name="Comma 5 5 2 2" xfId="1798" xr:uid="{00000000-0005-0000-0000-000005070000}"/>
    <cellStyle name="Comma 5 5 3" xfId="1799" xr:uid="{00000000-0005-0000-0000-000006070000}"/>
    <cellStyle name="Comma 5 5 3 2" xfId="1800" xr:uid="{00000000-0005-0000-0000-000007070000}"/>
    <cellStyle name="Comma 5 5 4" xfId="1801" xr:uid="{00000000-0005-0000-0000-000008070000}"/>
    <cellStyle name="Comma 5 5 4 2" xfId="1802" xr:uid="{00000000-0005-0000-0000-000009070000}"/>
    <cellStyle name="Comma 5 5 5" xfId="1803" xr:uid="{00000000-0005-0000-0000-00000A070000}"/>
    <cellStyle name="Comma 5 5 6" xfId="1804" xr:uid="{00000000-0005-0000-0000-00000B070000}"/>
    <cellStyle name="Comma 5 6" xfId="1805" xr:uid="{00000000-0005-0000-0000-00000C070000}"/>
    <cellStyle name="Comma 5 6 2" xfId="1806" xr:uid="{00000000-0005-0000-0000-00000D070000}"/>
    <cellStyle name="Comma 5 6 2 2" xfId="1807" xr:uid="{00000000-0005-0000-0000-00000E070000}"/>
    <cellStyle name="Comma 5 6 3" xfId="1808" xr:uid="{00000000-0005-0000-0000-00000F070000}"/>
    <cellStyle name="Comma 5 7" xfId="1809" xr:uid="{00000000-0005-0000-0000-000010070000}"/>
    <cellStyle name="Comma 5 7 2" xfId="1810" xr:uid="{00000000-0005-0000-0000-000011070000}"/>
    <cellStyle name="Comma 5 7 2 2" xfId="1811" xr:uid="{00000000-0005-0000-0000-000012070000}"/>
    <cellStyle name="Comma 5 7 3" xfId="1812" xr:uid="{00000000-0005-0000-0000-000013070000}"/>
    <cellStyle name="Comma 5 8" xfId="1813" xr:uid="{00000000-0005-0000-0000-000014070000}"/>
    <cellStyle name="Comma 5 8 2" xfId="1814" xr:uid="{00000000-0005-0000-0000-000015070000}"/>
    <cellStyle name="Comma 5 8 2 2" xfId="1815" xr:uid="{00000000-0005-0000-0000-000016070000}"/>
    <cellStyle name="Comma 5 8 3" xfId="1816" xr:uid="{00000000-0005-0000-0000-000017070000}"/>
    <cellStyle name="Comma 5 9" xfId="1817" xr:uid="{00000000-0005-0000-0000-000018070000}"/>
    <cellStyle name="Comma 5 9 2" xfId="1818" xr:uid="{00000000-0005-0000-0000-000019070000}"/>
    <cellStyle name="Comma 5 9 2 2" xfId="1819" xr:uid="{00000000-0005-0000-0000-00001A070000}"/>
    <cellStyle name="Comma 5 9 3" xfId="1820" xr:uid="{00000000-0005-0000-0000-00001B070000}"/>
    <cellStyle name="Comma 5_Bulk _ Audit" xfId="1821" xr:uid="{00000000-0005-0000-0000-00001C070000}"/>
    <cellStyle name="Comma 50" xfId="1822" xr:uid="{00000000-0005-0000-0000-00001D070000}"/>
    <cellStyle name="Comma 50 2" xfId="1823" xr:uid="{00000000-0005-0000-0000-00001E070000}"/>
    <cellStyle name="Comma 51" xfId="1824" xr:uid="{00000000-0005-0000-0000-00001F070000}"/>
    <cellStyle name="Comma 51 2" xfId="1825" xr:uid="{00000000-0005-0000-0000-000020070000}"/>
    <cellStyle name="Comma 52" xfId="1826" xr:uid="{00000000-0005-0000-0000-000021070000}"/>
    <cellStyle name="Comma 52 2" xfId="1827" xr:uid="{00000000-0005-0000-0000-000022070000}"/>
    <cellStyle name="Comma 53" xfId="1828" xr:uid="{00000000-0005-0000-0000-000023070000}"/>
    <cellStyle name="Comma 53 2" xfId="1829" xr:uid="{00000000-0005-0000-0000-000024070000}"/>
    <cellStyle name="Comma 54" xfId="1830" xr:uid="{00000000-0005-0000-0000-000025070000}"/>
    <cellStyle name="Comma 54 2" xfId="1831" xr:uid="{00000000-0005-0000-0000-000026070000}"/>
    <cellStyle name="Comma 55" xfId="1832" xr:uid="{00000000-0005-0000-0000-000027070000}"/>
    <cellStyle name="Comma 56" xfId="1833" xr:uid="{00000000-0005-0000-0000-000028070000}"/>
    <cellStyle name="Comma 6" xfId="1834" xr:uid="{00000000-0005-0000-0000-000029070000}"/>
    <cellStyle name="Comma 6 10" xfId="1835" xr:uid="{00000000-0005-0000-0000-00002A070000}"/>
    <cellStyle name="Comma 6 10 2" xfId="1836" xr:uid="{00000000-0005-0000-0000-00002B070000}"/>
    <cellStyle name="Comma 6 10 2 2" xfId="1837" xr:uid="{00000000-0005-0000-0000-00002C070000}"/>
    <cellStyle name="Comma 6 10 3" xfId="1838" xr:uid="{00000000-0005-0000-0000-00002D070000}"/>
    <cellStyle name="Comma 6 10 3 2" xfId="1839" xr:uid="{00000000-0005-0000-0000-00002E070000}"/>
    <cellStyle name="Comma 6 10 4" xfId="1840" xr:uid="{00000000-0005-0000-0000-00002F070000}"/>
    <cellStyle name="Comma 6 10 4 2" xfId="1841" xr:uid="{00000000-0005-0000-0000-000030070000}"/>
    <cellStyle name="Comma 6 10 5" xfId="1842" xr:uid="{00000000-0005-0000-0000-000031070000}"/>
    <cellStyle name="Comma 6 10 6" xfId="1843" xr:uid="{00000000-0005-0000-0000-000032070000}"/>
    <cellStyle name="Comma 6 11" xfId="1844" xr:uid="{00000000-0005-0000-0000-000033070000}"/>
    <cellStyle name="Comma 6 11 2" xfId="1845" xr:uid="{00000000-0005-0000-0000-000034070000}"/>
    <cellStyle name="Comma 6 11 2 2" xfId="1846" xr:uid="{00000000-0005-0000-0000-000035070000}"/>
    <cellStyle name="Comma 6 11 3" xfId="1847" xr:uid="{00000000-0005-0000-0000-000036070000}"/>
    <cellStyle name="Comma 6 11 3 2" xfId="1848" xr:uid="{00000000-0005-0000-0000-000037070000}"/>
    <cellStyle name="Comma 6 11 4" xfId="1849" xr:uid="{00000000-0005-0000-0000-000038070000}"/>
    <cellStyle name="Comma 6 11 4 2" xfId="1850" xr:uid="{00000000-0005-0000-0000-000039070000}"/>
    <cellStyle name="Comma 6 11 5" xfId="1851" xr:uid="{00000000-0005-0000-0000-00003A070000}"/>
    <cellStyle name="Comma 6 11 6" xfId="1852" xr:uid="{00000000-0005-0000-0000-00003B070000}"/>
    <cellStyle name="Comma 6 12" xfId="1853" xr:uid="{00000000-0005-0000-0000-00003C070000}"/>
    <cellStyle name="Comma 6 12 2" xfId="1854" xr:uid="{00000000-0005-0000-0000-00003D070000}"/>
    <cellStyle name="Comma 6 12 2 2" xfId="1855" xr:uid="{00000000-0005-0000-0000-00003E070000}"/>
    <cellStyle name="Comma 6 12 3" xfId="1856" xr:uid="{00000000-0005-0000-0000-00003F070000}"/>
    <cellStyle name="Comma 6 12 3 2" xfId="1857" xr:uid="{00000000-0005-0000-0000-000040070000}"/>
    <cellStyle name="Comma 6 12 4" xfId="1858" xr:uid="{00000000-0005-0000-0000-000041070000}"/>
    <cellStyle name="Comma 6 12 4 2" xfId="1859" xr:uid="{00000000-0005-0000-0000-000042070000}"/>
    <cellStyle name="Comma 6 12 5" xfId="1860" xr:uid="{00000000-0005-0000-0000-000043070000}"/>
    <cellStyle name="Comma 6 12 6" xfId="1861" xr:uid="{00000000-0005-0000-0000-000044070000}"/>
    <cellStyle name="Comma 6 13" xfId="1862" xr:uid="{00000000-0005-0000-0000-000045070000}"/>
    <cellStyle name="Comma 6 13 2" xfId="1863" xr:uid="{00000000-0005-0000-0000-000046070000}"/>
    <cellStyle name="Comma 6 13 2 2" xfId="1864" xr:uid="{00000000-0005-0000-0000-000047070000}"/>
    <cellStyle name="Comma 6 13 3" xfId="1865" xr:uid="{00000000-0005-0000-0000-000048070000}"/>
    <cellStyle name="Comma 6 13 3 2" xfId="1866" xr:uid="{00000000-0005-0000-0000-000049070000}"/>
    <cellStyle name="Comma 6 13 4" xfId="1867" xr:uid="{00000000-0005-0000-0000-00004A070000}"/>
    <cellStyle name="Comma 6 13 4 2" xfId="1868" xr:uid="{00000000-0005-0000-0000-00004B070000}"/>
    <cellStyle name="Comma 6 13 5" xfId="1869" xr:uid="{00000000-0005-0000-0000-00004C070000}"/>
    <cellStyle name="Comma 6 13 6" xfId="1870" xr:uid="{00000000-0005-0000-0000-00004D070000}"/>
    <cellStyle name="Comma 6 14" xfId="1871" xr:uid="{00000000-0005-0000-0000-00004E070000}"/>
    <cellStyle name="Comma 6 14 2" xfId="1872" xr:uid="{00000000-0005-0000-0000-00004F070000}"/>
    <cellStyle name="Comma 6 14 2 2" xfId="1873" xr:uid="{00000000-0005-0000-0000-000050070000}"/>
    <cellStyle name="Comma 6 14 3" xfId="1874" xr:uid="{00000000-0005-0000-0000-000051070000}"/>
    <cellStyle name="Comma 6 14 3 2" xfId="1875" xr:uid="{00000000-0005-0000-0000-000052070000}"/>
    <cellStyle name="Comma 6 14 4" xfId="1876" xr:uid="{00000000-0005-0000-0000-000053070000}"/>
    <cellStyle name="Comma 6 14 4 2" xfId="1877" xr:uid="{00000000-0005-0000-0000-000054070000}"/>
    <cellStyle name="Comma 6 14 5" xfId="1878" xr:uid="{00000000-0005-0000-0000-000055070000}"/>
    <cellStyle name="Comma 6 14 6" xfId="1879" xr:uid="{00000000-0005-0000-0000-000056070000}"/>
    <cellStyle name="Comma 6 15" xfId="1880" xr:uid="{00000000-0005-0000-0000-000057070000}"/>
    <cellStyle name="Comma 6 15 2" xfId="1881" xr:uid="{00000000-0005-0000-0000-000058070000}"/>
    <cellStyle name="Comma 6 15 2 2" xfId="1882" xr:uid="{00000000-0005-0000-0000-000059070000}"/>
    <cellStyle name="Comma 6 15 3" xfId="1883" xr:uid="{00000000-0005-0000-0000-00005A070000}"/>
    <cellStyle name="Comma 6 15 3 2" xfId="1884" xr:uid="{00000000-0005-0000-0000-00005B070000}"/>
    <cellStyle name="Comma 6 15 4" xfId="1885" xr:uid="{00000000-0005-0000-0000-00005C070000}"/>
    <cellStyle name="Comma 6 15 4 2" xfId="1886" xr:uid="{00000000-0005-0000-0000-00005D070000}"/>
    <cellStyle name="Comma 6 15 5" xfId="1887" xr:uid="{00000000-0005-0000-0000-00005E070000}"/>
    <cellStyle name="Comma 6 15 6" xfId="1888" xr:uid="{00000000-0005-0000-0000-00005F070000}"/>
    <cellStyle name="Comma 6 16" xfId="1889" xr:uid="{00000000-0005-0000-0000-000060070000}"/>
    <cellStyle name="Comma 6 16 2" xfId="1890" xr:uid="{00000000-0005-0000-0000-000061070000}"/>
    <cellStyle name="Comma 6 16 2 2" xfId="1891" xr:uid="{00000000-0005-0000-0000-000062070000}"/>
    <cellStyle name="Comma 6 16 3" xfId="1892" xr:uid="{00000000-0005-0000-0000-000063070000}"/>
    <cellStyle name="Comma 6 16 3 2" xfId="1893" xr:uid="{00000000-0005-0000-0000-000064070000}"/>
    <cellStyle name="Comma 6 16 4" xfId="1894" xr:uid="{00000000-0005-0000-0000-000065070000}"/>
    <cellStyle name="Comma 6 16 4 2" xfId="1895" xr:uid="{00000000-0005-0000-0000-000066070000}"/>
    <cellStyle name="Comma 6 16 5" xfId="1896" xr:uid="{00000000-0005-0000-0000-000067070000}"/>
    <cellStyle name="Comma 6 16 6" xfId="1897" xr:uid="{00000000-0005-0000-0000-000068070000}"/>
    <cellStyle name="Comma 6 17" xfId="1898" xr:uid="{00000000-0005-0000-0000-000069070000}"/>
    <cellStyle name="Comma 6 17 2" xfId="1899" xr:uid="{00000000-0005-0000-0000-00006A070000}"/>
    <cellStyle name="Comma 6 17 2 2" xfId="1900" xr:uid="{00000000-0005-0000-0000-00006B070000}"/>
    <cellStyle name="Comma 6 17 3" xfId="1901" xr:uid="{00000000-0005-0000-0000-00006C070000}"/>
    <cellStyle name="Comma 6 17 3 2" xfId="1902" xr:uid="{00000000-0005-0000-0000-00006D070000}"/>
    <cellStyle name="Comma 6 17 4" xfId="1903" xr:uid="{00000000-0005-0000-0000-00006E070000}"/>
    <cellStyle name="Comma 6 17 4 2" xfId="1904" xr:uid="{00000000-0005-0000-0000-00006F070000}"/>
    <cellStyle name="Comma 6 17 5" xfId="1905" xr:uid="{00000000-0005-0000-0000-000070070000}"/>
    <cellStyle name="Comma 6 17 6" xfId="1906" xr:uid="{00000000-0005-0000-0000-000071070000}"/>
    <cellStyle name="Comma 6 18" xfId="1907" xr:uid="{00000000-0005-0000-0000-000072070000}"/>
    <cellStyle name="Comma 6 18 2" xfId="1908" xr:uid="{00000000-0005-0000-0000-000073070000}"/>
    <cellStyle name="Comma 6 18 2 2" xfId="1909" xr:uid="{00000000-0005-0000-0000-000074070000}"/>
    <cellStyle name="Comma 6 18 3" xfId="1910" xr:uid="{00000000-0005-0000-0000-000075070000}"/>
    <cellStyle name="Comma 6 18 3 2" xfId="1911" xr:uid="{00000000-0005-0000-0000-000076070000}"/>
    <cellStyle name="Comma 6 18 4" xfId="1912" xr:uid="{00000000-0005-0000-0000-000077070000}"/>
    <cellStyle name="Comma 6 18 4 2" xfId="1913" xr:uid="{00000000-0005-0000-0000-000078070000}"/>
    <cellStyle name="Comma 6 18 5" xfId="1914" xr:uid="{00000000-0005-0000-0000-000079070000}"/>
    <cellStyle name="Comma 6 18 6" xfId="1915" xr:uid="{00000000-0005-0000-0000-00007A070000}"/>
    <cellStyle name="Comma 6 19" xfId="1916" xr:uid="{00000000-0005-0000-0000-00007B070000}"/>
    <cellStyle name="Comma 6 19 2" xfId="1917" xr:uid="{00000000-0005-0000-0000-00007C070000}"/>
    <cellStyle name="Comma 6 19 2 2" xfId="1918" xr:uid="{00000000-0005-0000-0000-00007D070000}"/>
    <cellStyle name="Comma 6 19 3" xfId="1919" xr:uid="{00000000-0005-0000-0000-00007E070000}"/>
    <cellStyle name="Comma 6 19 3 2" xfId="1920" xr:uid="{00000000-0005-0000-0000-00007F070000}"/>
    <cellStyle name="Comma 6 19 4" xfId="1921" xr:uid="{00000000-0005-0000-0000-000080070000}"/>
    <cellStyle name="Comma 6 19 4 2" xfId="1922" xr:uid="{00000000-0005-0000-0000-000081070000}"/>
    <cellStyle name="Comma 6 19 5" xfId="1923" xr:uid="{00000000-0005-0000-0000-000082070000}"/>
    <cellStyle name="Comma 6 19 6" xfId="1924" xr:uid="{00000000-0005-0000-0000-000083070000}"/>
    <cellStyle name="Comma 6 2" xfId="1925" xr:uid="{00000000-0005-0000-0000-000084070000}"/>
    <cellStyle name="Comma 6 2 2" xfId="1926" xr:uid="{00000000-0005-0000-0000-000085070000}"/>
    <cellStyle name="Comma 6 2 2 2" xfId="1927" xr:uid="{00000000-0005-0000-0000-000086070000}"/>
    <cellStyle name="Comma 6 2 2 2 2" xfId="1928" xr:uid="{00000000-0005-0000-0000-000087070000}"/>
    <cellStyle name="Comma 6 2 2 2 2 2" xfId="1929" xr:uid="{00000000-0005-0000-0000-000088070000}"/>
    <cellStyle name="Comma 6 2 2 2 2 2 2" xfId="1930" xr:uid="{00000000-0005-0000-0000-000089070000}"/>
    <cellStyle name="Comma 6 2 2 2 2 3" xfId="1931" xr:uid="{00000000-0005-0000-0000-00008A070000}"/>
    <cellStyle name="Comma 6 2 2 2 2 3 2" xfId="1932" xr:uid="{00000000-0005-0000-0000-00008B070000}"/>
    <cellStyle name="Comma 6 2 2 2 2 4" xfId="1933" xr:uid="{00000000-0005-0000-0000-00008C070000}"/>
    <cellStyle name="Comma 6 2 2 2 2 4 2" xfId="1934" xr:uid="{00000000-0005-0000-0000-00008D070000}"/>
    <cellStyle name="Comma 6 2 2 2 2 5" xfId="1935" xr:uid="{00000000-0005-0000-0000-00008E070000}"/>
    <cellStyle name="Comma 6 2 2 2 2 6" xfId="1936" xr:uid="{00000000-0005-0000-0000-00008F070000}"/>
    <cellStyle name="Comma 6 2 2 2 3" xfId="1937" xr:uid="{00000000-0005-0000-0000-000090070000}"/>
    <cellStyle name="Comma 6 2 2 2 3 2" xfId="1938" xr:uid="{00000000-0005-0000-0000-000091070000}"/>
    <cellStyle name="Comma 6 2 2 2 4" xfId="1939" xr:uid="{00000000-0005-0000-0000-000092070000}"/>
    <cellStyle name="Comma 6 2 2 2 4 2" xfId="1940" xr:uid="{00000000-0005-0000-0000-000093070000}"/>
    <cellStyle name="Comma 6 2 2 2 5" xfId="1941" xr:uid="{00000000-0005-0000-0000-000094070000}"/>
    <cellStyle name="Comma 6 2 2 2 5 2" xfId="1942" xr:uid="{00000000-0005-0000-0000-000095070000}"/>
    <cellStyle name="Comma 6 2 2 2 6" xfId="1943" xr:uid="{00000000-0005-0000-0000-000096070000}"/>
    <cellStyle name="Comma 6 2 2 2 7" xfId="1944" xr:uid="{00000000-0005-0000-0000-000097070000}"/>
    <cellStyle name="Comma 6 2 2 3" xfId="1945" xr:uid="{00000000-0005-0000-0000-000098070000}"/>
    <cellStyle name="Comma 6 2 2 3 2" xfId="1946" xr:uid="{00000000-0005-0000-0000-000099070000}"/>
    <cellStyle name="Comma 6 2 2 4" xfId="1947" xr:uid="{00000000-0005-0000-0000-00009A070000}"/>
    <cellStyle name="Comma 6 2 2 4 2" xfId="1948" xr:uid="{00000000-0005-0000-0000-00009B070000}"/>
    <cellStyle name="Comma 6 2 2 5" xfId="1949" xr:uid="{00000000-0005-0000-0000-00009C070000}"/>
    <cellStyle name="Comma 6 2 2 5 2" xfId="1950" xr:uid="{00000000-0005-0000-0000-00009D070000}"/>
    <cellStyle name="Comma 6 2 2 6" xfId="1951" xr:uid="{00000000-0005-0000-0000-00009E070000}"/>
    <cellStyle name="Comma 6 2 2 7" xfId="1952" xr:uid="{00000000-0005-0000-0000-00009F070000}"/>
    <cellStyle name="Comma 6 2 3" xfId="1953" xr:uid="{00000000-0005-0000-0000-0000A0070000}"/>
    <cellStyle name="Comma 6 2 3 2" xfId="1954" xr:uid="{00000000-0005-0000-0000-0000A1070000}"/>
    <cellStyle name="Comma 6 2 4" xfId="1955" xr:uid="{00000000-0005-0000-0000-0000A2070000}"/>
    <cellStyle name="Comma 6 2 4 2" xfId="1956" xr:uid="{00000000-0005-0000-0000-0000A3070000}"/>
    <cellStyle name="Comma 6 2 5" xfId="1957" xr:uid="{00000000-0005-0000-0000-0000A4070000}"/>
    <cellStyle name="Comma 6 2 5 2" xfId="1958" xr:uid="{00000000-0005-0000-0000-0000A5070000}"/>
    <cellStyle name="Comma 6 2 6" xfId="1959" xr:uid="{00000000-0005-0000-0000-0000A6070000}"/>
    <cellStyle name="Comma 6 2 7" xfId="1960" xr:uid="{00000000-0005-0000-0000-0000A7070000}"/>
    <cellStyle name="Comma 6 20" xfId="1961" xr:uid="{00000000-0005-0000-0000-0000A8070000}"/>
    <cellStyle name="Comma 6 20 2" xfId="1962" xr:uid="{00000000-0005-0000-0000-0000A9070000}"/>
    <cellStyle name="Comma 6 20 2 2" xfId="1963" xr:uid="{00000000-0005-0000-0000-0000AA070000}"/>
    <cellStyle name="Comma 6 20 3" xfId="1964" xr:uid="{00000000-0005-0000-0000-0000AB070000}"/>
    <cellStyle name="Comma 6 20 3 2" xfId="1965" xr:uid="{00000000-0005-0000-0000-0000AC070000}"/>
    <cellStyle name="Comma 6 20 4" xfId="1966" xr:uid="{00000000-0005-0000-0000-0000AD070000}"/>
    <cellStyle name="Comma 6 20 4 2" xfId="1967" xr:uid="{00000000-0005-0000-0000-0000AE070000}"/>
    <cellStyle name="Comma 6 20 5" xfId="1968" xr:uid="{00000000-0005-0000-0000-0000AF070000}"/>
    <cellStyle name="Comma 6 20 6" xfId="1969" xr:uid="{00000000-0005-0000-0000-0000B0070000}"/>
    <cellStyle name="Comma 6 21" xfId="1970" xr:uid="{00000000-0005-0000-0000-0000B1070000}"/>
    <cellStyle name="Comma 6 21 2" xfId="1971" xr:uid="{00000000-0005-0000-0000-0000B2070000}"/>
    <cellStyle name="Comma 6 21 2 2" xfId="1972" xr:uid="{00000000-0005-0000-0000-0000B3070000}"/>
    <cellStyle name="Comma 6 21 3" xfId="1973" xr:uid="{00000000-0005-0000-0000-0000B4070000}"/>
    <cellStyle name="Comma 6 21 3 2" xfId="1974" xr:uid="{00000000-0005-0000-0000-0000B5070000}"/>
    <cellStyle name="Comma 6 21 4" xfId="1975" xr:uid="{00000000-0005-0000-0000-0000B6070000}"/>
    <cellStyle name="Comma 6 21 4 2" xfId="1976" xr:uid="{00000000-0005-0000-0000-0000B7070000}"/>
    <cellStyle name="Comma 6 21 5" xfId="1977" xr:uid="{00000000-0005-0000-0000-0000B8070000}"/>
    <cellStyle name="Comma 6 21 6" xfId="1978" xr:uid="{00000000-0005-0000-0000-0000B9070000}"/>
    <cellStyle name="Comma 6 22" xfId="1979" xr:uid="{00000000-0005-0000-0000-0000BA070000}"/>
    <cellStyle name="Comma 6 22 2" xfId="1980" xr:uid="{00000000-0005-0000-0000-0000BB070000}"/>
    <cellStyle name="Comma 6 22 2 2" xfId="1981" xr:uid="{00000000-0005-0000-0000-0000BC070000}"/>
    <cellStyle name="Comma 6 22 3" xfId="1982" xr:uid="{00000000-0005-0000-0000-0000BD070000}"/>
    <cellStyle name="Comma 6 22 3 2" xfId="1983" xr:uid="{00000000-0005-0000-0000-0000BE070000}"/>
    <cellStyle name="Comma 6 22 4" xfId="1984" xr:uid="{00000000-0005-0000-0000-0000BF070000}"/>
    <cellStyle name="Comma 6 22 4 2" xfId="1985" xr:uid="{00000000-0005-0000-0000-0000C0070000}"/>
    <cellStyle name="Comma 6 22 5" xfId="1986" xr:uid="{00000000-0005-0000-0000-0000C1070000}"/>
    <cellStyle name="Comma 6 22 6" xfId="1987" xr:uid="{00000000-0005-0000-0000-0000C2070000}"/>
    <cellStyle name="Comma 6 23" xfId="1988" xr:uid="{00000000-0005-0000-0000-0000C3070000}"/>
    <cellStyle name="Comma 6 23 2" xfId="1989" xr:uid="{00000000-0005-0000-0000-0000C4070000}"/>
    <cellStyle name="Comma 6 24" xfId="1990" xr:uid="{00000000-0005-0000-0000-0000C5070000}"/>
    <cellStyle name="Comma 6 24 2" xfId="1991" xr:uid="{00000000-0005-0000-0000-0000C6070000}"/>
    <cellStyle name="Comma 6 25" xfId="1992" xr:uid="{00000000-0005-0000-0000-0000C7070000}"/>
    <cellStyle name="Comma 6 25 2" xfId="1993" xr:uid="{00000000-0005-0000-0000-0000C8070000}"/>
    <cellStyle name="Comma 6 26" xfId="1994" xr:uid="{00000000-0005-0000-0000-0000C9070000}"/>
    <cellStyle name="Comma 6 27" xfId="1995" xr:uid="{00000000-0005-0000-0000-0000CA070000}"/>
    <cellStyle name="Comma 6 3" xfId="1996" xr:uid="{00000000-0005-0000-0000-0000CB070000}"/>
    <cellStyle name="Comma 6 3 2" xfId="1997" xr:uid="{00000000-0005-0000-0000-0000CC070000}"/>
    <cellStyle name="Comma 6 3 2 2" xfId="1998" xr:uid="{00000000-0005-0000-0000-0000CD070000}"/>
    <cellStyle name="Comma 6 3 3" xfId="1999" xr:uid="{00000000-0005-0000-0000-0000CE070000}"/>
    <cellStyle name="Comma 6 3 3 2" xfId="2000" xr:uid="{00000000-0005-0000-0000-0000CF070000}"/>
    <cellStyle name="Comma 6 3 4" xfId="2001" xr:uid="{00000000-0005-0000-0000-0000D0070000}"/>
    <cellStyle name="Comma 6 3 4 2" xfId="2002" xr:uid="{00000000-0005-0000-0000-0000D1070000}"/>
    <cellStyle name="Comma 6 3 5" xfId="2003" xr:uid="{00000000-0005-0000-0000-0000D2070000}"/>
    <cellStyle name="Comma 6 3 6" xfId="2004" xr:uid="{00000000-0005-0000-0000-0000D3070000}"/>
    <cellStyle name="Comma 6 4" xfId="2005" xr:uid="{00000000-0005-0000-0000-0000D4070000}"/>
    <cellStyle name="Comma 6 4 2" xfId="2006" xr:uid="{00000000-0005-0000-0000-0000D5070000}"/>
    <cellStyle name="Comma 6 4 2 2" xfId="2007" xr:uid="{00000000-0005-0000-0000-0000D6070000}"/>
    <cellStyle name="Comma 6 4 3" xfId="2008" xr:uid="{00000000-0005-0000-0000-0000D7070000}"/>
    <cellStyle name="Comma 6 4 3 2" xfId="2009" xr:uid="{00000000-0005-0000-0000-0000D8070000}"/>
    <cellStyle name="Comma 6 4 4" xfId="2010" xr:uid="{00000000-0005-0000-0000-0000D9070000}"/>
    <cellStyle name="Comma 6 4 4 2" xfId="2011" xr:uid="{00000000-0005-0000-0000-0000DA070000}"/>
    <cellStyle name="Comma 6 4 5" xfId="2012" xr:uid="{00000000-0005-0000-0000-0000DB070000}"/>
    <cellStyle name="Comma 6 4 5 2" xfId="2013" xr:uid="{00000000-0005-0000-0000-0000DC070000}"/>
    <cellStyle name="Comma 6 4 6" xfId="2014" xr:uid="{00000000-0005-0000-0000-0000DD070000}"/>
    <cellStyle name="Comma 6 4 7" xfId="2015" xr:uid="{00000000-0005-0000-0000-0000DE070000}"/>
    <cellStyle name="Comma 6 5" xfId="2016" xr:uid="{00000000-0005-0000-0000-0000DF070000}"/>
    <cellStyle name="Comma 6 5 2" xfId="2017" xr:uid="{00000000-0005-0000-0000-0000E0070000}"/>
    <cellStyle name="Comma 6 5 2 2" xfId="2018" xr:uid="{00000000-0005-0000-0000-0000E1070000}"/>
    <cellStyle name="Comma 6 5 3" xfId="2019" xr:uid="{00000000-0005-0000-0000-0000E2070000}"/>
    <cellStyle name="Comma 6 5 3 2" xfId="2020" xr:uid="{00000000-0005-0000-0000-0000E3070000}"/>
    <cellStyle name="Comma 6 5 4" xfId="2021" xr:uid="{00000000-0005-0000-0000-0000E4070000}"/>
    <cellStyle name="Comma 6 5 4 2" xfId="2022" xr:uid="{00000000-0005-0000-0000-0000E5070000}"/>
    <cellStyle name="Comma 6 5 5" xfId="2023" xr:uid="{00000000-0005-0000-0000-0000E6070000}"/>
    <cellStyle name="Comma 6 5 6" xfId="2024" xr:uid="{00000000-0005-0000-0000-0000E7070000}"/>
    <cellStyle name="Comma 6 6" xfId="2025" xr:uid="{00000000-0005-0000-0000-0000E8070000}"/>
    <cellStyle name="Comma 6 6 2" xfId="2026" xr:uid="{00000000-0005-0000-0000-0000E9070000}"/>
    <cellStyle name="Comma 6 6 2 2" xfId="2027" xr:uid="{00000000-0005-0000-0000-0000EA070000}"/>
    <cellStyle name="Comma 6 6 3" xfId="2028" xr:uid="{00000000-0005-0000-0000-0000EB070000}"/>
    <cellStyle name="Comma 6 6 3 2" xfId="2029" xr:uid="{00000000-0005-0000-0000-0000EC070000}"/>
    <cellStyle name="Comma 6 6 4" xfId="2030" xr:uid="{00000000-0005-0000-0000-0000ED070000}"/>
    <cellStyle name="Comma 6 6 4 2" xfId="2031" xr:uid="{00000000-0005-0000-0000-0000EE070000}"/>
    <cellStyle name="Comma 6 6 5" xfId="2032" xr:uid="{00000000-0005-0000-0000-0000EF070000}"/>
    <cellStyle name="Comma 6 6 6" xfId="2033" xr:uid="{00000000-0005-0000-0000-0000F0070000}"/>
    <cellStyle name="Comma 6 7" xfId="2034" xr:uid="{00000000-0005-0000-0000-0000F1070000}"/>
    <cellStyle name="Comma 6 7 2" xfId="2035" xr:uid="{00000000-0005-0000-0000-0000F2070000}"/>
    <cellStyle name="Comma 6 7 2 2" xfId="2036" xr:uid="{00000000-0005-0000-0000-0000F3070000}"/>
    <cellStyle name="Comma 6 7 3" xfId="2037" xr:uid="{00000000-0005-0000-0000-0000F4070000}"/>
    <cellStyle name="Comma 6 7 3 2" xfId="2038" xr:uid="{00000000-0005-0000-0000-0000F5070000}"/>
    <cellStyle name="Comma 6 7 4" xfId="2039" xr:uid="{00000000-0005-0000-0000-0000F6070000}"/>
    <cellStyle name="Comma 6 7 4 2" xfId="2040" xr:uid="{00000000-0005-0000-0000-0000F7070000}"/>
    <cellStyle name="Comma 6 7 5" xfId="2041" xr:uid="{00000000-0005-0000-0000-0000F8070000}"/>
    <cellStyle name="Comma 6 7 6" xfId="2042" xr:uid="{00000000-0005-0000-0000-0000F9070000}"/>
    <cellStyle name="Comma 6 8" xfId="2043" xr:uid="{00000000-0005-0000-0000-0000FA070000}"/>
    <cellStyle name="Comma 6 8 2" xfId="2044" xr:uid="{00000000-0005-0000-0000-0000FB070000}"/>
    <cellStyle name="Comma 6 8 2 2" xfId="2045" xr:uid="{00000000-0005-0000-0000-0000FC070000}"/>
    <cellStyle name="Comma 6 8 3" xfId="2046" xr:uid="{00000000-0005-0000-0000-0000FD070000}"/>
    <cellStyle name="Comma 6 8 3 2" xfId="2047" xr:uid="{00000000-0005-0000-0000-0000FE070000}"/>
    <cellStyle name="Comma 6 8 4" xfId="2048" xr:uid="{00000000-0005-0000-0000-0000FF070000}"/>
    <cellStyle name="Comma 6 8 4 2" xfId="2049" xr:uid="{00000000-0005-0000-0000-000000080000}"/>
    <cellStyle name="Comma 6 8 5" xfId="2050" xr:uid="{00000000-0005-0000-0000-000001080000}"/>
    <cellStyle name="Comma 6 8 6" xfId="2051" xr:uid="{00000000-0005-0000-0000-000002080000}"/>
    <cellStyle name="Comma 6 9" xfId="2052" xr:uid="{00000000-0005-0000-0000-000003080000}"/>
    <cellStyle name="Comma 6 9 2" xfId="2053" xr:uid="{00000000-0005-0000-0000-000004080000}"/>
    <cellStyle name="Comma 6 9 2 2" xfId="2054" xr:uid="{00000000-0005-0000-0000-000005080000}"/>
    <cellStyle name="Comma 6 9 3" xfId="2055" xr:uid="{00000000-0005-0000-0000-000006080000}"/>
    <cellStyle name="Comma 6 9 3 2" xfId="2056" xr:uid="{00000000-0005-0000-0000-000007080000}"/>
    <cellStyle name="Comma 6 9 4" xfId="2057" xr:uid="{00000000-0005-0000-0000-000008080000}"/>
    <cellStyle name="Comma 6 9 4 2" xfId="2058" xr:uid="{00000000-0005-0000-0000-000009080000}"/>
    <cellStyle name="Comma 6 9 5" xfId="2059" xr:uid="{00000000-0005-0000-0000-00000A080000}"/>
    <cellStyle name="Comma 6 9 6" xfId="2060" xr:uid="{00000000-0005-0000-0000-00000B080000}"/>
    <cellStyle name="Comma 61" xfId="3839" xr:uid="{00000000-0005-0000-0000-00000C080000}"/>
    <cellStyle name="Comma 7" xfId="2061" xr:uid="{00000000-0005-0000-0000-00000D080000}"/>
    <cellStyle name="Comma 7 10" xfId="2062" xr:uid="{00000000-0005-0000-0000-00000E080000}"/>
    <cellStyle name="Comma 7 10 2" xfId="2063" xr:uid="{00000000-0005-0000-0000-00000F080000}"/>
    <cellStyle name="Comma 7 10 2 2" xfId="2064" xr:uid="{00000000-0005-0000-0000-000010080000}"/>
    <cellStyle name="Comma 7 10 3" xfId="2065" xr:uid="{00000000-0005-0000-0000-000011080000}"/>
    <cellStyle name="Comma 7 10 3 2" xfId="2066" xr:uid="{00000000-0005-0000-0000-000012080000}"/>
    <cellStyle name="Comma 7 10 4" xfId="2067" xr:uid="{00000000-0005-0000-0000-000013080000}"/>
    <cellStyle name="Comma 7 10 4 2" xfId="2068" xr:uid="{00000000-0005-0000-0000-000014080000}"/>
    <cellStyle name="Comma 7 10 5" xfId="2069" xr:uid="{00000000-0005-0000-0000-000015080000}"/>
    <cellStyle name="Comma 7 10 6" xfId="2070" xr:uid="{00000000-0005-0000-0000-000016080000}"/>
    <cellStyle name="Comma 7 11" xfId="2071" xr:uid="{00000000-0005-0000-0000-000017080000}"/>
    <cellStyle name="Comma 7 11 2" xfId="2072" xr:uid="{00000000-0005-0000-0000-000018080000}"/>
    <cellStyle name="Comma 7 11 2 2" xfId="2073" xr:uid="{00000000-0005-0000-0000-000019080000}"/>
    <cellStyle name="Comma 7 11 3" xfId="2074" xr:uid="{00000000-0005-0000-0000-00001A080000}"/>
    <cellStyle name="Comma 7 11 3 2" xfId="2075" xr:uid="{00000000-0005-0000-0000-00001B080000}"/>
    <cellStyle name="Comma 7 11 4" xfId="2076" xr:uid="{00000000-0005-0000-0000-00001C080000}"/>
    <cellStyle name="Comma 7 11 4 2" xfId="2077" xr:uid="{00000000-0005-0000-0000-00001D080000}"/>
    <cellStyle name="Comma 7 11 5" xfId="2078" xr:uid="{00000000-0005-0000-0000-00001E080000}"/>
    <cellStyle name="Comma 7 11 6" xfId="2079" xr:uid="{00000000-0005-0000-0000-00001F080000}"/>
    <cellStyle name="Comma 7 12" xfId="2080" xr:uid="{00000000-0005-0000-0000-000020080000}"/>
    <cellStyle name="Comma 7 12 2" xfId="2081" xr:uid="{00000000-0005-0000-0000-000021080000}"/>
    <cellStyle name="Comma 7 12 2 2" xfId="2082" xr:uid="{00000000-0005-0000-0000-000022080000}"/>
    <cellStyle name="Comma 7 12 3" xfId="2083" xr:uid="{00000000-0005-0000-0000-000023080000}"/>
    <cellStyle name="Comma 7 12 3 2" xfId="2084" xr:uid="{00000000-0005-0000-0000-000024080000}"/>
    <cellStyle name="Comma 7 12 4" xfId="2085" xr:uid="{00000000-0005-0000-0000-000025080000}"/>
    <cellStyle name="Comma 7 12 4 2" xfId="2086" xr:uid="{00000000-0005-0000-0000-000026080000}"/>
    <cellStyle name="Comma 7 12 5" xfId="2087" xr:uid="{00000000-0005-0000-0000-000027080000}"/>
    <cellStyle name="Comma 7 12 6" xfId="2088" xr:uid="{00000000-0005-0000-0000-000028080000}"/>
    <cellStyle name="Comma 7 13" xfId="2089" xr:uid="{00000000-0005-0000-0000-000029080000}"/>
    <cellStyle name="Comma 7 13 2" xfId="2090" xr:uid="{00000000-0005-0000-0000-00002A080000}"/>
    <cellStyle name="Comma 7 13 2 2" xfId="2091" xr:uid="{00000000-0005-0000-0000-00002B080000}"/>
    <cellStyle name="Comma 7 13 3" xfId="2092" xr:uid="{00000000-0005-0000-0000-00002C080000}"/>
    <cellStyle name="Comma 7 13 3 2" xfId="2093" xr:uid="{00000000-0005-0000-0000-00002D080000}"/>
    <cellStyle name="Comma 7 13 4" xfId="2094" xr:uid="{00000000-0005-0000-0000-00002E080000}"/>
    <cellStyle name="Comma 7 13 4 2" xfId="2095" xr:uid="{00000000-0005-0000-0000-00002F080000}"/>
    <cellStyle name="Comma 7 13 5" xfId="2096" xr:uid="{00000000-0005-0000-0000-000030080000}"/>
    <cellStyle name="Comma 7 13 6" xfId="2097" xr:uid="{00000000-0005-0000-0000-000031080000}"/>
    <cellStyle name="Comma 7 14" xfId="2098" xr:uid="{00000000-0005-0000-0000-000032080000}"/>
    <cellStyle name="Comma 7 14 2" xfId="2099" xr:uid="{00000000-0005-0000-0000-000033080000}"/>
    <cellStyle name="Comma 7 14 2 2" xfId="2100" xr:uid="{00000000-0005-0000-0000-000034080000}"/>
    <cellStyle name="Comma 7 14 3" xfId="2101" xr:uid="{00000000-0005-0000-0000-000035080000}"/>
    <cellStyle name="Comma 7 14 3 2" xfId="2102" xr:uid="{00000000-0005-0000-0000-000036080000}"/>
    <cellStyle name="Comma 7 14 4" xfId="2103" xr:uid="{00000000-0005-0000-0000-000037080000}"/>
    <cellStyle name="Comma 7 14 4 2" xfId="2104" xr:uid="{00000000-0005-0000-0000-000038080000}"/>
    <cellStyle name="Comma 7 14 5" xfId="2105" xr:uid="{00000000-0005-0000-0000-000039080000}"/>
    <cellStyle name="Comma 7 14 6" xfId="2106" xr:uid="{00000000-0005-0000-0000-00003A080000}"/>
    <cellStyle name="Comma 7 15" xfId="2107" xr:uid="{00000000-0005-0000-0000-00003B080000}"/>
    <cellStyle name="Comma 7 15 2" xfId="2108" xr:uid="{00000000-0005-0000-0000-00003C080000}"/>
    <cellStyle name="Comma 7 15 2 2" xfId="2109" xr:uid="{00000000-0005-0000-0000-00003D080000}"/>
    <cellStyle name="Comma 7 15 3" xfId="2110" xr:uid="{00000000-0005-0000-0000-00003E080000}"/>
    <cellStyle name="Comma 7 15 3 2" xfId="2111" xr:uid="{00000000-0005-0000-0000-00003F080000}"/>
    <cellStyle name="Comma 7 15 4" xfId="2112" xr:uid="{00000000-0005-0000-0000-000040080000}"/>
    <cellStyle name="Comma 7 15 4 2" xfId="2113" xr:uid="{00000000-0005-0000-0000-000041080000}"/>
    <cellStyle name="Comma 7 15 5" xfId="2114" xr:uid="{00000000-0005-0000-0000-000042080000}"/>
    <cellStyle name="Comma 7 15 6" xfId="2115" xr:uid="{00000000-0005-0000-0000-000043080000}"/>
    <cellStyle name="Comma 7 16" xfId="2116" xr:uid="{00000000-0005-0000-0000-000044080000}"/>
    <cellStyle name="Comma 7 16 2" xfId="2117" xr:uid="{00000000-0005-0000-0000-000045080000}"/>
    <cellStyle name="Comma 7 16 2 2" xfId="2118" xr:uid="{00000000-0005-0000-0000-000046080000}"/>
    <cellStyle name="Comma 7 16 3" xfId="2119" xr:uid="{00000000-0005-0000-0000-000047080000}"/>
    <cellStyle name="Comma 7 16 3 2" xfId="2120" xr:uid="{00000000-0005-0000-0000-000048080000}"/>
    <cellStyle name="Comma 7 16 4" xfId="2121" xr:uid="{00000000-0005-0000-0000-000049080000}"/>
    <cellStyle name="Comma 7 16 4 2" xfId="2122" xr:uid="{00000000-0005-0000-0000-00004A080000}"/>
    <cellStyle name="Comma 7 16 5" xfId="2123" xr:uid="{00000000-0005-0000-0000-00004B080000}"/>
    <cellStyle name="Comma 7 16 6" xfId="2124" xr:uid="{00000000-0005-0000-0000-00004C080000}"/>
    <cellStyle name="Comma 7 17" xfId="2125" xr:uid="{00000000-0005-0000-0000-00004D080000}"/>
    <cellStyle name="Comma 7 17 2" xfId="2126" xr:uid="{00000000-0005-0000-0000-00004E080000}"/>
    <cellStyle name="Comma 7 17 2 2" xfId="2127" xr:uid="{00000000-0005-0000-0000-00004F080000}"/>
    <cellStyle name="Comma 7 17 3" xfId="2128" xr:uid="{00000000-0005-0000-0000-000050080000}"/>
    <cellStyle name="Comma 7 17 3 2" xfId="2129" xr:uid="{00000000-0005-0000-0000-000051080000}"/>
    <cellStyle name="Comma 7 17 4" xfId="2130" xr:uid="{00000000-0005-0000-0000-000052080000}"/>
    <cellStyle name="Comma 7 17 4 2" xfId="2131" xr:uid="{00000000-0005-0000-0000-000053080000}"/>
    <cellStyle name="Comma 7 17 5" xfId="2132" xr:uid="{00000000-0005-0000-0000-000054080000}"/>
    <cellStyle name="Comma 7 17 6" xfId="2133" xr:uid="{00000000-0005-0000-0000-000055080000}"/>
    <cellStyle name="Comma 7 18" xfId="2134" xr:uid="{00000000-0005-0000-0000-000056080000}"/>
    <cellStyle name="Comma 7 18 2" xfId="2135" xr:uid="{00000000-0005-0000-0000-000057080000}"/>
    <cellStyle name="Comma 7 18 2 2" xfId="2136" xr:uid="{00000000-0005-0000-0000-000058080000}"/>
    <cellStyle name="Comma 7 18 3" xfId="2137" xr:uid="{00000000-0005-0000-0000-000059080000}"/>
    <cellStyle name="Comma 7 18 3 2" xfId="2138" xr:uid="{00000000-0005-0000-0000-00005A080000}"/>
    <cellStyle name="Comma 7 18 4" xfId="2139" xr:uid="{00000000-0005-0000-0000-00005B080000}"/>
    <cellStyle name="Comma 7 18 4 2" xfId="2140" xr:uid="{00000000-0005-0000-0000-00005C080000}"/>
    <cellStyle name="Comma 7 18 5" xfId="2141" xr:uid="{00000000-0005-0000-0000-00005D080000}"/>
    <cellStyle name="Comma 7 18 6" xfId="2142" xr:uid="{00000000-0005-0000-0000-00005E080000}"/>
    <cellStyle name="Comma 7 19" xfId="2143" xr:uid="{00000000-0005-0000-0000-00005F080000}"/>
    <cellStyle name="Comma 7 19 2" xfId="2144" xr:uid="{00000000-0005-0000-0000-000060080000}"/>
    <cellStyle name="Comma 7 19 2 2" xfId="2145" xr:uid="{00000000-0005-0000-0000-000061080000}"/>
    <cellStyle name="Comma 7 19 3" xfId="2146" xr:uid="{00000000-0005-0000-0000-000062080000}"/>
    <cellStyle name="Comma 7 19 3 2" xfId="2147" xr:uid="{00000000-0005-0000-0000-000063080000}"/>
    <cellStyle name="Comma 7 19 4" xfId="2148" xr:uid="{00000000-0005-0000-0000-000064080000}"/>
    <cellStyle name="Comma 7 19 4 2" xfId="2149" xr:uid="{00000000-0005-0000-0000-000065080000}"/>
    <cellStyle name="Comma 7 19 5" xfId="2150" xr:uid="{00000000-0005-0000-0000-000066080000}"/>
    <cellStyle name="Comma 7 19 6" xfId="2151" xr:uid="{00000000-0005-0000-0000-000067080000}"/>
    <cellStyle name="Comma 7 2" xfId="2152" xr:uid="{00000000-0005-0000-0000-000068080000}"/>
    <cellStyle name="Comma 7 2 2" xfId="2153" xr:uid="{00000000-0005-0000-0000-000069080000}"/>
    <cellStyle name="Comma 7 2 2 2" xfId="2154" xr:uid="{00000000-0005-0000-0000-00006A080000}"/>
    <cellStyle name="Comma 7 2 2 2 2" xfId="2155" xr:uid="{00000000-0005-0000-0000-00006B080000}"/>
    <cellStyle name="Comma 7 2 2 2 2 2" xfId="2156" xr:uid="{00000000-0005-0000-0000-00006C080000}"/>
    <cellStyle name="Comma 7 2 2 2 3" xfId="2157" xr:uid="{00000000-0005-0000-0000-00006D080000}"/>
    <cellStyle name="Comma 7 2 2 2 3 2" xfId="2158" xr:uid="{00000000-0005-0000-0000-00006E080000}"/>
    <cellStyle name="Comma 7 2 2 2 4" xfId="2159" xr:uid="{00000000-0005-0000-0000-00006F080000}"/>
    <cellStyle name="Comma 7 2 2 2 4 2" xfId="2160" xr:uid="{00000000-0005-0000-0000-000070080000}"/>
    <cellStyle name="Comma 7 2 2 2 5" xfId="2161" xr:uid="{00000000-0005-0000-0000-000071080000}"/>
    <cellStyle name="Comma 7 2 2 2 6" xfId="2162" xr:uid="{00000000-0005-0000-0000-000072080000}"/>
    <cellStyle name="Comma 7 2 2 3" xfId="2163" xr:uid="{00000000-0005-0000-0000-000073080000}"/>
    <cellStyle name="Comma 7 2 2 3 2" xfId="2164" xr:uid="{00000000-0005-0000-0000-000074080000}"/>
    <cellStyle name="Comma 7 2 2 4" xfId="2165" xr:uid="{00000000-0005-0000-0000-000075080000}"/>
    <cellStyle name="Comma 7 2 3" xfId="2166" xr:uid="{00000000-0005-0000-0000-000076080000}"/>
    <cellStyle name="Comma 7 2 3 2" xfId="2167" xr:uid="{00000000-0005-0000-0000-000077080000}"/>
    <cellStyle name="Comma 7 2 3 2 2" xfId="2168" xr:uid="{00000000-0005-0000-0000-000078080000}"/>
    <cellStyle name="Comma 7 2 3 3" xfId="2169" xr:uid="{00000000-0005-0000-0000-000079080000}"/>
    <cellStyle name="Comma 7 2 3 3 2" xfId="2170" xr:uid="{00000000-0005-0000-0000-00007A080000}"/>
    <cellStyle name="Comma 7 2 3 4" xfId="2171" xr:uid="{00000000-0005-0000-0000-00007B080000}"/>
    <cellStyle name="Comma 7 2 3 4 2" xfId="2172" xr:uid="{00000000-0005-0000-0000-00007C080000}"/>
    <cellStyle name="Comma 7 2 3 5" xfId="2173" xr:uid="{00000000-0005-0000-0000-00007D080000}"/>
    <cellStyle name="Comma 7 2 3 6" xfId="2174" xr:uid="{00000000-0005-0000-0000-00007E080000}"/>
    <cellStyle name="Comma 7 2 4" xfId="2175" xr:uid="{00000000-0005-0000-0000-00007F080000}"/>
    <cellStyle name="Comma 7 2 4 2" xfId="2176" xr:uid="{00000000-0005-0000-0000-000080080000}"/>
    <cellStyle name="Comma 7 2 5" xfId="2177" xr:uid="{00000000-0005-0000-0000-000081080000}"/>
    <cellStyle name="Comma 7 2 5 2" xfId="2178" xr:uid="{00000000-0005-0000-0000-000082080000}"/>
    <cellStyle name="Comma 7 2 6" xfId="2179" xr:uid="{00000000-0005-0000-0000-000083080000}"/>
    <cellStyle name="Comma 7 2 6 2" xfId="2180" xr:uid="{00000000-0005-0000-0000-000084080000}"/>
    <cellStyle name="Comma 7 2 7" xfId="2181" xr:uid="{00000000-0005-0000-0000-000085080000}"/>
    <cellStyle name="Comma 7 2 8" xfId="2182" xr:uid="{00000000-0005-0000-0000-000086080000}"/>
    <cellStyle name="Comma 7 2_PRE-BUILTQ1-54" xfId="2183" xr:uid="{00000000-0005-0000-0000-000087080000}"/>
    <cellStyle name="Comma 7 20" xfId="2184" xr:uid="{00000000-0005-0000-0000-000088080000}"/>
    <cellStyle name="Comma 7 20 2" xfId="2185" xr:uid="{00000000-0005-0000-0000-000089080000}"/>
    <cellStyle name="Comma 7 20 2 2" xfId="2186" xr:uid="{00000000-0005-0000-0000-00008A080000}"/>
    <cellStyle name="Comma 7 20 3" xfId="2187" xr:uid="{00000000-0005-0000-0000-00008B080000}"/>
    <cellStyle name="Comma 7 20 3 2" xfId="2188" xr:uid="{00000000-0005-0000-0000-00008C080000}"/>
    <cellStyle name="Comma 7 20 4" xfId="2189" xr:uid="{00000000-0005-0000-0000-00008D080000}"/>
    <cellStyle name="Comma 7 20 4 2" xfId="2190" xr:uid="{00000000-0005-0000-0000-00008E080000}"/>
    <cellStyle name="Comma 7 20 5" xfId="2191" xr:uid="{00000000-0005-0000-0000-00008F080000}"/>
    <cellStyle name="Comma 7 20 6" xfId="2192" xr:uid="{00000000-0005-0000-0000-000090080000}"/>
    <cellStyle name="Comma 7 21" xfId="2193" xr:uid="{00000000-0005-0000-0000-000091080000}"/>
    <cellStyle name="Comma 7 21 2" xfId="2194" xr:uid="{00000000-0005-0000-0000-000092080000}"/>
    <cellStyle name="Comma 7 21 2 2" xfId="2195" xr:uid="{00000000-0005-0000-0000-000093080000}"/>
    <cellStyle name="Comma 7 21 3" xfId="2196" xr:uid="{00000000-0005-0000-0000-000094080000}"/>
    <cellStyle name="Comma 7 21 3 2" xfId="2197" xr:uid="{00000000-0005-0000-0000-000095080000}"/>
    <cellStyle name="Comma 7 21 4" xfId="2198" xr:uid="{00000000-0005-0000-0000-000096080000}"/>
    <cellStyle name="Comma 7 21 4 2" xfId="2199" xr:uid="{00000000-0005-0000-0000-000097080000}"/>
    <cellStyle name="Comma 7 21 5" xfId="2200" xr:uid="{00000000-0005-0000-0000-000098080000}"/>
    <cellStyle name="Comma 7 21 6" xfId="2201" xr:uid="{00000000-0005-0000-0000-000099080000}"/>
    <cellStyle name="Comma 7 22" xfId="2202" xr:uid="{00000000-0005-0000-0000-00009A080000}"/>
    <cellStyle name="Comma 7 22 2" xfId="2203" xr:uid="{00000000-0005-0000-0000-00009B080000}"/>
    <cellStyle name="Comma 7 22 2 2" xfId="2204" xr:uid="{00000000-0005-0000-0000-00009C080000}"/>
    <cellStyle name="Comma 7 22 3" xfId="2205" xr:uid="{00000000-0005-0000-0000-00009D080000}"/>
    <cellStyle name="Comma 7 22 3 2" xfId="2206" xr:uid="{00000000-0005-0000-0000-00009E080000}"/>
    <cellStyle name="Comma 7 22 4" xfId="2207" xr:uid="{00000000-0005-0000-0000-00009F080000}"/>
    <cellStyle name="Comma 7 22 4 2" xfId="2208" xr:uid="{00000000-0005-0000-0000-0000A0080000}"/>
    <cellStyle name="Comma 7 22 5" xfId="2209" xr:uid="{00000000-0005-0000-0000-0000A1080000}"/>
    <cellStyle name="Comma 7 22 6" xfId="2210" xr:uid="{00000000-0005-0000-0000-0000A2080000}"/>
    <cellStyle name="Comma 7 23" xfId="2211" xr:uid="{00000000-0005-0000-0000-0000A3080000}"/>
    <cellStyle name="Comma 7 23 2" xfId="2212" xr:uid="{00000000-0005-0000-0000-0000A4080000}"/>
    <cellStyle name="Comma 7 24" xfId="2213" xr:uid="{00000000-0005-0000-0000-0000A5080000}"/>
    <cellStyle name="Comma 7 24 2" xfId="2214" xr:uid="{00000000-0005-0000-0000-0000A6080000}"/>
    <cellStyle name="Comma 7 25" xfId="2215" xr:uid="{00000000-0005-0000-0000-0000A7080000}"/>
    <cellStyle name="Comma 7 25 2" xfId="2216" xr:uid="{00000000-0005-0000-0000-0000A8080000}"/>
    <cellStyle name="Comma 7 26" xfId="2217" xr:uid="{00000000-0005-0000-0000-0000A9080000}"/>
    <cellStyle name="Comma 7 27" xfId="2218" xr:uid="{00000000-0005-0000-0000-0000AA080000}"/>
    <cellStyle name="Comma 7 3" xfId="2219" xr:uid="{00000000-0005-0000-0000-0000AB080000}"/>
    <cellStyle name="Comma 7 3 2" xfId="2220" xr:uid="{00000000-0005-0000-0000-0000AC080000}"/>
    <cellStyle name="Comma 7 3 2 2" xfId="2221" xr:uid="{00000000-0005-0000-0000-0000AD080000}"/>
    <cellStyle name="Comma 7 3 3" xfId="2222" xr:uid="{00000000-0005-0000-0000-0000AE080000}"/>
    <cellStyle name="Comma 7 3 3 2" xfId="2223" xr:uid="{00000000-0005-0000-0000-0000AF080000}"/>
    <cellStyle name="Comma 7 3 4" xfId="2224" xr:uid="{00000000-0005-0000-0000-0000B0080000}"/>
    <cellStyle name="Comma 7 3 4 2" xfId="2225" xr:uid="{00000000-0005-0000-0000-0000B1080000}"/>
    <cellStyle name="Comma 7 3 5" xfId="2226" xr:uid="{00000000-0005-0000-0000-0000B2080000}"/>
    <cellStyle name="Comma 7 3 6" xfId="2227" xr:uid="{00000000-0005-0000-0000-0000B3080000}"/>
    <cellStyle name="Comma 7 4" xfId="2228" xr:uid="{00000000-0005-0000-0000-0000B4080000}"/>
    <cellStyle name="Comma 7 4 2" xfId="2229" xr:uid="{00000000-0005-0000-0000-0000B5080000}"/>
    <cellStyle name="Comma 7 4 2 2" xfId="2230" xr:uid="{00000000-0005-0000-0000-0000B6080000}"/>
    <cellStyle name="Comma 7 4 3" xfId="2231" xr:uid="{00000000-0005-0000-0000-0000B7080000}"/>
    <cellStyle name="Comma 7 4 3 2" xfId="2232" xr:uid="{00000000-0005-0000-0000-0000B8080000}"/>
    <cellStyle name="Comma 7 4 4" xfId="2233" xr:uid="{00000000-0005-0000-0000-0000B9080000}"/>
    <cellStyle name="Comma 7 4 4 2" xfId="2234" xr:uid="{00000000-0005-0000-0000-0000BA080000}"/>
    <cellStyle name="Comma 7 4 5" xfId="2235" xr:uid="{00000000-0005-0000-0000-0000BB080000}"/>
    <cellStyle name="Comma 7 4 6" xfId="2236" xr:uid="{00000000-0005-0000-0000-0000BC080000}"/>
    <cellStyle name="Comma 7 5" xfId="2237" xr:uid="{00000000-0005-0000-0000-0000BD080000}"/>
    <cellStyle name="Comma 7 5 2" xfId="2238" xr:uid="{00000000-0005-0000-0000-0000BE080000}"/>
    <cellStyle name="Comma 7 5 2 2" xfId="2239" xr:uid="{00000000-0005-0000-0000-0000BF080000}"/>
    <cellStyle name="Comma 7 5 3" xfId="2240" xr:uid="{00000000-0005-0000-0000-0000C0080000}"/>
    <cellStyle name="Comma 7 5 3 2" xfId="2241" xr:uid="{00000000-0005-0000-0000-0000C1080000}"/>
    <cellStyle name="Comma 7 5 4" xfId="2242" xr:uid="{00000000-0005-0000-0000-0000C2080000}"/>
    <cellStyle name="Comma 7 5 4 2" xfId="2243" xr:uid="{00000000-0005-0000-0000-0000C3080000}"/>
    <cellStyle name="Comma 7 5 5" xfId="2244" xr:uid="{00000000-0005-0000-0000-0000C4080000}"/>
    <cellStyle name="Comma 7 5 6" xfId="2245" xr:uid="{00000000-0005-0000-0000-0000C5080000}"/>
    <cellStyle name="Comma 7 6" xfId="2246" xr:uid="{00000000-0005-0000-0000-0000C6080000}"/>
    <cellStyle name="Comma 7 6 2" xfId="2247" xr:uid="{00000000-0005-0000-0000-0000C7080000}"/>
    <cellStyle name="Comma 7 6 2 2" xfId="2248" xr:uid="{00000000-0005-0000-0000-0000C8080000}"/>
    <cellStyle name="Comma 7 6 3" xfId="2249" xr:uid="{00000000-0005-0000-0000-0000C9080000}"/>
    <cellStyle name="Comma 7 6 3 2" xfId="2250" xr:uid="{00000000-0005-0000-0000-0000CA080000}"/>
    <cellStyle name="Comma 7 6 4" xfId="2251" xr:uid="{00000000-0005-0000-0000-0000CB080000}"/>
    <cellStyle name="Comma 7 6 4 2" xfId="2252" xr:uid="{00000000-0005-0000-0000-0000CC080000}"/>
    <cellStyle name="Comma 7 6 5" xfId="2253" xr:uid="{00000000-0005-0000-0000-0000CD080000}"/>
    <cellStyle name="Comma 7 6 6" xfId="2254" xr:uid="{00000000-0005-0000-0000-0000CE080000}"/>
    <cellStyle name="Comma 7 7" xfId="2255" xr:uid="{00000000-0005-0000-0000-0000CF080000}"/>
    <cellStyle name="Comma 7 7 2" xfId="2256" xr:uid="{00000000-0005-0000-0000-0000D0080000}"/>
    <cellStyle name="Comma 7 7 2 2" xfId="2257" xr:uid="{00000000-0005-0000-0000-0000D1080000}"/>
    <cellStyle name="Comma 7 7 3" xfId="2258" xr:uid="{00000000-0005-0000-0000-0000D2080000}"/>
    <cellStyle name="Comma 7 7 3 2" xfId="2259" xr:uid="{00000000-0005-0000-0000-0000D3080000}"/>
    <cellStyle name="Comma 7 7 4" xfId="2260" xr:uid="{00000000-0005-0000-0000-0000D4080000}"/>
    <cellStyle name="Comma 7 7 4 2" xfId="2261" xr:uid="{00000000-0005-0000-0000-0000D5080000}"/>
    <cellStyle name="Comma 7 7 5" xfId="2262" xr:uid="{00000000-0005-0000-0000-0000D6080000}"/>
    <cellStyle name="Comma 7 7 6" xfId="2263" xr:uid="{00000000-0005-0000-0000-0000D7080000}"/>
    <cellStyle name="Comma 7 8" xfId="2264" xr:uid="{00000000-0005-0000-0000-0000D8080000}"/>
    <cellStyle name="Comma 7 8 2" xfId="2265" xr:uid="{00000000-0005-0000-0000-0000D9080000}"/>
    <cellStyle name="Comma 7 8 2 2" xfId="2266" xr:uid="{00000000-0005-0000-0000-0000DA080000}"/>
    <cellStyle name="Comma 7 8 3" xfId="2267" xr:uid="{00000000-0005-0000-0000-0000DB080000}"/>
    <cellStyle name="Comma 7 8 3 2" xfId="2268" xr:uid="{00000000-0005-0000-0000-0000DC080000}"/>
    <cellStyle name="Comma 7 8 4" xfId="2269" xr:uid="{00000000-0005-0000-0000-0000DD080000}"/>
    <cellStyle name="Comma 7 8 4 2" xfId="2270" xr:uid="{00000000-0005-0000-0000-0000DE080000}"/>
    <cellStyle name="Comma 7 8 5" xfId="2271" xr:uid="{00000000-0005-0000-0000-0000DF080000}"/>
    <cellStyle name="Comma 7 8 6" xfId="2272" xr:uid="{00000000-0005-0000-0000-0000E0080000}"/>
    <cellStyle name="Comma 7 9" xfId="2273" xr:uid="{00000000-0005-0000-0000-0000E1080000}"/>
    <cellStyle name="Comma 7 9 2" xfId="2274" xr:uid="{00000000-0005-0000-0000-0000E2080000}"/>
    <cellStyle name="Comma 7 9 2 2" xfId="2275" xr:uid="{00000000-0005-0000-0000-0000E3080000}"/>
    <cellStyle name="Comma 7 9 3" xfId="2276" xr:uid="{00000000-0005-0000-0000-0000E4080000}"/>
    <cellStyle name="Comma 7 9 3 2" xfId="2277" xr:uid="{00000000-0005-0000-0000-0000E5080000}"/>
    <cellStyle name="Comma 7 9 4" xfId="2278" xr:uid="{00000000-0005-0000-0000-0000E6080000}"/>
    <cellStyle name="Comma 7 9 4 2" xfId="2279" xr:uid="{00000000-0005-0000-0000-0000E7080000}"/>
    <cellStyle name="Comma 7 9 5" xfId="2280" xr:uid="{00000000-0005-0000-0000-0000E8080000}"/>
    <cellStyle name="Comma 7 9 6" xfId="2281" xr:uid="{00000000-0005-0000-0000-0000E9080000}"/>
    <cellStyle name="Comma 7_PRE-BUILTQ1-54" xfId="2282" xr:uid="{00000000-0005-0000-0000-0000EA080000}"/>
    <cellStyle name="Comma 8" xfId="2283" xr:uid="{00000000-0005-0000-0000-0000EB080000}"/>
    <cellStyle name="Comma 8 10" xfId="2284" xr:uid="{00000000-0005-0000-0000-0000EC080000}"/>
    <cellStyle name="Comma 8 10 2" xfId="2285" xr:uid="{00000000-0005-0000-0000-0000ED080000}"/>
    <cellStyle name="Comma 8 10 2 2" xfId="2286" xr:uid="{00000000-0005-0000-0000-0000EE080000}"/>
    <cellStyle name="Comma 8 10 3" xfId="2287" xr:uid="{00000000-0005-0000-0000-0000EF080000}"/>
    <cellStyle name="Comma 8 10 3 2" xfId="2288" xr:uid="{00000000-0005-0000-0000-0000F0080000}"/>
    <cellStyle name="Comma 8 10 4" xfId="2289" xr:uid="{00000000-0005-0000-0000-0000F1080000}"/>
    <cellStyle name="Comma 8 10 4 2" xfId="2290" xr:uid="{00000000-0005-0000-0000-0000F2080000}"/>
    <cellStyle name="Comma 8 10 5" xfId="2291" xr:uid="{00000000-0005-0000-0000-0000F3080000}"/>
    <cellStyle name="Comma 8 10 6" xfId="2292" xr:uid="{00000000-0005-0000-0000-0000F4080000}"/>
    <cellStyle name="Comma 8 11" xfId="2293" xr:uid="{00000000-0005-0000-0000-0000F5080000}"/>
    <cellStyle name="Comma 8 11 2" xfId="2294" xr:uid="{00000000-0005-0000-0000-0000F6080000}"/>
    <cellStyle name="Comma 8 11 2 2" xfId="2295" xr:uid="{00000000-0005-0000-0000-0000F7080000}"/>
    <cellStyle name="Comma 8 11 3" xfId="2296" xr:uid="{00000000-0005-0000-0000-0000F8080000}"/>
    <cellStyle name="Comma 8 11 3 2" xfId="2297" xr:uid="{00000000-0005-0000-0000-0000F9080000}"/>
    <cellStyle name="Comma 8 11 4" xfId="2298" xr:uid="{00000000-0005-0000-0000-0000FA080000}"/>
    <cellStyle name="Comma 8 11 4 2" xfId="2299" xr:uid="{00000000-0005-0000-0000-0000FB080000}"/>
    <cellStyle name="Comma 8 11 5" xfId="2300" xr:uid="{00000000-0005-0000-0000-0000FC080000}"/>
    <cellStyle name="Comma 8 11 6" xfId="2301" xr:uid="{00000000-0005-0000-0000-0000FD080000}"/>
    <cellStyle name="Comma 8 12" xfId="2302" xr:uid="{00000000-0005-0000-0000-0000FE080000}"/>
    <cellStyle name="Comma 8 12 2" xfId="2303" xr:uid="{00000000-0005-0000-0000-0000FF080000}"/>
    <cellStyle name="Comma 8 12 2 2" xfId="2304" xr:uid="{00000000-0005-0000-0000-000000090000}"/>
    <cellStyle name="Comma 8 12 3" xfId="2305" xr:uid="{00000000-0005-0000-0000-000001090000}"/>
    <cellStyle name="Comma 8 12 3 2" xfId="2306" xr:uid="{00000000-0005-0000-0000-000002090000}"/>
    <cellStyle name="Comma 8 12 4" xfId="2307" xr:uid="{00000000-0005-0000-0000-000003090000}"/>
    <cellStyle name="Comma 8 12 4 2" xfId="2308" xr:uid="{00000000-0005-0000-0000-000004090000}"/>
    <cellStyle name="Comma 8 12 5" xfId="2309" xr:uid="{00000000-0005-0000-0000-000005090000}"/>
    <cellStyle name="Comma 8 12 6" xfId="2310" xr:uid="{00000000-0005-0000-0000-000006090000}"/>
    <cellStyle name="Comma 8 13" xfId="2311" xr:uid="{00000000-0005-0000-0000-000007090000}"/>
    <cellStyle name="Comma 8 13 2" xfId="2312" xr:uid="{00000000-0005-0000-0000-000008090000}"/>
    <cellStyle name="Comma 8 13 2 2" xfId="2313" xr:uid="{00000000-0005-0000-0000-000009090000}"/>
    <cellStyle name="Comma 8 13 3" xfId="2314" xr:uid="{00000000-0005-0000-0000-00000A090000}"/>
    <cellStyle name="Comma 8 13 3 2" xfId="2315" xr:uid="{00000000-0005-0000-0000-00000B090000}"/>
    <cellStyle name="Comma 8 13 4" xfId="2316" xr:uid="{00000000-0005-0000-0000-00000C090000}"/>
    <cellStyle name="Comma 8 13 4 2" xfId="2317" xr:uid="{00000000-0005-0000-0000-00000D090000}"/>
    <cellStyle name="Comma 8 13 5" xfId="2318" xr:uid="{00000000-0005-0000-0000-00000E090000}"/>
    <cellStyle name="Comma 8 13 6" xfId="2319" xr:uid="{00000000-0005-0000-0000-00000F090000}"/>
    <cellStyle name="Comma 8 14" xfId="2320" xr:uid="{00000000-0005-0000-0000-000010090000}"/>
    <cellStyle name="Comma 8 14 2" xfId="2321" xr:uid="{00000000-0005-0000-0000-000011090000}"/>
    <cellStyle name="Comma 8 14 2 2" xfId="2322" xr:uid="{00000000-0005-0000-0000-000012090000}"/>
    <cellStyle name="Comma 8 14 3" xfId="2323" xr:uid="{00000000-0005-0000-0000-000013090000}"/>
    <cellStyle name="Comma 8 14 3 2" xfId="2324" xr:uid="{00000000-0005-0000-0000-000014090000}"/>
    <cellStyle name="Comma 8 14 4" xfId="2325" xr:uid="{00000000-0005-0000-0000-000015090000}"/>
    <cellStyle name="Comma 8 14 4 2" xfId="2326" xr:uid="{00000000-0005-0000-0000-000016090000}"/>
    <cellStyle name="Comma 8 14 5" xfId="2327" xr:uid="{00000000-0005-0000-0000-000017090000}"/>
    <cellStyle name="Comma 8 14 6" xfId="2328" xr:uid="{00000000-0005-0000-0000-000018090000}"/>
    <cellStyle name="Comma 8 15" xfId="2329" xr:uid="{00000000-0005-0000-0000-000019090000}"/>
    <cellStyle name="Comma 8 15 2" xfId="2330" xr:uid="{00000000-0005-0000-0000-00001A090000}"/>
    <cellStyle name="Comma 8 15 2 2" xfId="2331" xr:uid="{00000000-0005-0000-0000-00001B090000}"/>
    <cellStyle name="Comma 8 15 3" xfId="2332" xr:uid="{00000000-0005-0000-0000-00001C090000}"/>
    <cellStyle name="Comma 8 15 3 2" xfId="2333" xr:uid="{00000000-0005-0000-0000-00001D090000}"/>
    <cellStyle name="Comma 8 15 4" xfId="2334" xr:uid="{00000000-0005-0000-0000-00001E090000}"/>
    <cellStyle name="Comma 8 15 4 2" xfId="2335" xr:uid="{00000000-0005-0000-0000-00001F090000}"/>
    <cellStyle name="Comma 8 15 5" xfId="2336" xr:uid="{00000000-0005-0000-0000-000020090000}"/>
    <cellStyle name="Comma 8 15 6" xfId="2337" xr:uid="{00000000-0005-0000-0000-000021090000}"/>
    <cellStyle name="Comma 8 16" xfId="2338" xr:uid="{00000000-0005-0000-0000-000022090000}"/>
    <cellStyle name="Comma 8 16 2" xfId="2339" xr:uid="{00000000-0005-0000-0000-000023090000}"/>
    <cellStyle name="Comma 8 16 2 2" xfId="2340" xr:uid="{00000000-0005-0000-0000-000024090000}"/>
    <cellStyle name="Comma 8 16 3" xfId="2341" xr:uid="{00000000-0005-0000-0000-000025090000}"/>
    <cellStyle name="Comma 8 16 3 2" xfId="2342" xr:uid="{00000000-0005-0000-0000-000026090000}"/>
    <cellStyle name="Comma 8 16 4" xfId="2343" xr:uid="{00000000-0005-0000-0000-000027090000}"/>
    <cellStyle name="Comma 8 16 4 2" xfId="2344" xr:uid="{00000000-0005-0000-0000-000028090000}"/>
    <cellStyle name="Comma 8 16 5" xfId="2345" xr:uid="{00000000-0005-0000-0000-000029090000}"/>
    <cellStyle name="Comma 8 16 6" xfId="2346" xr:uid="{00000000-0005-0000-0000-00002A090000}"/>
    <cellStyle name="Comma 8 17" xfId="2347" xr:uid="{00000000-0005-0000-0000-00002B090000}"/>
    <cellStyle name="Comma 8 17 2" xfId="2348" xr:uid="{00000000-0005-0000-0000-00002C090000}"/>
    <cellStyle name="Comma 8 17 2 2" xfId="2349" xr:uid="{00000000-0005-0000-0000-00002D090000}"/>
    <cellStyle name="Comma 8 17 3" xfId="2350" xr:uid="{00000000-0005-0000-0000-00002E090000}"/>
    <cellStyle name="Comma 8 17 3 2" xfId="2351" xr:uid="{00000000-0005-0000-0000-00002F090000}"/>
    <cellStyle name="Comma 8 17 4" xfId="2352" xr:uid="{00000000-0005-0000-0000-000030090000}"/>
    <cellStyle name="Comma 8 17 4 2" xfId="2353" xr:uid="{00000000-0005-0000-0000-000031090000}"/>
    <cellStyle name="Comma 8 17 5" xfId="2354" xr:uid="{00000000-0005-0000-0000-000032090000}"/>
    <cellStyle name="Comma 8 17 6" xfId="2355" xr:uid="{00000000-0005-0000-0000-000033090000}"/>
    <cellStyle name="Comma 8 18" xfId="2356" xr:uid="{00000000-0005-0000-0000-000034090000}"/>
    <cellStyle name="Comma 8 18 2" xfId="2357" xr:uid="{00000000-0005-0000-0000-000035090000}"/>
    <cellStyle name="Comma 8 18 2 2" xfId="2358" xr:uid="{00000000-0005-0000-0000-000036090000}"/>
    <cellStyle name="Comma 8 18 3" xfId="2359" xr:uid="{00000000-0005-0000-0000-000037090000}"/>
    <cellStyle name="Comma 8 18 3 2" xfId="2360" xr:uid="{00000000-0005-0000-0000-000038090000}"/>
    <cellStyle name="Comma 8 18 4" xfId="2361" xr:uid="{00000000-0005-0000-0000-000039090000}"/>
    <cellStyle name="Comma 8 18 4 2" xfId="2362" xr:uid="{00000000-0005-0000-0000-00003A090000}"/>
    <cellStyle name="Comma 8 18 5" xfId="2363" xr:uid="{00000000-0005-0000-0000-00003B090000}"/>
    <cellStyle name="Comma 8 18 6" xfId="2364" xr:uid="{00000000-0005-0000-0000-00003C090000}"/>
    <cellStyle name="Comma 8 19" xfId="2365" xr:uid="{00000000-0005-0000-0000-00003D090000}"/>
    <cellStyle name="Comma 8 19 2" xfId="2366" xr:uid="{00000000-0005-0000-0000-00003E090000}"/>
    <cellStyle name="Comma 8 19 2 2" xfId="2367" xr:uid="{00000000-0005-0000-0000-00003F090000}"/>
    <cellStyle name="Comma 8 19 3" xfId="2368" xr:uid="{00000000-0005-0000-0000-000040090000}"/>
    <cellStyle name="Comma 8 19 3 2" xfId="2369" xr:uid="{00000000-0005-0000-0000-000041090000}"/>
    <cellStyle name="Comma 8 19 4" xfId="2370" xr:uid="{00000000-0005-0000-0000-000042090000}"/>
    <cellStyle name="Comma 8 19 4 2" xfId="2371" xr:uid="{00000000-0005-0000-0000-000043090000}"/>
    <cellStyle name="Comma 8 19 5" xfId="2372" xr:uid="{00000000-0005-0000-0000-000044090000}"/>
    <cellStyle name="Comma 8 19 6" xfId="2373" xr:uid="{00000000-0005-0000-0000-000045090000}"/>
    <cellStyle name="Comma 8 2" xfId="2374" xr:uid="{00000000-0005-0000-0000-000046090000}"/>
    <cellStyle name="Comma 8 2 2" xfId="2375" xr:uid="{00000000-0005-0000-0000-000047090000}"/>
    <cellStyle name="Comma 8 2 2 2" xfId="2376" xr:uid="{00000000-0005-0000-0000-000048090000}"/>
    <cellStyle name="Comma 8 2 2 2 2" xfId="2377" xr:uid="{00000000-0005-0000-0000-000049090000}"/>
    <cellStyle name="Comma 8 2 2 3" xfId="2378" xr:uid="{00000000-0005-0000-0000-00004A090000}"/>
    <cellStyle name="Comma 8 2 2 3 2" xfId="2379" xr:uid="{00000000-0005-0000-0000-00004B090000}"/>
    <cellStyle name="Comma 8 2 2 4" xfId="2380" xr:uid="{00000000-0005-0000-0000-00004C090000}"/>
    <cellStyle name="Comma 8 2 2 4 2" xfId="2381" xr:uid="{00000000-0005-0000-0000-00004D090000}"/>
    <cellStyle name="Comma 8 2 2 5" xfId="2382" xr:uid="{00000000-0005-0000-0000-00004E090000}"/>
    <cellStyle name="Comma 8 2 2 6" xfId="2383" xr:uid="{00000000-0005-0000-0000-00004F090000}"/>
    <cellStyle name="Comma 8 2 3" xfId="2384" xr:uid="{00000000-0005-0000-0000-000050090000}"/>
    <cellStyle name="Comma 8 2 3 2" xfId="2385" xr:uid="{00000000-0005-0000-0000-000051090000}"/>
    <cellStyle name="Comma 8 2 4" xfId="2386" xr:uid="{00000000-0005-0000-0000-000052090000}"/>
    <cellStyle name="Comma 8 2 4 2" xfId="2387" xr:uid="{00000000-0005-0000-0000-000053090000}"/>
    <cellStyle name="Comma 8 2 5" xfId="2388" xr:uid="{00000000-0005-0000-0000-000054090000}"/>
    <cellStyle name="Comma 8 2 5 2" xfId="2389" xr:uid="{00000000-0005-0000-0000-000055090000}"/>
    <cellStyle name="Comma 8 2 6" xfId="2390" xr:uid="{00000000-0005-0000-0000-000056090000}"/>
    <cellStyle name="Comma 8 2 7" xfId="2391" xr:uid="{00000000-0005-0000-0000-000057090000}"/>
    <cellStyle name="Comma 8 20" xfId="2392" xr:uid="{00000000-0005-0000-0000-000058090000}"/>
    <cellStyle name="Comma 8 20 2" xfId="2393" xr:uid="{00000000-0005-0000-0000-000059090000}"/>
    <cellStyle name="Comma 8 20 2 2" xfId="2394" xr:uid="{00000000-0005-0000-0000-00005A090000}"/>
    <cellStyle name="Comma 8 20 3" xfId="2395" xr:uid="{00000000-0005-0000-0000-00005B090000}"/>
    <cellStyle name="Comma 8 20 3 2" xfId="2396" xr:uid="{00000000-0005-0000-0000-00005C090000}"/>
    <cellStyle name="Comma 8 20 4" xfId="2397" xr:uid="{00000000-0005-0000-0000-00005D090000}"/>
    <cellStyle name="Comma 8 20 4 2" xfId="2398" xr:uid="{00000000-0005-0000-0000-00005E090000}"/>
    <cellStyle name="Comma 8 20 5" xfId="2399" xr:uid="{00000000-0005-0000-0000-00005F090000}"/>
    <cellStyle name="Comma 8 20 6" xfId="2400" xr:uid="{00000000-0005-0000-0000-000060090000}"/>
    <cellStyle name="Comma 8 21" xfId="2401" xr:uid="{00000000-0005-0000-0000-000061090000}"/>
    <cellStyle name="Comma 8 21 2" xfId="2402" xr:uid="{00000000-0005-0000-0000-000062090000}"/>
    <cellStyle name="Comma 8 21 2 2" xfId="2403" xr:uid="{00000000-0005-0000-0000-000063090000}"/>
    <cellStyle name="Comma 8 21 3" xfId="2404" xr:uid="{00000000-0005-0000-0000-000064090000}"/>
    <cellStyle name="Comma 8 21 3 2" xfId="2405" xr:uid="{00000000-0005-0000-0000-000065090000}"/>
    <cellStyle name="Comma 8 21 4" xfId="2406" xr:uid="{00000000-0005-0000-0000-000066090000}"/>
    <cellStyle name="Comma 8 21 4 2" xfId="2407" xr:uid="{00000000-0005-0000-0000-000067090000}"/>
    <cellStyle name="Comma 8 21 5" xfId="2408" xr:uid="{00000000-0005-0000-0000-000068090000}"/>
    <cellStyle name="Comma 8 21 6" xfId="2409" xr:uid="{00000000-0005-0000-0000-000069090000}"/>
    <cellStyle name="Comma 8 22" xfId="2410" xr:uid="{00000000-0005-0000-0000-00006A090000}"/>
    <cellStyle name="Comma 8 22 2" xfId="2411" xr:uid="{00000000-0005-0000-0000-00006B090000}"/>
    <cellStyle name="Comma 8 23" xfId="2412" xr:uid="{00000000-0005-0000-0000-00006C090000}"/>
    <cellStyle name="Comma 8 23 2" xfId="2413" xr:uid="{00000000-0005-0000-0000-00006D090000}"/>
    <cellStyle name="Comma 8 24" xfId="2414" xr:uid="{00000000-0005-0000-0000-00006E090000}"/>
    <cellStyle name="Comma 8 24 2" xfId="2415" xr:uid="{00000000-0005-0000-0000-00006F090000}"/>
    <cellStyle name="Comma 8 25" xfId="2416" xr:uid="{00000000-0005-0000-0000-000070090000}"/>
    <cellStyle name="Comma 8 26" xfId="2417" xr:uid="{00000000-0005-0000-0000-000071090000}"/>
    <cellStyle name="Comma 8 3" xfId="2418" xr:uid="{00000000-0005-0000-0000-000072090000}"/>
    <cellStyle name="Comma 8 3 2" xfId="2419" xr:uid="{00000000-0005-0000-0000-000073090000}"/>
    <cellStyle name="Comma 8 3 2 2" xfId="2420" xr:uid="{00000000-0005-0000-0000-000074090000}"/>
    <cellStyle name="Comma 8 3 3" xfId="2421" xr:uid="{00000000-0005-0000-0000-000075090000}"/>
    <cellStyle name="Comma 8 3 3 2" xfId="2422" xr:uid="{00000000-0005-0000-0000-000076090000}"/>
    <cellStyle name="Comma 8 3 4" xfId="2423" xr:uid="{00000000-0005-0000-0000-000077090000}"/>
    <cellStyle name="Comma 8 3 4 2" xfId="2424" xr:uid="{00000000-0005-0000-0000-000078090000}"/>
    <cellStyle name="Comma 8 3 5" xfId="2425" xr:uid="{00000000-0005-0000-0000-000079090000}"/>
    <cellStyle name="Comma 8 3 6" xfId="2426" xr:uid="{00000000-0005-0000-0000-00007A090000}"/>
    <cellStyle name="Comma 8 4" xfId="2427" xr:uid="{00000000-0005-0000-0000-00007B090000}"/>
    <cellStyle name="Comma 8 4 2" xfId="2428" xr:uid="{00000000-0005-0000-0000-00007C090000}"/>
    <cellStyle name="Comma 8 4 2 2" xfId="2429" xr:uid="{00000000-0005-0000-0000-00007D090000}"/>
    <cellStyle name="Comma 8 4 3" xfId="2430" xr:uid="{00000000-0005-0000-0000-00007E090000}"/>
    <cellStyle name="Comma 8 4 3 2" xfId="2431" xr:uid="{00000000-0005-0000-0000-00007F090000}"/>
    <cellStyle name="Comma 8 4 4" xfId="2432" xr:uid="{00000000-0005-0000-0000-000080090000}"/>
    <cellStyle name="Comma 8 4 4 2" xfId="2433" xr:uid="{00000000-0005-0000-0000-000081090000}"/>
    <cellStyle name="Comma 8 4 5" xfId="2434" xr:uid="{00000000-0005-0000-0000-000082090000}"/>
    <cellStyle name="Comma 8 4 6" xfId="2435" xr:uid="{00000000-0005-0000-0000-000083090000}"/>
    <cellStyle name="Comma 8 5" xfId="2436" xr:uid="{00000000-0005-0000-0000-000084090000}"/>
    <cellStyle name="Comma 8 5 2" xfId="2437" xr:uid="{00000000-0005-0000-0000-000085090000}"/>
    <cellStyle name="Comma 8 5 2 2" xfId="2438" xr:uid="{00000000-0005-0000-0000-000086090000}"/>
    <cellStyle name="Comma 8 5 3" xfId="2439" xr:uid="{00000000-0005-0000-0000-000087090000}"/>
    <cellStyle name="Comma 8 5 3 2" xfId="2440" xr:uid="{00000000-0005-0000-0000-000088090000}"/>
    <cellStyle name="Comma 8 5 4" xfId="2441" xr:uid="{00000000-0005-0000-0000-000089090000}"/>
    <cellStyle name="Comma 8 5 4 2" xfId="2442" xr:uid="{00000000-0005-0000-0000-00008A090000}"/>
    <cellStyle name="Comma 8 5 5" xfId="2443" xr:uid="{00000000-0005-0000-0000-00008B090000}"/>
    <cellStyle name="Comma 8 5 6" xfId="2444" xr:uid="{00000000-0005-0000-0000-00008C090000}"/>
    <cellStyle name="Comma 8 6" xfId="2445" xr:uid="{00000000-0005-0000-0000-00008D090000}"/>
    <cellStyle name="Comma 8 6 2" xfId="2446" xr:uid="{00000000-0005-0000-0000-00008E090000}"/>
    <cellStyle name="Comma 8 6 2 2" xfId="2447" xr:uid="{00000000-0005-0000-0000-00008F090000}"/>
    <cellStyle name="Comma 8 6 3" xfId="2448" xr:uid="{00000000-0005-0000-0000-000090090000}"/>
    <cellStyle name="Comma 8 6 3 2" xfId="2449" xr:uid="{00000000-0005-0000-0000-000091090000}"/>
    <cellStyle name="Comma 8 6 4" xfId="2450" xr:uid="{00000000-0005-0000-0000-000092090000}"/>
    <cellStyle name="Comma 8 6 4 2" xfId="2451" xr:uid="{00000000-0005-0000-0000-000093090000}"/>
    <cellStyle name="Comma 8 6 5" xfId="2452" xr:uid="{00000000-0005-0000-0000-000094090000}"/>
    <cellStyle name="Comma 8 6 6" xfId="2453" xr:uid="{00000000-0005-0000-0000-000095090000}"/>
    <cellStyle name="Comma 8 7" xfId="2454" xr:uid="{00000000-0005-0000-0000-000096090000}"/>
    <cellStyle name="Comma 8 7 2" xfId="2455" xr:uid="{00000000-0005-0000-0000-000097090000}"/>
    <cellStyle name="Comma 8 7 2 2" xfId="2456" xr:uid="{00000000-0005-0000-0000-000098090000}"/>
    <cellStyle name="Comma 8 7 3" xfId="2457" xr:uid="{00000000-0005-0000-0000-000099090000}"/>
    <cellStyle name="Comma 8 7 3 2" xfId="2458" xr:uid="{00000000-0005-0000-0000-00009A090000}"/>
    <cellStyle name="Comma 8 7 4" xfId="2459" xr:uid="{00000000-0005-0000-0000-00009B090000}"/>
    <cellStyle name="Comma 8 7 4 2" xfId="2460" xr:uid="{00000000-0005-0000-0000-00009C090000}"/>
    <cellStyle name="Comma 8 7 5" xfId="2461" xr:uid="{00000000-0005-0000-0000-00009D090000}"/>
    <cellStyle name="Comma 8 7 6" xfId="2462" xr:uid="{00000000-0005-0000-0000-00009E090000}"/>
    <cellStyle name="Comma 8 8" xfId="2463" xr:uid="{00000000-0005-0000-0000-00009F090000}"/>
    <cellStyle name="Comma 8 8 2" xfId="2464" xr:uid="{00000000-0005-0000-0000-0000A0090000}"/>
    <cellStyle name="Comma 8 8 2 2" xfId="2465" xr:uid="{00000000-0005-0000-0000-0000A1090000}"/>
    <cellStyle name="Comma 8 8 3" xfId="2466" xr:uid="{00000000-0005-0000-0000-0000A2090000}"/>
    <cellStyle name="Comma 8 8 3 2" xfId="2467" xr:uid="{00000000-0005-0000-0000-0000A3090000}"/>
    <cellStyle name="Comma 8 8 4" xfId="2468" xr:uid="{00000000-0005-0000-0000-0000A4090000}"/>
    <cellStyle name="Comma 8 8 4 2" xfId="2469" xr:uid="{00000000-0005-0000-0000-0000A5090000}"/>
    <cellStyle name="Comma 8 8 5" xfId="2470" xr:uid="{00000000-0005-0000-0000-0000A6090000}"/>
    <cellStyle name="Comma 8 8 6" xfId="2471" xr:uid="{00000000-0005-0000-0000-0000A7090000}"/>
    <cellStyle name="Comma 8 9" xfId="2472" xr:uid="{00000000-0005-0000-0000-0000A8090000}"/>
    <cellStyle name="Comma 8 9 2" xfId="2473" xr:uid="{00000000-0005-0000-0000-0000A9090000}"/>
    <cellStyle name="Comma 8 9 2 2" xfId="2474" xr:uid="{00000000-0005-0000-0000-0000AA090000}"/>
    <cellStyle name="Comma 8 9 3" xfId="2475" xr:uid="{00000000-0005-0000-0000-0000AB090000}"/>
    <cellStyle name="Comma 8 9 3 2" xfId="2476" xr:uid="{00000000-0005-0000-0000-0000AC090000}"/>
    <cellStyle name="Comma 8 9 4" xfId="2477" xr:uid="{00000000-0005-0000-0000-0000AD090000}"/>
    <cellStyle name="Comma 8 9 4 2" xfId="2478" xr:uid="{00000000-0005-0000-0000-0000AE090000}"/>
    <cellStyle name="Comma 8 9 5" xfId="2479" xr:uid="{00000000-0005-0000-0000-0000AF090000}"/>
    <cellStyle name="Comma 8 9 6" xfId="2480" xr:uid="{00000000-0005-0000-0000-0000B0090000}"/>
    <cellStyle name="Comma 86 3" xfId="2481" xr:uid="{00000000-0005-0000-0000-0000B1090000}"/>
    <cellStyle name="Comma 9" xfId="2482" xr:uid="{00000000-0005-0000-0000-0000B2090000}"/>
    <cellStyle name="Comma 9 10" xfId="2483" xr:uid="{00000000-0005-0000-0000-0000B3090000}"/>
    <cellStyle name="Comma 9 11" xfId="2484" xr:uid="{00000000-0005-0000-0000-0000B4090000}"/>
    <cellStyle name="Comma 9 2" xfId="2485" xr:uid="{00000000-0005-0000-0000-0000B5090000}"/>
    <cellStyle name="Comma 9 3" xfId="2486" xr:uid="{00000000-0005-0000-0000-0000B6090000}"/>
    <cellStyle name="Comma 9 4" xfId="2487" xr:uid="{00000000-0005-0000-0000-0000B7090000}"/>
    <cellStyle name="Comma 9 5" xfId="2488" xr:uid="{00000000-0005-0000-0000-0000B8090000}"/>
    <cellStyle name="Comma 9 6" xfId="2489" xr:uid="{00000000-0005-0000-0000-0000B9090000}"/>
    <cellStyle name="Comma 9 7" xfId="2490" xr:uid="{00000000-0005-0000-0000-0000BA090000}"/>
    <cellStyle name="Comma 9 7 2" xfId="2491" xr:uid="{00000000-0005-0000-0000-0000BB090000}"/>
    <cellStyle name="Comma 9 8" xfId="2492" xr:uid="{00000000-0005-0000-0000-0000BC090000}"/>
    <cellStyle name="Comma 9 8 2" xfId="2493" xr:uid="{00000000-0005-0000-0000-0000BD090000}"/>
    <cellStyle name="Comma 9 9" xfId="2494" xr:uid="{00000000-0005-0000-0000-0000BE090000}"/>
    <cellStyle name="Comma 9 9 2" xfId="2495" xr:uid="{00000000-0005-0000-0000-0000BF090000}"/>
    <cellStyle name="comma zerodec" xfId="2496" xr:uid="{00000000-0005-0000-0000-0000C0090000}"/>
    <cellStyle name="comma zerodec 2" xfId="2497" xr:uid="{00000000-0005-0000-0000-0000C1090000}"/>
    <cellStyle name="comma zerodec 2 2" xfId="2498" xr:uid="{00000000-0005-0000-0000-0000C2090000}"/>
    <cellStyle name="comma zerodec 3" xfId="2499" xr:uid="{00000000-0005-0000-0000-0000C3090000}"/>
    <cellStyle name="comma zerodec 4" xfId="2500" xr:uid="{00000000-0005-0000-0000-0000C4090000}"/>
    <cellStyle name="comma zerodec 5" xfId="2501" xr:uid="{00000000-0005-0000-0000-0000C5090000}"/>
    <cellStyle name="Currency [00]" xfId="2502" xr:uid="{00000000-0005-0000-0000-0000C6090000}"/>
    <cellStyle name="Currency 10" xfId="2503" xr:uid="{00000000-0005-0000-0000-0000C7090000}"/>
    <cellStyle name="Currency 10 2" xfId="2504" xr:uid="{00000000-0005-0000-0000-0000C8090000}"/>
    <cellStyle name="Currency 100" xfId="2505" xr:uid="{00000000-0005-0000-0000-0000C9090000}"/>
    <cellStyle name="Currency 100 2" xfId="2506" xr:uid="{00000000-0005-0000-0000-0000CA090000}"/>
    <cellStyle name="Currency 11" xfId="2507" xr:uid="{00000000-0005-0000-0000-0000CB090000}"/>
    <cellStyle name="Currency 11 2" xfId="2508" xr:uid="{00000000-0005-0000-0000-0000CC090000}"/>
    <cellStyle name="Currency 12" xfId="2509" xr:uid="{00000000-0005-0000-0000-0000CD090000}"/>
    <cellStyle name="Currency 12 2" xfId="2510" xr:uid="{00000000-0005-0000-0000-0000CE090000}"/>
    <cellStyle name="Currency 13" xfId="2511" xr:uid="{00000000-0005-0000-0000-0000CF090000}"/>
    <cellStyle name="Currency 13 2" xfId="2512" xr:uid="{00000000-0005-0000-0000-0000D0090000}"/>
    <cellStyle name="Currency 14" xfId="2513" xr:uid="{00000000-0005-0000-0000-0000D1090000}"/>
    <cellStyle name="Currency 14 2" xfId="2514" xr:uid="{00000000-0005-0000-0000-0000D2090000}"/>
    <cellStyle name="Currency 15" xfId="2515" xr:uid="{00000000-0005-0000-0000-0000D3090000}"/>
    <cellStyle name="Currency 15 2" xfId="2516" xr:uid="{00000000-0005-0000-0000-0000D4090000}"/>
    <cellStyle name="Currency 16" xfId="2517" xr:uid="{00000000-0005-0000-0000-0000D5090000}"/>
    <cellStyle name="Currency 16 2" xfId="2518" xr:uid="{00000000-0005-0000-0000-0000D6090000}"/>
    <cellStyle name="Currency 17" xfId="2519" xr:uid="{00000000-0005-0000-0000-0000D7090000}"/>
    <cellStyle name="Currency 17 2" xfId="2520" xr:uid="{00000000-0005-0000-0000-0000D8090000}"/>
    <cellStyle name="Currency 18" xfId="2521" xr:uid="{00000000-0005-0000-0000-0000D9090000}"/>
    <cellStyle name="Currency 18 2" xfId="2522" xr:uid="{00000000-0005-0000-0000-0000DA090000}"/>
    <cellStyle name="Currency 19" xfId="2523" xr:uid="{00000000-0005-0000-0000-0000DB090000}"/>
    <cellStyle name="Currency 19 2" xfId="2524" xr:uid="{00000000-0005-0000-0000-0000DC090000}"/>
    <cellStyle name="Currency 2" xfId="2525" xr:uid="{00000000-0005-0000-0000-0000DD090000}"/>
    <cellStyle name="Currency 2 2" xfId="2526" xr:uid="{00000000-0005-0000-0000-0000DE090000}"/>
    <cellStyle name="Currency 20" xfId="2527" xr:uid="{00000000-0005-0000-0000-0000DF090000}"/>
    <cellStyle name="Currency 20 2" xfId="2528" xr:uid="{00000000-0005-0000-0000-0000E0090000}"/>
    <cellStyle name="Currency 21" xfId="2529" xr:uid="{00000000-0005-0000-0000-0000E1090000}"/>
    <cellStyle name="Currency 21 2" xfId="2530" xr:uid="{00000000-0005-0000-0000-0000E2090000}"/>
    <cellStyle name="Currency 22" xfId="2531" xr:uid="{00000000-0005-0000-0000-0000E3090000}"/>
    <cellStyle name="Currency 22 2" xfId="2532" xr:uid="{00000000-0005-0000-0000-0000E4090000}"/>
    <cellStyle name="Currency 23" xfId="2533" xr:uid="{00000000-0005-0000-0000-0000E5090000}"/>
    <cellStyle name="Currency 23 2" xfId="2534" xr:uid="{00000000-0005-0000-0000-0000E6090000}"/>
    <cellStyle name="Currency 24" xfId="2535" xr:uid="{00000000-0005-0000-0000-0000E7090000}"/>
    <cellStyle name="Currency 24 2" xfId="2536" xr:uid="{00000000-0005-0000-0000-0000E8090000}"/>
    <cellStyle name="Currency 25" xfId="2537" xr:uid="{00000000-0005-0000-0000-0000E9090000}"/>
    <cellStyle name="Currency 25 2" xfId="2538" xr:uid="{00000000-0005-0000-0000-0000EA090000}"/>
    <cellStyle name="Currency 26" xfId="2539" xr:uid="{00000000-0005-0000-0000-0000EB090000}"/>
    <cellStyle name="Currency 26 2" xfId="2540" xr:uid="{00000000-0005-0000-0000-0000EC090000}"/>
    <cellStyle name="Currency 27" xfId="2541" xr:uid="{00000000-0005-0000-0000-0000ED090000}"/>
    <cellStyle name="Currency 27 2" xfId="2542" xr:uid="{00000000-0005-0000-0000-0000EE090000}"/>
    <cellStyle name="Currency 28" xfId="2543" xr:uid="{00000000-0005-0000-0000-0000EF090000}"/>
    <cellStyle name="Currency 28 2" xfId="2544" xr:uid="{00000000-0005-0000-0000-0000F0090000}"/>
    <cellStyle name="Currency 29" xfId="2545" xr:uid="{00000000-0005-0000-0000-0000F1090000}"/>
    <cellStyle name="Currency 29 2" xfId="2546" xr:uid="{00000000-0005-0000-0000-0000F2090000}"/>
    <cellStyle name="Currency 3" xfId="2547" xr:uid="{00000000-0005-0000-0000-0000F3090000}"/>
    <cellStyle name="Currency 3 2" xfId="2548" xr:uid="{00000000-0005-0000-0000-0000F4090000}"/>
    <cellStyle name="Currency 30" xfId="2549" xr:uid="{00000000-0005-0000-0000-0000F5090000}"/>
    <cellStyle name="Currency 30 2" xfId="2550" xr:uid="{00000000-0005-0000-0000-0000F6090000}"/>
    <cellStyle name="Currency 31" xfId="2551" xr:uid="{00000000-0005-0000-0000-0000F7090000}"/>
    <cellStyle name="Currency 31 2" xfId="2552" xr:uid="{00000000-0005-0000-0000-0000F8090000}"/>
    <cellStyle name="Currency 32" xfId="2553" xr:uid="{00000000-0005-0000-0000-0000F9090000}"/>
    <cellStyle name="Currency 32 2" xfId="2554" xr:uid="{00000000-0005-0000-0000-0000FA090000}"/>
    <cellStyle name="Currency 33" xfId="2555" xr:uid="{00000000-0005-0000-0000-0000FB090000}"/>
    <cellStyle name="Currency 33 2" xfId="2556" xr:uid="{00000000-0005-0000-0000-0000FC090000}"/>
    <cellStyle name="Currency 34" xfId="2557" xr:uid="{00000000-0005-0000-0000-0000FD090000}"/>
    <cellStyle name="Currency 34 2" xfId="2558" xr:uid="{00000000-0005-0000-0000-0000FE090000}"/>
    <cellStyle name="Currency 35" xfId="2559" xr:uid="{00000000-0005-0000-0000-0000FF090000}"/>
    <cellStyle name="Currency 35 2" xfId="2560" xr:uid="{00000000-0005-0000-0000-0000000A0000}"/>
    <cellStyle name="Currency 36" xfId="2561" xr:uid="{00000000-0005-0000-0000-0000010A0000}"/>
    <cellStyle name="Currency 36 2" xfId="2562" xr:uid="{00000000-0005-0000-0000-0000020A0000}"/>
    <cellStyle name="Currency 37" xfId="2563" xr:uid="{00000000-0005-0000-0000-0000030A0000}"/>
    <cellStyle name="Currency 37 2" xfId="2564" xr:uid="{00000000-0005-0000-0000-0000040A0000}"/>
    <cellStyle name="Currency 38" xfId="2565" xr:uid="{00000000-0005-0000-0000-0000050A0000}"/>
    <cellStyle name="Currency 38 2" xfId="2566" xr:uid="{00000000-0005-0000-0000-0000060A0000}"/>
    <cellStyle name="Currency 39" xfId="2567" xr:uid="{00000000-0005-0000-0000-0000070A0000}"/>
    <cellStyle name="Currency 39 2" xfId="2568" xr:uid="{00000000-0005-0000-0000-0000080A0000}"/>
    <cellStyle name="Currency 4" xfId="2569" xr:uid="{00000000-0005-0000-0000-0000090A0000}"/>
    <cellStyle name="Currency 4 2" xfId="2570" xr:uid="{00000000-0005-0000-0000-00000A0A0000}"/>
    <cellStyle name="Currency 40" xfId="2571" xr:uid="{00000000-0005-0000-0000-00000B0A0000}"/>
    <cellStyle name="Currency 40 2" xfId="2572" xr:uid="{00000000-0005-0000-0000-00000C0A0000}"/>
    <cellStyle name="Currency 41" xfId="2573" xr:uid="{00000000-0005-0000-0000-00000D0A0000}"/>
    <cellStyle name="Currency 41 2" xfId="2574" xr:uid="{00000000-0005-0000-0000-00000E0A0000}"/>
    <cellStyle name="Currency 42" xfId="2575" xr:uid="{00000000-0005-0000-0000-00000F0A0000}"/>
    <cellStyle name="Currency 42 2" xfId="2576" xr:uid="{00000000-0005-0000-0000-0000100A0000}"/>
    <cellStyle name="Currency 43" xfId="2577" xr:uid="{00000000-0005-0000-0000-0000110A0000}"/>
    <cellStyle name="Currency 43 2" xfId="2578" xr:uid="{00000000-0005-0000-0000-0000120A0000}"/>
    <cellStyle name="Currency 44" xfId="2579" xr:uid="{00000000-0005-0000-0000-0000130A0000}"/>
    <cellStyle name="Currency 44 2" xfId="2580" xr:uid="{00000000-0005-0000-0000-0000140A0000}"/>
    <cellStyle name="Currency 45" xfId="2581" xr:uid="{00000000-0005-0000-0000-0000150A0000}"/>
    <cellStyle name="Currency 45 2" xfId="2582" xr:uid="{00000000-0005-0000-0000-0000160A0000}"/>
    <cellStyle name="Currency 46" xfId="2583" xr:uid="{00000000-0005-0000-0000-0000170A0000}"/>
    <cellStyle name="Currency 46 2" xfId="2584" xr:uid="{00000000-0005-0000-0000-0000180A0000}"/>
    <cellStyle name="Currency 47" xfId="2585" xr:uid="{00000000-0005-0000-0000-0000190A0000}"/>
    <cellStyle name="Currency 47 2" xfId="2586" xr:uid="{00000000-0005-0000-0000-00001A0A0000}"/>
    <cellStyle name="Currency 48" xfId="2587" xr:uid="{00000000-0005-0000-0000-00001B0A0000}"/>
    <cellStyle name="Currency 48 2" xfId="2588" xr:uid="{00000000-0005-0000-0000-00001C0A0000}"/>
    <cellStyle name="Currency 49" xfId="2589" xr:uid="{00000000-0005-0000-0000-00001D0A0000}"/>
    <cellStyle name="Currency 49 2" xfId="2590" xr:uid="{00000000-0005-0000-0000-00001E0A0000}"/>
    <cellStyle name="Currency 5" xfId="2591" xr:uid="{00000000-0005-0000-0000-00001F0A0000}"/>
    <cellStyle name="Currency 5 2" xfId="2592" xr:uid="{00000000-0005-0000-0000-0000200A0000}"/>
    <cellStyle name="Currency 50" xfId="2593" xr:uid="{00000000-0005-0000-0000-0000210A0000}"/>
    <cellStyle name="Currency 50 2" xfId="2594" xr:uid="{00000000-0005-0000-0000-0000220A0000}"/>
    <cellStyle name="Currency 51" xfId="2595" xr:uid="{00000000-0005-0000-0000-0000230A0000}"/>
    <cellStyle name="Currency 51 2" xfId="2596" xr:uid="{00000000-0005-0000-0000-0000240A0000}"/>
    <cellStyle name="Currency 52" xfId="2597" xr:uid="{00000000-0005-0000-0000-0000250A0000}"/>
    <cellStyle name="Currency 52 2" xfId="2598" xr:uid="{00000000-0005-0000-0000-0000260A0000}"/>
    <cellStyle name="Currency 53" xfId="2599" xr:uid="{00000000-0005-0000-0000-0000270A0000}"/>
    <cellStyle name="Currency 53 2" xfId="2600" xr:uid="{00000000-0005-0000-0000-0000280A0000}"/>
    <cellStyle name="Currency 54" xfId="2601" xr:uid="{00000000-0005-0000-0000-0000290A0000}"/>
    <cellStyle name="Currency 54 2" xfId="2602" xr:uid="{00000000-0005-0000-0000-00002A0A0000}"/>
    <cellStyle name="Currency 55" xfId="2603" xr:uid="{00000000-0005-0000-0000-00002B0A0000}"/>
    <cellStyle name="Currency 55 2" xfId="2604" xr:uid="{00000000-0005-0000-0000-00002C0A0000}"/>
    <cellStyle name="Currency 56" xfId="2605" xr:uid="{00000000-0005-0000-0000-00002D0A0000}"/>
    <cellStyle name="Currency 56 2" xfId="2606" xr:uid="{00000000-0005-0000-0000-00002E0A0000}"/>
    <cellStyle name="Currency 57" xfId="2607" xr:uid="{00000000-0005-0000-0000-00002F0A0000}"/>
    <cellStyle name="Currency 57 2" xfId="2608" xr:uid="{00000000-0005-0000-0000-0000300A0000}"/>
    <cellStyle name="Currency 58" xfId="2609" xr:uid="{00000000-0005-0000-0000-0000310A0000}"/>
    <cellStyle name="Currency 58 2" xfId="2610" xr:uid="{00000000-0005-0000-0000-0000320A0000}"/>
    <cellStyle name="Currency 59" xfId="2611" xr:uid="{00000000-0005-0000-0000-0000330A0000}"/>
    <cellStyle name="Currency 59 2" xfId="2612" xr:uid="{00000000-0005-0000-0000-0000340A0000}"/>
    <cellStyle name="Currency 6" xfId="2613" xr:uid="{00000000-0005-0000-0000-0000350A0000}"/>
    <cellStyle name="Currency 6 2" xfId="2614" xr:uid="{00000000-0005-0000-0000-0000360A0000}"/>
    <cellStyle name="Currency 60" xfId="2615" xr:uid="{00000000-0005-0000-0000-0000370A0000}"/>
    <cellStyle name="Currency 60 2" xfId="2616" xr:uid="{00000000-0005-0000-0000-0000380A0000}"/>
    <cellStyle name="Currency 61" xfId="2617" xr:uid="{00000000-0005-0000-0000-0000390A0000}"/>
    <cellStyle name="Currency 61 2" xfId="2618" xr:uid="{00000000-0005-0000-0000-00003A0A0000}"/>
    <cellStyle name="Currency 62" xfId="2619" xr:uid="{00000000-0005-0000-0000-00003B0A0000}"/>
    <cellStyle name="Currency 62 2" xfId="2620" xr:uid="{00000000-0005-0000-0000-00003C0A0000}"/>
    <cellStyle name="Currency 63" xfId="2621" xr:uid="{00000000-0005-0000-0000-00003D0A0000}"/>
    <cellStyle name="Currency 63 2" xfId="2622" xr:uid="{00000000-0005-0000-0000-00003E0A0000}"/>
    <cellStyle name="Currency 64" xfId="2623" xr:uid="{00000000-0005-0000-0000-00003F0A0000}"/>
    <cellStyle name="Currency 64 2" xfId="2624" xr:uid="{00000000-0005-0000-0000-0000400A0000}"/>
    <cellStyle name="Currency 65" xfId="2625" xr:uid="{00000000-0005-0000-0000-0000410A0000}"/>
    <cellStyle name="Currency 65 2" xfId="2626" xr:uid="{00000000-0005-0000-0000-0000420A0000}"/>
    <cellStyle name="Currency 66" xfId="2627" xr:uid="{00000000-0005-0000-0000-0000430A0000}"/>
    <cellStyle name="Currency 66 2" xfId="2628" xr:uid="{00000000-0005-0000-0000-0000440A0000}"/>
    <cellStyle name="Currency 67" xfId="2629" xr:uid="{00000000-0005-0000-0000-0000450A0000}"/>
    <cellStyle name="Currency 67 2" xfId="2630" xr:uid="{00000000-0005-0000-0000-0000460A0000}"/>
    <cellStyle name="Currency 68" xfId="2631" xr:uid="{00000000-0005-0000-0000-0000470A0000}"/>
    <cellStyle name="Currency 68 2" xfId="2632" xr:uid="{00000000-0005-0000-0000-0000480A0000}"/>
    <cellStyle name="Currency 69" xfId="2633" xr:uid="{00000000-0005-0000-0000-0000490A0000}"/>
    <cellStyle name="Currency 69 2" xfId="2634" xr:uid="{00000000-0005-0000-0000-00004A0A0000}"/>
    <cellStyle name="Currency 7" xfId="2635" xr:uid="{00000000-0005-0000-0000-00004B0A0000}"/>
    <cellStyle name="Currency 7 2" xfId="2636" xr:uid="{00000000-0005-0000-0000-00004C0A0000}"/>
    <cellStyle name="Currency 70" xfId="2637" xr:uid="{00000000-0005-0000-0000-00004D0A0000}"/>
    <cellStyle name="Currency 70 2" xfId="2638" xr:uid="{00000000-0005-0000-0000-00004E0A0000}"/>
    <cellStyle name="Currency 71" xfId="2639" xr:uid="{00000000-0005-0000-0000-00004F0A0000}"/>
    <cellStyle name="Currency 71 2" xfId="2640" xr:uid="{00000000-0005-0000-0000-0000500A0000}"/>
    <cellStyle name="Currency 72" xfId="2641" xr:uid="{00000000-0005-0000-0000-0000510A0000}"/>
    <cellStyle name="Currency 72 2" xfId="2642" xr:uid="{00000000-0005-0000-0000-0000520A0000}"/>
    <cellStyle name="Currency 73" xfId="2643" xr:uid="{00000000-0005-0000-0000-0000530A0000}"/>
    <cellStyle name="Currency 73 2" xfId="2644" xr:uid="{00000000-0005-0000-0000-0000540A0000}"/>
    <cellStyle name="Currency 74" xfId="2645" xr:uid="{00000000-0005-0000-0000-0000550A0000}"/>
    <cellStyle name="Currency 74 2" xfId="2646" xr:uid="{00000000-0005-0000-0000-0000560A0000}"/>
    <cellStyle name="Currency 75" xfId="2647" xr:uid="{00000000-0005-0000-0000-0000570A0000}"/>
    <cellStyle name="Currency 76" xfId="2648" xr:uid="{00000000-0005-0000-0000-0000580A0000}"/>
    <cellStyle name="Currency 8" xfId="2649" xr:uid="{00000000-0005-0000-0000-0000590A0000}"/>
    <cellStyle name="Currency 8 2" xfId="2650" xr:uid="{00000000-0005-0000-0000-00005A0A0000}"/>
    <cellStyle name="Currency 9" xfId="2651" xr:uid="{00000000-0005-0000-0000-00005B0A0000}"/>
    <cellStyle name="Currency 9 2" xfId="2652" xr:uid="{00000000-0005-0000-0000-00005C0A0000}"/>
    <cellStyle name="Currency1" xfId="2653" xr:uid="{00000000-0005-0000-0000-00005D0A0000}"/>
    <cellStyle name="Currency1 2" xfId="2654" xr:uid="{00000000-0005-0000-0000-00005E0A0000}"/>
    <cellStyle name="Currency1 2 2" xfId="2655" xr:uid="{00000000-0005-0000-0000-00005F0A0000}"/>
    <cellStyle name="Currency1 28" xfId="2656" xr:uid="{00000000-0005-0000-0000-0000600A0000}"/>
    <cellStyle name="Currency1 3" xfId="2657" xr:uid="{00000000-0005-0000-0000-0000610A0000}"/>
    <cellStyle name="Currency1 4" xfId="2658" xr:uid="{00000000-0005-0000-0000-0000620A0000}"/>
    <cellStyle name="Currency1 5" xfId="2659" xr:uid="{00000000-0005-0000-0000-0000630A0000}"/>
    <cellStyle name="Date" xfId="2660" xr:uid="{00000000-0005-0000-0000-0000640A0000}"/>
    <cellStyle name="Date Short" xfId="2661" xr:uid="{00000000-0005-0000-0000-0000650A0000}"/>
    <cellStyle name="Dezimal [0]_AR-Bilanzen9901" xfId="2662" xr:uid="{00000000-0005-0000-0000-0000660A0000}"/>
    <cellStyle name="Dezimal_AR-Bilanzen9901" xfId="2663" xr:uid="{00000000-0005-0000-0000-0000670A0000}"/>
    <cellStyle name="Dollar (zero dec)" xfId="2664" xr:uid="{00000000-0005-0000-0000-0000680A0000}"/>
    <cellStyle name="Dollar (zero dec) 2" xfId="2665" xr:uid="{00000000-0005-0000-0000-0000690A0000}"/>
    <cellStyle name="Dollar (zero dec) 3" xfId="2666" xr:uid="{00000000-0005-0000-0000-00006A0A0000}"/>
    <cellStyle name="Dollar (zero dec) 4" xfId="2667" xr:uid="{00000000-0005-0000-0000-00006B0A0000}"/>
    <cellStyle name="E&amp;Y House" xfId="2668" xr:uid="{00000000-0005-0000-0000-00006C0A0000}"/>
    <cellStyle name="Emphasis 1" xfId="2669" xr:uid="{00000000-0005-0000-0000-00006D0A0000}"/>
    <cellStyle name="Emphasis 2" xfId="2670" xr:uid="{00000000-0005-0000-0000-00006E0A0000}"/>
    <cellStyle name="Emphasis 3" xfId="2671" xr:uid="{00000000-0005-0000-0000-00006F0A0000}"/>
    <cellStyle name="Enter Currency (0)" xfId="2672" xr:uid="{00000000-0005-0000-0000-0000700A0000}"/>
    <cellStyle name="Enter Currency (2)" xfId="2673" xr:uid="{00000000-0005-0000-0000-0000710A0000}"/>
    <cellStyle name="Enter Units (0)" xfId="2674" xr:uid="{00000000-0005-0000-0000-0000720A0000}"/>
    <cellStyle name="Enter Units (1)" xfId="2675" xr:uid="{00000000-0005-0000-0000-0000730A0000}"/>
    <cellStyle name="Enter Units (2)" xfId="2676" xr:uid="{00000000-0005-0000-0000-0000740A0000}"/>
    <cellStyle name="Euro" xfId="2677" xr:uid="{00000000-0005-0000-0000-0000750A0000}"/>
    <cellStyle name="Explanatory Text 2" xfId="2678" xr:uid="{00000000-0005-0000-0000-0000760A0000}"/>
    <cellStyle name="Explanatory Text 3" xfId="2679" xr:uid="{00000000-0005-0000-0000-0000770A0000}"/>
    <cellStyle name="Fixed" xfId="2680" xr:uid="{00000000-0005-0000-0000-0000780A0000}"/>
    <cellStyle name="Good 2" xfId="2681" xr:uid="{00000000-0005-0000-0000-0000790A0000}"/>
    <cellStyle name="Good 3" xfId="2682" xr:uid="{00000000-0005-0000-0000-00007A0A0000}"/>
    <cellStyle name="Grey" xfId="2683" xr:uid="{00000000-0005-0000-0000-00007B0A0000}"/>
    <cellStyle name="Grey 2" xfId="2684" xr:uid="{00000000-0005-0000-0000-00007C0A0000}"/>
    <cellStyle name="HEADER" xfId="2685" xr:uid="{00000000-0005-0000-0000-00007D0A0000}"/>
    <cellStyle name="Header - Style1" xfId="2686" xr:uid="{00000000-0005-0000-0000-00007E0A0000}"/>
    <cellStyle name="Header1" xfId="2687" xr:uid="{00000000-0005-0000-0000-00007F0A0000}"/>
    <cellStyle name="Header2" xfId="2688" xr:uid="{00000000-0005-0000-0000-0000800A0000}"/>
    <cellStyle name="Heading" xfId="2689" xr:uid="{00000000-0005-0000-0000-0000810A0000}"/>
    <cellStyle name="Heading 1 2" xfId="2690" xr:uid="{00000000-0005-0000-0000-0000820A0000}"/>
    <cellStyle name="Heading 1 3" xfId="2691" xr:uid="{00000000-0005-0000-0000-0000830A0000}"/>
    <cellStyle name="Heading 2 2" xfId="2692" xr:uid="{00000000-0005-0000-0000-0000840A0000}"/>
    <cellStyle name="Heading 2 3" xfId="2693" xr:uid="{00000000-0005-0000-0000-0000850A0000}"/>
    <cellStyle name="Heading 3 2" xfId="2694" xr:uid="{00000000-0005-0000-0000-0000860A0000}"/>
    <cellStyle name="Heading 3 3" xfId="2695" xr:uid="{00000000-0005-0000-0000-0000870A0000}"/>
    <cellStyle name="Heading 4 2" xfId="2696" xr:uid="{00000000-0005-0000-0000-0000880A0000}"/>
    <cellStyle name="Heading 4 3" xfId="2697" xr:uid="{00000000-0005-0000-0000-0000890A0000}"/>
    <cellStyle name="Hyperlink 2" xfId="2698" xr:uid="{00000000-0005-0000-0000-00008A0A0000}"/>
    <cellStyle name="Input [yellow]" xfId="2699" xr:uid="{00000000-0005-0000-0000-00008B0A0000}"/>
    <cellStyle name="Input [yellow] 2" xfId="2700" xr:uid="{00000000-0005-0000-0000-00008C0A0000}"/>
    <cellStyle name="Input 2" xfId="2701" xr:uid="{00000000-0005-0000-0000-00008D0A0000}"/>
    <cellStyle name="Input 3" xfId="2702" xr:uid="{00000000-0005-0000-0000-00008E0A0000}"/>
    <cellStyle name="LINEAL - Style2" xfId="2703" xr:uid="{00000000-0005-0000-0000-00008F0A0000}"/>
    <cellStyle name="Link Currency (0)" xfId="2704" xr:uid="{00000000-0005-0000-0000-0000900A0000}"/>
    <cellStyle name="Link Currency (2)" xfId="2705" xr:uid="{00000000-0005-0000-0000-0000910A0000}"/>
    <cellStyle name="Link Units (0)" xfId="2706" xr:uid="{00000000-0005-0000-0000-0000920A0000}"/>
    <cellStyle name="Link Units (1)" xfId="2707" xr:uid="{00000000-0005-0000-0000-0000930A0000}"/>
    <cellStyle name="Link Units (2)" xfId="2708" xr:uid="{00000000-0005-0000-0000-0000940A0000}"/>
    <cellStyle name="Linked Cell 2" xfId="2709" xr:uid="{00000000-0005-0000-0000-0000950A0000}"/>
    <cellStyle name="Linked Cell 3" xfId="2710" xr:uid="{00000000-0005-0000-0000-0000960A0000}"/>
    <cellStyle name="Model" xfId="2711" xr:uid="{00000000-0005-0000-0000-0000970A0000}"/>
    <cellStyle name="Neutral 2" xfId="2712" xr:uid="{00000000-0005-0000-0000-0000980A0000}"/>
    <cellStyle name="Neutral 3" xfId="2713" xr:uid="{00000000-0005-0000-0000-0000990A0000}"/>
    <cellStyle name="no dec" xfId="2714" xr:uid="{00000000-0005-0000-0000-00009A0A0000}"/>
    <cellStyle name="Normal" xfId="0" builtinId="0"/>
    <cellStyle name="Normal - Style1" xfId="2715" xr:uid="{00000000-0005-0000-0000-00009C0A0000}"/>
    <cellStyle name="Normal - Style1 2" xfId="2716" xr:uid="{00000000-0005-0000-0000-00009D0A0000}"/>
    <cellStyle name="Normal 10" xfId="2717" xr:uid="{00000000-0005-0000-0000-00009E0A0000}"/>
    <cellStyle name="Normal 10 10" xfId="2718" xr:uid="{00000000-0005-0000-0000-00009F0A0000}"/>
    <cellStyle name="Normal 10 11" xfId="2719" xr:uid="{00000000-0005-0000-0000-0000A00A0000}"/>
    <cellStyle name="Normal 10 12" xfId="2720" xr:uid="{00000000-0005-0000-0000-0000A10A0000}"/>
    <cellStyle name="Normal 10 13" xfId="2721" xr:uid="{00000000-0005-0000-0000-0000A20A0000}"/>
    <cellStyle name="Normal 10 14" xfId="2722" xr:uid="{00000000-0005-0000-0000-0000A30A0000}"/>
    <cellStyle name="Normal 10 15" xfId="2723" xr:uid="{00000000-0005-0000-0000-0000A40A0000}"/>
    <cellStyle name="Normal 10 16" xfId="2724" xr:uid="{00000000-0005-0000-0000-0000A50A0000}"/>
    <cellStyle name="Normal 10 17" xfId="2725" xr:uid="{00000000-0005-0000-0000-0000A60A0000}"/>
    <cellStyle name="Normal 10 18" xfId="2726" xr:uid="{00000000-0005-0000-0000-0000A70A0000}"/>
    <cellStyle name="Normal 10 19" xfId="2727" xr:uid="{00000000-0005-0000-0000-0000A80A0000}"/>
    <cellStyle name="Normal 10 2" xfId="2728" xr:uid="{00000000-0005-0000-0000-0000A90A0000}"/>
    <cellStyle name="Normal 10 2 2" xfId="2729" xr:uid="{00000000-0005-0000-0000-0000AA0A0000}"/>
    <cellStyle name="Normal 10 2 6" xfId="2730" xr:uid="{00000000-0005-0000-0000-0000AB0A0000}"/>
    <cellStyle name="Normal 10 20" xfId="2731" xr:uid="{00000000-0005-0000-0000-0000AC0A0000}"/>
    <cellStyle name="Normal 10 21" xfId="2732" xr:uid="{00000000-0005-0000-0000-0000AD0A0000}"/>
    <cellStyle name="Normal 10 22" xfId="2733" xr:uid="{00000000-0005-0000-0000-0000AE0A0000}"/>
    <cellStyle name="Normal 10 3" xfId="2734" xr:uid="{00000000-0005-0000-0000-0000AF0A0000}"/>
    <cellStyle name="Normal 10 4" xfId="2735" xr:uid="{00000000-0005-0000-0000-0000B00A0000}"/>
    <cellStyle name="Normal 10 5" xfId="2736" xr:uid="{00000000-0005-0000-0000-0000B10A0000}"/>
    <cellStyle name="Normal 10 6" xfId="2737" xr:uid="{00000000-0005-0000-0000-0000B20A0000}"/>
    <cellStyle name="Normal 10 7" xfId="2738" xr:uid="{00000000-0005-0000-0000-0000B30A0000}"/>
    <cellStyle name="Normal 10 8" xfId="2739" xr:uid="{00000000-0005-0000-0000-0000B40A0000}"/>
    <cellStyle name="Normal 10 9" xfId="2740" xr:uid="{00000000-0005-0000-0000-0000B50A0000}"/>
    <cellStyle name="Normal 109" xfId="2741" xr:uid="{00000000-0005-0000-0000-0000B60A0000}"/>
    <cellStyle name="Normal 11" xfId="2742" xr:uid="{00000000-0005-0000-0000-0000B70A0000}"/>
    <cellStyle name="Normal 11 10" xfId="2743" xr:uid="{00000000-0005-0000-0000-0000B80A0000}"/>
    <cellStyle name="Normal 11 11" xfId="2744" xr:uid="{00000000-0005-0000-0000-0000B90A0000}"/>
    <cellStyle name="Normal 11 12" xfId="2745" xr:uid="{00000000-0005-0000-0000-0000BA0A0000}"/>
    <cellStyle name="Normal 11 13" xfId="2746" xr:uid="{00000000-0005-0000-0000-0000BB0A0000}"/>
    <cellStyle name="Normal 11 14" xfId="2747" xr:uid="{00000000-0005-0000-0000-0000BC0A0000}"/>
    <cellStyle name="Normal 11 15" xfId="2748" xr:uid="{00000000-0005-0000-0000-0000BD0A0000}"/>
    <cellStyle name="Normal 11 16" xfId="2749" xr:uid="{00000000-0005-0000-0000-0000BE0A0000}"/>
    <cellStyle name="Normal 11 17" xfId="2750" xr:uid="{00000000-0005-0000-0000-0000BF0A0000}"/>
    <cellStyle name="Normal 11 18" xfId="2751" xr:uid="{00000000-0005-0000-0000-0000C00A0000}"/>
    <cellStyle name="Normal 11 19" xfId="2752" xr:uid="{00000000-0005-0000-0000-0000C10A0000}"/>
    <cellStyle name="Normal 11 2" xfId="2753" xr:uid="{00000000-0005-0000-0000-0000C20A0000}"/>
    <cellStyle name="Normal 11 2 2 2 2 2 2 2 2" xfId="2754" xr:uid="{00000000-0005-0000-0000-0000C30A0000}"/>
    <cellStyle name="Normal 11 20" xfId="2755" xr:uid="{00000000-0005-0000-0000-0000C40A0000}"/>
    <cellStyle name="Normal 11 21" xfId="2756" xr:uid="{00000000-0005-0000-0000-0000C50A0000}"/>
    <cellStyle name="Normal 11 3" xfId="2757" xr:uid="{00000000-0005-0000-0000-0000C60A0000}"/>
    <cellStyle name="Normal 11 3 2" xfId="2758" xr:uid="{00000000-0005-0000-0000-0000C70A0000}"/>
    <cellStyle name="Normal 11 4" xfId="2759" xr:uid="{00000000-0005-0000-0000-0000C80A0000}"/>
    <cellStyle name="Normal 11 5" xfId="2760" xr:uid="{00000000-0005-0000-0000-0000C90A0000}"/>
    <cellStyle name="Normal 11 6" xfId="2761" xr:uid="{00000000-0005-0000-0000-0000CA0A0000}"/>
    <cellStyle name="Normal 11 7" xfId="2762" xr:uid="{00000000-0005-0000-0000-0000CB0A0000}"/>
    <cellStyle name="Normal 11 8" xfId="2763" xr:uid="{00000000-0005-0000-0000-0000CC0A0000}"/>
    <cellStyle name="Normal 11 9" xfId="2764" xr:uid="{00000000-0005-0000-0000-0000CD0A0000}"/>
    <cellStyle name="Normal 119" xfId="2765" xr:uid="{00000000-0005-0000-0000-0000CE0A0000}"/>
    <cellStyle name="Normal 12" xfId="2766" xr:uid="{00000000-0005-0000-0000-0000CF0A0000}"/>
    <cellStyle name="Normal 12 10" xfId="2767" xr:uid="{00000000-0005-0000-0000-0000D00A0000}"/>
    <cellStyle name="Normal 12 11" xfId="2768" xr:uid="{00000000-0005-0000-0000-0000D10A0000}"/>
    <cellStyle name="Normal 12 12" xfId="2769" xr:uid="{00000000-0005-0000-0000-0000D20A0000}"/>
    <cellStyle name="Normal 12 13" xfId="2770" xr:uid="{00000000-0005-0000-0000-0000D30A0000}"/>
    <cellStyle name="Normal 12 14" xfId="2771" xr:uid="{00000000-0005-0000-0000-0000D40A0000}"/>
    <cellStyle name="Normal 12 15" xfId="2772" xr:uid="{00000000-0005-0000-0000-0000D50A0000}"/>
    <cellStyle name="Normal 12 16" xfId="2773" xr:uid="{00000000-0005-0000-0000-0000D60A0000}"/>
    <cellStyle name="Normal 12 17" xfId="2774" xr:uid="{00000000-0005-0000-0000-0000D70A0000}"/>
    <cellStyle name="Normal 12 18" xfId="2775" xr:uid="{00000000-0005-0000-0000-0000D80A0000}"/>
    <cellStyle name="Normal 12 19" xfId="2776" xr:uid="{00000000-0005-0000-0000-0000D90A0000}"/>
    <cellStyle name="Normal 12 2" xfId="2777" xr:uid="{00000000-0005-0000-0000-0000DA0A0000}"/>
    <cellStyle name="Normal 12 2 2" xfId="2778" xr:uid="{00000000-0005-0000-0000-0000DB0A0000}"/>
    <cellStyle name="Normal 12 20" xfId="2779" xr:uid="{00000000-0005-0000-0000-0000DC0A0000}"/>
    <cellStyle name="Normal 12 21" xfId="2780" xr:uid="{00000000-0005-0000-0000-0000DD0A0000}"/>
    <cellStyle name="Normal 12 22" xfId="2781" xr:uid="{00000000-0005-0000-0000-0000DE0A0000}"/>
    <cellStyle name="Normal 12 3" xfId="2782" xr:uid="{00000000-0005-0000-0000-0000DF0A0000}"/>
    <cellStyle name="Normal 12 4" xfId="2783" xr:uid="{00000000-0005-0000-0000-0000E00A0000}"/>
    <cellStyle name="Normal 12 5" xfId="2784" xr:uid="{00000000-0005-0000-0000-0000E10A0000}"/>
    <cellStyle name="Normal 12 6" xfId="2785" xr:uid="{00000000-0005-0000-0000-0000E20A0000}"/>
    <cellStyle name="Normal 12 7" xfId="2786" xr:uid="{00000000-0005-0000-0000-0000E30A0000}"/>
    <cellStyle name="Normal 12 8" xfId="2787" xr:uid="{00000000-0005-0000-0000-0000E40A0000}"/>
    <cellStyle name="Normal 12 9" xfId="2788" xr:uid="{00000000-0005-0000-0000-0000E50A0000}"/>
    <cellStyle name="Normal 13" xfId="2789" xr:uid="{00000000-0005-0000-0000-0000E60A0000}"/>
    <cellStyle name="Normal 13 2" xfId="2790" xr:uid="{00000000-0005-0000-0000-0000E70A0000}"/>
    <cellStyle name="Normal 13 3" xfId="2791" xr:uid="{00000000-0005-0000-0000-0000E80A0000}"/>
    <cellStyle name="Normal 14" xfId="2792" xr:uid="{00000000-0005-0000-0000-0000E90A0000}"/>
    <cellStyle name="Normal 14 2" xfId="2793" xr:uid="{00000000-0005-0000-0000-0000EA0A0000}"/>
    <cellStyle name="Normal 14 2 2" xfId="2794" xr:uid="{00000000-0005-0000-0000-0000EB0A0000}"/>
    <cellStyle name="Normal 14 3" xfId="2795" xr:uid="{00000000-0005-0000-0000-0000EC0A0000}"/>
    <cellStyle name="Normal 15" xfId="2796" xr:uid="{00000000-0005-0000-0000-0000ED0A0000}"/>
    <cellStyle name="Normal 15 10" xfId="2797" xr:uid="{00000000-0005-0000-0000-0000EE0A0000}"/>
    <cellStyle name="Normal 15 11" xfId="2798" xr:uid="{00000000-0005-0000-0000-0000EF0A0000}"/>
    <cellStyle name="Normal 15 12" xfId="2799" xr:uid="{00000000-0005-0000-0000-0000F00A0000}"/>
    <cellStyle name="Normal 15 13" xfId="2800" xr:uid="{00000000-0005-0000-0000-0000F10A0000}"/>
    <cellStyle name="Normal 15 14" xfId="2801" xr:uid="{00000000-0005-0000-0000-0000F20A0000}"/>
    <cellStyle name="Normal 15 15" xfId="2802" xr:uid="{00000000-0005-0000-0000-0000F30A0000}"/>
    <cellStyle name="Normal 15 16" xfId="2803" xr:uid="{00000000-0005-0000-0000-0000F40A0000}"/>
    <cellStyle name="Normal 15 17" xfId="2804" xr:uid="{00000000-0005-0000-0000-0000F50A0000}"/>
    <cellStyle name="Normal 15 18" xfId="2805" xr:uid="{00000000-0005-0000-0000-0000F60A0000}"/>
    <cellStyle name="Normal 15 19" xfId="2806" xr:uid="{00000000-0005-0000-0000-0000F70A0000}"/>
    <cellStyle name="Normal 15 2" xfId="2807" xr:uid="{00000000-0005-0000-0000-0000F80A0000}"/>
    <cellStyle name="Normal 15 2 2" xfId="2808" xr:uid="{00000000-0005-0000-0000-0000F90A0000}"/>
    <cellStyle name="Normal 15 20" xfId="2809" xr:uid="{00000000-0005-0000-0000-0000FA0A0000}"/>
    <cellStyle name="Normal 15 3" xfId="2810" xr:uid="{00000000-0005-0000-0000-0000FB0A0000}"/>
    <cellStyle name="Normal 15 4" xfId="2811" xr:uid="{00000000-0005-0000-0000-0000FC0A0000}"/>
    <cellStyle name="Normal 15 5" xfId="2812" xr:uid="{00000000-0005-0000-0000-0000FD0A0000}"/>
    <cellStyle name="Normal 15 6" xfId="2813" xr:uid="{00000000-0005-0000-0000-0000FE0A0000}"/>
    <cellStyle name="Normal 15 7" xfId="2814" xr:uid="{00000000-0005-0000-0000-0000FF0A0000}"/>
    <cellStyle name="Normal 15 8" xfId="2815" xr:uid="{00000000-0005-0000-0000-0000000B0000}"/>
    <cellStyle name="Normal 15 9" xfId="2816" xr:uid="{00000000-0005-0000-0000-0000010B0000}"/>
    <cellStyle name="Normal 16" xfId="2817" xr:uid="{00000000-0005-0000-0000-0000020B0000}"/>
    <cellStyle name="Normal 16 2" xfId="2818" xr:uid="{00000000-0005-0000-0000-0000030B0000}"/>
    <cellStyle name="Normal 16 3" xfId="2819" xr:uid="{00000000-0005-0000-0000-0000040B0000}"/>
    <cellStyle name="Normal 17" xfId="2820" xr:uid="{00000000-0005-0000-0000-0000050B0000}"/>
    <cellStyle name="Normal 18" xfId="2821" xr:uid="{00000000-0005-0000-0000-0000060B0000}"/>
    <cellStyle name="Normal 18 2" xfId="2822" xr:uid="{00000000-0005-0000-0000-0000070B0000}"/>
    <cellStyle name="Normal 18 3" xfId="2823" xr:uid="{00000000-0005-0000-0000-0000080B0000}"/>
    <cellStyle name="Normal 19" xfId="2824" xr:uid="{00000000-0005-0000-0000-0000090B0000}"/>
    <cellStyle name="Normal 19 2" xfId="2825" xr:uid="{00000000-0005-0000-0000-00000A0B0000}"/>
    <cellStyle name="Normal 2" xfId="2826" xr:uid="{00000000-0005-0000-0000-00000B0B0000}"/>
    <cellStyle name="Normal 2 10" xfId="2827" xr:uid="{00000000-0005-0000-0000-00000C0B0000}"/>
    <cellStyle name="Normal 2 10 2" xfId="2828" xr:uid="{00000000-0005-0000-0000-00000D0B0000}"/>
    <cellStyle name="Normal 2 10 2 2" xfId="2829" xr:uid="{00000000-0005-0000-0000-00000E0B0000}"/>
    <cellStyle name="Normal 2 10 2 2 2" xfId="2830" xr:uid="{00000000-0005-0000-0000-00000F0B0000}"/>
    <cellStyle name="Normal 2 11" xfId="2831" xr:uid="{00000000-0005-0000-0000-0000100B0000}"/>
    <cellStyle name="Normal 2 11 2" xfId="2832" xr:uid="{00000000-0005-0000-0000-0000110B0000}"/>
    <cellStyle name="Normal 2 12" xfId="2833" xr:uid="{00000000-0005-0000-0000-0000120B0000}"/>
    <cellStyle name="Normal 2 12 2" xfId="2834" xr:uid="{00000000-0005-0000-0000-0000130B0000}"/>
    <cellStyle name="Normal 2 13" xfId="2835" xr:uid="{00000000-0005-0000-0000-0000140B0000}"/>
    <cellStyle name="Normal 2 13 2" xfId="2836" xr:uid="{00000000-0005-0000-0000-0000150B0000}"/>
    <cellStyle name="Normal 2 14" xfId="2837" xr:uid="{00000000-0005-0000-0000-0000160B0000}"/>
    <cellStyle name="Normal 2 14 2" xfId="2838" xr:uid="{00000000-0005-0000-0000-0000170B0000}"/>
    <cellStyle name="Normal 2 15" xfId="2839" xr:uid="{00000000-0005-0000-0000-0000180B0000}"/>
    <cellStyle name="Normal 2 15 2" xfId="2840" xr:uid="{00000000-0005-0000-0000-0000190B0000}"/>
    <cellStyle name="Normal 2 16" xfId="2841" xr:uid="{00000000-0005-0000-0000-00001A0B0000}"/>
    <cellStyle name="Normal 2 16 2" xfId="2842" xr:uid="{00000000-0005-0000-0000-00001B0B0000}"/>
    <cellStyle name="Normal 2 17" xfId="2843" xr:uid="{00000000-0005-0000-0000-00001C0B0000}"/>
    <cellStyle name="Normal 2 18" xfId="2844" xr:uid="{00000000-0005-0000-0000-00001D0B0000}"/>
    <cellStyle name="Normal 2 2" xfId="2845" xr:uid="{00000000-0005-0000-0000-00001E0B0000}"/>
    <cellStyle name="Normal 2 2 2" xfId="2846" xr:uid="{00000000-0005-0000-0000-00001F0B0000}"/>
    <cellStyle name="Normal 2 2 3" xfId="2847" xr:uid="{00000000-0005-0000-0000-0000200B0000}"/>
    <cellStyle name="Normal 2 2 4" xfId="2848" xr:uid="{00000000-0005-0000-0000-0000210B0000}"/>
    <cellStyle name="Normal 2 20" xfId="2849" xr:uid="{00000000-0005-0000-0000-0000220B0000}"/>
    <cellStyle name="Normal 2 3" xfId="2850" xr:uid="{00000000-0005-0000-0000-0000230B0000}"/>
    <cellStyle name="Normal 2 3 10" xfId="2851" xr:uid="{00000000-0005-0000-0000-0000240B0000}"/>
    <cellStyle name="Normal 2 3 11" xfId="2852" xr:uid="{00000000-0005-0000-0000-0000250B0000}"/>
    <cellStyle name="Normal 2 3 12" xfId="2853" xr:uid="{00000000-0005-0000-0000-0000260B0000}"/>
    <cellStyle name="Normal 2 3 13" xfId="2854" xr:uid="{00000000-0005-0000-0000-0000270B0000}"/>
    <cellStyle name="Normal 2 3 14" xfId="2855" xr:uid="{00000000-0005-0000-0000-0000280B0000}"/>
    <cellStyle name="Normal 2 3 15" xfId="2856" xr:uid="{00000000-0005-0000-0000-0000290B0000}"/>
    <cellStyle name="Normal 2 3 16" xfId="2857" xr:uid="{00000000-0005-0000-0000-00002A0B0000}"/>
    <cellStyle name="Normal 2 3 17" xfId="2858" xr:uid="{00000000-0005-0000-0000-00002B0B0000}"/>
    <cellStyle name="Normal 2 3 18" xfId="2859" xr:uid="{00000000-0005-0000-0000-00002C0B0000}"/>
    <cellStyle name="Normal 2 3 19" xfId="2860" xr:uid="{00000000-0005-0000-0000-00002D0B0000}"/>
    <cellStyle name="Normal 2 3 2" xfId="2861" xr:uid="{00000000-0005-0000-0000-00002E0B0000}"/>
    <cellStyle name="Normal 2 3 2 2" xfId="2862" xr:uid="{00000000-0005-0000-0000-00002F0B0000}"/>
    <cellStyle name="Normal 2 3 20" xfId="2863" xr:uid="{00000000-0005-0000-0000-0000300B0000}"/>
    <cellStyle name="Normal 2 3 3" xfId="2864" xr:uid="{00000000-0005-0000-0000-0000310B0000}"/>
    <cellStyle name="Normal 2 3 4" xfId="2865" xr:uid="{00000000-0005-0000-0000-0000320B0000}"/>
    <cellStyle name="Normal 2 3 5" xfId="2866" xr:uid="{00000000-0005-0000-0000-0000330B0000}"/>
    <cellStyle name="Normal 2 3 6" xfId="2867" xr:uid="{00000000-0005-0000-0000-0000340B0000}"/>
    <cellStyle name="Normal 2 3 7" xfId="2868" xr:uid="{00000000-0005-0000-0000-0000350B0000}"/>
    <cellStyle name="Normal 2 3 8" xfId="2869" xr:uid="{00000000-0005-0000-0000-0000360B0000}"/>
    <cellStyle name="Normal 2 3 9" xfId="2870" xr:uid="{00000000-0005-0000-0000-0000370B0000}"/>
    <cellStyle name="Normal 2 4" xfId="2871" xr:uid="{00000000-0005-0000-0000-0000380B0000}"/>
    <cellStyle name="Normal 2 4 2" xfId="2872" xr:uid="{00000000-0005-0000-0000-0000390B0000}"/>
    <cellStyle name="Normal 2 4 3" xfId="2873" xr:uid="{00000000-0005-0000-0000-00003A0B0000}"/>
    <cellStyle name="Normal 2 5" xfId="2874" xr:uid="{00000000-0005-0000-0000-00003B0B0000}"/>
    <cellStyle name="Normal 2 5 2" xfId="2875" xr:uid="{00000000-0005-0000-0000-00003C0B0000}"/>
    <cellStyle name="Normal 2 6" xfId="2876" xr:uid="{00000000-0005-0000-0000-00003D0B0000}"/>
    <cellStyle name="Normal 2 6 2" xfId="2877" xr:uid="{00000000-0005-0000-0000-00003E0B0000}"/>
    <cellStyle name="Normal 2 7" xfId="2878" xr:uid="{00000000-0005-0000-0000-00003F0B0000}"/>
    <cellStyle name="Normal 2 7 2" xfId="2879" xr:uid="{00000000-0005-0000-0000-0000400B0000}"/>
    <cellStyle name="Normal 2 8" xfId="2880" xr:uid="{00000000-0005-0000-0000-0000410B0000}"/>
    <cellStyle name="Normal 2 8 2" xfId="2881" xr:uid="{00000000-0005-0000-0000-0000420B0000}"/>
    <cellStyle name="Normal 2 9" xfId="2882" xr:uid="{00000000-0005-0000-0000-0000430B0000}"/>
    <cellStyle name="Normal 2 9 2" xfId="2883" xr:uid="{00000000-0005-0000-0000-0000440B0000}"/>
    <cellStyle name="Normal 2_2007_Conso Mtech Group (8 co)" xfId="2884" xr:uid="{00000000-0005-0000-0000-0000450B0000}"/>
    <cellStyle name="Normal 20" xfId="2885" xr:uid="{00000000-0005-0000-0000-0000460B0000}"/>
    <cellStyle name="Normal 21" xfId="2886" xr:uid="{00000000-0005-0000-0000-0000470B0000}"/>
    <cellStyle name="Normal 22" xfId="2887" xr:uid="{00000000-0005-0000-0000-0000480B0000}"/>
    <cellStyle name="Normal 23" xfId="2888" xr:uid="{00000000-0005-0000-0000-0000490B0000}"/>
    <cellStyle name="Normal 24" xfId="2889" xr:uid="{00000000-0005-0000-0000-00004A0B0000}"/>
    <cellStyle name="Normal 25" xfId="2890" xr:uid="{00000000-0005-0000-0000-00004B0B0000}"/>
    <cellStyle name="Normal 26" xfId="2891" xr:uid="{00000000-0005-0000-0000-00004C0B0000}"/>
    <cellStyle name="Normal 27" xfId="2892" xr:uid="{00000000-0005-0000-0000-00004D0B0000}"/>
    <cellStyle name="Normal 27 2" xfId="2893" xr:uid="{00000000-0005-0000-0000-00004E0B0000}"/>
    <cellStyle name="Normal 27 3" xfId="2894" xr:uid="{00000000-0005-0000-0000-00004F0B0000}"/>
    <cellStyle name="Normal 28" xfId="2895" xr:uid="{00000000-0005-0000-0000-0000500B0000}"/>
    <cellStyle name="Normal 29" xfId="2896" xr:uid="{00000000-0005-0000-0000-0000510B0000}"/>
    <cellStyle name="Normal 3" xfId="2897" xr:uid="{00000000-0005-0000-0000-0000520B0000}"/>
    <cellStyle name="Normal 3 10" xfId="2898" xr:uid="{00000000-0005-0000-0000-0000530B0000}"/>
    <cellStyle name="Normal 3 11" xfId="2899" xr:uid="{00000000-0005-0000-0000-0000540B0000}"/>
    <cellStyle name="Normal 3 12" xfId="2900" xr:uid="{00000000-0005-0000-0000-0000550B0000}"/>
    <cellStyle name="Normal 3 13" xfId="2901" xr:uid="{00000000-0005-0000-0000-0000560B0000}"/>
    <cellStyle name="Normal 3 14" xfId="2902" xr:uid="{00000000-0005-0000-0000-0000570B0000}"/>
    <cellStyle name="Normal 3 15" xfId="2903" xr:uid="{00000000-0005-0000-0000-0000580B0000}"/>
    <cellStyle name="Normal 3 16" xfId="2904" xr:uid="{00000000-0005-0000-0000-0000590B0000}"/>
    <cellStyle name="Normal 3 17" xfId="2905" xr:uid="{00000000-0005-0000-0000-00005A0B0000}"/>
    <cellStyle name="Normal 3 18" xfId="2906" xr:uid="{00000000-0005-0000-0000-00005B0B0000}"/>
    <cellStyle name="Normal 3 19" xfId="2907" xr:uid="{00000000-0005-0000-0000-00005C0B0000}"/>
    <cellStyle name="Normal 3 2" xfId="2908" xr:uid="{00000000-0005-0000-0000-00005D0B0000}"/>
    <cellStyle name="Normal 3 2 2" xfId="2909" xr:uid="{00000000-0005-0000-0000-00005E0B0000}"/>
    <cellStyle name="Normal 3 2 2 2" xfId="2910" xr:uid="{00000000-0005-0000-0000-00005F0B0000}"/>
    <cellStyle name="Normal 3 2 2 2 2" xfId="2911" xr:uid="{00000000-0005-0000-0000-0000600B0000}"/>
    <cellStyle name="Normal 3 2 3" xfId="2912" xr:uid="{00000000-0005-0000-0000-0000610B0000}"/>
    <cellStyle name="Normal 3 2_Lead -  NU 31-3-54" xfId="2913" xr:uid="{00000000-0005-0000-0000-0000620B0000}"/>
    <cellStyle name="Normal 3 20" xfId="2914" xr:uid="{00000000-0005-0000-0000-0000630B0000}"/>
    <cellStyle name="Normal 3 21" xfId="2915" xr:uid="{00000000-0005-0000-0000-0000640B0000}"/>
    <cellStyle name="Normal 3 3" xfId="2916" xr:uid="{00000000-0005-0000-0000-0000650B0000}"/>
    <cellStyle name="Normal 3 4" xfId="2917" xr:uid="{00000000-0005-0000-0000-0000660B0000}"/>
    <cellStyle name="Normal 3 5" xfId="2918" xr:uid="{00000000-0005-0000-0000-0000670B0000}"/>
    <cellStyle name="Normal 3 6" xfId="2919" xr:uid="{00000000-0005-0000-0000-0000680B0000}"/>
    <cellStyle name="Normal 3 7" xfId="2920" xr:uid="{00000000-0005-0000-0000-0000690B0000}"/>
    <cellStyle name="Normal 3 8" xfId="2921" xr:uid="{00000000-0005-0000-0000-00006A0B0000}"/>
    <cellStyle name="Normal 3 9" xfId="2922" xr:uid="{00000000-0005-0000-0000-00006B0B0000}"/>
    <cellStyle name="Normal 3_2007_Conso Mtech Group (8 co)" xfId="2923" xr:uid="{00000000-0005-0000-0000-00006C0B0000}"/>
    <cellStyle name="Normal 30" xfId="2924" xr:uid="{00000000-0005-0000-0000-00006D0B0000}"/>
    <cellStyle name="Normal 31" xfId="2925" xr:uid="{00000000-0005-0000-0000-00006E0B0000}"/>
    <cellStyle name="Normal 32" xfId="2926" xr:uid="{00000000-0005-0000-0000-00006F0B0000}"/>
    <cellStyle name="Normal 33" xfId="2927" xr:uid="{00000000-0005-0000-0000-0000700B0000}"/>
    <cellStyle name="Normal 335" xfId="2928" xr:uid="{00000000-0005-0000-0000-0000710B0000}"/>
    <cellStyle name="Normal 34" xfId="2929" xr:uid="{00000000-0005-0000-0000-0000720B0000}"/>
    <cellStyle name="Normal 35" xfId="2930" xr:uid="{00000000-0005-0000-0000-0000730B0000}"/>
    <cellStyle name="Normal 36" xfId="2931" xr:uid="{00000000-0005-0000-0000-0000740B0000}"/>
    <cellStyle name="Normal 37" xfId="2932" xr:uid="{00000000-0005-0000-0000-0000750B0000}"/>
    <cellStyle name="Normal 38" xfId="2933" xr:uid="{00000000-0005-0000-0000-0000760B0000}"/>
    <cellStyle name="Normal 39" xfId="2934" xr:uid="{00000000-0005-0000-0000-0000770B0000}"/>
    <cellStyle name="Normal 4" xfId="2935" xr:uid="{00000000-0005-0000-0000-0000780B0000}"/>
    <cellStyle name="Normal 4 10" xfId="2936" xr:uid="{00000000-0005-0000-0000-0000790B0000}"/>
    <cellStyle name="Normal 4 11" xfId="2937" xr:uid="{00000000-0005-0000-0000-00007A0B0000}"/>
    <cellStyle name="Normal 4 12" xfId="2938" xr:uid="{00000000-0005-0000-0000-00007B0B0000}"/>
    <cellStyle name="Normal 4 13" xfId="2939" xr:uid="{00000000-0005-0000-0000-00007C0B0000}"/>
    <cellStyle name="Normal 4 14" xfId="2940" xr:uid="{00000000-0005-0000-0000-00007D0B0000}"/>
    <cellStyle name="Normal 4 15" xfId="2941" xr:uid="{00000000-0005-0000-0000-00007E0B0000}"/>
    <cellStyle name="Normal 4 16" xfId="2942" xr:uid="{00000000-0005-0000-0000-00007F0B0000}"/>
    <cellStyle name="Normal 4 17" xfId="2943" xr:uid="{00000000-0005-0000-0000-0000800B0000}"/>
    <cellStyle name="Normal 4 18" xfId="2944" xr:uid="{00000000-0005-0000-0000-0000810B0000}"/>
    <cellStyle name="Normal 4 19" xfId="2945" xr:uid="{00000000-0005-0000-0000-0000820B0000}"/>
    <cellStyle name="Normal 4 2" xfId="2946" xr:uid="{00000000-0005-0000-0000-0000830B0000}"/>
    <cellStyle name="Normal 4 2 2" xfId="2947" xr:uid="{00000000-0005-0000-0000-0000840B0000}"/>
    <cellStyle name="Normal 4 2 2 2" xfId="2948" xr:uid="{00000000-0005-0000-0000-0000850B0000}"/>
    <cellStyle name="Normal 4 2 3" xfId="2949" xr:uid="{00000000-0005-0000-0000-0000860B0000}"/>
    <cellStyle name="Normal 4 20" xfId="2950" xr:uid="{00000000-0005-0000-0000-0000870B0000}"/>
    <cellStyle name="Normal 4 21" xfId="2951" xr:uid="{00000000-0005-0000-0000-0000880B0000}"/>
    <cellStyle name="Normal 4 22" xfId="2952" xr:uid="{00000000-0005-0000-0000-0000890B0000}"/>
    <cellStyle name="Normal 4 23" xfId="2953" xr:uid="{00000000-0005-0000-0000-00008A0B0000}"/>
    <cellStyle name="Normal 4 3" xfId="2954" xr:uid="{00000000-0005-0000-0000-00008B0B0000}"/>
    <cellStyle name="Normal 4 4" xfId="2955" xr:uid="{00000000-0005-0000-0000-00008C0B0000}"/>
    <cellStyle name="Normal 4 5" xfId="2956" xr:uid="{00000000-0005-0000-0000-00008D0B0000}"/>
    <cellStyle name="Normal 4 6" xfId="2957" xr:uid="{00000000-0005-0000-0000-00008E0B0000}"/>
    <cellStyle name="Normal 4 7" xfId="2958" xr:uid="{00000000-0005-0000-0000-00008F0B0000}"/>
    <cellStyle name="Normal 4 8" xfId="2959" xr:uid="{00000000-0005-0000-0000-0000900B0000}"/>
    <cellStyle name="Normal 4 9" xfId="2960" xr:uid="{00000000-0005-0000-0000-0000910B0000}"/>
    <cellStyle name="Normal 4_Bulk _ Audit" xfId="2961" xr:uid="{00000000-0005-0000-0000-0000920B0000}"/>
    <cellStyle name="Normal 40" xfId="2962" xr:uid="{00000000-0005-0000-0000-0000930B0000}"/>
    <cellStyle name="Normal 41" xfId="2963" xr:uid="{00000000-0005-0000-0000-0000940B0000}"/>
    <cellStyle name="Normal 42" xfId="2964" xr:uid="{00000000-0005-0000-0000-0000950B0000}"/>
    <cellStyle name="Normal 43" xfId="2965" xr:uid="{00000000-0005-0000-0000-0000960B0000}"/>
    <cellStyle name="Normal 44" xfId="2966" xr:uid="{00000000-0005-0000-0000-0000970B0000}"/>
    <cellStyle name="Normal 45" xfId="2967" xr:uid="{00000000-0005-0000-0000-0000980B0000}"/>
    <cellStyle name="Normal 46" xfId="2968" xr:uid="{00000000-0005-0000-0000-0000990B0000}"/>
    <cellStyle name="Normal 47" xfId="2969" xr:uid="{00000000-0005-0000-0000-00009A0B0000}"/>
    <cellStyle name="Normal 48" xfId="2970" xr:uid="{00000000-0005-0000-0000-00009B0B0000}"/>
    <cellStyle name="Normal 49" xfId="2971" xr:uid="{00000000-0005-0000-0000-00009C0B0000}"/>
    <cellStyle name="Normal 5" xfId="2972" xr:uid="{00000000-0005-0000-0000-00009D0B0000}"/>
    <cellStyle name="Normal 5 2" xfId="2973" xr:uid="{00000000-0005-0000-0000-00009E0B0000}"/>
    <cellStyle name="Normal 5 3" xfId="2974" xr:uid="{00000000-0005-0000-0000-00009F0B0000}"/>
    <cellStyle name="Normal 5 4" xfId="2975" xr:uid="{00000000-0005-0000-0000-0000A00B0000}"/>
    <cellStyle name="Normal 5 4 2" xfId="2976" xr:uid="{00000000-0005-0000-0000-0000A10B0000}"/>
    <cellStyle name="Normal 5 5" xfId="2977" xr:uid="{00000000-0005-0000-0000-0000A20B0000}"/>
    <cellStyle name="Normal 5_Bulk _ Audit" xfId="2978" xr:uid="{00000000-0005-0000-0000-0000A30B0000}"/>
    <cellStyle name="Normal 50" xfId="2979" xr:uid="{00000000-0005-0000-0000-0000A40B0000}"/>
    <cellStyle name="Normal 51" xfId="2980" xr:uid="{00000000-0005-0000-0000-0000A50B0000}"/>
    <cellStyle name="Normal 52" xfId="2981" xr:uid="{00000000-0005-0000-0000-0000A60B0000}"/>
    <cellStyle name="Normal 53" xfId="2982" xr:uid="{00000000-0005-0000-0000-0000A70B0000}"/>
    <cellStyle name="Normal 54" xfId="2983" xr:uid="{00000000-0005-0000-0000-0000A80B0000}"/>
    <cellStyle name="Normal 55" xfId="2984" xr:uid="{00000000-0005-0000-0000-0000A90B0000}"/>
    <cellStyle name="Normal 56" xfId="2985" xr:uid="{00000000-0005-0000-0000-0000AA0B0000}"/>
    <cellStyle name="Normal 57" xfId="2986" xr:uid="{00000000-0005-0000-0000-0000AB0B0000}"/>
    <cellStyle name="Normal 58" xfId="2987" xr:uid="{00000000-0005-0000-0000-0000AC0B0000}"/>
    <cellStyle name="Normal 59" xfId="2988" xr:uid="{00000000-0005-0000-0000-0000AD0B0000}"/>
    <cellStyle name="Normal 6" xfId="2989" xr:uid="{00000000-0005-0000-0000-0000AE0B0000}"/>
    <cellStyle name="Normal 6 10" xfId="2990" xr:uid="{00000000-0005-0000-0000-0000AF0B0000}"/>
    <cellStyle name="Normal 6 11" xfId="2991" xr:uid="{00000000-0005-0000-0000-0000B00B0000}"/>
    <cellStyle name="Normal 6 12" xfId="2992" xr:uid="{00000000-0005-0000-0000-0000B10B0000}"/>
    <cellStyle name="Normal 6 13" xfId="2993" xr:uid="{00000000-0005-0000-0000-0000B20B0000}"/>
    <cellStyle name="Normal 6 14" xfId="2994" xr:uid="{00000000-0005-0000-0000-0000B30B0000}"/>
    <cellStyle name="Normal 6 15" xfId="2995" xr:uid="{00000000-0005-0000-0000-0000B40B0000}"/>
    <cellStyle name="Normal 6 16" xfId="2996" xr:uid="{00000000-0005-0000-0000-0000B50B0000}"/>
    <cellStyle name="Normal 6 17" xfId="2997" xr:uid="{00000000-0005-0000-0000-0000B60B0000}"/>
    <cellStyle name="Normal 6 18" xfId="2998" xr:uid="{00000000-0005-0000-0000-0000B70B0000}"/>
    <cellStyle name="Normal 6 19" xfId="2999" xr:uid="{00000000-0005-0000-0000-0000B80B0000}"/>
    <cellStyle name="Normal 6 2" xfId="3000" xr:uid="{00000000-0005-0000-0000-0000B90B0000}"/>
    <cellStyle name="Normal 6 2 2" xfId="3001" xr:uid="{00000000-0005-0000-0000-0000BA0B0000}"/>
    <cellStyle name="Normal 6 2 2 2" xfId="3002" xr:uid="{00000000-0005-0000-0000-0000BB0B0000}"/>
    <cellStyle name="Normal 6 2 3" xfId="3003" xr:uid="{00000000-0005-0000-0000-0000BC0B0000}"/>
    <cellStyle name="Normal 6 20" xfId="3004" xr:uid="{00000000-0005-0000-0000-0000BD0B0000}"/>
    <cellStyle name="Normal 6 21" xfId="3005" xr:uid="{00000000-0005-0000-0000-0000BE0B0000}"/>
    <cellStyle name="Normal 6 22" xfId="3006" xr:uid="{00000000-0005-0000-0000-0000BF0B0000}"/>
    <cellStyle name="Normal 6 3" xfId="3007" xr:uid="{00000000-0005-0000-0000-0000C00B0000}"/>
    <cellStyle name="Normal 6 4" xfId="3008" xr:uid="{00000000-0005-0000-0000-0000C10B0000}"/>
    <cellStyle name="Normal 6 5" xfId="3009" xr:uid="{00000000-0005-0000-0000-0000C20B0000}"/>
    <cellStyle name="Normal 6 6" xfId="3010" xr:uid="{00000000-0005-0000-0000-0000C30B0000}"/>
    <cellStyle name="Normal 6 7" xfId="3011" xr:uid="{00000000-0005-0000-0000-0000C40B0000}"/>
    <cellStyle name="Normal 6 8" xfId="3012" xr:uid="{00000000-0005-0000-0000-0000C50B0000}"/>
    <cellStyle name="Normal 6 9" xfId="3013" xr:uid="{00000000-0005-0000-0000-0000C60B0000}"/>
    <cellStyle name="Normal 6_FA BL" xfId="3014" xr:uid="{00000000-0005-0000-0000-0000C70B0000}"/>
    <cellStyle name="Normal 60" xfId="3015" xr:uid="{00000000-0005-0000-0000-0000C80B0000}"/>
    <cellStyle name="Normal 61" xfId="3016" xr:uid="{00000000-0005-0000-0000-0000C90B0000}"/>
    <cellStyle name="Normal 62" xfId="3017" xr:uid="{00000000-0005-0000-0000-0000CA0B0000}"/>
    <cellStyle name="Normal 63" xfId="3018" xr:uid="{00000000-0005-0000-0000-0000CB0B0000}"/>
    <cellStyle name="Normal 63 2" xfId="3019" xr:uid="{00000000-0005-0000-0000-0000CC0B0000}"/>
    <cellStyle name="Normal 64" xfId="3020" xr:uid="{00000000-0005-0000-0000-0000CD0B0000}"/>
    <cellStyle name="Normal 65" xfId="3021" xr:uid="{00000000-0005-0000-0000-0000CE0B0000}"/>
    <cellStyle name="Normal 66" xfId="3022" xr:uid="{00000000-0005-0000-0000-0000CF0B0000}"/>
    <cellStyle name="Normal 67" xfId="3023" xr:uid="{00000000-0005-0000-0000-0000D00B0000}"/>
    <cellStyle name="Normal 68" xfId="3024" xr:uid="{00000000-0005-0000-0000-0000D10B0000}"/>
    <cellStyle name="Normal 69" xfId="3025" xr:uid="{00000000-0005-0000-0000-0000D20B0000}"/>
    <cellStyle name="Normal 7" xfId="3026" xr:uid="{00000000-0005-0000-0000-0000D30B0000}"/>
    <cellStyle name="Normal 7 10" xfId="3027" xr:uid="{00000000-0005-0000-0000-0000D40B0000}"/>
    <cellStyle name="Normal 7 11" xfId="3028" xr:uid="{00000000-0005-0000-0000-0000D50B0000}"/>
    <cellStyle name="Normal 7 12" xfId="3029" xr:uid="{00000000-0005-0000-0000-0000D60B0000}"/>
    <cellStyle name="Normal 7 13" xfId="3030" xr:uid="{00000000-0005-0000-0000-0000D70B0000}"/>
    <cellStyle name="Normal 7 14" xfId="3031" xr:uid="{00000000-0005-0000-0000-0000D80B0000}"/>
    <cellStyle name="Normal 7 15" xfId="3032" xr:uid="{00000000-0005-0000-0000-0000D90B0000}"/>
    <cellStyle name="Normal 7 16" xfId="3033" xr:uid="{00000000-0005-0000-0000-0000DA0B0000}"/>
    <cellStyle name="Normal 7 17" xfId="3034" xr:uid="{00000000-0005-0000-0000-0000DB0B0000}"/>
    <cellStyle name="Normal 7 18" xfId="3035" xr:uid="{00000000-0005-0000-0000-0000DC0B0000}"/>
    <cellStyle name="Normal 7 19" xfId="3036" xr:uid="{00000000-0005-0000-0000-0000DD0B0000}"/>
    <cellStyle name="Normal 7 2" xfId="3037" xr:uid="{00000000-0005-0000-0000-0000DE0B0000}"/>
    <cellStyle name="Normal 7 2 2" xfId="3038" xr:uid="{00000000-0005-0000-0000-0000DF0B0000}"/>
    <cellStyle name="Normal 7 2 2 2" xfId="3039" xr:uid="{00000000-0005-0000-0000-0000E00B0000}"/>
    <cellStyle name="Normal 7 20" xfId="3040" xr:uid="{00000000-0005-0000-0000-0000E10B0000}"/>
    <cellStyle name="Normal 7 21" xfId="3041" xr:uid="{00000000-0005-0000-0000-0000E20B0000}"/>
    <cellStyle name="Normal 7 3" xfId="3042" xr:uid="{00000000-0005-0000-0000-0000E30B0000}"/>
    <cellStyle name="Normal 7 4" xfId="3043" xr:uid="{00000000-0005-0000-0000-0000E40B0000}"/>
    <cellStyle name="Normal 7 5" xfId="3044" xr:uid="{00000000-0005-0000-0000-0000E50B0000}"/>
    <cellStyle name="Normal 7 6" xfId="3045" xr:uid="{00000000-0005-0000-0000-0000E60B0000}"/>
    <cellStyle name="Normal 7 7" xfId="3046" xr:uid="{00000000-0005-0000-0000-0000E70B0000}"/>
    <cellStyle name="Normal 7 8" xfId="3047" xr:uid="{00000000-0005-0000-0000-0000E80B0000}"/>
    <cellStyle name="Normal 7 9" xfId="3048" xr:uid="{00000000-0005-0000-0000-0000E90B0000}"/>
    <cellStyle name="Normal 7_FA BL" xfId="3049" xr:uid="{00000000-0005-0000-0000-0000EA0B0000}"/>
    <cellStyle name="Normal 70" xfId="3050" xr:uid="{00000000-0005-0000-0000-0000EB0B0000}"/>
    <cellStyle name="Normal 71" xfId="3051" xr:uid="{00000000-0005-0000-0000-0000EC0B0000}"/>
    <cellStyle name="Normal 72" xfId="3052" xr:uid="{00000000-0005-0000-0000-0000ED0B0000}"/>
    <cellStyle name="Normal 73" xfId="3053" xr:uid="{00000000-0005-0000-0000-0000EE0B0000}"/>
    <cellStyle name="Normal 74" xfId="3054" xr:uid="{00000000-0005-0000-0000-0000EF0B0000}"/>
    <cellStyle name="Normal 75" xfId="3055" xr:uid="{00000000-0005-0000-0000-0000F00B0000}"/>
    <cellStyle name="Normal 76" xfId="3056" xr:uid="{00000000-0005-0000-0000-0000F10B0000}"/>
    <cellStyle name="Normal 77" xfId="3057" xr:uid="{00000000-0005-0000-0000-0000F20B0000}"/>
    <cellStyle name="Normal 78" xfId="3058" xr:uid="{00000000-0005-0000-0000-0000F30B0000}"/>
    <cellStyle name="Normal 79" xfId="3059" xr:uid="{00000000-0005-0000-0000-0000F40B0000}"/>
    <cellStyle name="Normal 8" xfId="3060" xr:uid="{00000000-0005-0000-0000-0000F50B0000}"/>
    <cellStyle name="Normal 8 10" xfId="3061" xr:uid="{00000000-0005-0000-0000-0000F60B0000}"/>
    <cellStyle name="Normal 8 11" xfId="3062" xr:uid="{00000000-0005-0000-0000-0000F70B0000}"/>
    <cellStyle name="Normal 8 12" xfId="3063" xr:uid="{00000000-0005-0000-0000-0000F80B0000}"/>
    <cellStyle name="Normal 8 13" xfId="3064" xr:uid="{00000000-0005-0000-0000-0000F90B0000}"/>
    <cellStyle name="Normal 8 14" xfId="3065" xr:uid="{00000000-0005-0000-0000-0000FA0B0000}"/>
    <cellStyle name="Normal 8 15" xfId="3066" xr:uid="{00000000-0005-0000-0000-0000FB0B0000}"/>
    <cellStyle name="Normal 8 16" xfId="3067" xr:uid="{00000000-0005-0000-0000-0000FC0B0000}"/>
    <cellStyle name="Normal 8 17" xfId="3068" xr:uid="{00000000-0005-0000-0000-0000FD0B0000}"/>
    <cellStyle name="Normal 8 18" xfId="3069" xr:uid="{00000000-0005-0000-0000-0000FE0B0000}"/>
    <cellStyle name="Normal 8 19" xfId="3070" xr:uid="{00000000-0005-0000-0000-0000FF0B0000}"/>
    <cellStyle name="Normal 8 2" xfId="3071" xr:uid="{00000000-0005-0000-0000-0000000C0000}"/>
    <cellStyle name="Normal 8 20" xfId="3072" xr:uid="{00000000-0005-0000-0000-0000010C0000}"/>
    <cellStyle name="Normal 8 21" xfId="3073" xr:uid="{00000000-0005-0000-0000-0000020C0000}"/>
    <cellStyle name="Normal 8 3" xfId="3074" xr:uid="{00000000-0005-0000-0000-0000030C0000}"/>
    <cellStyle name="Normal 8 3 2" xfId="3075" xr:uid="{00000000-0005-0000-0000-0000040C0000}"/>
    <cellStyle name="Normal 8 4" xfId="3076" xr:uid="{00000000-0005-0000-0000-0000050C0000}"/>
    <cellStyle name="Normal 8 5" xfId="3077" xr:uid="{00000000-0005-0000-0000-0000060C0000}"/>
    <cellStyle name="Normal 8 6" xfId="3078" xr:uid="{00000000-0005-0000-0000-0000070C0000}"/>
    <cellStyle name="Normal 8 7" xfId="3079" xr:uid="{00000000-0005-0000-0000-0000080C0000}"/>
    <cellStyle name="Normal 8 8" xfId="3080" xr:uid="{00000000-0005-0000-0000-0000090C0000}"/>
    <cellStyle name="Normal 8 9" xfId="3081" xr:uid="{00000000-0005-0000-0000-00000A0C0000}"/>
    <cellStyle name="Normal 80" xfId="3082" xr:uid="{00000000-0005-0000-0000-00000B0C0000}"/>
    <cellStyle name="Normal 81" xfId="3083" xr:uid="{00000000-0005-0000-0000-00000C0C0000}"/>
    <cellStyle name="Normal 82" xfId="3084" xr:uid="{00000000-0005-0000-0000-00000D0C0000}"/>
    <cellStyle name="Normal 83" xfId="3085" xr:uid="{00000000-0005-0000-0000-00000E0C0000}"/>
    <cellStyle name="Normal 84" xfId="3086" xr:uid="{00000000-0005-0000-0000-00000F0C0000}"/>
    <cellStyle name="Normal 84 2" xfId="3087" xr:uid="{00000000-0005-0000-0000-0000100C0000}"/>
    <cellStyle name="Normal 85" xfId="3088" xr:uid="{00000000-0005-0000-0000-0000110C0000}"/>
    <cellStyle name="Normal 86" xfId="3089" xr:uid="{00000000-0005-0000-0000-0000120C0000}"/>
    <cellStyle name="Normal 87" xfId="3090" xr:uid="{00000000-0005-0000-0000-0000130C0000}"/>
    <cellStyle name="Normal 88" xfId="3091" xr:uid="{00000000-0005-0000-0000-0000140C0000}"/>
    <cellStyle name="Normal 89" xfId="3092" xr:uid="{00000000-0005-0000-0000-0000150C0000}"/>
    <cellStyle name="Normal 9" xfId="3093" xr:uid="{00000000-0005-0000-0000-0000160C0000}"/>
    <cellStyle name="Normal 9 10" xfId="3094" xr:uid="{00000000-0005-0000-0000-0000170C0000}"/>
    <cellStyle name="Normal 9 11" xfId="3095" xr:uid="{00000000-0005-0000-0000-0000180C0000}"/>
    <cellStyle name="Normal 9 12" xfId="3096" xr:uid="{00000000-0005-0000-0000-0000190C0000}"/>
    <cellStyle name="Normal 9 13" xfId="3097" xr:uid="{00000000-0005-0000-0000-00001A0C0000}"/>
    <cellStyle name="Normal 9 14" xfId="3098" xr:uid="{00000000-0005-0000-0000-00001B0C0000}"/>
    <cellStyle name="Normal 9 15" xfId="3099" xr:uid="{00000000-0005-0000-0000-00001C0C0000}"/>
    <cellStyle name="Normal 9 16" xfId="3100" xr:uid="{00000000-0005-0000-0000-00001D0C0000}"/>
    <cellStyle name="Normal 9 17" xfId="3101" xr:uid="{00000000-0005-0000-0000-00001E0C0000}"/>
    <cellStyle name="Normal 9 18" xfId="3102" xr:uid="{00000000-0005-0000-0000-00001F0C0000}"/>
    <cellStyle name="Normal 9 19" xfId="3103" xr:uid="{00000000-0005-0000-0000-0000200C0000}"/>
    <cellStyle name="Normal 9 2" xfId="3104" xr:uid="{00000000-0005-0000-0000-0000210C0000}"/>
    <cellStyle name="Normal 9 2 2" xfId="3105" xr:uid="{00000000-0005-0000-0000-0000220C0000}"/>
    <cellStyle name="Normal 9 20" xfId="3106" xr:uid="{00000000-0005-0000-0000-0000230C0000}"/>
    <cellStyle name="Normal 9 21" xfId="3107" xr:uid="{00000000-0005-0000-0000-0000240C0000}"/>
    <cellStyle name="Normal 9 3" xfId="3108" xr:uid="{00000000-0005-0000-0000-0000250C0000}"/>
    <cellStyle name="Normal 9 4" xfId="3109" xr:uid="{00000000-0005-0000-0000-0000260C0000}"/>
    <cellStyle name="Normal 9 5" xfId="3110" xr:uid="{00000000-0005-0000-0000-0000270C0000}"/>
    <cellStyle name="Normal 9 6" xfId="3111" xr:uid="{00000000-0005-0000-0000-0000280C0000}"/>
    <cellStyle name="Normal 9 7" xfId="3112" xr:uid="{00000000-0005-0000-0000-0000290C0000}"/>
    <cellStyle name="Normal 9 8" xfId="3113" xr:uid="{00000000-0005-0000-0000-00002A0C0000}"/>
    <cellStyle name="Normal 9 9" xfId="3114" xr:uid="{00000000-0005-0000-0000-00002B0C0000}"/>
    <cellStyle name="Normal 90" xfId="3115" xr:uid="{00000000-0005-0000-0000-00002C0C0000}"/>
    <cellStyle name="Normal 91" xfId="3116" xr:uid="{00000000-0005-0000-0000-00002D0C0000}"/>
    <cellStyle name="Normal 92" xfId="3117" xr:uid="{00000000-0005-0000-0000-00002E0C0000}"/>
    <cellStyle name="Normal 93" xfId="3118" xr:uid="{00000000-0005-0000-0000-00002F0C0000}"/>
    <cellStyle name="Normal 94" xfId="3119" xr:uid="{00000000-0005-0000-0000-0000300C0000}"/>
    <cellStyle name="Normale_9639A02C" xfId="3120" xr:uid="{00000000-0005-0000-0000-0000310C0000}"/>
    <cellStyle name="Note 2" xfId="3121" xr:uid="{00000000-0005-0000-0000-0000320C0000}"/>
    <cellStyle name="Output 2" xfId="3122" xr:uid="{00000000-0005-0000-0000-0000330C0000}"/>
    <cellStyle name="Output 3" xfId="3123" xr:uid="{00000000-0005-0000-0000-0000340C0000}"/>
    <cellStyle name="Percent" xfId="3842" builtinId="5"/>
    <cellStyle name="Percent [0]" xfId="3124" xr:uid="{00000000-0005-0000-0000-0000350C0000}"/>
    <cellStyle name="Percent [00]" xfId="3125" xr:uid="{00000000-0005-0000-0000-0000360C0000}"/>
    <cellStyle name="Percent [2]" xfId="3126" xr:uid="{00000000-0005-0000-0000-0000370C0000}"/>
    <cellStyle name="Percent [2] 2" xfId="3127" xr:uid="{00000000-0005-0000-0000-0000380C0000}"/>
    <cellStyle name="Percent [2] 3" xfId="3128" xr:uid="{00000000-0005-0000-0000-0000390C0000}"/>
    <cellStyle name="Percent [2] 4" xfId="3129" xr:uid="{00000000-0005-0000-0000-00003A0C0000}"/>
    <cellStyle name="Percent 10" xfId="3130" xr:uid="{00000000-0005-0000-0000-00003B0C0000}"/>
    <cellStyle name="Percent 10 2" xfId="3131" xr:uid="{00000000-0005-0000-0000-00003C0C0000}"/>
    <cellStyle name="Percent 10 2 2" xfId="3132" xr:uid="{00000000-0005-0000-0000-00003D0C0000}"/>
    <cellStyle name="Percent 10 3" xfId="3133" xr:uid="{00000000-0005-0000-0000-00003E0C0000}"/>
    <cellStyle name="Percent 11" xfId="3134" xr:uid="{00000000-0005-0000-0000-00003F0C0000}"/>
    <cellStyle name="Percent 11 2" xfId="3135" xr:uid="{00000000-0005-0000-0000-0000400C0000}"/>
    <cellStyle name="Percent 12" xfId="3136" xr:uid="{00000000-0005-0000-0000-0000410C0000}"/>
    <cellStyle name="Percent 12 2" xfId="3137" xr:uid="{00000000-0005-0000-0000-0000420C0000}"/>
    <cellStyle name="Percent 13" xfId="3138" xr:uid="{00000000-0005-0000-0000-0000430C0000}"/>
    <cellStyle name="Percent 13 2" xfId="3139" xr:uid="{00000000-0005-0000-0000-0000440C0000}"/>
    <cellStyle name="Percent 14" xfId="3140" xr:uid="{00000000-0005-0000-0000-0000450C0000}"/>
    <cellStyle name="Percent 14 2" xfId="3141" xr:uid="{00000000-0005-0000-0000-0000460C0000}"/>
    <cellStyle name="Percent 15" xfId="3142" xr:uid="{00000000-0005-0000-0000-0000470C0000}"/>
    <cellStyle name="Percent 15 2" xfId="3143" xr:uid="{00000000-0005-0000-0000-0000480C0000}"/>
    <cellStyle name="Percent 16" xfId="3144" xr:uid="{00000000-0005-0000-0000-0000490C0000}"/>
    <cellStyle name="Percent 16 2" xfId="3145" xr:uid="{00000000-0005-0000-0000-00004A0C0000}"/>
    <cellStyle name="Percent 17" xfId="3146" xr:uid="{00000000-0005-0000-0000-00004B0C0000}"/>
    <cellStyle name="Percent 18" xfId="3147" xr:uid="{00000000-0005-0000-0000-00004C0C0000}"/>
    <cellStyle name="Percent 18 2" xfId="3148" xr:uid="{00000000-0005-0000-0000-00004D0C0000}"/>
    <cellStyle name="Percent 19" xfId="3149" xr:uid="{00000000-0005-0000-0000-00004E0C0000}"/>
    <cellStyle name="Percent 2" xfId="3150" xr:uid="{00000000-0005-0000-0000-00004F0C0000}"/>
    <cellStyle name="Percent 2 10" xfId="3151" xr:uid="{00000000-0005-0000-0000-0000500C0000}"/>
    <cellStyle name="Percent 2 10 2" xfId="3152" xr:uid="{00000000-0005-0000-0000-0000510C0000}"/>
    <cellStyle name="Percent 2 11" xfId="3153" xr:uid="{00000000-0005-0000-0000-0000520C0000}"/>
    <cellStyle name="Percent 2 11 2" xfId="3154" xr:uid="{00000000-0005-0000-0000-0000530C0000}"/>
    <cellStyle name="Percent 2 12" xfId="3155" xr:uid="{00000000-0005-0000-0000-0000540C0000}"/>
    <cellStyle name="Percent 2 12 2" xfId="3156" xr:uid="{00000000-0005-0000-0000-0000550C0000}"/>
    <cellStyle name="Percent 2 13" xfId="3157" xr:uid="{00000000-0005-0000-0000-0000560C0000}"/>
    <cellStyle name="Percent 2 13 2" xfId="3158" xr:uid="{00000000-0005-0000-0000-0000570C0000}"/>
    <cellStyle name="Percent 2 14" xfId="3159" xr:uid="{00000000-0005-0000-0000-0000580C0000}"/>
    <cellStyle name="Percent 2 14 2" xfId="3160" xr:uid="{00000000-0005-0000-0000-0000590C0000}"/>
    <cellStyle name="Percent 2 15" xfId="3161" xr:uid="{00000000-0005-0000-0000-00005A0C0000}"/>
    <cellStyle name="Percent 2 15 2" xfId="3162" xr:uid="{00000000-0005-0000-0000-00005B0C0000}"/>
    <cellStyle name="Percent 2 16" xfId="3163" xr:uid="{00000000-0005-0000-0000-00005C0C0000}"/>
    <cellStyle name="Percent 2 16 2" xfId="3164" xr:uid="{00000000-0005-0000-0000-00005D0C0000}"/>
    <cellStyle name="Percent 2 17" xfId="3165" xr:uid="{00000000-0005-0000-0000-00005E0C0000}"/>
    <cellStyle name="Percent 2 18" xfId="3166" xr:uid="{00000000-0005-0000-0000-00005F0C0000}"/>
    <cellStyle name="Percent 2 18 2" xfId="3167" xr:uid="{00000000-0005-0000-0000-0000600C0000}"/>
    <cellStyle name="Percent 2 18 2 2" xfId="3168" xr:uid="{00000000-0005-0000-0000-0000610C0000}"/>
    <cellStyle name="Percent 2 18 3" xfId="3169" xr:uid="{00000000-0005-0000-0000-0000620C0000}"/>
    <cellStyle name="Percent 2 18 3 2" xfId="3170" xr:uid="{00000000-0005-0000-0000-0000630C0000}"/>
    <cellStyle name="Percent 2 18 4" xfId="3171" xr:uid="{00000000-0005-0000-0000-0000640C0000}"/>
    <cellStyle name="Percent 2 18 5" xfId="3172" xr:uid="{00000000-0005-0000-0000-0000650C0000}"/>
    <cellStyle name="Percent 2 2" xfId="3173" xr:uid="{00000000-0005-0000-0000-0000660C0000}"/>
    <cellStyle name="Percent 2 2 2" xfId="3174" xr:uid="{00000000-0005-0000-0000-0000670C0000}"/>
    <cellStyle name="Percent 2 3" xfId="3175" xr:uid="{00000000-0005-0000-0000-0000680C0000}"/>
    <cellStyle name="Percent 2 3 2" xfId="3176" xr:uid="{00000000-0005-0000-0000-0000690C0000}"/>
    <cellStyle name="Percent 2 4" xfId="3177" xr:uid="{00000000-0005-0000-0000-00006A0C0000}"/>
    <cellStyle name="Percent 2 4 2" xfId="3178" xr:uid="{00000000-0005-0000-0000-00006B0C0000}"/>
    <cellStyle name="Percent 2 5" xfId="3179" xr:uid="{00000000-0005-0000-0000-00006C0C0000}"/>
    <cellStyle name="Percent 2 5 2" xfId="3180" xr:uid="{00000000-0005-0000-0000-00006D0C0000}"/>
    <cellStyle name="Percent 2 6" xfId="3181" xr:uid="{00000000-0005-0000-0000-00006E0C0000}"/>
    <cellStyle name="Percent 2 6 2" xfId="3182" xr:uid="{00000000-0005-0000-0000-00006F0C0000}"/>
    <cellStyle name="Percent 2 7" xfId="3183" xr:uid="{00000000-0005-0000-0000-0000700C0000}"/>
    <cellStyle name="Percent 2 7 2" xfId="3184" xr:uid="{00000000-0005-0000-0000-0000710C0000}"/>
    <cellStyle name="Percent 2 8" xfId="3185" xr:uid="{00000000-0005-0000-0000-0000720C0000}"/>
    <cellStyle name="Percent 2 8 2" xfId="3186" xr:uid="{00000000-0005-0000-0000-0000730C0000}"/>
    <cellStyle name="Percent 2 9" xfId="3187" xr:uid="{00000000-0005-0000-0000-0000740C0000}"/>
    <cellStyle name="Percent 2 9 2" xfId="3188" xr:uid="{00000000-0005-0000-0000-0000750C0000}"/>
    <cellStyle name="Percent 2_ประหน้าecl-19-4-54(แพน)" xfId="3189" xr:uid="{00000000-0005-0000-0000-0000760C0000}"/>
    <cellStyle name="Percent 20" xfId="3190" xr:uid="{00000000-0005-0000-0000-0000770C0000}"/>
    <cellStyle name="Percent 20 2" xfId="3191" xr:uid="{00000000-0005-0000-0000-0000780C0000}"/>
    <cellStyle name="Percent 20 2 2" xfId="3192" xr:uid="{00000000-0005-0000-0000-0000790C0000}"/>
    <cellStyle name="Percent 20 3" xfId="3193" xr:uid="{00000000-0005-0000-0000-00007A0C0000}"/>
    <cellStyle name="Percent 20 3 2" xfId="3194" xr:uid="{00000000-0005-0000-0000-00007B0C0000}"/>
    <cellStyle name="Percent 20 4" xfId="3195" xr:uid="{00000000-0005-0000-0000-00007C0C0000}"/>
    <cellStyle name="Percent 20 5" xfId="3196" xr:uid="{00000000-0005-0000-0000-00007D0C0000}"/>
    <cellStyle name="Percent 21" xfId="3197" xr:uid="{00000000-0005-0000-0000-00007E0C0000}"/>
    <cellStyle name="Percent 21 2" xfId="3198" xr:uid="{00000000-0005-0000-0000-00007F0C0000}"/>
    <cellStyle name="Percent 21 2 2" xfId="3199" xr:uid="{00000000-0005-0000-0000-0000800C0000}"/>
    <cellStyle name="Percent 21 3" xfId="3200" xr:uid="{00000000-0005-0000-0000-0000810C0000}"/>
    <cellStyle name="Percent 21 3 2" xfId="3201" xr:uid="{00000000-0005-0000-0000-0000820C0000}"/>
    <cellStyle name="Percent 21 4" xfId="3202" xr:uid="{00000000-0005-0000-0000-0000830C0000}"/>
    <cellStyle name="Percent 21 5" xfId="3203" xr:uid="{00000000-0005-0000-0000-0000840C0000}"/>
    <cellStyle name="Percent 22" xfId="3204" xr:uid="{00000000-0005-0000-0000-0000850C0000}"/>
    <cellStyle name="Percent 23" xfId="3205" xr:uid="{00000000-0005-0000-0000-0000860C0000}"/>
    <cellStyle name="Percent 24" xfId="3206" xr:uid="{00000000-0005-0000-0000-0000870C0000}"/>
    <cellStyle name="Percent 24 2" xfId="3207" xr:uid="{00000000-0005-0000-0000-0000880C0000}"/>
    <cellStyle name="Percent 25" xfId="3208" xr:uid="{00000000-0005-0000-0000-0000890C0000}"/>
    <cellStyle name="Percent 26" xfId="3209" xr:uid="{00000000-0005-0000-0000-00008A0C0000}"/>
    <cellStyle name="Percent 26 2" xfId="3210" xr:uid="{00000000-0005-0000-0000-00008B0C0000}"/>
    <cellStyle name="Percent 27" xfId="3211" xr:uid="{00000000-0005-0000-0000-00008C0C0000}"/>
    <cellStyle name="Percent 27 2" xfId="3212" xr:uid="{00000000-0005-0000-0000-00008D0C0000}"/>
    <cellStyle name="Percent 28" xfId="3213" xr:uid="{00000000-0005-0000-0000-00008E0C0000}"/>
    <cellStyle name="Percent 28 2" xfId="3214" xr:uid="{00000000-0005-0000-0000-00008F0C0000}"/>
    <cellStyle name="Percent 29" xfId="3215" xr:uid="{00000000-0005-0000-0000-0000900C0000}"/>
    <cellStyle name="Percent 29 2" xfId="3216" xr:uid="{00000000-0005-0000-0000-0000910C0000}"/>
    <cellStyle name="Percent 3" xfId="3217" xr:uid="{00000000-0005-0000-0000-0000920C0000}"/>
    <cellStyle name="Percent 3 10" xfId="3218" xr:uid="{00000000-0005-0000-0000-0000930C0000}"/>
    <cellStyle name="Percent 3 10 2" xfId="3219" xr:uid="{00000000-0005-0000-0000-0000940C0000}"/>
    <cellStyle name="Percent 3 10 2 2" xfId="3220" xr:uid="{00000000-0005-0000-0000-0000950C0000}"/>
    <cellStyle name="Percent 3 10 3" xfId="3221" xr:uid="{00000000-0005-0000-0000-0000960C0000}"/>
    <cellStyle name="Percent 3 10 3 2" xfId="3222" xr:uid="{00000000-0005-0000-0000-0000970C0000}"/>
    <cellStyle name="Percent 3 10 4" xfId="3223" xr:uid="{00000000-0005-0000-0000-0000980C0000}"/>
    <cellStyle name="Percent 3 10 5" xfId="3224" xr:uid="{00000000-0005-0000-0000-0000990C0000}"/>
    <cellStyle name="Percent 3 11" xfId="3225" xr:uid="{00000000-0005-0000-0000-00009A0C0000}"/>
    <cellStyle name="Percent 3 11 2" xfId="3226" xr:uid="{00000000-0005-0000-0000-00009B0C0000}"/>
    <cellStyle name="Percent 3 11 2 2" xfId="3227" xr:uid="{00000000-0005-0000-0000-00009C0C0000}"/>
    <cellStyle name="Percent 3 11 3" xfId="3228" xr:uid="{00000000-0005-0000-0000-00009D0C0000}"/>
    <cellStyle name="Percent 3 11 3 2" xfId="3229" xr:uid="{00000000-0005-0000-0000-00009E0C0000}"/>
    <cellStyle name="Percent 3 11 4" xfId="3230" xr:uid="{00000000-0005-0000-0000-00009F0C0000}"/>
    <cellStyle name="Percent 3 11 5" xfId="3231" xr:uid="{00000000-0005-0000-0000-0000A00C0000}"/>
    <cellStyle name="Percent 3 12" xfId="3232" xr:uid="{00000000-0005-0000-0000-0000A10C0000}"/>
    <cellStyle name="Percent 3 12 2" xfId="3233" xr:uid="{00000000-0005-0000-0000-0000A20C0000}"/>
    <cellStyle name="Percent 3 12 2 2" xfId="3234" xr:uid="{00000000-0005-0000-0000-0000A30C0000}"/>
    <cellStyle name="Percent 3 12 3" xfId="3235" xr:uid="{00000000-0005-0000-0000-0000A40C0000}"/>
    <cellStyle name="Percent 3 12 3 2" xfId="3236" xr:uid="{00000000-0005-0000-0000-0000A50C0000}"/>
    <cellStyle name="Percent 3 12 4" xfId="3237" xr:uid="{00000000-0005-0000-0000-0000A60C0000}"/>
    <cellStyle name="Percent 3 12 5" xfId="3238" xr:uid="{00000000-0005-0000-0000-0000A70C0000}"/>
    <cellStyle name="Percent 3 13" xfId="3239" xr:uid="{00000000-0005-0000-0000-0000A80C0000}"/>
    <cellStyle name="Percent 3 13 2" xfId="3240" xr:uid="{00000000-0005-0000-0000-0000A90C0000}"/>
    <cellStyle name="Percent 3 13 2 2" xfId="3241" xr:uid="{00000000-0005-0000-0000-0000AA0C0000}"/>
    <cellStyle name="Percent 3 13 3" xfId="3242" xr:uid="{00000000-0005-0000-0000-0000AB0C0000}"/>
    <cellStyle name="Percent 3 13 3 2" xfId="3243" xr:uid="{00000000-0005-0000-0000-0000AC0C0000}"/>
    <cellStyle name="Percent 3 13 4" xfId="3244" xr:uid="{00000000-0005-0000-0000-0000AD0C0000}"/>
    <cellStyle name="Percent 3 13 5" xfId="3245" xr:uid="{00000000-0005-0000-0000-0000AE0C0000}"/>
    <cellStyle name="Percent 3 14" xfId="3246" xr:uid="{00000000-0005-0000-0000-0000AF0C0000}"/>
    <cellStyle name="Percent 3 14 2" xfId="3247" xr:uid="{00000000-0005-0000-0000-0000B00C0000}"/>
    <cellStyle name="Percent 3 14 2 2" xfId="3248" xr:uid="{00000000-0005-0000-0000-0000B10C0000}"/>
    <cellStyle name="Percent 3 14 3" xfId="3249" xr:uid="{00000000-0005-0000-0000-0000B20C0000}"/>
    <cellStyle name="Percent 3 14 3 2" xfId="3250" xr:uid="{00000000-0005-0000-0000-0000B30C0000}"/>
    <cellStyle name="Percent 3 14 4" xfId="3251" xr:uid="{00000000-0005-0000-0000-0000B40C0000}"/>
    <cellStyle name="Percent 3 14 5" xfId="3252" xr:uid="{00000000-0005-0000-0000-0000B50C0000}"/>
    <cellStyle name="Percent 3 15" xfId="3253" xr:uid="{00000000-0005-0000-0000-0000B60C0000}"/>
    <cellStyle name="Percent 3 15 2" xfId="3254" xr:uid="{00000000-0005-0000-0000-0000B70C0000}"/>
    <cellStyle name="Percent 3 15 2 2" xfId="3255" xr:uid="{00000000-0005-0000-0000-0000B80C0000}"/>
    <cellStyle name="Percent 3 15 3" xfId="3256" xr:uid="{00000000-0005-0000-0000-0000B90C0000}"/>
    <cellStyle name="Percent 3 15 3 2" xfId="3257" xr:uid="{00000000-0005-0000-0000-0000BA0C0000}"/>
    <cellStyle name="Percent 3 15 4" xfId="3258" xr:uid="{00000000-0005-0000-0000-0000BB0C0000}"/>
    <cellStyle name="Percent 3 15 5" xfId="3259" xr:uid="{00000000-0005-0000-0000-0000BC0C0000}"/>
    <cellStyle name="Percent 3 16" xfId="3260" xr:uid="{00000000-0005-0000-0000-0000BD0C0000}"/>
    <cellStyle name="Percent 3 16 2" xfId="3261" xr:uid="{00000000-0005-0000-0000-0000BE0C0000}"/>
    <cellStyle name="Percent 3 16 2 2" xfId="3262" xr:uid="{00000000-0005-0000-0000-0000BF0C0000}"/>
    <cellStyle name="Percent 3 16 3" xfId="3263" xr:uid="{00000000-0005-0000-0000-0000C00C0000}"/>
    <cellStyle name="Percent 3 16 3 2" xfId="3264" xr:uid="{00000000-0005-0000-0000-0000C10C0000}"/>
    <cellStyle name="Percent 3 16 4" xfId="3265" xr:uid="{00000000-0005-0000-0000-0000C20C0000}"/>
    <cellStyle name="Percent 3 16 5" xfId="3266" xr:uid="{00000000-0005-0000-0000-0000C30C0000}"/>
    <cellStyle name="Percent 3 17" xfId="3267" xr:uid="{00000000-0005-0000-0000-0000C40C0000}"/>
    <cellStyle name="Percent 3 17 2" xfId="3268" xr:uid="{00000000-0005-0000-0000-0000C50C0000}"/>
    <cellStyle name="Percent 3 17 2 2" xfId="3269" xr:uid="{00000000-0005-0000-0000-0000C60C0000}"/>
    <cellStyle name="Percent 3 17 3" xfId="3270" xr:uid="{00000000-0005-0000-0000-0000C70C0000}"/>
    <cellStyle name="Percent 3 17 3 2" xfId="3271" xr:uid="{00000000-0005-0000-0000-0000C80C0000}"/>
    <cellStyle name="Percent 3 17 4" xfId="3272" xr:uid="{00000000-0005-0000-0000-0000C90C0000}"/>
    <cellStyle name="Percent 3 17 5" xfId="3273" xr:uid="{00000000-0005-0000-0000-0000CA0C0000}"/>
    <cellStyle name="Percent 3 18" xfId="3274" xr:uid="{00000000-0005-0000-0000-0000CB0C0000}"/>
    <cellStyle name="Percent 3 18 2" xfId="3275" xr:uid="{00000000-0005-0000-0000-0000CC0C0000}"/>
    <cellStyle name="Percent 3 18 2 2" xfId="3276" xr:uid="{00000000-0005-0000-0000-0000CD0C0000}"/>
    <cellStyle name="Percent 3 18 3" xfId="3277" xr:uid="{00000000-0005-0000-0000-0000CE0C0000}"/>
    <cellStyle name="Percent 3 18 3 2" xfId="3278" xr:uid="{00000000-0005-0000-0000-0000CF0C0000}"/>
    <cellStyle name="Percent 3 18 4" xfId="3279" xr:uid="{00000000-0005-0000-0000-0000D00C0000}"/>
    <cellStyle name="Percent 3 18 5" xfId="3280" xr:uid="{00000000-0005-0000-0000-0000D10C0000}"/>
    <cellStyle name="Percent 3 19" xfId="3281" xr:uid="{00000000-0005-0000-0000-0000D20C0000}"/>
    <cellStyle name="Percent 3 19 2" xfId="3282" xr:uid="{00000000-0005-0000-0000-0000D30C0000}"/>
    <cellStyle name="Percent 3 19 2 2" xfId="3283" xr:uid="{00000000-0005-0000-0000-0000D40C0000}"/>
    <cellStyle name="Percent 3 19 3" xfId="3284" xr:uid="{00000000-0005-0000-0000-0000D50C0000}"/>
    <cellStyle name="Percent 3 19 3 2" xfId="3285" xr:uid="{00000000-0005-0000-0000-0000D60C0000}"/>
    <cellStyle name="Percent 3 19 4" xfId="3286" xr:uid="{00000000-0005-0000-0000-0000D70C0000}"/>
    <cellStyle name="Percent 3 19 5" xfId="3287" xr:uid="{00000000-0005-0000-0000-0000D80C0000}"/>
    <cellStyle name="Percent 3 2" xfId="3288" xr:uid="{00000000-0005-0000-0000-0000D90C0000}"/>
    <cellStyle name="Percent 3 2 2" xfId="3289" xr:uid="{00000000-0005-0000-0000-0000DA0C0000}"/>
    <cellStyle name="Percent 3 20" xfId="3290" xr:uid="{00000000-0005-0000-0000-0000DB0C0000}"/>
    <cellStyle name="Percent 3 20 2" xfId="3291" xr:uid="{00000000-0005-0000-0000-0000DC0C0000}"/>
    <cellStyle name="Percent 3 20 2 2" xfId="3292" xr:uid="{00000000-0005-0000-0000-0000DD0C0000}"/>
    <cellStyle name="Percent 3 20 3" xfId="3293" xr:uid="{00000000-0005-0000-0000-0000DE0C0000}"/>
    <cellStyle name="Percent 3 20 3 2" xfId="3294" xr:uid="{00000000-0005-0000-0000-0000DF0C0000}"/>
    <cellStyle name="Percent 3 20 4" xfId="3295" xr:uid="{00000000-0005-0000-0000-0000E00C0000}"/>
    <cellStyle name="Percent 3 20 5" xfId="3296" xr:uid="{00000000-0005-0000-0000-0000E10C0000}"/>
    <cellStyle name="Percent 3 21" xfId="3297" xr:uid="{00000000-0005-0000-0000-0000E20C0000}"/>
    <cellStyle name="Percent 3 21 2" xfId="3298" xr:uid="{00000000-0005-0000-0000-0000E30C0000}"/>
    <cellStyle name="Percent 3 21 2 2" xfId="3299" xr:uid="{00000000-0005-0000-0000-0000E40C0000}"/>
    <cellStyle name="Percent 3 21 3" xfId="3300" xr:uid="{00000000-0005-0000-0000-0000E50C0000}"/>
    <cellStyle name="Percent 3 21 3 2" xfId="3301" xr:uid="{00000000-0005-0000-0000-0000E60C0000}"/>
    <cellStyle name="Percent 3 21 4" xfId="3302" xr:uid="{00000000-0005-0000-0000-0000E70C0000}"/>
    <cellStyle name="Percent 3 21 5" xfId="3303" xr:uid="{00000000-0005-0000-0000-0000E80C0000}"/>
    <cellStyle name="Percent 3 22" xfId="3304" xr:uid="{00000000-0005-0000-0000-0000E90C0000}"/>
    <cellStyle name="Percent 3 22 2" xfId="3305" xr:uid="{00000000-0005-0000-0000-0000EA0C0000}"/>
    <cellStyle name="Percent 3 22 2 2" xfId="3306" xr:uid="{00000000-0005-0000-0000-0000EB0C0000}"/>
    <cellStyle name="Percent 3 22 3" xfId="3307" xr:uid="{00000000-0005-0000-0000-0000EC0C0000}"/>
    <cellStyle name="Percent 3 22 3 2" xfId="3308" xr:uid="{00000000-0005-0000-0000-0000ED0C0000}"/>
    <cellStyle name="Percent 3 22 4" xfId="3309" xr:uid="{00000000-0005-0000-0000-0000EE0C0000}"/>
    <cellStyle name="Percent 3 22 5" xfId="3310" xr:uid="{00000000-0005-0000-0000-0000EF0C0000}"/>
    <cellStyle name="Percent 3 23" xfId="3311" xr:uid="{00000000-0005-0000-0000-0000F00C0000}"/>
    <cellStyle name="Percent 3 23 2" xfId="3312" xr:uid="{00000000-0005-0000-0000-0000F10C0000}"/>
    <cellStyle name="Percent 3 23 2 2" xfId="3313" xr:uid="{00000000-0005-0000-0000-0000F20C0000}"/>
    <cellStyle name="Percent 3 23 3" xfId="3314" xr:uid="{00000000-0005-0000-0000-0000F30C0000}"/>
    <cellStyle name="Percent 3 23 3 2" xfId="3315" xr:uid="{00000000-0005-0000-0000-0000F40C0000}"/>
    <cellStyle name="Percent 3 23 4" xfId="3316" xr:uid="{00000000-0005-0000-0000-0000F50C0000}"/>
    <cellStyle name="Percent 3 23 5" xfId="3317" xr:uid="{00000000-0005-0000-0000-0000F60C0000}"/>
    <cellStyle name="Percent 3 24" xfId="3318" xr:uid="{00000000-0005-0000-0000-0000F70C0000}"/>
    <cellStyle name="Percent 3 24 2" xfId="3319" xr:uid="{00000000-0005-0000-0000-0000F80C0000}"/>
    <cellStyle name="Percent 3 25" xfId="3320" xr:uid="{00000000-0005-0000-0000-0000F90C0000}"/>
    <cellStyle name="Percent 3 25 2" xfId="3321" xr:uid="{00000000-0005-0000-0000-0000FA0C0000}"/>
    <cellStyle name="Percent 3 26" xfId="3322" xr:uid="{00000000-0005-0000-0000-0000FB0C0000}"/>
    <cellStyle name="Percent 3 27" xfId="3323" xr:uid="{00000000-0005-0000-0000-0000FC0C0000}"/>
    <cellStyle name="Percent 3 3" xfId="3324" xr:uid="{00000000-0005-0000-0000-0000FD0C0000}"/>
    <cellStyle name="Percent 3 4" xfId="3325" xr:uid="{00000000-0005-0000-0000-0000FE0C0000}"/>
    <cellStyle name="Percent 3 5" xfId="3326" xr:uid="{00000000-0005-0000-0000-0000FF0C0000}"/>
    <cellStyle name="Percent 3 6" xfId="3327" xr:uid="{00000000-0005-0000-0000-0000000D0000}"/>
    <cellStyle name="Percent 3 6 2" xfId="3328" xr:uid="{00000000-0005-0000-0000-0000010D0000}"/>
    <cellStyle name="Percent 3 6 2 2" xfId="3329" xr:uid="{00000000-0005-0000-0000-0000020D0000}"/>
    <cellStyle name="Percent 3 6 3" xfId="3330" xr:uid="{00000000-0005-0000-0000-0000030D0000}"/>
    <cellStyle name="Percent 3 6 3 2" xfId="3331" xr:uid="{00000000-0005-0000-0000-0000040D0000}"/>
    <cellStyle name="Percent 3 6 4" xfId="3332" xr:uid="{00000000-0005-0000-0000-0000050D0000}"/>
    <cellStyle name="Percent 3 6 5" xfId="3333" xr:uid="{00000000-0005-0000-0000-0000060D0000}"/>
    <cellStyle name="Percent 3 7" xfId="3334" xr:uid="{00000000-0005-0000-0000-0000070D0000}"/>
    <cellStyle name="Percent 3 7 2" xfId="3335" xr:uid="{00000000-0005-0000-0000-0000080D0000}"/>
    <cellStyle name="Percent 3 7 2 2" xfId="3336" xr:uid="{00000000-0005-0000-0000-0000090D0000}"/>
    <cellStyle name="Percent 3 7 3" xfId="3337" xr:uid="{00000000-0005-0000-0000-00000A0D0000}"/>
    <cellStyle name="Percent 3 7 3 2" xfId="3338" xr:uid="{00000000-0005-0000-0000-00000B0D0000}"/>
    <cellStyle name="Percent 3 7 4" xfId="3339" xr:uid="{00000000-0005-0000-0000-00000C0D0000}"/>
    <cellStyle name="Percent 3 7 5" xfId="3340" xr:uid="{00000000-0005-0000-0000-00000D0D0000}"/>
    <cellStyle name="Percent 3 8" xfId="3341" xr:uid="{00000000-0005-0000-0000-00000E0D0000}"/>
    <cellStyle name="Percent 3 8 2" xfId="3342" xr:uid="{00000000-0005-0000-0000-00000F0D0000}"/>
    <cellStyle name="Percent 3 8 2 2" xfId="3343" xr:uid="{00000000-0005-0000-0000-0000100D0000}"/>
    <cellStyle name="Percent 3 8 3" xfId="3344" xr:uid="{00000000-0005-0000-0000-0000110D0000}"/>
    <cellStyle name="Percent 3 8 3 2" xfId="3345" xr:uid="{00000000-0005-0000-0000-0000120D0000}"/>
    <cellStyle name="Percent 3 8 4" xfId="3346" xr:uid="{00000000-0005-0000-0000-0000130D0000}"/>
    <cellStyle name="Percent 3 8 5" xfId="3347" xr:uid="{00000000-0005-0000-0000-0000140D0000}"/>
    <cellStyle name="Percent 3 9" xfId="3348" xr:uid="{00000000-0005-0000-0000-0000150D0000}"/>
    <cellStyle name="Percent 3 9 2" xfId="3349" xr:uid="{00000000-0005-0000-0000-0000160D0000}"/>
    <cellStyle name="Percent 3 9 2 2" xfId="3350" xr:uid="{00000000-0005-0000-0000-0000170D0000}"/>
    <cellStyle name="Percent 3 9 3" xfId="3351" xr:uid="{00000000-0005-0000-0000-0000180D0000}"/>
    <cellStyle name="Percent 3 9 3 2" xfId="3352" xr:uid="{00000000-0005-0000-0000-0000190D0000}"/>
    <cellStyle name="Percent 3 9 4" xfId="3353" xr:uid="{00000000-0005-0000-0000-00001A0D0000}"/>
    <cellStyle name="Percent 3 9 5" xfId="3354" xr:uid="{00000000-0005-0000-0000-00001B0D0000}"/>
    <cellStyle name="Percent 30" xfId="3355" xr:uid="{00000000-0005-0000-0000-00001C0D0000}"/>
    <cellStyle name="Percent 30 2" xfId="3356" xr:uid="{00000000-0005-0000-0000-00001D0D0000}"/>
    <cellStyle name="Percent 31" xfId="3357" xr:uid="{00000000-0005-0000-0000-00001E0D0000}"/>
    <cellStyle name="Percent 31 2" xfId="3358" xr:uid="{00000000-0005-0000-0000-00001F0D0000}"/>
    <cellStyle name="Percent 32" xfId="3359" xr:uid="{00000000-0005-0000-0000-0000200D0000}"/>
    <cellStyle name="Percent 32 2" xfId="3360" xr:uid="{00000000-0005-0000-0000-0000210D0000}"/>
    <cellStyle name="Percent 33" xfId="3361" xr:uid="{00000000-0005-0000-0000-0000220D0000}"/>
    <cellStyle name="Percent 33 2" xfId="3362" xr:uid="{00000000-0005-0000-0000-0000230D0000}"/>
    <cellStyle name="Percent 34" xfId="3363" xr:uid="{00000000-0005-0000-0000-0000240D0000}"/>
    <cellStyle name="Percent 34 2" xfId="3364" xr:uid="{00000000-0005-0000-0000-0000250D0000}"/>
    <cellStyle name="Percent 35" xfId="3365" xr:uid="{00000000-0005-0000-0000-0000260D0000}"/>
    <cellStyle name="Percent 35 2" xfId="3366" xr:uid="{00000000-0005-0000-0000-0000270D0000}"/>
    <cellStyle name="Percent 36" xfId="3367" xr:uid="{00000000-0005-0000-0000-0000280D0000}"/>
    <cellStyle name="Percent 36 2" xfId="3368" xr:uid="{00000000-0005-0000-0000-0000290D0000}"/>
    <cellStyle name="Percent 37" xfId="3369" xr:uid="{00000000-0005-0000-0000-00002A0D0000}"/>
    <cellStyle name="Percent 37 2" xfId="3370" xr:uid="{00000000-0005-0000-0000-00002B0D0000}"/>
    <cellStyle name="Percent 38" xfId="3371" xr:uid="{00000000-0005-0000-0000-00002C0D0000}"/>
    <cellStyle name="Percent 38 2" xfId="3372" xr:uid="{00000000-0005-0000-0000-00002D0D0000}"/>
    <cellStyle name="Percent 39" xfId="3373" xr:uid="{00000000-0005-0000-0000-00002E0D0000}"/>
    <cellStyle name="Percent 39 2" xfId="3374" xr:uid="{00000000-0005-0000-0000-00002F0D0000}"/>
    <cellStyle name="Percent 4" xfId="3375" xr:uid="{00000000-0005-0000-0000-0000300D0000}"/>
    <cellStyle name="Percent 4 2" xfId="3376" xr:uid="{00000000-0005-0000-0000-0000310D0000}"/>
    <cellStyle name="Percent 4 3" xfId="3377" xr:uid="{00000000-0005-0000-0000-0000320D0000}"/>
    <cellStyle name="Percent 40" xfId="3378" xr:uid="{00000000-0005-0000-0000-0000330D0000}"/>
    <cellStyle name="Percent 40 2" xfId="3379" xr:uid="{00000000-0005-0000-0000-0000340D0000}"/>
    <cellStyle name="Percent 41" xfId="3380" xr:uid="{00000000-0005-0000-0000-0000350D0000}"/>
    <cellStyle name="Percent 41 2" xfId="3381" xr:uid="{00000000-0005-0000-0000-0000360D0000}"/>
    <cellStyle name="Percent 42" xfId="3382" xr:uid="{00000000-0005-0000-0000-0000370D0000}"/>
    <cellStyle name="Percent 42 2" xfId="3383" xr:uid="{00000000-0005-0000-0000-0000380D0000}"/>
    <cellStyle name="Percent 43" xfId="3384" xr:uid="{00000000-0005-0000-0000-0000390D0000}"/>
    <cellStyle name="Percent 43 2" xfId="3385" xr:uid="{00000000-0005-0000-0000-00003A0D0000}"/>
    <cellStyle name="Percent 44" xfId="3386" xr:uid="{00000000-0005-0000-0000-00003B0D0000}"/>
    <cellStyle name="Percent 44 2" xfId="3387" xr:uid="{00000000-0005-0000-0000-00003C0D0000}"/>
    <cellStyle name="Percent 45" xfId="3388" xr:uid="{00000000-0005-0000-0000-00003D0D0000}"/>
    <cellStyle name="Percent 45 2" xfId="3389" xr:uid="{00000000-0005-0000-0000-00003E0D0000}"/>
    <cellStyle name="Percent 46" xfId="3390" xr:uid="{00000000-0005-0000-0000-00003F0D0000}"/>
    <cellStyle name="Percent 46 2" xfId="3391" xr:uid="{00000000-0005-0000-0000-0000400D0000}"/>
    <cellStyle name="Percent 47" xfId="3392" xr:uid="{00000000-0005-0000-0000-0000410D0000}"/>
    <cellStyle name="Percent 47 2" xfId="3393" xr:uid="{00000000-0005-0000-0000-0000420D0000}"/>
    <cellStyle name="Percent 48" xfId="3394" xr:uid="{00000000-0005-0000-0000-0000430D0000}"/>
    <cellStyle name="Percent 48 2" xfId="3395" xr:uid="{00000000-0005-0000-0000-0000440D0000}"/>
    <cellStyle name="Percent 49" xfId="3396" xr:uid="{00000000-0005-0000-0000-0000450D0000}"/>
    <cellStyle name="Percent 49 2" xfId="3397" xr:uid="{00000000-0005-0000-0000-0000460D0000}"/>
    <cellStyle name="Percent 5" xfId="3398" xr:uid="{00000000-0005-0000-0000-0000470D0000}"/>
    <cellStyle name="Percent 5 2" xfId="3399" xr:uid="{00000000-0005-0000-0000-0000480D0000}"/>
    <cellStyle name="Percent 5 3" xfId="3400" xr:uid="{00000000-0005-0000-0000-0000490D0000}"/>
    <cellStyle name="Percent 50" xfId="3401" xr:uid="{00000000-0005-0000-0000-00004A0D0000}"/>
    <cellStyle name="Percent 50 2" xfId="3402" xr:uid="{00000000-0005-0000-0000-00004B0D0000}"/>
    <cellStyle name="Percent 51" xfId="3403" xr:uid="{00000000-0005-0000-0000-00004C0D0000}"/>
    <cellStyle name="Percent 51 2" xfId="3404" xr:uid="{00000000-0005-0000-0000-00004D0D0000}"/>
    <cellStyle name="Percent 52" xfId="3405" xr:uid="{00000000-0005-0000-0000-00004E0D0000}"/>
    <cellStyle name="Percent 52 2" xfId="3406" xr:uid="{00000000-0005-0000-0000-00004F0D0000}"/>
    <cellStyle name="Percent 53" xfId="3407" xr:uid="{00000000-0005-0000-0000-0000500D0000}"/>
    <cellStyle name="Percent 53 2" xfId="3408" xr:uid="{00000000-0005-0000-0000-0000510D0000}"/>
    <cellStyle name="Percent 54" xfId="3409" xr:uid="{00000000-0005-0000-0000-0000520D0000}"/>
    <cellStyle name="Percent 54 2" xfId="3410" xr:uid="{00000000-0005-0000-0000-0000530D0000}"/>
    <cellStyle name="Percent 55" xfId="3411" xr:uid="{00000000-0005-0000-0000-0000540D0000}"/>
    <cellStyle name="Percent 55 2" xfId="3412" xr:uid="{00000000-0005-0000-0000-0000550D0000}"/>
    <cellStyle name="Percent 56" xfId="3413" xr:uid="{00000000-0005-0000-0000-0000560D0000}"/>
    <cellStyle name="Percent 56 2" xfId="3414" xr:uid="{00000000-0005-0000-0000-0000570D0000}"/>
    <cellStyle name="Percent 57" xfId="3415" xr:uid="{00000000-0005-0000-0000-0000580D0000}"/>
    <cellStyle name="Percent 57 2" xfId="3416" xr:uid="{00000000-0005-0000-0000-0000590D0000}"/>
    <cellStyle name="Percent 58" xfId="3417" xr:uid="{00000000-0005-0000-0000-00005A0D0000}"/>
    <cellStyle name="Percent 58 2" xfId="3418" xr:uid="{00000000-0005-0000-0000-00005B0D0000}"/>
    <cellStyle name="Percent 59" xfId="3419" xr:uid="{00000000-0005-0000-0000-00005C0D0000}"/>
    <cellStyle name="Percent 59 2" xfId="3420" xr:uid="{00000000-0005-0000-0000-00005D0D0000}"/>
    <cellStyle name="Percent 6" xfId="3421" xr:uid="{00000000-0005-0000-0000-00005E0D0000}"/>
    <cellStyle name="Percent 6 2" xfId="3422" xr:uid="{00000000-0005-0000-0000-00005F0D0000}"/>
    <cellStyle name="Percent 6 3" xfId="3423" xr:uid="{00000000-0005-0000-0000-0000600D0000}"/>
    <cellStyle name="Percent 60" xfId="3424" xr:uid="{00000000-0005-0000-0000-0000610D0000}"/>
    <cellStyle name="Percent 60 2" xfId="3425" xr:uid="{00000000-0005-0000-0000-0000620D0000}"/>
    <cellStyle name="Percent 61" xfId="3426" xr:uid="{00000000-0005-0000-0000-0000630D0000}"/>
    <cellStyle name="Percent 61 2" xfId="3427" xr:uid="{00000000-0005-0000-0000-0000640D0000}"/>
    <cellStyle name="Percent 62" xfId="3428" xr:uid="{00000000-0005-0000-0000-0000650D0000}"/>
    <cellStyle name="Percent 62 2" xfId="3429" xr:uid="{00000000-0005-0000-0000-0000660D0000}"/>
    <cellStyle name="Percent 63" xfId="3430" xr:uid="{00000000-0005-0000-0000-0000670D0000}"/>
    <cellStyle name="Percent 63 2" xfId="3431" xr:uid="{00000000-0005-0000-0000-0000680D0000}"/>
    <cellStyle name="Percent 64" xfId="3432" xr:uid="{00000000-0005-0000-0000-0000690D0000}"/>
    <cellStyle name="Percent 64 2" xfId="3433" xr:uid="{00000000-0005-0000-0000-00006A0D0000}"/>
    <cellStyle name="Percent 65" xfId="3434" xr:uid="{00000000-0005-0000-0000-00006B0D0000}"/>
    <cellStyle name="Percent 65 2" xfId="3435" xr:uid="{00000000-0005-0000-0000-00006C0D0000}"/>
    <cellStyle name="Percent 66" xfId="3436" xr:uid="{00000000-0005-0000-0000-00006D0D0000}"/>
    <cellStyle name="Percent 66 2" xfId="3437" xr:uid="{00000000-0005-0000-0000-00006E0D0000}"/>
    <cellStyle name="Percent 67" xfId="3438" xr:uid="{00000000-0005-0000-0000-00006F0D0000}"/>
    <cellStyle name="Percent 67 2" xfId="3439" xr:uid="{00000000-0005-0000-0000-0000700D0000}"/>
    <cellStyle name="Percent 68" xfId="3440" xr:uid="{00000000-0005-0000-0000-0000710D0000}"/>
    <cellStyle name="Percent 68 2" xfId="3441" xr:uid="{00000000-0005-0000-0000-0000720D0000}"/>
    <cellStyle name="Percent 69" xfId="3442" xr:uid="{00000000-0005-0000-0000-0000730D0000}"/>
    <cellStyle name="Percent 69 2" xfId="3443" xr:uid="{00000000-0005-0000-0000-0000740D0000}"/>
    <cellStyle name="Percent 7" xfId="3444" xr:uid="{00000000-0005-0000-0000-0000750D0000}"/>
    <cellStyle name="Percent 7 2" xfId="3445" xr:uid="{00000000-0005-0000-0000-0000760D0000}"/>
    <cellStyle name="Percent 70" xfId="3446" xr:uid="{00000000-0005-0000-0000-0000770D0000}"/>
    <cellStyle name="Percent 70 2" xfId="3447" xr:uid="{00000000-0005-0000-0000-0000780D0000}"/>
    <cellStyle name="Percent 71" xfId="3448" xr:uid="{00000000-0005-0000-0000-0000790D0000}"/>
    <cellStyle name="Percent 71 2" xfId="3449" xr:uid="{00000000-0005-0000-0000-00007A0D0000}"/>
    <cellStyle name="Percent 72" xfId="3450" xr:uid="{00000000-0005-0000-0000-00007B0D0000}"/>
    <cellStyle name="Percent 72 2" xfId="3451" xr:uid="{00000000-0005-0000-0000-00007C0D0000}"/>
    <cellStyle name="Percent 73" xfId="3452" xr:uid="{00000000-0005-0000-0000-00007D0D0000}"/>
    <cellStyle name="Percent 73 2" xfId="3453" xr:uid="{00000000-0005-0000-0000-00007E0D0000}"/>
    <cellStyle name="Percent 74" xfId="3454" xr:uid="{00000000-0005-0000-0000-00007F0D0000}"/>
    <cellStyle name="Percent 74 2" xfId="3455" xr:uid="{00000000-0005-0000-0000-0000800D0000}"/>
    <cellStyle name="Percent 75" xfId="3456" xr:uid="{00000000-0005-0000-0000-0000810D0000}"/>
    <cellStyle name="Percent 75 2" xfId="3457" xr:uid="{00000000-0005-0000-0000-0000820D0000}"/>
    <cellStyle name="Percent 76" xfId="3458" xr:uid="{00000000-0005-0000-0000-0000830D0000}"/>
    <cellStyle name="Percent 76 2" xfId="3459" xr:uid="{00000000-0005-0000-0000-0000840D0000}"/>
    <cellStyle name="Percent 77" xfId="3460" xr:uid="{00000000-0005-0000-0000-0000850D0000}"/>
    <cellStyle name="Percent 77 2" xfId="3461" xr:uid="{00000000-0005-0000-0000-0000860D0000}"/>
    <cellStyle name="Percent 78" xfId="3462" xr:uid="{00000000-0005-0000-0000-0000870D0000}"/>
    <cellStyle name="Percent 78 2" xfId="3463" xr:uid="{00000000-0005-0000-0000-0000880D0000}"/>
    <cellStyle name="Percent 79" xfId="3464" xr:uid="{00000000-0005-0000-0000-0000890D0000}"/>
    <cellStyle name="Percent 79 2" xfId="3465" xr:uid="{00000000-0005-0000-0000-00008A0D0000}"/>
    <cellStyle name="Percent 8" xfId="3466" xr:uid="{00000000-0005-0000-0000-00008B0D0000}"/>
    <cellStyle name="Percent 8 2" xfId="3467" xr:uid="{00000000-0005-0000-0000-00008C0D0000}"/>
    <cellStyle name="Percent 80" xfId="3468" xr:uid="{00000000-0005-0000-0000-00008D0D0000}"/>
    <cellStyle name="Percent 80 2" xfId="3469" xr:uid="{00000000-0005-0000-0000-00008E0D0000}"/>
    <cellStyle name="Percent 81" xfId="3470" xr:uid="{00000000-0005-0000-0000-00008F0D0000}"/>
    <cellStyle name="Percent 81 2" xfId="3471" xr:uid="{00000000-0005-0000-0000-0000900D0000}"/>
    <cellStyle name="Percent 82" xfId="3472" xr:uid="{00000000-0005-0000-0000-0000910D0000}"/>
    <cellStyle name="Percent 82 2" xfId="3473" xr:uid="{00000000-0005-0000-0000-0000920D0000}"/>
    <cellStyle name="Percent 83" xfId="3474" xr:uid="{00000000-0005-0000-0000-0000930D0000}"/>
    <cellStyle name="Percent 84" xfId="3840" xr:uid="{00000000-0005-0000-0000-0000940D0000}"/>
    <cellStyle name="Percent 9" xfId="3475" xr:uid="{00000000-0005-0000-0000-0000950D0000}"/>
    <cellStyle name="Percent 9 2" xfId="3476" xr:uid="{00000000-0005-0000-0000-0000960D0000}"/>
    <cellStyle name="Pilkku_BINV" xfId="3477" xr:uid="{00000000-0005-0000-0000-0000970D0000}"/>
    <cellStyle name="PrePop Currency (0)" xfId="3478" xr:uid="{00000000-0005-0000-0000-0000980D0000}"/>
    <cellStyle name="PrePop Currency (2)" xfId="3479" xr:uid="{00000000-0005-0000-0000-0000990D0000}"/>
    <cellStyle name="PrePop Units (0)" xfId="3480" xr:uid="{00000000-0005-0000-0000-00009A0D0000}"/>
    <cellStyle name="PrePop Units (1)" xfId="3481" xr:uid="{00000000-0005-0000-0000-00009B0D0000}"/>
    <cellStyle name="PrePop Units (2)" xfId="3482" xr:uid="{00000000-0005-0000-0000-00009C0D0000}"/>
    <cellStyle name="Py?r. luku_BINV" xfId="3483" xr:uid="{00000000-0005-0000-0000-00009D0D0000}"/>
    <cellStyle name="Py?r. valuutta_BINV" xfId="3484" xr:uid="{00000000-0005-0000-0000-00009E0D0000}"/>
    <cellStyle name="Quantity" xfId="3485" xr:uid="{00000000-0005-0000-0000-00009F0D0000}"/>
    <cellStyle name="Quantity 2" xfId="3486" xr:uid="{00000000-0005-0000-0000-0000A00D0000}"/>
    <cellStyle name="Quantity 3" xfId="3487" xr:uid="{00000000-0005-0000-0000-0000A10D0000}"/>
    <cellStyle name="Quantity 4" xfId="3488" xr:uid="{00000000-0005-0000-0000-0000A20D0000}"/>
    <cellStyle name="Quantity_FA BL" xfId="3489" xr:uid="{00000000-0005-0000-0000-0000A30D0000}"/>
    <cellStyle name="Rittichai" xfId="3490" xr:uid="{00000000-0005-0000-0000-0000A40D0000}"/>
    <cellStyle name="Rittichai 2" xfId="3491" xr:uid="{00000000-0005-0000-0000-0000A50D0000}"/>
    <cellStyle name="Sheet Title" xfId="3492" xr:uid="{00000000-0005-0000-0000-0000A60D0000}"/>
    <cellStyle name="Standard_AR-Bilanzen9901" xfId="3493" xr:uid="{00000000-0005-0000-0000-0000A70D0000}"/>
    <cellStyle name="Style 1" xfId="3494" xr:uid="{00000000-0005-0000-0000-0000A80D0000}"/>
    <cellStyle name="STYLE1" xfId="3495" xr:uid="{00000000-0005-0000-0000-0000A90D0000}"/>
    <cellStyle name="STYLE2" xfId="3496" xr:uid="{00000000-0005-0000-0000-0000AA0D0000}"/>
    <cellStyle name="subhead" xfId="3497" xr:uid="{00000000-0005-0000-0000-0000AB0D0000}"/>
    <cellStyle name="Table" xfId="3498" xr:uid="{00000000-0005-0000-0000-0000AC0D0000}"/>
    <cellStyle name="Table 2" xfId="3499" xr:uid="{00000000-0005-0000-0000-0000AD0D0000}"/>
    <cellStyle name="Text" xfId="3500" xr:uid="{00000000-0005-0000-0000-0000AE0D0000}"/>
    <cellStyle name="Text Indent A" xfId="3501" xr:uid="{00000000-0005-0000-0000-0000AF0D0000}"/>
    <cellStyle name="Text Indent B" xfId="3502" xr:uid="{00000000-0005-0000-0000-0000B00D0000}"/>
    <cellStyle name="Text Indent C" xfId="3503" xr:uid="{00000000-0005-0000-0000-0000B10D0000}"/>
    <cellStyle name="Tickmark" xfId="3504" xr:uid="{00000000-0005-0000-0000-0000B20D0000}"/>
    <cellStyle name="Times New Roman" xfId="3505" xr:uid="{00000000-0005-0000-0000-0000B30D0000}"/>
    <cellStyle name="Title 2" xfId="3506" xr:uid="{00000000-0005-0000-0000-0000B40D0000}"/>
    <cellStyle name="Title 3" xfId="3507" xr:uid="{00000000-0005-0000-0000-0000B50D0000}"/>
    <cellStyle name="Total 2" xfId="3508" xr:uid="{00000000-0005-0000-0000-0000B60D0000}"/>
    <cellStyle name="Total 3" xfId="3509" xr:uid="{00000000-0005-0000-0000-0000B70D0000}"/>
    <cellStyle name="Tusental (0)_pldt" xfId="3510" xr:uid="{00000000-0005-0000-0000-0000B80D0000}"/>
    <cellStyle name="Tusental_A-listan (fixad)" xfId="3511" xr:uid="{00000000-0005-0000-0000-0000B90D0000}"/>
    <cellStyle name="Valuta (0)_pldt" xfId="3512" xr:uid="{00000000-0005-0000-0000-0000BA0D0000}"/>
    <cellStyle name="Valuta_NPV" xfId="3513" xr:uid="{00000000-0005-0000-0000-0000BB0D0000}"/>
    <cellStyle name="Valuutta_BINV" xfId="3514" xr:uid="{00000000-0005-0000-0000-0000BC0D0000}"/>
    <cellStyle name="Währung [0]_AR-Bilanzen9901" xfId="3515" xr:uid="{00000000-0005-0000-0000-0000BD0D0000}"/>
    <cellStyle name="Währung_AR-Bilanzen9901" xfId="3516" xr:uid="{00000000-0005-0000-0000-0000BE0D0000}"/>
    <cellStyle name="Warning Text 2" xfId="3517" xr:uid="{00000000-0005-0000-0000-0000BF0D0000}"/>
    <cellStyle name="Warning Text 3" xfId="3518" xr:uid="{00000000-0005-0000-0000-0000C00D0000}"/>
    <cellStyle name="WHead - Style2" xfId="3519" xr:uid="{00000000-0005-0000-0000-0000C10D0000}"/>
    <cellStyle name="เครื่องหมายจุลภาค 10" xfId="3520" xr:uid="{00000000-0005-0000-0000-0000C20D0000}"/>
    <cellStyle name="เครื่องหมายจุลภาค 10 2" xfId="3521" xr:uid="{00000000-0005-0000-0000-0000C30D0000}"/>
    <cellStyle name="เครื่องหมายจุลภาค 10 2 2" xfId="3522" xr:uid="{00000000-0005-0000-0000-0000C40D0000}"/>
    <cellStyle name="เครื่องหมายจุลภาค 10 2 2 2" xfId="3523" xr:uid="{00000000-0005-0000-0000-0000C50D0000}"/>
    <cellStyle name="เครื่องหมายจุลภาค 10 2 3" xfId="3524" xr:uid="{00000000-0005-0000-0000-0000C60D0000}"/>
    <cellStyle name="เครื่องหมายจุลภาค 10 2 3 2" xfId="3525" xr:uid="{00000000-0005-0000-0000-0000C70D0000}"/>
    <cellStyle name="เครื่องหมายจุลภาค 10 2 4" xfId="3526" xr:uid="{00000000-0005-0000-0000-0000C80D0000}"/>
    <cellStyle name="เครื่องหมายจุลภาค 10 2 4 2" xfId="3527" xr:uid="{00000000-0005-0000-0000-0000C90D0000}"/>
    <cellStyle name="เครื่องหมายจุลภาค 10 2 5" xfId="3528" xr:uid="{00000000-0005-0000-0000-0000CA0D0000}"/>
    <cellStyle name="เครื่องหมายจุลภาค 10 2 6" xfId="3529" xr:uid="{00000000-0005-0000-0000-0000CB0D0000}"/>
    <cellStyle name="เครื่องหมายจุลภาค 10 3" xfId="3530" xr:uid="{00000000-0005-0000-0000-0000CC0D0000}"/>
    <cellStyle name="เครื่องหมายจุลภาค 10 3 2" xfId="3531" xr:uid="{00000000-0005-0000-0000-0000CD0D0000}"/>
    <cellStyle name="เครื่องหมายจุลภาค 10 3 2 2" xfId="3532" xr:uid="{00000000-0005-0000-0000-0000CE0D0000}"/>
    <cellStyle name="เครื่องหมายจุลภาค 10 3 3" xfId="3533" xr:uid="{00000000-0005-0000-0000-0000CF0D0000}"/>
    <cellStyle name="เครื่องหมายจุลภาค 10 3 3 2" xfId="3534" xr:uid="{00000000-0005-0000-0000-0000D00D0000}"/>
    <cellStyle name="เครื่องหมายจุลภาค 10 3 4" xfId="3535" xr:uid="{00000000-0005-0000-0000-0000D10D0000}"/>
    <cellStyle name="เครื่องหมายจุลภาค 10 3 4 2" xfId="3536" xr:uid="{00000000-0005-0000-0000-0000D20D0000}"/>
    <cellStyle name="เครื่องหมายจุลภาค 10 3 5" xfId="3537" xr:uid="{00000000-0005-0000-0000-0000D30D0000}"/>
    <cellStyle name="เครื่องหมายจุลภาค 10 3 6" xfId="3538" xr:uid="{00000000-0005-0000-0000-0000D40D0000}"/>
    <cellStyle name="เครื่องหมายจุลภาค 10 4" xfId="3539" xr:uid="{00000000-0005-0000-0000-0000D50D0000}"/>
    <cellStyle name="เครื่องหมายจุลภาค 10 4 2" xfId="3540" xr:uid="{00000000-0005-0000-0000-0000D60D0000}"/>
    <cellStyle name="เครื่องหมายจุลภาค 10 5" xfId="3541" xr:uid="{00000000-0005-0000-0000-0000D70D0000}"/>
    <cellStyle name="เครื่องหมายจุลภาค 10 5 2" xfId="3542" xr:uid="{00000000-0005-0000-0000-0000D80D0000}"/>
    <cellStyle name="เครื่องหมายจุลภาค 10 6" xfId="3543" xr:uid="{00000000-0005-0000-0000-0000D90D0000}"/>
    <cellStyle name="เครื่องหมายจุลภาค 10 6 2" xfId="3544" xr:uid="{00000000-0005-0000-0000-0000DA0D0000}"/>
    <cellStyle name="เครื่องหมายจุลภาค 10 7" xfId="3545" xr:uid="{00000000-0005-0000-0000-0000DB0D0000}"/>
    <cellStyle name="เครื่องหมายจุลภาค 10 8" xfId="3546" xr:uid="{00000000-0005-0000-0000-0000DC0D0000}"/>
    <cellStyle name="เครื่องหมายจุลภาค 11" xfId="3547" xr:uid="{00000000-0005-0000-0000-0000DD0D0000}"/>
    <cellStyle name="เครื่องหมายจุลภาค 11 2" xfId="3548" xr:uid="{00000000-0005-0000-0000-0000DE0D0000}"/>
    <cellStyle name="เครื่องหมายจุลภาค 11 2 2" xfId="3549" xr:uid="{00000000-0005-0000-0000-0000DF0D0000}"/>
    <cellStyle name="เครื่องหมายจุลภาค 11 3" xfId="3550" xr:uid="{00000000-0005-0000-0000-0000E00D0000}"/>
    <cellStyle name="เครื่องหมายจุลภาค 11 3 2" xfId="3551" xr:uid="{00000000-0005-0000-0000-0000E10D0000}"/>
    <cellStyle name="เครื่องหมายจุลภาค 11 4" xfId="3552" xr:uid="{00000000-0005-0000-0000-0000E20D0000}"/>
    <cellStyle name="เครื่องหมายจุลภาค 11 4 2" xfId="3553" xr:uid="{00000000-0005-0000-0000-0000E30D0000}"/>
    <cellStyle name="เครื่องหมายจุลภาค 11 5" xfId="3554" xr:uid="{00000000-0005-0000-0000-0000E40D0000}"/>
    <cellStyle name="เครื่องหมายจุลภาค 11 6" xfId="3555" xr:uid="{00000000-0005-0000-0000-0000E50D0000}"/>
    <cellStyle name="เครื่องหมายจุลภาค 2" xfId="3556" xr:uid="{00000000-0005-0000-0000-0000E60D0000}"/>
    <cellStyle name="เครื่องหมายจุลภาค 2 2" xfId="3557" xr:uid="{00000000-0005-0000-0000-0000E70D0000}"/>
    <cellStyle name="เครื่องหมายจุลภาค 2 2 2" xfId="3558" xr:uid="{00000000-0005-0000-0000-0000E80D0000}"/>
    <cellStyle name="เครื่องหมายจุลภาค 2 2 2 2" xfId="3559" xr:uid="{00000000-0005-0000-0000-0000E90D0000}"/>
    <cellStyle name="เครื่องหมายจุลภาค 2 2 2 2 2" xfId="3560" xr:uid="{00000000-0005-0000-0000-0000EA0D0000}"/>
    <cellStyle name="เครื่องหมายจุลภาค 2 2 2 3" xfId="3561" xr:uid="{00000000-0005-0000-0000-0000EB0D0000}"/>
    <cellStyle name="เครื่องหมายจุลภาค 2 2 2 3 2" xfId="3562" xr:uid="{00000000-0005-0000-0000-0000EC0D0000}"/>
    <cellStyle name="เครื่องหมายจุลภาค 2 2 2 4" xfId="3563" xr:uid="{00000000-0005-0000-0000-0000ED0D0000}"/>
    <cellStyle name="เครื่องหมายจุลภาค 2 2 2 4 2" xfId="3564" xr:uid="{00000000-0005-0000-0000-0000EE0D0000}"/>
    <cellStyle name="เครื่องหมายจุลภาค 2 2 2 5" xfId="3565" xr:uid="{00000000-0005-0000-0000-0000EF0D0000}"/>
    <cellStyle name="เครื่องหมายจุลภาค 2 2 2 6" xfId="3566" xr:uid="{00000000-0005-0000-0000-0000F00D0000}"/>
    <cellStyle name="เครื่องหมายจุลภาค 2 2 3" xfId="3567" xr:uid="{00000000-0005-0000-0000-0000F10D0000}"/>
    <cellStyle name="เครื่องหมายจุลภาค 2 2 3 2" xfId="3568" xr:uid="{00000000-0005-0000-0000-0000F20D0000}"/>
    <cellStyle name="เครื่องหมายจุลภาค 2 2 3 2 2" xfId="3569" xr:uid="{00000000-0005-0000-0000-0000F30D0000}"/>
    <cellStyle name="เครื่องหมายจุลภาค 2 2 3 3" xfId="3570" xr:uid="{00000000-0005-0000-0000-0000F40D0000}"/>
    <cellStyle name="เครื่องหมายจุลภาค 2 2 3 3 2" xfId="3571" xr:uid="{00000000-0005-0000-0000-0000F50D0000}"/>
    <cellStyle name="เครื่องหมายจุลภาค 2 2 3 4" xfId="3572" xr:uid="{00000000-0005-0000-0000-0000F60D0000}"/>
    <cellStyle name="เครื่องหมายจุลภาค 2 2 3 4 2" xfId="3573" xr:uid="{00000000-0005-0000-0000-0000F70D0000}"/>
    <cellStyle name="เครื่องหมายจุลภาค 2 2 3 5" xfId="3574" xr:uid="{00000000-0005-0000-0000-0000F80D0000}"/>
    <cellStyle name="เครื่องหมายจุลภาค 2 2 3 6" xfId="3575" xr:uid="{00000000-0005-0000-0000-0000F90D0000}"/>
    <cellStyle name="เครื่องหมายจุลภาค 2 2 4" xfId="3576" xr:uid="{00000000-0005-0000-0000-0000FA0D0000}"/>
    <cellStyle name="เครื่องหมายจุลภาค 2 2 4 2" xfId="3577" xr:uid="{00000000-0005-0000-0000-0000FB0D0000}"/>
    <cellStyle name="เครื่องหมายจุลภาค 2 2 5" xfId="3578" xr:uid="{00000000-0005-0000-0000-0000FC0D0000}"/>
    <cellStyle name="เครื่องหมายจุลภาค 2 2 5 2" xfId="3579" xr:uid="{00000000-0005-0000-0000-0000FD0D0000}"/>
    <cellStyle name="เครื่องหมายจุลภาค 2 2 6" xfId="3580" xr:uid="{00000000-0005-0000-0000-0000FE0D0000}"/>
    <cellStyle name="เครื่องหมายจุลภาค 2 2 6 2" xfId="3581" xr:uid="{00000000-0005-0000-0000-0000FF0D0000}"/>
    <cellStyle name="เครื่องหมายจุลภาค 2 2 7" xfId="3582" xr:uid="{00000000-0005-0000-0000-0000000E0000}"/>
    <cellStyle name="เครื่องหมายจุลภาค 2 2 8" xfId="3583" xr:uid="{00000000-0005-0000-0000-0000010E0000}"/>
    <cellStyle name="เครื่องหมายจุลภาค 2 3" xfId="3584" xr:uid="{00000000-0005-0000-0000-0000020E0000}"/>
    <cellStyle name="เครื่องหมายจุลภาค 2 3 2" xfId="3585" xr:uid="{00000000-0005-0000-0000-0000030E0000}"/>
    <cellStyle name="เครื่องหมายจุลภาค 2 3 2 2" xfId="3586" xr:uid="{00000000-0005-0000-0000-0000040E0000}"/>
    <cellStyle name="เครื่องหมายจุลภาค 2 3 3" xfId="3587" xr:uid="{00000000-0005-0000-0000-0000050E0000}"/>
    <cellStyle name="เครื่องหมายจุลภาค 2 3 3 2" xfId="3588" xr:uid="{00000000-0005-0000-0000-0000060E0000}"/>
    <cellStyle name="เครื่องหมายจุลภาค 2 3 4" xfId="3589" xr:uid="{00000000-0005-0000-0000-0000070E0000}"/>
    <cellStyle name="เครื่องหมายจุลภาค 2 3 4 2" xfId="3590" xr:uid="{00000000-0005-0000-0000-0000080E0000}"/>
    <cellStyle name="เครื่องหมายจุลภาค 2 3 5" xfId="3591" xr:uid="{00000000-0005-0000-0000-0000090E0000}"/>
    <cellStyle name="เครื่องหมายจุลภาค 2 3 6" xfId="3592" xr:uid="{00000000-0005-0000-0000-00000A0E0000}"/>
    <cellStyle name="เครื่องหมายจุลภาค 2 4" xfId="3593" xr:uid="{00000000-0005-0000-0000-00000B0E0000}"/>
    <cellStyle name="เครื่องหมายจุลภาค 2 4 2" xfId="3594" xr:uid="{00000000-0005-0000-0000-00000C0E0000}"/>
    <cellStyle name="เครื่องหมายจุลภาค 2 4 2 2" xfId="3595" xr:uid="{00000000-0005-0000-0000-00000D0E0000}"/>
    <cellStyle name="เครื่องหมายจุลภาค 2 4 3" xfId="3596" xr:uid="{00000000-0005-0000-0000-00000E0E0000}"/>
    <cellStyle name="เครื่องหมายจุลภาค 2 4 3 2" xfId="3597" xr:uid="{00000000-0005-0000-0000-00000F0E0000}"/>
    <cellStyle name="เครื่องหมายจุลภาค 2 4 4" xfId="3598" xr:uid="{00000000-0005-0000-0000-0000100E0000}"/>
    <cellStyle name="เครื่องหมายจุลภาค 2 4 4 2" xfId="3599" xr:uid="{00000000-0005-0000-0000-0000110E0000}"/>
    <cellStyle name="เครื่องหมายจุลภาค 2 4 5" xfId="3600" xr:uid="{00000000-0005-0000-0000-0000120E0000}"/>
    <cellStyle name="เครื่องหมายจุลภาค 2 4 6" xfId="3601" xr:uid="{00000000-0005-0000-0000-0000130E0000}"/>
    <cellStyle name="เครื่องหมายจุลภาค 2 5" xfId="3602" xr:uid="{00000000-0005-0000-0000-0000140E0000}"/>
    <cellStyle name="เครื่องหมายจุลภาค 2 5 2" xfId="3603" xr:uid="{00000000-0005-0000-0000-0000150E0000}"/>
    <cellStyle name="เครื่องหมายจุลภาค 2 5 2 2" xfId="3604" xr:uid="{00000000-0005-0000-0000-0000160E0000}"/>
    <cellStyle name="เครื่องหมายจุลภาค 2 5 2 2 2" xfId="3605" xr:uid="{00000000-0005-0000-0000-0000170E0000}"/>
    <cellStyle name="เครื่องหมายจุลภาค 2 5 2 3" xfId="3606" xr:uid="{00000000-0005-0000-0000-0000180E0000}"/>
    <cellStyle name="เครื่องหมายจุลภาค 2 5 3" xfId="3607" xr:uid="{00000000-0005-0000-0000-0000190E0000}"/>
    <cellStyle name="เครื่องหมายจุลภาค 2 5 3 2" xfId="3608" xr:uid="{00000000-0005-0000-0000-00001A0E0000}"/>
    <cellStyle name="เครื่องหมายจุลภาค 2 5 4" xfId="3609" xr:uid="{00000000-0005-0000-0000-00001B0E0000}"/>
    <cellStyle name="เครื่องหมายจุลภาค 2 6" xfId="3610" xr:uid="{00000000-0005-0000-0000-00001C0E0000}"/>
    <cellStyle name="เครื่องหมายจุลภาค 2 6 2" xfId="3611" xr:uid="{00000000-0005-0000-0000-00001D0E0000}"/>
    <cellStyle name="เครื่องหมายจุลภาค 2 7" xfId="3612" xr:uid="{00000000-0005-0000-0000-00001E0E0000}"/>
    <cellStyle name="เครื่องหมายจุลภาค 2_AJE_Preb" xfId="3613" xr:uid="{00000000-0005-0000-0000-00001F0E0000}"/>
    <cellStyle name="เครื่องหมายจุลภาค 3" xfId="3614" xr:uid="{00000000-0005-0000-0000-0000200E0000}"/>
    <cellStyle name="เครื่องหมายจุลภาค 3 2" xfId="3615" xr:uid="{00000000-0005-0000-0000-0000210E0000}"/>
    <cellStyle name="เครื่องหมายจุลภาค 3 2 2" xfId="3616" xr:uid="{00000000-0005-0000-0000-0000220E0000}"/>
    <cellStyle name="เครื่องหมายจุลภาค 3 2 2 2" xfId="3617" xr:uid="{00000000-0005-0000-0000-0000230E0000}"/>
    <cellStyle name="เครื่องหมายจุลภาค 3 2 3" xfId="3618" xr:uid="{00000000-0005-0000-0000-0000240E0000}"/>
    <cellStyle name="เครื่องหมายจุลภาค 3 2 3 2" xfId="3619" xr:uid="{00000000-0005-0000-0000-0000250E0000}"/>
    <cellStyle name="เครื่องหมายจุลภาค 3 2 4" xfId="3620" xr:uid="{00000000-0005-0000-0000-0000260E0000}"/>
    <cellStyle name="เครื่องหมายจุลภาค 3 2 4 2" xfId="3621" xr:uid="{00000000-0005-0000-0000-0000270E0000}"/>
    <cellStyle name="เครื่องหมายจุลภาค 3 2 5" xfId="3622" xr:uid="{00000000-0005-0000-0000-0000280E0000}"/>
    <cellStyle name="เครื่องหมายจุลภาค 3 2 6" xfId="3623" xr:uid="{00000000-0005-0000-0000-0000290E0000}"/>
    <cellStyle name="เครื่องหมายจุลภาค 3 3" xfId="3624" xr:uid="{00000000-0005-0000-0000-00002A0E0000}"/>
    <cellStyle name="เครื่องหมายจุลภาค 3 3 2" xfId="3625" xr:uid="{00000000-0005-0000-0000-00002B0E0000}"/>
    <cellStyle name="เครื่องหมายจุลภาค 3 3 2 2" xfId="3626" xr:uid="{00000000-0005-0000-0000-00002C0E0000}"/>
    <cellStyle name="เครื่องหมายจุลภาค 3 3 3" xfId="3627" xr:uid="{00000000-0005-0000-0000-00002D0E0000}"/>
    <cellStyle name="เครื่องหมายจุลภาค 3 3 3 2" xfId="3628" xr:uid="{00000000-0005-0000-0000-00002E0E0000}"/>
    <cellStyle name="เครื่องหมายจุลภาค 3 3 4" xfId="3629" xr:uid="{00000000-0005-0000-0000-00002F0E0000}"/>
    <cellStyle name="เครื่องหมายจุลภาค 3 3 4 2" xfId="3630" xr:uid="{00000000-0005-0000-0000-0000300E0000}"/>
    <cellStyle name="เครื่องหมายจุลภาค 3 3 5" xfId="3631" xr:uid="{00000000-0005-0000-0000-0000310E0000}"/>
    <cellStyle name="เครื่องหมายจุลภาค 3 3 6" xfId="3632" xr:uid="{00000000-0005-0000-0000-0000320E0000}"/>
    <cellStyle name="เครื่องหมายจุลภาค 3 4" xfId="3633" xr:uid="{00000000-0005-0000-0000-0000330E0000}"/>
    <cellStyle name="เครื่องหมายจุลภาค 3 4 2" xfId="3634" xr:uid="{00000000-0005-0000-0000-0000340E0000}"/>
    <cellStyle name="เครื่องหมายจุลภาค 3 5" xfId="3635" xr:uid="{00000000-0005-0000-0000-0000350E0000}"/>
    <cellStyle name="เครื่องหมายจุลภาค 3 5 2" xfId="3636" xr:uid="{00000000-0005-0000-0000-0000360E0000}"/>
    <cellStyle name="เครื่องหมายจุลภาค 3 6" xfId="3637" xr:uid="{00000000-0005-0000-0000-0000370E0000}"/>
    <cellStyle name="เครื่องหมายจุลภาค 3 6 2" xfId="3638" xr:uid="{00000000-0005-0000-0000-0000380E0000}"/>
    <cellStyle name="เครื่องหมายจุลภาค 3 7" xfId="3639" xr:uid="{00000000-0005-0000-0000-0000390E0000}"/>
    <cellStyle name="เครื่องหมายจุลภาค 3 8" xfId="3640" xr:uid="{00000000-0005-0000-0000-00003A0E0000}"/>
    <cellStyle name="เครื่องหมายจุลภาค 4" xfId="3641" xr:uid="{00000000-0005-0000-0000-00003B0E0000}"/>
    <cellStyle name="เครื่องหมายจุลภาค 4 2" xfId="3642" xr:uid="{00000000-0005-0000-0000-00003C0E0000}"/>
    <cellStyle name="เครื่องหมายจุลภาค 4 2 2" xfId="3643" xr:uid="{00000000-0005-0000-0000-00003D0E0000}"/>
    <cellStyle name="เครื่องหมายจุลภาค 4 2 2 2" xfId="3644" xr:uid="{00000000-0005-0000-0000-00003E0E0000}"/>
    <cellStyle name="เครื่องหมายจุลภาค 4 2 3" xfId="3645" xr:uid="{00000000-0005-0000-0000-00003F0E0000}"/>
    <cellStyle name="เครื่องหมายจุลภาค 4 2 3 2" xfId="3646" xr:uid="{00000000-0005-0000-0000-0000400E0000}"/>
    <cellStyle name="เครื่องหมายจุลภาค 4 2 4" xfId="3647" xr:uid="{00000000-0005-0000-0000-0000410E0000}"/>
    <cellStyle name="เครื่องหมายจุลภาค 4 2 4 2" xfId="3648" xr:uid="{00000000-0005-0000-0000-0000420E0000}"/>
    <cellStyle name="เครื่องหมายจุลภาค 4 2 5" xfId="3649" xr:uid="{00000000-0005-0000-0000-0000430E0000}"/>
    <cellStyle name="เครื่องหมายจุลภาค 4 2 6" xfId="3650" xr:uid="{00000000-0005-0000-0000-0000440E0000}"/>
    <cellStyle name="เครื่องหมายจุลภาค 4 3" xfId="3651" xr:uid="{00000000-0005-0000-0000-0000450E0000}"/>
    <cellStyle name="เครื่องหมายจุลภาค 4 3 2" xfId="3652" xr:uid="{00000000-0005-0000-0000-0000460E0000}"/>
    <cellStyle name="เครื่องหมายจุลภาค 4 4" xfId="3653" xr:uid="{00000000-0005-0000-0000-0000470E0000}"/>
    <cellStyle name="เครื่องหมายจุลภาค 4 4 2" xfId="3654" xr:uid="{00000000-0005-0000-0000-0000480E0000}"/>
    <cellStyle name="เครื่องหมายจุลภาค 4 5" xfId="3655" xr:uid="{00000000-0005-0000-0000-0000490E0000}"/>
    <cellStyle name="เครื่องหมายจุลภาค 4 5 2" xfId="3656" xr:uid="{00000000-0005-0000-0000-00004A0E0000}"/>
    <cellStyle name="เครื่องหมายจุลภาค 4 6" xfId="3657" xr:uid="{00000000-0005-0000-0000-00004B0E0000}"/>
    <cellStyle name="เครื่องหมายจุลภาค 4 7" xfId="3658" xr:uid="{00000000-0005-0000-0000-00004C0E0000}"/>
    <cellStyle name="เครื่องหมายจุลภาค 5" xfId="3659" xr:uid="{00000000-0005-0000-0000-00004D0E0000}"/>
    <cellStyle name="เครื่องหมายจุลภาค 5 2" xfId="3660" xr:uid="{00000000-0005-0000-0000-00004E0E0000}"/>
    <cellStyle name="เครื่องหมายจุลภาค 5 2 2" xfId="3661" xr:uid="{00000000-0005-0000-0000-00004F0E0000}"/>
    <cellStyle name="เครื่องหมายจุลภาค 5 2 2 2" xfId="3662" xr:uid="{00000000-0005-0000-0000-0000500E0000}"/>
    <cellStyle name="เครื่องหมายจุลภาค 5 2 3" xfId="3663" xr:uid="{00000000-0005-0000-0000-0000510E0000}"/>
    <cellStyle name="เครื่องหมายจุลภาค 5 2 3 2" xfId="3664" xr:uid="{00000000-0005-0000-0000-0000520E0000}"/>
    <cellStyle name="เครื่องหมายจุลภาค 5 2 4" xfId="3665" xr:uid="{00000000-0005-0000-0000-0000530E0000}"/>
    <cellStyle name="เครื่องหมายจุลภาค 5 2 4 2" xfId="3666" xr:uid="{00000000-0005-0000-0000-0000540E0000}"/>
    <cellStyle name="เครื่องหมายจุลภาค 5 2 5" xfId="3667" xr:uid="{00000000-0005-0000-0000-0000550E0000}"/>
    <cellStyle name="เครื่องหมายจุลภาค 5 2 6" xfId="3668" xr:uid="{00000000-0005-0000-0000-0000560E0000}"/>
    <cellStyle name="เครื่องหมายจุลภาค 5 3" xfId="3669" xr:uid="{00000000-0005-0000-0000-0000570E0000}"/>
    <cellStyle name="เครื่องหมายจุลภาค 5 3 2" xfId="3670" xr:uid="{00000000-0005-0000-0000-0000580E0000}"/>
    <cellStyle name="เครื่องหมายจุลภาค 5 4" xfId="3671" xr:uid="{00000000-0005-0000-0000-0000590E0000}"/>
    <cellStyle name="เครื่องหมายจุลภาค 5 4 2" xfId="3672" xr:uid="{00000000-0005-0000-0000-00005A0E0000}"/>
    <cellStyle name="เครื่องหมายจุลภาค 5 5" xfId="3673" xr:uid="{00000000-0005-0000-0000-00005B0E0000}"/>
    <cellStyle name="เครื่องหมายจุลภาค 5 5 2" xfId="3674" xr:uid="{00000000-0005-0000-0000-00005C0E0000}"/>
    <cellStyle name="เครื่องหมายจุลภาค 5 6" xfId="3675" xr:uid="{00000000-0005-0000-0000-00005D0E0000}"/>
    <cellStyle name="เครื่องหมายจุลภาค 5 7" xfId="3676" xr:uid="{00000000-0005-0000-0000-00005E0E0000}"/>
    <cellStyle name="เครื่องหมายจุลภาค 6" xfId="3677" xr:uid="{00000000-0005-0000-0000-00005F0E0000}"/>
    <cellStyle name="เครื่องหมายจุลภาค 6 2" xfId="3678" xr:uid="{00000000-0005-0000-0000-0000600E0000}"/>
    <cellStyle name="เครื่องหมายจุลภาค 6 2 2" xfId="3679" xr:uid="{00000000-0005-0000-0000-0000610E0000}"/>
    <cellStyle name="เครื่องหมายจุลภาค 6 3" xfId="3680" xr:uid="{00000000-0005-0000-0000-0000620E0000}"/>
    <cellStyle name="เครื่องหมายจุลภาค 6 3 2" xfId="3681" xr:uid="{00000000-0005-0000-0000-0000630E0000}"/>
    <cellStyle name="เครื่องหมายจุลภาค 6 4" xfId="3682" xr:uid="{00000000-0005-0000-0000-0000640E0000}"/>
    <cellStyle name="เครื่องหมายจุลภาค 6 4 2" xfId="3683" xr:uid="{00000000-0005-0000-0000-0000650E0000}"/>
    <cellStyle name="เครื่องหมายจุลภาค 6 5" xfId="3684" xr:uid="{00000000-0005-0000-0000-0000660E0000}"/>
    <cellStyle name="เครื่องหมายจุลภาค 6 6" xfId="3685" xr:uid="{00000000-0005-0000-0000-0000670E0000}"/>
    <cellStyle name="เครื่องหมายจุลภาค 7" xfId="3686" xr:uid="{00000000-0005-0000-0000-0000680E0000}"/>
    <cellStyle name="เครื่องหมายจุลภาค 7 2" xfId="3687" xr:uid="{00000000-0005-0000-0000-0000690E0000}"/>
    <cellStyle name="เครื่องหมายจุลภาค 7 2 2" xfId="3688" xr:uid="{00000000-0005-0000-0000-00006A0E0000}"/>
    <cellStyle name="เครื่องหมายจุลภาค 7 3" xfId="3689" xr:uid="{00000000-0005-0000-0000-00006B0E0000}"/>
    <cellStyle name="เครื่องหมายจุลภาค 7 3 2" xfId="3690" xr:uid="{00000000-0005-0000-0000-00006C0E0000}"/>
    <cellStyle name="เครื่องหมายจุลภาค 7 4" xfId="3691" xr:uid="{00000000-0005-0000-0000-00006D0E0000}"/>
    <cellStyle name="เครื่องหมายจุลภาค 7 4 2" xfId="3692" xr:uid="{00000000-0005-0000-0000-00006E0E0000}"/>
    <cellStyle name="เครื่องหมายจุลภาค 7 5" xfId="3693" xr:uid="{00000000-0005-0000-0000-00006F0E0000}"/>
    <cellStyle name="เครื่องหมายจุลภาค 7 6" xfId="3694" xr:uid="{00000000-0005-0000-0000-0000700E0000}"/>
    <cellStyle name="เครื่องหมายจุลภาค 8" xfId="3695" xr:uid="{00000000-0005-0000-0000-0000710E0000}"/>
    <cellStyle name="เครื่องหมายจุลภาค 8 2" xfId="3696" xr:uid="{00000000-0005-0000-0000-0000720E0000}"/>
    <cellStyle name="เครื่องหมายจุลภาค 8 2 2" xfId="3697" xr:uid="{00000000-0005-0000-0000-0000730E0000}"/>
    <cellStyle name="เครื่องหมายจุลภาค 8 3" xfId="3698" xr:uid="{00000000-0005-0000-0000-0000740E0000}"/>
    <cellStyle name="เครื่องหมายจุลภาค 8 3 2" xfId="3699" xr:uid="{00000000-0005-0000-0000-0000750E0000}"/>
    <cellStyle name="เครื่องหมายจุลภาค 8 4" xfId="3700" xr:uid="{00000000-0005-0000-0000-0000760E0000}"/>
    <cellStyle name="เครื่องหมายจุลภาค 8 4 2" xfId="3701" xr:uid="{00000000-0005-0000-0000-0000770E0000}"/>
    <cellStyle name="เครื่องหมายจุลภาค 8 5" xfId="3702" xr:uid="{00000000-0005-0000-0000-0000780E0000}"/>
    <cellStyle name="เครื่องหมายจุลภาค 8 6" xfId="3703" xr:uid="{00000000-0005-0000-0000-0000790E0000}"/>
    <cellStyle name="เครื่องหมายจุลภาค 9" xfId="3704" xr:uid="{00000000-0005-0000-0000-00007A0E0000}"/>
    <cellStyle name="เครื่องหมายจุลภาค 9 2" xfId="3705" xr:uid="{00000000-0005-0000-0000-00007B0E0000}"/>
    <cellStyle name="เครื่องหมายจุลภาค 9 2 2" xfId="3706" xr:uid="{00000000-0005-0000-0000-00007C0E0000}"/>
    <cellStyle name="เครื่องหมายจุลภาค 9 3" xfId="3707" xr:uid="{00000000-0005-0000-0000-00007D0E0000}"/>
    <cellStyle name="เครื่องหมายจุลภาค 9 3 2" xfId="3708" xr:uid="{00000000-0005-0000-0000-00007E0E0000}"/>
    <cellStyle name="เครื่องหมายจุลภาค 9 4" xfId="3709" xr:uid="{00000000-0005-0000-0000-00007F0E0000}"/>
    <cellStyle name="เครื่องหมายจุลภาค 9 4 2" xfId="3710" xr:uid="{00000000-0005-0000-0000-0000800E0000}"/>
    <cellStyle name="เครื่องหมายจุลภาค 9 5" xfId="3711" xr:uid="{00000000-0005-0000-0000-0000810E0000}"/>
    <cellStyle name="เครื่องหมายจุลภาค 9 6" xfId="3712" xr:uid="{00000000-0005-0000-0000-0000820E0000}"/>
    <cellStyle name="เครื่องหมายจุลภาค_Note new STD" xfId="3713" xr:uid="{00000000-0005-0000-0000-0000830E0000}"/>
    <cellStyle name="เครื่องหมายเปอร์เซ็นต์_Sheet1" xfId="3714" xr:uid="{00000000-0005-0000-0000-0000840E0000}"/>
    <cellStyle name="เชื่อมโยงหลายมิติ" xfId="3715" xr:uid="{00000000-0005-0000-0000-0000850E0000}"/>
    <cellStyle name="ตามการเชื่อมโยงหลายมิติ" xfId="3716" xr:uid="{00000000-0005-0000-0000-0000860E0000}"/>
    <cellStyle name="น้บะภฒ_95" xfId="3717" xr:uid="{00000000-0005-0000-0000-0000870E0000}"/>
    <cellStyle name="ปกติ 10" xfId="3718" xr:uid="{00000000-0005-0000-0000-0000880E0000}"/>
    <cellStyle name="ปกติ 11" xfId="3719" xr:uid="{00000000-0005-0000-0000-0000890E0000}"/>
    <cellStyle name="ปกติ 13 2" xfId="3720" xr:uid="{00000000-0005-0000-0000-00008A0E0000}"/>
    <cellStyle name="ปกติ 2" xfId="3721" xr:uid="{00000000-0005-0000-0000-00008B0E0000}"/>
    <cellStyle name="ปกติ 2 10" xfId="3722" xr:uid="{00000000-0005-0000-0000-00008C0E0000}"/>
    <cellStyle name="ปกติ 2 11" xfId="3723" xr:uid="{00000000-0005-0000-0000-00008D0E0000}"/>
    <cellStyle name="ปกติ 2 12" xfId="3724" xr:uid="{00000000-0005-0000-0000-00008E0E0000}"/>
    <cellStyle name="ปกติ 2 13" xfId="3725" xr:uid="{00000000-0005-0000-0000-00008F0E0000}"/>
    <cellStyle name="ปกติ 2 14" xfId="3726" xr:uid="{00000000-0005-0000-0000-0000900E0000}"/>
    <cellStyle name="ปกติ 2 15" xfId="3727" xr:uid="{00000000-0005-0000-0000-0000910E0000}"/>
    <cellStyle name="ปกติ 2 16" xfId="3728" xr:uid="{00000000-0005-0000-0000-0000920E0000}"/>
    <cellStyle name="ปกติ 2 17" xfId="3729" xr:uid="{00000000-0005-0000-0000-0000930E0000}"/>
    <cellStyle name="ปกติ 2 18" xfId="3730" xr:uid="{00000000-0005-0000-0000-0000940E0000}"/>
    <cellStyle name="ปกติ 2 19" xfId="3731" xr:uid="{00000000-0005-0000-0000-0000950E0000}"/>
    <cellStyle name="ปกติ 2 2" xfId="3732" xr:uid="{00000000-0005-0000-0000-0000960E0000}"/>
    <cellStyle name="ปกติ 2 2 10" xfId="3733" xr:uid="{00000000-0005-0000-0000-0000970E0000}"/>
    <cellStyle name="ปกติ 2 2 11" xfId="3734" xr:uid="{00000000-0005-0000-0000-0000980E0000}"/>
    <cellStyle name="ปกติ 2 2 12" xfId="3735" xr:uid="{00000000-0005-0000-0000-0000990E0000}"/>
    <cellStyle name="ปกติ 2 2 13" xfId="3736" xr:uid="{00000000-0005-0000-0000-00009A0E0000}"/>
    <cellStyle name="ปกติ 2 2 14" xfId="3737" xr:uid="{00000000-0005-0000-0000-00009B0E0000}"/>
    <cellStyle name="ปกติ 2 2 15" xfId="3738" xr:uid="{00000000-0005-0000-0000-00009C0E0000}"/>
    <cellStyle name="ปกติ 2 2 16" xfId="3739" xr:uid="{00000000-0005-0000-0000-00009D0E0000}"/>
    <cellStyle name="ปกติ 2 2 17" xfId="3740" xr:uid="{00000000-0005-0000-0000-00009E0E0000}"/>
    <cellStyle name="ปกติ 2 2 18" xfId="3741" xr:uid="{00000000-0005-0000-0000-00009F0E0000}"/>
    <cellStyle name="ปกติ 2 2 19" xfId="3742" xr:uid="{00000000-0005-0000-0000-0000A00E0000}"/>
    <cellStyle name="ปกติ 2 2 2" xfId="3743" xr:uid="{00000000-0005-0000-0000-0000A10E0000}"/>
    <cellStyle name="ปกติ 2 2 2 2" xfId="3744" xr:uid="{00000000-0005-0000-0000-0000A20E0000}"/>
    <cellStyle name="ปกติ 2 2 2 2 2" xfId="3745" xr:uid="{00000000-0005-0000-0000-0000A30E0000}"/>
    <cellStyle name="ปกติ 2 2 2 3" xfId="3746" xr:uid="{00000000-0005-0000-0000-0000A40E0000}"/>
    <cellStyle name="ปกติ 2 2 20" xfId="3747" xr:uid="{00000000-0005-0000-0000-0000A50E0000}"/>
    <cellStyle name="ปกติ 2 2 3" xfId="3748" xr:uid="{00000000-0005-0000-0000-0000A60E0000}"/>
    <cellStyle name="ปกติ 2 2 3 2" xfId="3749" xr:uid="{00000000-0005-0000-0000-0000A70E0000}"/>
    <cellStyle name="ปกติ 2 2 4" xfId="3750" xr:uid="{00000000-0005-0000-0000-0000A80E0000}"/>
    <cellStyle name="ปกติ 2 2 5" xfId="3751" xr:uid="{00000000-0005-0000-0000-0000A90E0000}"/>
    <cellStyle name="ปกติ 2 2 6" xfId="3752" xr:uid="{00000000-0005-0000-0000-0000AA0E0000}"/>
    <cellStyle name="ปกติ 2 2 7" xfId="3753" xr:uid="{00000000-0005-0000-0000-0000AB0E0000}"/>
    <cellStyle name="ปกติ 2 2 8" xfId="3754" xr:uid="{00000000-0005-0000-0000-0000AC0E0000}"/>
    <cellStyle name="ปกติ 2 2 9" xfId="3755" xr:uid="{00000000-0005-0000-0000-0000AD0E0000}"/>
    <cellStyle name="ปกติ 2 20" xfId="3756" xr:uid="{00000000-0005-0000-0000-0000AE0E0000}"/>
    <cellStyle name="ปกติ 2 21" xfId="3757" xr:uid="{00000000-0005-0000-0000-0000AF0E0000}"/>
    <cellStyle name="ปกติ 2 22" xfId="3758" xr:uid="{00000000-0005-0000-0000-0000B00E0000}"/>
    <cellStyle name="ปกติ 2 23" xfId="3759" xr:uid="{00000000-0005-0000-0000-0000B10E0000}"/>
    <cellStyle name="ปกติ 2 24" xfId="3760" xr:uid="{00000000-0005-0000-0000-0000B20E0000}"/>
    <cellStyle name="ปกติ 2 3" xfId="3761" xr:uid="{00000000-0005-0000-0000-0000B30E0000}"/>
    <cellStyle name="ปกติ 2 4" xfId="3762" xr:uid="{00000000-0005-0000-0000-0000B40E0000}"/>
    <cellStyle name="ปกติ 2 4 2" xfId="3763" xr:uid="{00000000-0005-0000-0000-0000B50E0000}"/>
    <cellStyle name="ปกติ 2 5" xfId="3764" xr:uid="{00000000-0005-0000-0000-0000B60E0000}"/>
    <cellStyle name="ปกติ 2 6" xfId="3765" xr:uid="{00000000-0005-0000-0000-0000B70E0000}"/>
    <cellStyle name="ปกติ 2 7" xfId="3766" xr:uid="{00000000-0005-0000-0000-0000B80E0000}"/>
    <cellStyle name="ปกติ 2 8" xfId="3767" xr:uid="{00000000-0005-0000-0000-0000B90E0000}"/>
    <cellStyle name="ปกติ 2 9" xfId="3768" xr:uid="{00000000-0005-0000-0000-0000BA0E0000}"/>
    <cellStyle name="ปกติ 2_40-1 บิลแลนด์" xfId="3769" xr:uid="{00000000-0005-0000-0000-0000BB0E0000}"/>
    <cellStyle name="ปกติ 3" xfId="3770" xr:uid="{00000000-0005-0000-0000-0000BC0E0000}"/>
    <cellStyle name="ปกติ 3 10" xfId="3771" xr:uid="{00000000-0005-0000-0000-0000BD0E0000}"/>
    <cellStyle name="ปกติ 3 10 10" xfId="3772" xr:uid="{00000000-0005-0000-0000-0000BE0E0000}"/>
    <cellStyle name="ปกติ 3 10 11" xfId="3773" xr:uid="{00000000-0005-0000-0000-0000BF0E0000}"/>
    <cellStyle name="ปกติ 3 10 12" xfId="3774" xr:uid="{00000000-0005-0000-0000-0000C00E0000}"/>
    <cellStyle name="ปกติ 3 10 13" xfId="3775" xr:uid="{00000000-0005-0000-0000-0000C10E0000}"/>
    <cellStyle name="ปกติ 3 10 14" xfId="3776" xr:uid="{00000000-0005-0000-0000-0000C20E0000}"/>
    <cellStyle name="ปกติ 3 10 15" xfId="3777" xr:uid="{00000000-0005-0000-0000-0000C30E0000}"/>
    <cellStyle name="ปกติ 3 10 16" xfId="3778" xr:uid="{00000000-0005-0000-0000-0000C40E0000}"/>
    <cellStyle name="ปกติ 3 10 17" xfId="3779" xr:uid="{00000000-0005-0000-0000-0000C50E0000}"/>
    <cellStyle name="ปกติ 3 10 18" xfId="3780" xr:uid="{00000000-0005-0000-0000-0000C60E0000}"/>
    <cellStyle name="ปกติ 3 10 19" xfId="3781" xr:uid="{00000000-0005-0000-0000-0000C70E0000}"/>
    <cellStyle name="ปกติ 3 10 2" xfId="3782" xr:uid="{00000000-0005-0000-0000-0000C80E0000}"/>
    <cellStyle name="ปกติ 3 10 3" xfId="3783" xr:uid="{00000000-0005-0000-0000-0000C90E0000}"/>
    <cellStyle name="ปกติ 3 10 3 2" xfId="3784" xr:uid="{00000000-0005-0000-0000-0000CA0E0000}"/>
    <cellStyle name="ปกติ 3 10 4" xfId="3785" xr:uid="{00000000-0005-0000-0000-0000CB0E0000}"/>
    <cellStyle name="ปกติ 3 10 5" xfId="3786" xr:uid="{00000000-0005-0000-0000-0000CC0E0000}"/>
    <cellStyle name="ปกติ 3 10 6" xfId="3787" xr:uid="{00000000-0005-0000-0000-0000CD0E0000}"/>
    <cellStyle name="ปกติ 3 10 7" xfId="3788" xr:uid="{00000000-0005-0000-0000-0000CE0E0000}"/>
    <cellStyle name="ปกติ 3 10 8" xfId="3789" xr:uid="{00000000-0005-0000-0000-0000CF0E0000}"/>
    <cellStyle name="ปกติ 3 10 9" xfId="3790" xr:uid="{00000000-0005-0000-0000-0000D00E0000}"/>
    <cellStyle name="ปกติ 3 2" xfId="3791" xr:uid="{00000000-0005-0000-0000-0000D10E0000}"/>
    <cellStyle name="ปกติ 3 2 2" xfId="3792" xr:uid="{00000000-0005-0000-0000-0000D20E0000}"/>
    <cellStyle name="ปกติ 3 2 2 2" xfId="3793" xr:uid="{00000000-0005-0000-0000-0000D30E0000}"/>
    <cellStyle name="ปกติ 3 2 3" xfId="3794" xr:uid="{00000000-0005-0000-0000-0000D40E0000}"/>
    <cellStyle name="ปกติ 3 2 4" xfId="3795" xr:uid="{00000000-0005-0000-0000-0000D50E0000}"/>
    <cellStyle name="ปกติ 3 3" xfId="3796" xr:uid="{00000000-0005-0000-0000-0000D60E0000}"/>
    <cellStyle name="ปกติ 3 4" xfId="3797" xr:uid="{00000000-0005-0000-0000-0000D70E0000}"/>
    <cellStyle name="ปกติ 3 5" xfId="3798" xr:uid="{00000000-0005-0000-0000-0000D80E0000}"/>
    <cellStyle name="ปกติ 3_Index Prebuilt" xfId="3799" xr:uid="{00000000-0005-0000-0000-0000D90E0000}"/>
    <cellStyle name="ปกติ 4" xfId="3800" xr:uid="{00000000-0005-0000-0000-0000DA0E0000}"/>
    <cellStyle name="ปกติ 4 2" xfId="3801" xr:uid="{00000000-0005-0000-0000-0000DB0E0000}"/>
    <cellStyle name="ปกติ 5" xfId="3802" xr:uid="{00000000-0005-0000-0000-0000DC0E0000}"/>
    <cellStyle name="ปกติ 5 2" xfId="3803" xr:uid="{00000000-0005-0000-0000-0000DD0E0000}"/>
    <cellStyle name="ปกติ 5 3" xfId="3804" xr:uid="{00000000-0005-0000-0000-0000DE0E0000}"/>
    <cellStyle name="ปกติ 6" xfId="3805" xr:uid="{00000000-0005-0000-0000-0000DF0E0000}"/>
    <cellStyle name="ปกติ 6 2" xfId="3806" xr:uid="{00000000-0005-0000-0000-0000E00E0000}"/>
    <cellStyle name="ปกติ 6 3" xfId="3807" xr:uid="{00000000-0005-0000-0000-0000E10E0000}"/>
    <cellStyle name="ปกติ 6_PRE-BUILTQ1-54" xfId="3808" xr:uid="{00000000-0005-0000-0000-0000E20E0000}"/>
    <cellStyle name="ปกติ 7" xfId="3809" xr:uid="{00000000-0005-0000-0000-0000E30E0000}"/>
    <cellStyle name="ปกติ 8" xfId="3810" xr:uid="{00000000-0005-0000-0000-0000E40E0000}"/>
    <cellStyle name="ปกติ 8 2" xfId="3811" xr:uid="{00000000-0005-0000-0000-0000E50E0000}"/>
    <cellStyle name="ปกติ 9" xfId="3812" xr:uid="{00000000-0005-0000-0000-0000E60E0000}"/>
    <cellStyle name="ปกติ_Book2" xfId="3813" xr:uid="{00000000-0005-0000-0000-0000E70E0000}"/>
    <cellStyle name="ปกติ_Sheet1 3 2" xfId="3814" xr:uid="{00000000-0005-0000-0000-0000E80E0000}"/>
    <cellStyle name="เปอร์เซ็นต์ 2" xfId="3815" xr:uid="{00000000-0005-0000-0000-0000E90E0000}"/>
    <cellStyle name="เปอร์เซ็นต์ 2 2" xfId="3816" xr:uid="{00000000-0005-0000-0000-0000EA0E0000}"/>
    <cellStyle name="เปอร์เซ็นต์ 2 2 2" xfId="3817" xr:uid="{00000000-0005-0000-0000-0000EB0E0000}"/>
    <cellStyle name="เปอร์เซ็นต์ 2 2 2 3" xfId="3818" xr:uid="{00000000-0005-0000-0000-0000EC0E0000}"/>
    <cellStyle name="เปอร์เซ็นต์ 2 3" xfId="3819" xr:uid="{00000000-0005-0000-0000-0000ED0E0000}"/>
    <cellStyle name="เปอร์เซ็นต์ 2 4" xfId="3820" xr:uid="{00000000-0005-0000-0000-0000EE0E0000}"/>
    <cellStyle name="เปอร์เซ็นต์ 3" xfId="3821" xr:uid="{00000000-0005-0000-0000-0000EF0E0000}"/>
    <cellStyle name="เปอร์เซ็นต์ 4" xfId="3822" xr:uid="{00000000-0005-0000-0000-0000F00E0000}"/>
    <cellStyle name="เปอร์เซ็นต์ 5" xfId="3823" xr:uid="{00000000-0005-0000-0000-0000F10E0000}"/>
    <cellStyle name="ฤธถ [0]_10' 0.26D MS" xfId="3824" xr:uid="{00000000-0005-0000-0000-0000F20E0000}"/>
    <cellStyle name="ฤธถ_10' 0.26D MS" xfId="3825" xr:uid="{00000000-0005-0000-0000-0000F30E0000}"/>
    <cellStyle name="ล๋ศญ [0]_10' 0.26D MS" xfId="3826" xr:uid="{00000000-0005-0000-0000-0000F40E0000}"/>
    <cellStyle name="ล๋ศญ_10' 0.26D MS" xfId="3827" xr:uid="{00000000-0005-0000-0000-0000F50E0000}"/>
    <cellStyle name="วฅมุ_#2(M17)_1" xfId="3828" xr:uid="{00000000-0005-0000-0000-0000F60E0000}"/>
    <cellStyle name="เส้นขอบขวา" xfId="3829" xr:uid="{00000000-0005-0000-0000-0000F70E0000}"/>
    <cellStyle name="เส้นขอบขวา 2" xfId="3830" xr:uid="{00000000-0005-0000-0000-0000F80E0000}"/>
    <cellStyle name="เส้นขอบขวา 3" xfId="3831" xr:uid="{00000000-0005-0000-0000-0000F90E0000}"/>
    <cellStyle name="เส้นขอบขวา 4" xfId="3832" xr:uid="{00000000-0005-0000-0000-0000FA0E0000}"/>
    <cellStyle name="เส้นขอบขวา 5" xfId="3833" xr:uid="{00000000-0005-0000-0000-0000FB0E0000}"/>
    <cellStyle name="เส้นขอบขวา_FA BL" xfId="3834" xr:uid="{00000000-0005-0000-0000-0000FC0E0000}"/>
    <cellStyle name="หมายเหตุ 2" xfId="3835" xr:uid="{00000000-0005-0000-0000-0000FD0E0000}"/>
    <cellStyle name="표준_Sheet1" xfId="3836" xr:uid="{00000000-0005-0000-0000-0000FE0E0000}"/>
    <cellStyle name="常规_สต๊อกเดือน 12" xfId="3837" xr:uid="{00000000-0005-0000-0000-0000FF0E0000}"/>
    <cellStyle name="標準_FIXED ASSET" xfId="3838" xr:uid="{00000000-0005-0000-0000-0000000F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Office\SAM\2558\Sam-Q4-58\&#3651;&#3610;&#3611;&#3632;&#3627;&#3609;&#3657;&#3634;sam%2031-12-5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เปลี่ยนแปลงรวม"/>
      <sheetName val="งบแสดงการเปลี่ยนแปลงเฉพาะกิจการ"/>
      <sheetName val="กระแสเงินสด"/>
      <sheetName val="NoteP1"/>
      <sheetName val="NoteP2-11"/>
      <sheetName val="NoteP12-13"/>
      <sheetName val="NoteP14"/>
      <sheetName val="P15"/>
      <sheetName val="P16"/>
      <sheetName val="P17-19"/>
      <sheetName val="P20-26"/>
      <sheetName val="Note P27"/>
      <sheetName val="Note P28-30"/>
      <sheetName val="DFรวม"/>
      <sheetName val="cashflow"/>
      <sheetName val="Diff"/>
      <sheetName val="cashflow (conso)"/>
      <sheetName val="Diff (conso)"/>
      <sheetName val="กำไรต่อหุ้น"/>
      <sheetName val="ภาระผูกพัน"/>
      <sheetName val="ภาระผูกพัน (2)"/>
      <sheetName val="จำแนกตามส่วนงาน"/>
      <sheetName val="จำแนกตามส่วนงาน (conso)"/>
      <sheetName val="ความเสี่ยง Rate"/>
      <sheetName val="ค่าใช้จ่ายตามลักษณะ"/>
      <sheetName val="ค่าใช้จ่ายตามลักษณะ (conso)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RATIO (2)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ทดสอบ JV  "/>
      <sheetName val="JV"/>
      <sheetName val="รายการจัดประเภท"/>
      <sheetName val="WLS(1)"/>
      <sheetName val="WLS(2)"/>
      <sheetName val="WLS(3)"/>
      <sheetName val="WLS(4)"/>
      <sheetName val="งบทดลอง"/>
      <sheetName val="Adj"/>
      <sheetName val="gl73-20160202132206"/>
      <sheetName val="A"/>
      <sheetName val="B"/>
      <sheetName val="C"/>
      <sheetName val="C (2)"/>
      <sheetName val="D"/>
      <sheetName val="E"/>
      <sheetName val="N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DD"/>
      <sheetName val="EE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14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7"/>
  <sheetViews>
    <sheetView showGridLines="0" tabSelected="1" showRuler="0" zoomScaleNormal="100" zoomScaleSheetLayoutView="100" workbookViewId="0">
      <selection sqref="A1:P1"/>
    </sheetView>
  </sheetViews>
  <sheetFormatPr defaultRowHeight="24" customHeight="1"/>
  <cols>
    <col min="1" max="1" width="2.625" style="95" customWidth="1"/>
    <col min="2" max="2" width="4" style="95" customWidth="1"/>
    <col min="3" max="6" width="2.625" style="95" customWidth="1"/>
    <col min="7" max="7" width="15.25" style="95" customWidth="1"/>
    <col min="8" max="8" width="0.5" style="95" customWidth="1"/>
    <col min="9" max="9" width="10" style="95" customWidth="1"/>
    <col min="10" max="10" width="14" style="95" customWidth="1"/>
    <col min="11" max="11" width="0.5" style="95" customWidth="1"/>
    <col min="12" max="12" width="10.25" style="95" customWidth="1"/>
    <col min="13" max="13" width="0.5" style="95" customWidth="1"/>
    <col min="14" max="14" width="12.625" style="95" customWidth="1"/>
    <col min="15" max="15" width="0.5" style="95" customWidth="1"/>
    <col min="16" max="16" width="14.125" style="95" customWidth="1"/>
    <col min="17" max="18" width="13" style="95" customWidth="1"/>
    <col min="19" max="20" width="13" style="89" customWidth="1"/>
    <col min="21" max="21" width="9.125" style="89" customWidth="1"/>
    <col min="22" max="16384" width="9" style="89"/>
  </cols>
  <sheetData>
    <row r="1" spans="1:19" ht="25.5" customHeight="1">
      <c r="A1" s="378" t="s">
        <v>0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</row>
    <row r="2" spans="1:19" ht="25.5" customHeight="1">
      <c r="A2" s="378" t="s">
        <v>1423</v>
      </c>
      <c r="B2" s="378"/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378"/>
    </row>
    <row r="3" spans="1:19" ht="25.5" customHeight="1">
      <c r="A3" s="378" t="s">
        <v>962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</row>
    <row r="4" spans="1:19" ht="25.5" customHeight="1">
      <c r="A4" s="378" t="s">
        <v>961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/>
      <c r="P4" s="378"/>
    </row>
    <row r="5" spans="1:19" ht="25.5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/>
      <c r="S5"/>
    </row>
    <row r="6" spans="1:19" ht="25.5" customHeight="1">
      <c r="A6" s="12" t="s">
        <v>149</v>
      </c>
      <c r="B6" s="12" t="s">
        <v>150</v>
      </c>
      <c r="C6" s="12"/>
      <c r="D6" s="105"/>
      <c r="Q6" s="105"/>
      <c r="R6"/>
      <c r="S6"/>
    </row>
    <row r="7" spans="1:19" ht="25.5" customHeight="1">
      <c r="B7" s="105" t="s">
        <v>151</v>
      </c>
      <c r="C7" s="95" t="s">
        <v>843</v>
      </c>
    </row>
    <row r="8" spans="1:19" ht="25.5" customHeight="1">
      <c r="C8" s="95" t="s">
        <v>844</v>
      </c>
    </row>
    <row r="9" spans="1:19" ht="25.5" customHeight="1">
      <c r="C9" s="95" t="s">
        <v>846</v>
      </c>
    </row>
    <row r="10" spans="1:19" ht="25.5" customHeight="1">
      <c r="C10" s="95" t="s">
        <v>845</v>
      </c>
    </row>
    <row r="11" spans="1:19" ht="25.5" customHeight="1">
      <c r="B11" s="105" t="s">
        <v>153</v>
      </c>
      <c r="C11" s="95" t="s">
        <v>154</v>
      </c>
    </row>
    <row r="12" spans="1:19" ht="25.5" customHeight="1">
      <c r="C12" s="373" t="s">
        <v>152</v>
      </c>
      <c r="D12" s="373"/>
      <c r="E12" s="95" t="s">
        <v>847</v>
      </c>
    </row>
    <row r="13" spans="1:19" ht="25.5" customHeight="1">
      <c r="D13" s="267"/>
      <c r="E13" s="37" t="s">
        <v>155</v>
      </c>
    </row>
    <row r="14" spans="1:19" ht="25.5" customHeight="1">
      <c r="C14" s="374" t="s">
        <v>156</v>
      </c>
      <c r="D14" s="374"/>
      <c r="E14" s="95" t="s">
        <v>402</v>
      </c>
    </row>
    <row r="15" spans="1:19" ht="25.5" customHeight="1">
      <c r="D15" s="267"/>
      <c r="E15" s="37" t="s">
        <v>401</v>
      </c>
    </row>
    <row r="16" spans="1:19" ht="25.5" customHeight="1">
      <c r="C16" s="374" t="s">
        <v>157</v>
      </c>
      <c r="D16" s="374"/>
      <c r="E16" s="95" t="s">
        <v>158</v>
      </c>
    </row>
    <row r="17" spans="1:19" s="95" customFormat="1" ht="25.5" customHeight="1">
      <c r="A17" s="37"/>
      <c r="C17" s="374" t="s">
        <v>159</v>
      </c>
      <c r="D17" s="374"/>
      <c r="E17" s="95" t="s">
        <v>160</v>
      </c>
      <c r="F17" s="37"/>
      <c r="G17" s="37"/>
      <c r="H17" s="37"/>
    </row>
    <row r="18" spans="1:19" s="37" customFormat="1" ht="25.5" customHeight="1">
      <c r="B18" s="95"/>
      <c r="C18" s="374" t="s">
        <v>842</v>
      </c>
      <c r="D18" s="374"/>
      <c r="E18" s="95" t="s">
        <v>1424</v>
      </c>
      <c r="I18" s="95"/>
      <c r="J18" s="95"/>
      <c r="K18" s="95"/>
      <c r="L18" s="95"/>
      <c r="M18" s="95"/>
      <c r="N18" s="95"/>
      <c r="O18" s="95"/>
      <c r="P18" s="95"/>
    </row>
    <row r="19" spans="1:19" s="37" customFormat="1" ht="25.5" customHeight="1">
      <c r="B19" s="95"/>
      <c r="C19" s="95"/>
      <c r="D19" s="105"/>
      <c r="E19" s="95"/>
      <c r="I19" s="95"/>
      <c r="J19" s="95"/>
      <c r="K19" s="95"/>
      <c r="L19" s="95"/>
      <c r="M19" s="95"/>
      <c r="N19" s="95"/>
      <c r="O19" s="95"/>
      <c r="P19" s="95"/>
    </row>
    <row r="20" spans="1:19" s="37" customFormat="1" ht="25.5" customHeight="1">
      <c r="A20" s="12" t="s">
        <v>161</v>
      </c>
      <c r="B20" s="12" t="s">
        <v>1462</v>
      </c>
      <c r="C20" s="12"/>
      <c r="D20" s="105"/>
      <c r="L20" s="95"/>
      <c r="M20" s="95"/>
      <c r="N20" s="95"/>
      <c r="O20" s="95"/>
      <c r="P20" s="95"/>
    </row>
    <row r="21" spans="1:19" s="37" customFormat="1" ht="25.5" customHeight="1">
      <c r="B21" s="92">
        <v>2.1</v>
      </c>
      <c r="C21" s="37" t="s">
        <v>989</v>
      </c>
      <c r="L21" s="95"/>
      <c r="M21" s="95"/>
      <c r="N21" s="95"/>
      <c r="O21" s="95"/>
      <c r="P21" s="95"/>
    </row>
    <row r="22" spans="1:19" s="37" customFormat="1" ht="25.5" customHeight="1">
      <c r="A22" s="105"/>
      <c r="C22" s="105" t="s">
        <v>1463</v>
      </c>
      <c r="E22" s="279"/>
      <c r="F22" s="105"/>
      <c r="G22" s="105"/>
      <c r="H22" s="105"/>
      <c r="I22" s="105"/>
      <c r="J22" s="105"/>
      <c r="K22" s="105"/>
      <c r="L22" s="95"/>
      <c r="M22" s="95"/>
      <c r="N22" s="95"/>
      <c r="O22" s="95"/>
      <c r="P22" s="95"/>
    </row>
    <row r="23" spans="1:19" s="37" customFormat="1" ht="25.5" customHeight="1">
      <c r="A23" s="105"/>
      <c r="B23" s="105" t="s">
        <v>1464</v>
      </c>
      <c r="C23" s="84"/>
      <c r="E23" s="279"/>
      <c r="F23" s="105"/>
      <c r="G23" s="105"/>
      <c r="H23" s="105"/>
      <c r="I23" s="105"/>
      <c r="J23" s="105"/>
      <c r="K23" s="105"/>
      <c r="L23" s="95"/>
      <c r="M23" s="95"/>
      <c r="N23" s="95"/>
      <c r="O23" s="95"/>
      <c r="P23" s="95"/>
    </row>
    <row r="24" spans="1:19" s="37" customFormat="1" ht="25.5" customHeight="1">
      <c r="A24" s="105"/>
      <c r="B24" s="105" t="s">
        <v>1466</v>
      </c>
      <c r="C24" s="84"/>
      <c r="E24" s="279"/>
      <c r="F24" s="105"/>
      <c r="G24" s="105"/>
      <c r="H24" s="105"/>
      <c r="I24" s="105"/>
      <c r="J24" s="105"/>
      <c r="K24" s="105"/>
      <c r="L24" s="95"/>
      <c r="M24" s="95"/>
      <c r="N24" s="95"/>
      <c r="O24" s="95"/>
      <c r="P24" s="95"/>
    </row>
    <row r="25" spans="1:19" s="37" customFormat="1" ht="25.5" customHeight="1">
      <c r="A25" s="105"/>
      <c r="B25" s="105" t="s">
        <v>1465</v>
      </c>
      <c r="C25" s="84"/>
      <c r="E25" s="279"/>
      <c r="F25" s="105"/>
      <c r="G25" s="105"/>
      <c r="H25" s="105"/>
      <c r="I25" s="105"/>
      <c r="J25" s="105"/>
      <c r="K25" s="105"/>
      <c r="L25" s="95"/>
      <c r="M25" s="95"/>
      <c r="N25" s="95"/>
      <c r="O25" s="95"/>
      <c r="P25" s="95"/>
    </row>
    <row r="26" spans="1:19" s="37" customFormat="1" ht="25.5" customHeight="1">
      <c r="A26" s="105"/>
      <c r="B26" s="105"/>
      <c r="C26" s="105" t="s">
        <v>994</v>
      </c>
      <c r="D26" s="105"/>
      <c r="F26" s="105"/>
      <c r="G26" s="105"/>
      <c r="H26" s="105"/>
      <c r="I26" s="105"/>
      <c r="J26" s="105"/>
      <c r="K26" s="105"/>
      <c r="L26" s="95"/>
      <c r="M26" s="95"/>
      <c r="N26" s="95"/>
      <c r="O26" s="95"/>
      <c r="P26" s="95"/>
      <c r="S26" s="105"/>
    </row>
    <row r="27" spans="1:19" s="37" customFormat="1" ht="25.5" customHeight="1">
      <c r="A27" s="105"/>
      <c r="B27" s="105" t="s">
        <v>995</v>
      </c>
      <c r="C27" s="105"/>
      <c r="F27" s="105"/>
      <c r="G27" s="105"/>
      <c r="H27" s="105"/>
      <c r="I27" s="105"/>
      <c r="J27" s="105"/>
      <c r="K27" s="105"/>
      <c r="L27" s="95"/>
      <c r="M27" s="95"/>
      <c r="N27" s="95"/>
      <c r="O27" s="95"/>
      <c r="P27" s="95"/>
      <c r="S27" s="105"/>
    </row>
    <row r="28" spans="1:19" s="52" customFormat="1" ht="25.5" customHeight="1">
      <c r="A28" s="91"/>
      <c r="B28" s="105" t="s">
        <v>997</v>
      </c>
      <c r="C28" s="105"/>
      <c r="D28" s="95"/>
      <c r="F28" s="95"/>
      <c r="G28" s="95"/>
      <c r="H28" s="95"/>
      <c r="I28" s="95"/>
      <c r="J28" s="95"/>
      <c r="K28" s="95"/>
      <c r="L28" s="95"/>
      <c r="M28" s="105"/>
      <c r="N28" s="105"/>
      <c r="S28" s="105"/>
    </row>
    <row r="29" spans="1:19" s="52" customFormat="1" ht="25.5" customHeight="1">
      <c r="B29" s="105" t="s">
        <v>996</v>
      </c>
      <c r="C29" s="105"/>
      <c r="F29" s="95"/>
      <c r="G29" s="95"/>
      <c r="H29" s="95"/>
      <c r="I29" s="95"/>
      <c r="J29" s="95"/>
      <c r="K29" s="95"/>
      <c r="L29" s="95"/>
      <c r="M29" s="105"/>
      <c r="N29" s="105"/>
      <c r="S29" s="105"/>
    </row>
    <row r="30" spans="1:19" s="37" customFormat="1" ht="25.5" customHeight="1">
      <c r="A30" s="105"/>
      <c r="B30" s="105"/>
      <c r="C30" s="67"/>
      <c r="E30" s="105"/>
      <c r="F30" s="105"/>
      <c r="G30" s="105"/>
      <c r="H30" s="105"/>
      <c r="I30" s="105"/>
      <c r="J30" s="105"/>
      <c r="K30" s="105"/>
      <c r="L30" s="95"/>
      <c r="M30" s="95"/>
      <c r="N30" s="95"/>
      <c r="O30" s="95"/>
      <c r="P30" s="95"/>
      <c r="S30" s="105"/>
    </row>
    <row r="31" spans="1:19" s="61" customFormat="1" ht="25.5" customHeight="1">
      <c r="A31" s="105"/>
      <c r="B31" s="67"/>
      <c r="C31" s="67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S31" s="105"/>
    </row>
    <row r="32" spans="1:19" s="61" customFormat="1" ht="25.5" customHeight="1">
      <c r="B32" s="105"/>
      <c r="C32" s="105"/>
      <c r="D32" s="105"/>
      <c r="E32" s="105" t="s">
        <v>186</v>
      </c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S32" s="105"/>
    </row>
    <row r="33" spans="1:18" s="91" customFormat="1" ht="25.5" customHeight="1">
      <c r="A33" s="105"/>
      <c r="B33" s="105"/>
      <c r="C33" s="105"/>
      <c r="D33" s="105"/>
      <c r="F33" s="105"/>
      <c r="G33" s="105" t="s">
        <v>848</v>
      </c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/>
    </row>
    <row r="34" spans="1:18" s="91" customFormat="1" ht="25.5" customHeight="1">
      <c r="A34" s="377" t="s">
        <v>1</v>
      </c>
      <c r="B34" s="377"/>
      <c r="C34" s="377"/>
      <c r="D34" s="377"/>
      <c r="E34" s="377"/>
      <c r="F34" s="377"/>
      <c r="G34" s="377"/>
      <c r="H34" s="377"/>
      <c r="I34" s="377"/>
      <c r="J34" s="377"/>
      <c r="K34" s="377"/>
      <c r="L34" s="377"/>
      <c r="M34" s="377"/>
      <c r="N34" s="377"/>
      <c r="O34" s="377"/>
      <c r="P34" s="377"/>
      <c r="Q34" s="105"/>
      <c r="R34"/>
    </row>
    <row r="35" spans="1:18" s="91" customFormat="1" ht="25.5" customHeight="1">
      <c r="A35" s="105"/>
      <c r="B35" s="95"/>
      <c r="C35" s="9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/>
    </row>
    <row r="36" spans="1:18" s="52" customFormat="1" ht="25.5" customHeight="1">
      <c r="B36" s="105"/>
      <c r="C36" s="105" t="s">
        <v>1093</v>
      </c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18" s="52" customFormat="1" ht="25.5" customHeight="1">
      <c r="A37" s="91"/>
      <c r="B37" s="105" t="s">
        <v>993</v>
      </c>
      <c r="C37" s="105"/>
      <c r="D37" s="105"/>
      <c r="F37" s="105"/>
      <c r="G37" s="105"/>
      <c r="H37" s="105"/>
      <c r="I37" s="105"/>
      <c r="J37" s="105"/>
      <c r="K37" s="105"/>
      <c r="L37" s="105"/>
      <c r="M37" s="105"/>
      <c r="N37" s="105"/>
    </row>
    <row r="38" spans="1:18" s="52" customFormat="1" ht="25.5" customHeight="1">
      <c r="A38" s="91"/>
      <c r="B38" s="105"/>
      <c r="C38" s="105" t="s">
        <v>999</v>
      </c>
      <c r="E38" s="105"/>
      <c r="F38" s="105"/>
      <c r="G38" s="105"/>
      <c r="H38" s="105"/>
      <c r="I38" s="105"/>
      <c r="J38" s="105"/>
      <c r="K38" s="105"/>
      <c r="L38" s="105"/>
      <c r="M38" s="105"/>
      <c r="N38" s="105"/>
    </row>
    <row r="39" spans="1:18" s="52" customFormat="1" ht="25.5" customHeight="1">
      <c r="A39" s="52" t="s">
        <v>2</v>
      </c>
      <c r="B39" s="105" t="s">
        <v>998</v>
      </c>
      <c r="C39" s="105"/>
      <c r="F39" s="105"/>
      <c r="G39" s="105"/>
      <c r="H39" s="105"/>
      <c r="I39" s="105"/>
      <c r="J39" s="105"/>
      <c r="K39" s="105"/>
      <c r="O39" s="105"/>
      <c r="P39" s="105"/>
    </row>
    <row r="40" spans="1:18" s="91" customFormat="1" ht="25.5" customHeight="1">
      <c r="A40" s="105"/>
      <c r="B40" s="92">
        <v>2.2000000000000002</v>
      </c>
      <c r="C40" s="95" t="s">
        <v>1492</v>
      </c>
      <c r="D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/>
    </row>
    <row r="41" spans="1:18" s="91" customFormat="1" ht="25.5" customHeight="1">
      <c r="A41" s="105"/>
      <c r="B41" s="105"/>
      <c r="C41" s="105" t="s">
        <v>1496</v>
      </c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/>
    </row>
    <row r="42" spans="1:18" s="91" customFormat="1" ht="25.5" customHeight="1">
      <c r="A42" s="105"/>
      <c r="B42" s="105" t="s">
        <v>1493</v>
      </c>
      <c r="D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/>
    </row>
    <row r="43" spans="1:18" s="91" customFormat="1" ht="25.5" customHeight="1">
      <c r="A43" s="105"/>
      <c r="B43" s="105" t="s">
        <v>1494</v>
      </c>
      <c r="D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/>
    </row>
    <row r="44" spans="1:18" s="91" customFormat="1" ht="25.5" customHeight="1">
      <c r="A44" s="105"/>
      <c r="B44" s="105" t="s">
        <v>1495</v>
      </c>
      <c r="D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/>
    </row>
    <row r="45" spans="1:18" s="91" customFormat="1" ht="25.5" customHeight="1">
      <c r="A45" s="105"/>
      <c r="B45" s="105"/>
      <c r="C45" s="105" t="s">
        <v>1497</v>
      </c>
      <c r="D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/>
    </row>
    <row r="46" spans="1:18" s="91" customFormat="1" ht="25.5" customHeight="1">
      <c r="A46" s="105"/>
      <c r="B46" s="105"/>
      <c r="D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/>
    </row>
    <row r="47" spans="1:18" s="52" customFormat="1" ht="25.5" customHeight="1">
      <c r="A47" s="12" t="s">
        <v>163</v>
      </c>
      <c r="B47" s="16" t="s">
        <v>990</v>
      </c>
      <c r="C47" s="16"/>
      <c r="D47" s="2"/>
      <c r="E47" s="2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</row>
    <row r="48" spans="1:18" s="52" customFormat="1" ht="25.5" customHeight="1">
      <c r="A48" s="105"/>
      <c r="B48" s="32" t="s">
        <v>1425</v>
      </c>
      <c r="C48" s="95"/>
      <c r="E48" s="2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</row>
    <row r="49" spans="1:18" s="52" customFormat="1" ht="25.5" customHeight="1">
      <c r="A49" s="105"/>
      <c r="B49" s="32" t="s">
        <v>1426</v>
      </c>
      <c r="E49" s="2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</row>
    <row r="50" spans="1:18" s="52" customFormat="1" ht="25.5" customHeight="1">
      <c r="A50" s="105"/>
      <c r="B50" s="32" t="s">
        <v>1217</v>
      </c>
      <c r="C50" s="105"/>
      <c r="E50" s="2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</row>
    <row r="51" spans="1:18" s="52" customFormat="1" ht="25.5" customHeight="1">
      <c r="A51" s="91"/>
      <c r="E51" s="95"/>
      <c r="F51" s="95"/>
      <c r="G51" s="95"/>
      <c r="H51" s="95"/>
      <c r="I51" s="95"/>
      <c r="J51" s="95"/>
      <c r="K51" s="95"/>
      <c r="O51" s="105"/>
      <c r="P51" s="105"/>
    </row>
    <row r="52" spans="1:18" s="91" customFormat="1" ht="25.5" customHeight="1">
      <c r="A52" s="95"/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106" t="s">
        <v>5</v>
      </c>
      <c r="M52" s="106"/>
      <c r="N52" s="377" t="s">
        <v>4</v>
      </c>
      <c r="O52" s="377"/>
      <c r="P52" s="377"/>
      <c r="Q52" s="105"/>
      <c r="R52"/>
    </row>
    <row r="53" spans="1:18" s="91" customFormat="1" ht="25.5" customHeight="1">
      <c r="A53" s="95"/>
      <c r="B53" s="95"/>
      <c r="C53" s="95"/>
      <c r="D53" s="95"/>
      <c r="E53" s="105"/>
      <c r="F53" s="95"/>
      <c r="G53" s="95"/>
      <c r="H53" s="95"/>
      <c r="I53" s="95"/>
      <c r="J53" s="95"/>
      <c r="K53" s="95"/>
      <c r="L53" s="106" t="s">
        <v>6</v>
      </c>
      <c r="M53" s="105"/>
      <c r="N53" s="372" t="s">
        <v>229</v>
      </c>
      <c r="O53" s="372"/>
      <c r="P53" s="372"/>
      <c r="Q53" s="105"/>
      <c r="R53"/>
    </row>
    <row r="54" spans="1:18" s="91" customFormat="1" ht="25.5" customHeight="1">
      <c r="A54" s="95"/>
      <c r="B54" s="372" t="s">
        <v>7</v>
      </c>
      <c r="C54" s="372"/>
      <c r="D54" s="372"/>
      <c r="E54" s="372"/>
      <c r="F54" s="372"/>
      <c r="G54" s="372"/>
      <c r="H54" s="106"/>
      <c r="I54" s="372" t="s">
        <v>8</v>
      </c>
      <c r="J54" s="372"/>
      <c r="K54" s="108"/>
      <c r="L54" s="108"/>
      <c r="M54" s="106"/>
      <c r="N54" s="143" t="s">
        <v>963</v>
      </c>
      <c r="O54" s="106"/>
      <c r="P54" s="143" t="s">
        <v>964</v>
      </c>
      <c r="Q54" s="105"/>
      <c r="R54"/>
    </row>
    <row r="55" spans="1:18" s="91" customFormat="1" ht="25.5" customHeight="1">
      <c r="A55" s="95"/>
      <c r="B55" s="277" t="s">
        <v>926</v>
      </c>
      <c r="C55" s="313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105"/>
      <c r="R55"/>
    </row>
    <row r="56" spans="1:18" s="52" customFormat="1" ht="25.5" customHeight="1">
      <c r="A56" s="95"/>
      <c r="B56" s="4" t="s">
        <v>467</v>
      </c>
      <c r="E56" s="95"/>
      <c r="F56" s="95"/>
      <c r="G56" s="95"/>
      <c r="H56" s="95"/>
      <c r="I56" s="375" t="s">
        <v>10</v>
      </c>
      <c r="J56" s="375"/>
      <c r="K56" s="105"/>
      <c r="L56" s="17" t="s">
        <v>11</v>
      </c>
      <c r="M56" s="105"/>
      <c r="N56" s="106">
        <v>99.99</v>
      </c>
      <c r="O56" s="106"/>
      <c r="P56" s="106">
        <v>99.99</v>
      </c>
    </row>
    <row r="57" spans="1:18" s="52" customFormat="1" ht="25.5" customHeight="1">
      <c r="A57" s="95"/>
      <c r="B57" s="4" t="s">
        <v>12</v>
      </c>
      <c r="E57" s="95"/>
      <c r="F57" s="95"/>
      <c r="G57" s="95"/>
      <c r="H57" s="95"/>
      <c r="I57" s="375" t="s">
        <v>65</v>
      </c>
      <c r="J57" s="375"/>
      <c r="K57" s="105"/>
      <c r="L57" s="17" t="s">
        <v>11</v>
      </c>
      <c r="M57" s="105"/>
      <c r="N57" s="106">
        <v>99.99</v>
      </c>
      <c r="O57" s="106"/>
      <c r="P57" s="106">
        <v>99.99</v>
      </c>
    </row>
    <row r="58" spans="1:18" s="52" customFormat="1" ht="25.5" customHeight="1">
      <c r="B58" s="105" t="s">
        <v>13</v>
      </c>
      <c r="G58" s="95"/>
      <c r="H58" s="95"/>
      <c r="I58" s="375" t="s">
        <v>14</v>
      </c>
      <c r="J58" s="375"/>
      <c r="K58" s="105"/>
      <c r="L58" s="17" t="s">
        <v>11</v>
      </c>
      <c r="M58" s="105"/>
      <c r="N58" s="106">
        <v>43.258000000000003</v>
      </c>
      <c r="O58" s="106"/>
      <c r="P58" s="106">
        <v>43.258000000000003</v>
      </c>
    </row>
    <row r="59" spans="1:18" s="52" customFormat="1" ht="25.5" customHeight="1">
      <c r="B59" s="95"/>
      <c r="C59" s="95"/>
      <c r="G59" s="95"/>
      <c r="H59" s="95"/>
      <c r="I59" s="375" t="s">
        <v>15</v>
      </c>
      <c r="J59" s="375"/>
      <c r="K59" s="105"/>
      <c r="L59" s="105"/>
      <c r="M59" s="95"/>
      <c r="N59" s="106"/>
      <c r="O59" s="125"/>
      <c r="P59" s="106"/>
    </row>
    <row r="60" spans="1:18" s="52" customFormat="1" ht="25.5" customHeight="1">
      <c r="B60" s="5" t="s">
        <v>16</v>
      </c>
      <c r="C60" s="95"/>
      <c r="G60" s="95"/>
      <c r="H60" s="95"/>
      <c r="I60" s="105"/>
      <c r="J60" s="105"/>
      <c r="K60" s="105"/>
      <c r="L60" s="105"/>
      <c r="M60" s="95"/>
      <c r="N60" s="106"/>
      <c r="O60" s="125"/>
      <c r="P60" s="106"/>
    </row>
    <row r="61" spans="1:18" s="52" customFormat="1" ht="25.5" customHeight="1">
      <c r="C61" s="5" t="s">
        <v>460</v>
      </c>
      <c r="G61" s="95"/>
      <c r="H61" s="95"/>
      <c r="I61" s="375" t="s">
        <v>17</v>
      </c>
      <c r="J61" s="375"/>
      <c r="K61" s="105"/>
      <c r="L61" s="17" t="s">
        <v>11</v>
      </c>
      <c r="M61" s="95"/>
      <c r="N61" s="106">
        <v>99.95</v>
      </c>
      <c r="O61" s="106"/>
      <c r="P61" s="106">
        <v>99.95</v>
      </c>
    </row>
    <row r="62" spans="1:18" s="52" customFormat="1" ht="25.5" customHeight="1">
      <c r="B62" s="105" t="s">
        <v>18</v>
      </c>
      <c r="E62" s="95"/>
      <c r="G62" s="95"/>
      <c r="H62" s="95"/>
      <c r="I62" s="375" t="s">
        <v>17</v>
      </c>
      <c r="J62" s="375"/>
      <c r="K62" s="105"/>
      <c r="L62" s="17" t="s">
        <v>11</v>
      </c>
      <c r="M62" s="95"/>
      <c r="N62" s="110">
        <v>99</v>
      </c>
      <c r="O62" s="110"/>
      <c r="P62" s="110">
        <v>99</v>
      </c>
    </row>
    <row r="63" spans="1:18" s="52" customFormat="1" ht="25.5" customHeight="1">
      <c r="A63" s="95"/>
      <c r="B63" s="95"/>
      <c r="C63" s="95"/>
      <c r="D63" s="95"/>
      <c r="E63" s="95"/>
      <c r="F63" s="95"/>
      <c r="G63" s="95"/>
      <c r="H63" s="95"/>
      <c r="I63" s="105"/>
      <c r="J63" s="105"/>
      <c r="K63" s="105"/>
      <c r="L63" s="105"/>
      <c r="M63" s="95"/>
      <c r="N63" s="106"/>
      <c r="O63" s="125"/>
      <c r="P63" s="106"/>
    </row>
    <row r="64" spans="1:18" s="52" customFormat="1" ht="25.5" customHeight="1">
      <c r="A64" s="67"/>
      <c r="B64" s="67"/>
      <c r="C64" s="67"/>
      <c r="G64" s="105"/>
      <c r="H64" s="93"/>
    </row>
    <row r="65" spans="1:18" s="52" customFormat="1" ht="25.5" customHeight="1">
      <c r="A65" s="61"/>
      <c r="B65" s="105"/>
      <c r="C65" s="105"/>
      <c r="D65" s="105"/>
      <c r="E65" s="105" t="str">
        <f>+E32</f>
        <v>(Sign) ……………………………………...........……………………………...……………. Authorized Director</v>
      </c>
      <c r="F65" s="61"/>
      <c r="G65" s="105"/>
      <c r="H65" s="105"/>
      <c r="I65" s="105"/>
      <c r="J65" s="105"/>
      <c r="K65" s="105"/>
      <c r="L65" s="105"/>
      <c r="M65" s="105"/>
      <c r="N65" s="105"/>
      <c r="O65" s="105"/>
      <c r="P65" s="105"/>
    </row>
    <row r="66" spans="1:18" s="52" customFormat="1" ht="25.5" customHeight="1">
      <c r="A66" s="105"/>
      <c r="B66" s="105"/>
      <c r="C66" s="105"/>
      <c r="D66" s="105"/>
      <c r="E66" s="91"/>
      <c r="F66" s="105"/>
      <c r="G66" s="105" t="str">
        <f>+G33</f>
        <v xml:space="preserve"> (                                                                                                                                   )           </v>
      </c>
      <c r="H66" s="105"/>
      <c r="I66" s="105"/>
      <c r="J66" s="105"/>
      <c r="K66" s="105"/>
      <c r="L66" s="105"/>
      <c r="M66" s="105"/>
      <c r="N66" s="105"/>
      <c r="O66" s="105"/>
      <c r="P66" s="105"/>
    </row>
    <row r="67" spans="1:18" s="52" customFormat="1" ht="26.1" customHeight="1">
      <c r="A67" s="377" t="s">
        <v>138</v>
      </c>
      <c r="B67" s="377"/>
      <c r="C67" s="377"/>
      <c r="D67" s="377"/>
      <c r="E67" s="377"/>
      <c r="F67" s="377"/>
      <c r="G67" s="377"/>
      <c r="H67" s="377"/>
      <c r="I67" s="377"/>
      <c r="J67" s="377"/>
      <c r="K67" s="377"/>
      <c r="L67" s="377"/>
      <c r="M67" s="377"/>
      <c r="N67" s="377"/>
      <c r="O67" s="377"/>
      <c r="P67" s="377"/>
    </row>
    <row r="68" spans="1:18" s="91" customFormat="1" ht="26.1" customHeight="1">
      <c r="A68" s="105" t="s">
        <v>180</v>
      </c>
      <c r="D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/>
    </row>
    <row r="69" spans="1:18" s="91" customFormat="1" ht="26.1" customHeight="1">
      <c r="D69" s="95"/>
      <c r="E69" s="95"/>
      <c r="F69" s="95"/>
      <c r="G69" s="95"/>
      <c r="H69" s="95"/>
      <c r="I69" s="95"/>
      <c r="J69" s="95"/>
      <c r="K69" s="95"/>
      <c r="L69" s="106" t="s">
        <v>5</v>
      </c>
      <c r="M69" s="106"/>
      <c r="N69" s="377" t="s">
        <v>4</v>
      </c>
      <c r="O69" s="377"/>
      <c r="P69" s="377"/>
      <c r="Q69" s="67"/>
      <c r="R69"/>
    </row>
    <row r="70" spans="1:18" s="91" customFormat="1" ht="26.1" customHeight="1">
      <c r="D70" s="95"/>
      <c r="E70" s="105"/>
      <c r="F70" s="95"/>
      <c r="G70" s="95"/>
      <c r="H70" s="95"/>
      <c r="I70" s="95"/>
      <c r="J70" s="95"/>
      <c r="K70" s="95"/>
      <c r="L70" s="106" t="s">
        <v>6</v>
      </c>
      <c r="M70" s="105"/>
      <c r="N70" s="372" t="s">
        <v>229</v>
      </c>
      <c r="O70" s="372"/>
      <c r="P70" s="372"/>
      <c r="Q70" s="67"/>
      <c r="R70"/>
    </row>
    <row r="71" spans="1:18" s="91" customFormat="1" ht="26.1" customHeight="1">
      <c r="B71" s="372" t="s">
        <v>7</v>
      </c>
      <c r="C71" s="372"/>
      <c r="D71" s="372"/>
      <c r="E71" s="372"/>
      <c r="F71" s="372"/>
      <c r="G71" s="372"/>
      <c r="H71" s="106"/>
      <c r="I71" s="372" t="s">
        <v>8</v>
      </c>
      <c r="J71" s="372"/>
      <c r="K71" s="108"/>
      <c r="L71" s="108"/>
      <c r="M71" s="106"/>
      <c r="N71" s="143" t="str">
        <f>+N54</f>
        <v>March 31, 2023</v>
      </c>
      <c r="O71" s="106"/>
      <c r="P71" s="143" t="str">
        <f>+P54</f>
        <v>December 31, 2022</v>
      </c>
      <c r="Q71" s="67"/>
      <c r="R71"/>
    </row>
    <row r="72" spans="1:18" s="52" customFormat="1" ht="26.1" customHeight="1">
      <c r="A72" s="95"/>
      <c r="B72" s="67" t="s">
        <v>1427</v>
      </c>
      <c r="D72" s="67"/>
      <c r="F72" s="67"/>
      <c r="G72" s="67"/>
      <c r="H72" s="67"/>
      <c r="I72" s="67" t="s">
        <v>294</v>
      </c>
      <c r="L72" s="17"/>
      <c r="M72" s="105"/>
      <c r="N72" s="106"/>
      <c r="O72" s="106"/>
      <c r="P72" s="106"/>
    </row>
    <row r="73" spans="1:18" s="52" customFormat="1" ht="26.1" customHeight="1">
      <c r="A73" s="95"/>
      <c r="B73" s="95"/>
      <c r="C73" s="95"/>
      <c r="D73" s="67"/>
      <c r="E73" s="67"/>
      <c r="F73" s="67"/>
      <c r="G73" s="67"/>
      <c r="H73" s="67"/>
      <c r="I73" s="67" t="s">
        <v>295</v>
      </c>
      <c r="L73" s="17"/>
      <c r="M73" s="105"/>
      <c r="N73" s="106"/>
      <c r="O73" s="106"/>
      <c r="P73" s="106"/>
    </row>
    <row r="74" spans="1:18" s="52" customFormat="1" ht="26.1" customHeight="1">
      <c r="A74" s="95"/>
      <c r="B74" s="95"/>
      <c r="C74" s="95"/>
      <c r="D74" s="67"/>
      <c r="E74" s="67"/>
      <c r="F74" s="67"/>
      <c r="G74" s="67"/>
      <c r="H74" s="67"/>
      <c r="I74" s="67" t="s">
        <v>296</v>
      </c>
      <c r="L74" s="17"/>
      <c r="M74" s="105"/>
      <c r="N74" s="106"/>
      <c r="O74" s="106"/>
      <c r="P74" s="106"/>
    </row>
    <row r="75" spans="1:18" s="52" customFormat="1" ht="26.1" customHeight="1">
      <c r="A75" s="95"/>
      <c r="B75" s="95"/>
      <c r="C75" s="95"/>
      <c r="D75" s="67"/>
      <c r="E75" s="67"/>
      <c r="F75" s="67"/>
      <c r="G75" s="67"/>
      <c r="H75" s="67"/>
      <c r="I75" s="67" t="s">
        <v>297</v>
      </c>
      <c r="L75" s="17"/>
      <c r="M75" s="105"/>
      <c r="N75" s="106"/>
      <c r="O75" s="106"/>
      <c r="P75" s="106"/>
    </row>
    <row r="76" spans="1:18" s="52" customFormat="1" ht="26.1" customHeight="1">
      <c r="A76" s="95"/>
      <c r="B76" s="95"/>
      <c r="C76" s="95"/>
      <c r="D76" s="67"/>
      <c r="E76" s="67"/>
      <c r="F76" s="67"/>
      <c r="G76" s="67"/>
      <c r="H76" s="67"/>
      <c r="I76" s="67" t="s">
        <v>298</v>
      </c>
      <c r="L76" s="17" t="s">
        <v>11</v>
      </c>
      <c r="M76" s="105"/>
      <c r="N76" s="110">
        <v>94.99</v>
      </c>
      <c r="O76" s="106"/>
      <c r="P76" s="110">
        <v>94.99</v>
      </c>
    </row>
    <row r="77" spans="1:18" s="52" customFormat="1" ht="26.1" customHeight="1">
      <c r="A77" s="95"/>
      <c r="B77" s="67" t="s">
        <v>924</v>
      </c>
      <c r="E77" s="67"/>
      <c r="F77" s="67"/>
      <c r="G77" s="67"/>
      <c r="H77" s="67"/>
      <c r="I77" s="67" t="s">
        <v>316</v>
      </c>
      <c r="L77" s="17"/>
      <c r="M77" s="105"/>
      <c r="N77" s="110"/>
      <c r="O77" s="106"/>
      <c r="P77" s="110"/>
    </row>
    <row r="78" spans="1:18" s="52" customFormat="1" ht="26.1" customHeight="1">
      <c r="A78" s="95"/>
      <c r="B78" s="95"/>
      <c r="C78" s="95"/>
      <c r="D78" s="67"/>
      <c r="E78" s="67"/>
      <c r="F78" s="67"/>
      <c r="G78" s="67"/>
      <c r="H78" s="67"/>
      <c r="I78" s="67" t="s">
        <v>317</v>
      </c>
      <c r="L78" s="17" t="s">
        <v>11</v>
      </c>
      <c r="M78" s="105"/>
      <c r="N78" s="110">
        <v>94.99</v>
      </c>
      <c r="O78" s="106"/>
      <c r="P78" s="110">
        <v>79.989999999999995</v>
      </c>
    </row>
    <row r="79" spans="1:18" s="52" customFormat="1" ht="26.1" customHeight="1">
      <c r="A79" s="95"/>
      <c r="B79" s="67" t="s">
        <v>1428</v>
      </c>
      <c r="C79" s="67"/>
      <c r="D79" s="67"/>
      <c r="E79" s="67"/>
      <c r="F79" s="67"/>
      <c r="G79" s="67"/>
      <c r="H79" s="67"/>
      <c r="I79" s="67" t="s">
        <v>936</v>
      </c>
      <c r="J79" s="67"/>
      <c r="L79" s="17" t="s">
        <v>11</v>
      </c>
      <c r="M79" s="67"/>
      <c r="N79" s="110">
        <v>59.99</v>
      </c>
      <c r="O79" s="83"/>
      <c r="P79" s="110">
        <v>59.99</v>
      </c>
    </row>
    <row r="80" spans="1:18" s="52" customFormat="1" ht="26.1" customHeight="1">
      <c r="A80" s="95"/>
      <c r="B80" s="67"/>
      <c r="C80" s="67"/>
      <c r="D80" s="67"/>
      <c r="E80" s="67"/>
      <c r="F80" s="67"/>
      <c r="G80" s="67"/>
      <c r="H80" s="67"/>
      <c r="I80" s="67" t="s">
        <v>1467</v>
      </c>
      <c r="J80" s="67"/>
      <c r="L80" s="17"/>
      <c r="M80" s="67"/>
      <c r="N80" s="110"/>
      <c r="O80" s="83"/>
      <c r="P80" s="200"/>
    </row>
    <row r="81" spans="1:18" s="52" customFormat="1" ht="26.1" customHeight="1">
      <c r="A81" s="95"/>
      <c r="B81" s="213" t="s">
        <v>927</v>
      </c>
      <c r="C81" s="95"/>
      <c r="D81" s="67"/>
      <c r="E81" s="67"/>
      <c r="F81" s="67"/>
      <c r="G81" s="67"/>
      <c r="H81" s="67"/>
      <c r="L81" s="17"/>
      <c r="M81" s="105"/>
      <c r="N81" s="110"/>
      <c r="O81" s="106"/>
      <c r="P81" s="110"/>
    </row>
    <row r="82" spans="1:18" s="52" customFormat="1" ht="26.1" customHeight="1">
      <c r="A82" s="95"/>
      <c r="B82" s="272" t="s">
        <v>928</v>
      </c>
      <c r="C82" s="106"/>
      <c r="D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</row>
    <row r="83" spans="1:18" s="52" customFormat="1" ht="26.1" customHeight="1">
      <c r="A83" s="95"/>
      <c r="B83" s="4" t="s">
        <v>19</v>
      </c>
      <c r="C83" s="95"/>
      <c r="D83" s="95"/>
      <c r="G83" s="95"/>
      <c r="H83" s="95"/>
      <c r="I83" s="375" t="s">
        <v>20</v>
      </c>
      <c r="J83" s="375"/>
      <c r="K83" s="105"/>
      <c r="L83" s="17" t="s">
        <v>11</v>
      </c>
      <c r="M83" s="105"/>
      <c r="N83" s="106">
        <v>73.12</v>
      </c>
      <c r="O83" s="106"/>
      <c r="P83" s="106">
        <v>73.12</v>
      </c>
      <c r="Q83" s="105"/>
    </row>
    <row r="84" spans="1:18" s="52" customFormat="1" ht="26.1" customHeight="1">
      <c r="A84" s="95"/>
      <c r="B84" s="4" t="s">
        <v>21</v>
      </c>
      <c r="C84" s="95"/>
      <c r="D84" s="95"/>
      <c r="G84" s="95"/>
      <c r="H84" s="95"/>
      <c r="I84" s="375" t="s">
        <v>20</v>
      </c>
      <c r="J84" s="375"/>
      <c r="K84" s="105"/>
      <c r="L84" s="17" t="s">
        <v>11</v>
      </c>
      <c r="M84" s="105"/>
      <c r="N84" s="110">
        <v>65</v>
      </c>
      <c r="O84" s="110"/>
      <c r="P84" s="110">
        <v>65</v>
      </c>
      <c r="Q84" s="105"/>
    </row>
    <row r="85" spans="1:18" s="52" customFormat="1" ht="26.1" customHeight="1">
      <c r="A85" s="95"/>
      <c r="B85" s="105" t="s">
        <v>22</v>
      </c>
      <c r="C85" s="95"/>
      <c r="D85" s="95"/>
      <c r="G85" s="95"/>
      <c r="H85" s="95"/>
      <c r="I85" s="375" t="s">
        <v>20</v>
      </c>
      <c r="J85" s="375"/>
      <c r="K85" s="105"/>
      <c r="L85" s="17" t="s">
        <v>11</v>
      </c>
      <c r="M85" s="105"/>
      <c r="N85" s="106">
        <v>94.91</v>
      </c>
      <c r="O85" s="106"/>
      <c r="P85" s="106">
        <v>94.91</v>
      </c>
      <c r="Q85" s="105"/>
    </row>
    <row r="86" spans="1:18" s="52" customFormat="1" ht="26.1" customHeight="1">
      <c r="A86" s="95"/>
      <c r="B86" s="105" t="s">
        <v>23</v>
      </c>
      <c r="C86" s="95"/>
      <c r="D86" s="95"/>
      <c r="G86" s="95"/>
      <c r="H86" s="95"/>
      <c r="I86" s="375" t="s">
        <v>20</v>
      </c>
      <c r="J86" s="375"/>
      <c r="K86" s="105"/>
      <c r="L86" s="17" t="s">
        <v>11</v>
      </c>
      <c r="M86" s="105"/>
      <c r="N86" s="110">
        <v>60</v>
      </c>
      <c r="O86" s="110"/>
      <c r="P86" s="110">
        <v>60</v>
      </c>
      <c r="Q86" s="105"/>
    </row>
    <row r="87" spans="1:18" s="52" customFormat="1" ht="26.1" customHeight="1">
      <c r="A87" s="95"/>
      <c r="B87" s="105" t="s">
        <v>24</v>
      </c>
      <c r="C87" s="95"/>
      <c r="D87" s="95"/>
      <c r="G87" s="95"/>
      <c r="H87" s="95"/>
      <c r="I87" s="375" t="s">
        <v>20</v>
      </c>
      <c r="J87" s="375"/>
      <c r="K87" s="105"/>
      <c r="L87" s="17" t="s">
        <v>11</v>
      </c>
      <c r="M87" s="95"/>
      <c r="N87" s="110">
        <v>51</v>
      </c>
      <c r="O87" s="110"/>
      <c r="P87" s="110">
        <v>51</v>
      </c>
      <c r="Q87" s="105"/>
      <c r="R87"/>
    </row>
    <row r="88" spans="1:18" s="52" customFormat="1" ht="26.1" customHeight="1">
      <c r="A88" s="95"/>
      <c r="B88" s="105" t="s">
        <v>25</v>
      </c>
      <c r="C88" s="95"/>
      <c r="D88" s="95"/>
      <c r="G88" s="95"/>
      <c r="H88" s="95"/>
      <c r="I88" s="375" t="s">
        <v>20</v>
      </c>
      <c r="J88" s="375"/>
      <c r="K88" s="105"/>
      <c r="L88" s="17" t="s">
        <v>11</v>
      </c>
      <c r="M88" s="105"/>
      <c r="N88" s="110">
        <v>85</v>
      </c>
      <c r="O88" s="110"/>
      <c r="P88" s="110">
        <v>85</v>
      </c>
      <c r="Q88" s="105"/>
    </row>
    <row r="89" spans="1:18" s="52" customFormat="1" ht="26.1" customHeight="1">
      <c r="A89" s="95"/>
      <c r="B89" s="105" t="s">
        <v>26</v>
      </c>
      <c r="C89" s="95"/>
      <c r="D89" s="95"/>
      <c r="G89" s="95"/>
      <c r="H89" s="95"/>
      <c r="I89" s="375" t="s">
        <v>20</v>
      </c>
      <c r="J89" s="375"/>
      <c r="K89" s="105"/>
      <c r="L89" s="17" t="s">
        <v>11</v>
      </c>
      <c r="M89" s="105"/>
      <c r="N89" s="106">
        <v>99.23</v>
      </c>
      <c r="O89" s="106"/>
      <c r="P89" s="106">
        <v>99.23</v>
      </c>
    </row>
    <row r="90" spans="1:18" s="52" customFormat="1" ht="26.1" customHeight="1">
      <c r="A90" s="95"/>
      <c r="B90" s="105" t="s">
        <v>27</v>
      </c>
      <c r="C90" s="95"/>
      <c r="D90" s="95"/>
      <c r="G90" s="95"/>
      <c r="H90" s="95"/>
      <c r="I90" s="375" t="s">
        <v>20</v>
      </c>
      <c r="J90" s="375"/>
      <c r="K90" s="105"/>
      <c r="L90" s="17" t="s">
        <v>11</v>
      </c>
      <c r="M90" s="105"/>
      <c r="N90" s="106">
        <v>99.23</v>
      </c>
      <c r="O90" s="106"/>
      <c r="P90" s="106">
        <v>99.23</v>
      </c>
    </row>
    <row r="91" spans="1:18" s="52" customFormat="1" ht="26.1" customHeight="1">
      <c r="A91" s="95"/>
      <c r="B91" s="105" t="s">
        <v>28</v>
      </c>
      <c r="C91" s="95"/>
      <c r="D91" s="95"/>
      <c r="G91" s="95"/>
      <c r="H91" s="95"/>
      <c r="I91" s="375" t="s">
        <v>20</v>
      </c>
      <c r="J91" s="375"/>
      <c r="K91" s="105"/>
      <c r="L91" s="17" t="s">
        <v>11</v>
      </c>
      <c r="M91" s="105"/>
      <c r="N91" s="110">
        <v>99</v>
      </c>
      <c r="O91" s="110"/>
      <c r="P91" s="110">
        <v>99</v>
      </c>
    </row>
    <row r="92" spans="1:18" s="52" customFormat="1" ht="26.1" customHeight="1">
      <c r="A92" s="95"/>
      <c r="B92" s="105" t="s">
        <v>272</v>
      </c>
      <c r="C92" s="95"/>
      <c r="D92" s="95"/>
      <c r="G92" s="95"/>
      <c r="H92" s="95"/>
      <c r="Q92" s="105"/>
    </row>
    <row r="93" spans="1:18" s="52" customFormat="1" ht="26.1" customHeight="1">
      <c r="A93" s="95"/>
      <c r="C93" s="105" t="s">
        <v>461</v>
      </c>
      <c r="D93" s="105"/>
      <c r="G93" s="105"/>
      <c r="H93" s="95"/>
      <c r="I93" s="375" t="s">
        <v>257</v>
      </c>
      <c r="J93" s="375"/>
      <c r="K93" s="105"/>
      <c r="L93" s="17" t="s">
        <v>11</v>
      </c>
      <c r="M93" s="105"/>
      <c r="N93" s="110">
        <v>99.9</v>
      </c>
      <c r="O93" s="106"/>
      <c r="P93" s="110">
        <v>99.9</v>
      </c>
      <c r="Q93" s="105"/>
    </row>
    <row r="94" spans="1:18" s="52" customFormat="1" ht="26.1" customHeight="1">
      <c r="A94" s="95"/>
      <c r="B94" s="105" t="s">
        <v>457</v>
      </c>
      <c r="E94" s="105"/>
      <c r="F94" s="105"/>
      <c r="G94" s="105"/>
      <c r="H94" s="95"/>
      <c r="I94" s="105" t="s">
        <v>458</v>
      </c>
      <c r="J94" s="105"/>
      <c r="K94" s="105"/>
      <c r="L94" s="17" t="s">
        <v>11</v>
      </c>
      <c r="M94" s="105"/>
      <c r="N94" s="110">
        <v>51</v>
      </c>
      <c r="O94" s="106"/>
      <c r="P94" s="110">
        <v>51</v>
      </c>
      <c r="Q94" s="105"/>
    </row>
    <row r="95" spans="1:18" s="91" customFormat="1" ht="26.1" customHeight="1">
      <c r="A95" s="105"/>
      <c r="B95" s="105"/>
      <c r="C95" s="105"/>
      <c r="D95" s="105"/>
      <c r="E95" s="105"/>
      <c r="F95" s="105"/>
      <c r="G95" s="105"/>
      <c r="H95" s="105"/>
      <c r="I95" s="105"/>
      <c r="J95" s="105"/>
      <c r="K95" s="105"/>
      <c r="L95" s="52"/>
      <c r="M95" s="105"/>
      <c r="N95" s="105"/>
      <c r="O95" s="105"/>
      <c r="P95" s="105"/>
      <c r="Q95" s="105"/>
      <c r="R95"/>
    </row>
    <row r="96" spans="1:18" s="91" customFormat="1" ht="26.1" customHeight="1">
      <c r="A96" s="105"/>
      <c r="B96" s="105"/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/>
    </row>
    <row r="97" spans="1:18" s="91" customFormat="1" ht="26.1" customHeight="1">
      <c r="A97" s="61"/>
      <c r="B97" s="105"/>
      <c r="C97" s="105"/>
      <c r="D97" s="105"/>
      <c r="E97" s="105" t="str">
        <f>+E65</f>
        <v>(Sign) ……………………………………...........……………………………...……………. Authorized Director</v>
      </c>
      <c r="F97" s="61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/>
    </row>
    <row r="98" spans="1:18" s="91" customFormat="1" ht="26.1" customHeight="1">
      <c r="A98" s="105"/>
      <c r="B98" s="105"/>
      <c r="C98" s="105"/>
      <c r="D98" s="105"/>
      <c r="F98" s="105"/>
      <c r="G98" s="105" t="str">
        <f>+G66</f>
        <v xml:space="preserve"> (                                                                                                                                   )           </v>
      </c>
      <c r="H98" s="105"/>
      <c r="I98" s="105"/>
      <c r="J98" s="105"/>
      <c r="K98" s="105"/>
      <c r="L98" s="105"/>
      <c r="M98" s="105"/>
      <c r="N98" s="105"/>
      <c r="O98" s="105"/>
      <c r="P98" s="105"/>
      <c r="Q98" s="105"/>
      <c r="R98"/>
    </row>
    <row r="99" spans="1:18" s="52" customFormat="1" ht="26.1" customHeight="1">
      <c r="A99" s="376" t="s">
        <v>144</v>
      </c>
      <c r="B99" s="377"/>
      <c r="C99" s="377"/>
      <c r="D99" s="377"/>
      <c r="E99" s="377"/>
      <c r="F99" s="377"/>
      <c r="G99" s="377"/>
      <c r="H99" s="377"/>
      <c r="I99" s="377"/>
      <c r="J99" s="377"/>
      <c r="K99" s="377"/>
      <c r="L99" s="377"/>
      <c r="M99" s="377"/>
      <c r="N99" s="377"/>
      <c r="O99" s="377"/>
      <c r="P99" s="377"/>
    </row>
    <row r="100" spans="1:18" s="91" customFormat="1" ht="26.1" customHeight="1">
      <c r="H100" s="105"/>
      <c r="I100" s="105"/>
      <c r="J100" s="105"/>
      <c r="K100" s="105"/>
      <c r="L100" s="105"/>
      <c r="M100" s="105"/>
      <c r="N100" s="105"/>
      <c r="O100" s="105"/>
      <c r="P100" s="105"/>
      <c r="Q100" s="67"/>
      <c r="R100"/>
    </row>
    <row r="101" spans="1:18" s="52" customFormat="1" ht="26.1" customHeight="1">
      <c r="A101" s="95"/>
      <c r="B101" s="91"/>
      <c r="C101" s="91"/>
      <c r="D101" s="95"/>
      <c r="E101" s="95"/>
      <c r="F101" s="95"/>
      <c r="G101" s="95"/>
      <c r="H101" s="95"/>
      <c r="I101" s="95"/>
      <c r="J101" s="95"/>
      <c r="K101" s="95"/>
      <c r="L101" s="106" t="s">
        <v>5</v>
      </c>
      <c r="M101" s="106"/>
      <c r="N101" s="377" t="s">
        <v>4</v>
      </c>
      <c r="O101" s="377"/>
      <c r="P101" s="377"/>
    </row>
    <row r="102" spans="1:18" s="52" customFormat="1" ht="26.1" customHeight="1">
      <c r="A102" s="95"/>
      <c r="B102" s="91"/>
      <c r="C102" s="91"/>
      <c r="D102" s="95"/>
      <c r="E102" s="105"/>
      <c r="F102" s="95"/>
      <c r="G102" s="95"/>
      <c r="H102" s="95"/>
      <c r="I102" s="95"/>
      <c r="J102" s="95"/>
      <c r="K102" s="95"/>
      <c r="L102" s="106" t="s">
        <v>6</v>
      </c>
      <c r="M102" s="105"/>
      <c r="N102" s="372" t="s">
        <v>229</v>
      </c>
      <c r="O102" s="372"/>
      <c r="P102" s="372"/>
    </row>
    <row r="103" spans="1:18" s="52" customFormat="1" ht="26.1" customHeight="1">
      <c r="A103" s="95"/>
      <c r="B103" s="372" t="s">
        <v>7</v>
      </c>
      <c r="C103" s="372"/>
      <c r="D103" s="372"/>
      <c r="E103" s="372"/>
      <c r="F103" s="372"/>
      <c r="G103" s="372"/>
      <c r="H103" s="106"/>
      <c r="I103" s="372" t="s">
        <v>8</v>
      </c>
      <c r="J103" s="372"/>
      <c r="K103" s="108"/>
      <c r="L103" s="108"/>
      <c r="M103" s="106"/>
      <c r="N103" s="143" t="str">
        <f>+N71</f>
        <v>March 31, 2023</v>
      </c>
      <c r="O103" s="106"/>
      <c r="P103" s="143" t="str">
        <f>+P71</f>
        <v>December 31, 2022</v>
      </c>
    </row>
    <row r="104" spans="1:18" s="52" customFormat="1" ht="26.1" customHeight="1">
      <c r="A104" s="95"/>
      <c r="B104" s="213" t="s">
        <v>927</v>
      </c>
      <c r="E104" s="105"/>
      <c r="F104" s="105"/>
      <c r="G104" s="105"/>
      <c r="H104" s="95"/>
      <c r="I104" s="105"/>
      <c r="J104" s="105"/>
      <c r="K104" s="105"/>
      <c r="L104" s="17"/>
      <c r="M104" s="105"/>
      <c r="N104" s="110"/>
      <c r="O104" s="106"/>
      <c r="P104" s="110"/>
      <c r="Q104" s="105"/>
    </row>
    <row r="105" spans="1:18" s="52" customFormat="1" ht="26.1" customHeight="1">
      <c r="A105" s="95"/>
      <c r="B105" s="272" t="s">
        <v>929</v>
      </c>
      <c r="E105" s="105"/>
      <c r="F105" s="105"/>
      <c r="G105" s="105"/>
      <c r="H105" s="95"/>
      <c r="I105" s="105"/>
      <c r="J105" s="105"/>
      <c r="K105" s="105"/>
      <c r="L105" s="17"/>
      <c r="M105" s="105"/>
      <c r="N105" s="110"/>
      <c r="O105" s="106"/>
      <c r="P105" s="110"/>
      <c r="Q105" s="105"/>
    </row>
    <row r="106" spans="1:18" s="52" customFormat="1" ht="26.1" customHeight="1">
      <c r="A106" s="95"/>
      <c r="B106" s="272" t="s">
        <v>461</v>
      </c>
      <c r="E106" s="105"/>
      <c r="F106" s="105"/>
      <c r="G106" s="105"/>
      <c r="H106" s="95"/>
      <c r="I106" s="105"/>
      <c r="J106" s="105"/>
      <c r="K106" s="105"/>
      <c r="L106" s="17"/>
      <c r="M106" s="105"/>
      <c r="N106" s="110"/>
      <c r="O106" s="106"/>
      <c r="P106" s="110"/>
      <c r="Q106" s="105"/>
    </row>
    <row r="107" spans="1:18" s="52" customFormat="1" ht="26.1" customHeight="1">
      <c r="A107" s="95"/>
      <c r="B107" s="52" t="s">
        <v>271</v>
      </c>
      <c r="C107" s="105"/>
      <c r="F107" s="95"/>
      <c r="G107" s="95"/>
      <c r="H107" s="95"/>
      <c r="I107" s="375" t="s">
        <v>20</v>
      </c>
      <c r="J107" s="375"/>
      <c r="K107" s="105"/>
      <c r="L107" s="17" t="s">
        <v>11</v>
      </c>
      <c r="M107" s="105"/>
      <c r="N107" s="106">
        <v>59.24</v>
      </c>
      <c r="O107" s="4"/>
      <c r="P107" s="106">
        <v>59.24</v>
      </c>
      <c r="Q107" s="105"/>
    </row>
    <row r="108" spans="1:18" s="52" customFormat="1" ht="26.1" customHeight="1">
      <c r="A108" s="95"/>
      <c r="B108" s="52" t="s">
        <v>273</v>
      </c>
      <c r="C108" s="105"/>
      <c r="F108" s="95"/>
      <c r="G108" s="95"/>
      <c r="H108" s="95"/>
      <c r="Q108" s="105"/>
    </row>
    <row r="109" spans="1:18" s="52" customFormat="1" ht="26.1" customHeight="1">
      <c r="A109" s="95"/>
      <c r="C109" s="105" t="s">
        <v>459</v>
      </c>
      <c r="F109" s="95"/>
      <c r="G109" s="95"/>
      <c r="H109" s="95"/>
      <c r="I109" s="375" t="s">
        <v>20</v>
      </c>
      <c r="J109" s="375"/>
      <c r="K109" s="105"/>
      <c r="L109" s="17" t="s">
        <v>11</v>
      </c>
      <c r="M109" s="105"/>
      <c r="N109" s="106">
        <v>59.38</v>
      </c>
      <c r="O109" s="4"/>
      <c r="P109" s="106">
        <v>59.38</v>
      </c>
      <c r="Q109" s="105"/>
    </row>
    <row r="110" spans="1:18" s="52" customFormat="1" ht="26.1" customHeight="1">
      <c r="A110" s="95"/>
      <c r="C110" s="105"/>
      <c r="F110" s="95"/>
      <c r="G110" s="95"/>
      <c r="H110" s="95"/>
      <c r="I110" s="105"/>
      <c r="J110" s="105"/>
      <c r="K110" s="105"/>
      <c r="L110" s="17"/>
      <c r="M110" s="105"/>
      <c r="N110" s="106"/>
      <c r="O110" s="4"/>
      <c r="P110" s="106"/>
      <c r="Q110" s="105"/>
    </row>
    <row r="111" spans="1:18" s="52" customFormat="1" ht="26.1" customHeight="1">
      <c r="A111" s="224" t="s">
        <v>164</v>
      </c>
      <c r="B111" s="12" t="s">
        <v>991</v>
      </c>
      <c r="C111" s="37"/>
      <c r="D111" s="37"/>
      <c r="E111" s="95"/>
      <c r="F111" s="95"/>
      <c r="G111" s="95"/>
      <c r="H111" s="95"/>
      <c r="I111" s="105"/>
      <c r="J111" s="105"/>
      <c r="K111" s="105"/>
      <c r="L111" s="17"/>
      <c r="M111" s="105"/>
      <c r="N111" s="105"/>
      <c r="O111" s="4"/>
      <c r="P111" s="4"/>
      <c r="Q111" s="105"/>
    </row>
    <row r="112" spans="1:18" s="52" customFormat="1" ht="26.1" customHeight="1">
      <c r="A112" s="105"/>
      <c r="B112" s="32" t="s">
        <v>992</v>
      </c>
      <c r="C112" s="37"/>
      <c r="D112" s="37"/>
      <c r="E112" s="3"/>
      <c r="F112" s="3"/>
      <c r="G112" s="3"/>
      <c r="H112" s="95"/>
      <c r="I112" s="105"/>
      <c r="J112" s="105"/>
      <c r="K112" s="105"/>
      <c r="L112" s="17"/>
      <c r="M112" s="105"/>
      <c r="N112" s="105"/>
      <c r="O112" s="4"/>
      <c r="P112" s="4"/>
      <c r="Q112" s="105"/>
    </row>
    <row r="113" spans="1:17" s="52" customFormat="1" ht="26.1" customHeight="1">
      <c r="B113" s="32" t="s">
        <v>1218</v>
      </c>
      <c r="C113" s="37"/>
      <c r="D113" s="37"/>
      <c r="E113" s="3"/>
      <c r="F113" s="3"/>
      <c r="G113" s="3"/>
      <c r="H113" s="95"/>
      <c r="I113" s="105"/>
      <c r="J113" s="105"/>
      <c r="K113" s="105"/>
      <c r="L113" s="17"/>
      <c r="M113" s="105"/>
      <c r="N113" s="105"/>
      <c r="O113" s="4"/>
      <c r="P113" s="4"/>
      <c r="Q113" s="105"/>
    </row>
    <row r="114" spans="1:17" s="52" customFormat="1" ht="26.1" customHeight="1">
      <c r="B114" s="32"/>
      <c r="C114" s="37"/>
      <c r="D114" s="37"/>
      <c r="E114" s="5"/>
      <c r="F114" s="3"/>
      <c r="G114" s="3"/>
      <c r="H114" s="105"/>
      <c r="I114" s="105"/>
      <c r="J114" s="105"/>
      <c r="K114" s="105"/>
      <c r="L114" s="105"/>
      <c r="M114" s="105"/>
      <c r="N114" s="105"/>
      <c r="O114" s="4"/>
      <c r="P114" s="4"/>
      <c r="Q114" s="105"/>
    </row>
    <row r="115" spans="1:17" s="52" customFormat="1" ht="26.1" customHeight="1">
      <c r="A115" s="224" t="s">
        <v>463</v>
      </c>
      <c r="B115" s="137" t="s">
        <v>464</v>
      </c>
      <c r="C115" s="95"/>
      <c r="D115" s="95"/>
      <c r="E115" s="95"/>
      <c r="F115" s="95"/>
      <c r="G115" s="3"/>
      <c r="H115" s="105"/>
      <c r="I115" s="105"/>
      <c r="J115" s="105"/>
      <c r="K115" s="105"/>
      <c r="L115" s="105"/>
      <c r="M115" s="105"/>
      <c r="N115" s="105"/>
      <c r="O115" s="4"/>
      <c r="P115" s="4"/>
      <c r="Q115" s="105"/>
    </row>
    <row r="116" spans="1:17" s="52" customFormat="1" ht="26.1" customHeight="1">
      <c r="A116" s="95"/>
      <c r="B116" s="145" t="s">
        <v>465</v>
      </c>
      <c r="C116" s="95" t="s">
        <v>466</v>
      </c>
      <c r="D116" s="95"/>
      <c r="E116" s="95"/>
      <c r="F116" s="95"/>
      <c r="G116" s="3"/>
      <c r="H116" s="105"/>
      <c r="I116" s="105"/>
      <c r="J116" s="105"/>
      <c r="K116" s="105"/>
      <c r="L116" s="105"/>
      <c r="M116" s="105"/>
      <c r="N116" s="105"/>
      <c r="O116" s="4"/>
      <c r="P116" s="4"/>
      <c r="Q116" s="105"/>
    </row>
    <row r="117" spans="1:17" s="52" customFormat="1" ht="26.1" customHeight="1">
      <c r="A117" s="105"/>
      <c r="B117" s="95"/>
      <c r="C117" s="95"/>
      <c r="D117" s="95"/>
      <c r="E117" s="95"/>
      <c r="F117" s="95"/>
      <c r="G117" s="3"/>
      <c r="H117" s="105"/>
      <c r="I117" s="105"/>
      <c r="J117" s="372" t="s">
        <v>29</v>
      </c>
      <c r="K117" s="372"/>
      <c r="L117" s="372"/>
      <c r="M117" s="372"/>
      <c r="N117" s="372"/>
      <c r="O117" s="372"/>
      <c r="P117" s="4"/>
      <c r="Q117" s="105"/>
    </row>
    <row r="118" spans="1:17" s="52" customFormat="1" ht="26.1" customHeight="1">
      <c r="A118" s="95"/>
      <c r="B118" s="95"/>
      <c r="C118" s="105" t="s">
        <v>467</v>
      </c>
      <c r="D118" s="105"/>
      <c r="E118" s="105"/>
      <c r="F118" s="105"/>
      <c r="G118" s="3"/>
      <c r="H118" s="105"/>
      <c r="I118" s="105"/>
      <c r="J118" s="105" t="s">
        <v>30</v>
      </c>
      <c r="K118" s="105"/>
      <c r="L118" s="105"/>
      <c r="M118" s="95"/>
      <c r="N118" s="95"/>
      <c r="O118" s="95"/>
      <c r="P118" s="4"/>
      <c r="Q118" s="105"/>
    </row>
    <row r="119" spans="1:17" s="52" customFormat="1" ht="26.1" customHeight="1">
      <c r="A119" s="95"/>
      <c r="B119" s="95"/>
      <c r="C119" s="105" t="s">
        <v>12</v>
      </c>
      <c r="D119" s="105"/>
      <c r="E119" s="105"/>
      <c r="F119" s="105"/>
      <c r="G119" s="3"/>
      <c r="H119" s="105"/>
      <c r="I119" s="105"/>
      <c r="J119" s="105" t="s">
        <v>30</v>
      </c>
      <c r="K119" s="105"/>
      <c r="L119" s="105"/>
      <c r="M119" s="95"/>
      <c r="N119" s="95"/>
      <c r="O119" s="105"/>
      <c r="P119" s="4"/>
      <c r="Q119" s="105"/>
    </row>
    <row r="120" spans="1:17" s="52" customFormat="1" ht="26.1" customHeight="1">
      <c r="A120" s="95"/>
      <c r="B120" s="95"/>
      <c r="C120" s="52" t="s">
        <v>13</v>
      </c>
      <c r="G120" s="3"/>
      <c r="H120" s="105"/>
      <c r="I120" s="105"/>
      <c r="J120" s="105" t="s">
        <v>30</v>
      </c>
      <c r="K120" s="105"/>
      <c r="L120" s="105"/>
      <c r="M120" s="95"/>
      <c r="N120" s="105"/>
      <c r="O120" s="105"/>
      <c r="P120" s="4"/>
      <c r="Q120" s="105"/>
    </row>
    <row r="121" spans="1:17" s="52" customFormat="1" ht="26.1" customHeight="1">
      <c r="A121" s="95"/>
      <c r="B121" s="95"/>
      <c r="C121" s="52" t="s">
        <v>1427</v>
      </c>
      <c r="G121" s="3"/>
      <c r="H121" s="105"/>
      <c r="I121" s="105"/>
      <c r="J121" s="105" t="s">
        <v>30</v>
      </c>
      <c r="K121" s="105"/>
      <c r="L121" s="31"/>
      <c r="M121" s="67"/>
      <c r="N121" s="31"/>
      <c r="O121" s="105"/>
      <c r="P121" s="4"/>
      <c r="Q121" s="105"/>
    </row>
    <row r="122" spans="1:17" s="52" customFormat="1" ht="26.1" customHeight="1">
      <c r="A122" s="95"/>
      <c r="B122" s="95"/>
      <c r="C122" s="52" t="s">
        <v>924</v>
      </c>
      <c r="G122" s="3"/>
      <c r="H122" s="105"/>
      <c r="I122" s="105"/>
      <c r="J122" s="105" t="s">
        <v>30</v>
      </c>
      <c r="K122" s="105"/>
      <c r="L122" s="31"/>
      <c r="M122" s="67"/>
      <c r="N122" s="31"/>
      <c r="O122" s="105"/>
      <c r="P122" s="4"/>
      <c r="Q122" s="105"/>
    </row>
    <row r="123" spans="1:17" s="52" customFormat="1" ht="26.1" customHeight="1">
      <c r="A123" s="95"/>
      <c r="B123" s="95"/>
      <c r="C123" s="67" t="s">
        <v>1428</v>
      </c>
      <c r="G123" s="3"/>
      <c r="H123" s="105"/>
      <c r="I123" s="105"/>
      <c r="J123" s="105" t="s">
        <v>30</v>
      </c>
      <c r="K123" s="105"/>
      <c r="L123" s="31"/>
      <c r="M123" s="67"/>
      <c r="N123" s="31"/>
      <c r="O123" s="105"/>
      <c r="P123" s="4"/>
      <c r="Q123" s="105"/>
    </row>
    <row r="124" spans="1:17" s="52" customFormat="1" ht="26.1" customHeight="1">
      <c r="A124" s="3"/>
      <c r="B124" s="3"/>
      <c r="C124" s="105" t="s">
        <v>19</v>
      </c>
      <c r="D124" s="105"/>
      <c r="E124" s="105"/>
      <c r="F124" s="105"/>
      <c r="G124" s="105"/>
      <c r="H124" s="95"/>
      <c r="I124" s="105"/>
      <c r="J124" s="105" t="s">
        <v>31</v>
      </c>
      <c r="K124" s="105"/>
      <c r="L124" s="106"/>
      <c r="M124" s="106"/>
      <c r="N124" s="106"/>
      <c r="O124" s="106"/>
      <c r="P124" s="4"/>
      <c r="Q124" s="105"/>
    </row>
    <row r="125" spans="1:17" s="52" customFormat="1" ht="26.1" customHeight="1">
      <c r="A125" s="3"/>
      <c r="B125" s="3"/>
      <c r="C125" s="105" t="s">
        <v>21</v>
      </c>
      <c r="D125" s="105"/>
      <c r="E125" s="105"/>
      <c r="F125" s="105"/>
      <c r="G125" s="105"/>
      <c r="H125" s="95"/>
      <c r="I125" s="105"/>
      <c r="J125" s="105" t="s">
        <v>31</v>
      </c>
      <c r="K125" s="105"/>
      <c r="L125" s="106"/>
      <c r="M125" s="106"/>
      <c r="N125" s="106"/>
      <c r="O125" s="106"/>
      <c r="P125" s="4"/>
      <c r="Q125" s="105"/>
    </row>
    <row r="126" spans="1:17" s="52" customFormat="1" ht="26.1" customHeight="1">
      <c r="A126" s="3"/>
      <c r="B126" s="3"/>
      <c r="C126" s="52" t="s">
        <v>22</v>
      </c>
      <c r="E126" s="105"/>
      <c r="F126" s="105"/>
      <c r="G126" s="105"/>
      <c r="H126" s="95"/>
      <c r="I126" s="105"/>
      <c r="J126" s="105" t="s">
        <v>31</v>
      </c>
      <c r="K126" s="105"/>
      <c r="L126" s="106"/>
      <c r="M126" s="106"/>
      <c r="N126" s="106"/>
      <c r="O126" s="106"/>
      <c r="P126" s="4"/>
      <c r="Q126" s="105"/>
    </row>
    <row r="127" spans="1:17" s="52" customFormat="1" ht="26.1" customHeight="1">
      <c r="A127" s="95"/>
      <c r="B127" s="95"/>
      <c r="C127" s="105"/>
      <c r="D127" s="105"/>
      <c r="E127" s="105"/>
      <c r="F127" s="105"/>
      <c r="G127" s="3"/>
      <c r="H127" s="105"/>
      <c r="I127" s="105"/>
      <c r="J127" s="105"/>
      <c r="K127" s="105"/>
      <c r="L127" s="105"/>
      <c r="M127" s="105"/>
      <c r="N127" s="105"/>
      <c r="O127" s="4"/>
      <c r="P127" s="4"/>
      <c r="Q127" s="105"/>
    </row>
    <row r="128" spans="1:17" s="52" customFormat="1" ht="26.1" customHeight="1">
      <c r="A128" s="95"/>
      <c r="B128" s="95"/>
      <c r="C128" s="95"/>
      <c r="D128" s="105"/>
      <c r="E128" s="95"/>
      <c r="F128" s="95"/>
      <c r="G128" s="95"/>
      <c r="H128" s="95"/>
      <c r="I128" s="105"/>
      <c r="J128" s="105"/>
      <c r="K128" s="105"/>
      <c r="L128" s="17"/>
      <c r="M128" s="95"/>
      <c r="N128" s="105"/>
      <c r="O128" s="105"/>
      <c r="P128" s="105"/>
    </row>
    <row r="129" spans="1:17" s="52" customFormat="1" ht="26.1" customHeight="1">
      <c r="A129" s="61"/>
      <c r="B129" s="105"/>
      <c r="C129" s="105"/>
      <c r="D129" s="105"/>
      <c r="E129" s="105" t="str">
        <f>+E97</f>
        <v>(Sign) ……………………………………...........……………………………...……………. Authorized Director</v>
      </c>
      <c r="F129" s="61"/>
      <c r="G129" s="105"/>
      <c r="H129" s="105"/>
      <c r="I129" s="105"/>
      <c r="J129" s="105"/>
      <c r="K129" s="105"/>
      <c r="L129" s="105"/>
      <c r="M129" s="105"/>
      <c r="N129" s="105"/>
      <c r="O129" s="105"/>
      <c r="P129" s="105"/>
    </row>
    <row r="130" spans="1:17" s="52" customFormat="1" ht="26.1" customHeight="1">
      <c r="A130" s="105"/>
      <c r="B130" s="105"/>
      <c r="C130" s="105"/>
      <c r="D130" s="105"/>
      <c r="E130" s="91"/>
      <c r="F130" s="105"/>
      <c r="G130" s="105" t="str">
        <f>+G98</f>
        <v xml:space="preserve"> (                                                                                                                                   )           </v>
      </c>
      <c r="H130" s="105"/>
      <c r="I130" s="105"/>
      <c r="J130" s="105"/>
      <c r="K130" s="105"/>
      <c r="L130" s="105"/>
      <c r="M130" s="105"/>
      <c r="N130" s="105"/>
      <c r="O130" s="105"/>
      <c r="P130" s="105"/>
    </row>
    <row r="131" spans="1:17" s="52" customFormat="1" ht="24.95" customHeight="1">
      <c r="A131" s="376" t="s">
        <v>165</v>
      </c>
      <c r="B131" s="377"/>
      <c r="C131" s="377"/>
      <c r="D131" s="377"/>
      <c r="E131" s="377"/>
      <c r="F131" s="377"/>
      <c r="G131" s="377"/>
      <c r="H131" s="377"/>
      <c r="I131" s="377"/>
      <c r="J131" s="377"/>
      <c r="K131" s="377"/>
      <c r="L131" s="377"/>
      <c r="M131" s="377"/>
      <c r="N131" s="377"/>
      <c r="O131" s="377"/>
      <c r="P131" s="377"/>
    </row>
    <row r="132" spans="1:17" s="52" customFormat="1" ht="24.95" customHeight="1">
      <c r="A132" s="95"/>
      <c r="B132" s="95"/>
      <c r="C132" s="95"/>
      <c r="D132" s="105"/>
      <c r="E132" s="95"/>
      <c r="F132" s="95"/>
      <c r="G132" s="95"/>
      <c r="H132" s="95"/>
      <c r="I132" s="105"/>
      <c r="J132" s="105"/>
      <c r="K132" s="105"/>
      <c r="L132" s="17"/>
      <c r="M132" s="95"/>
      <c r="N132" s="105"/>
      <c r="O132" s="105"/>
      <c r="P132" s="105"/>
    </row>
    <row r="133" spans="1:17" s="52" customFormat="1" ht="24.95" customHeight="1">
      <c r="A133" s="3"/>
      <c r="B133" s="3"/>
      <c r="D133" s="18"/>
      <c r="E133" s="105"/>
      <c r="F133" s="105"/>
      <c r="G133" s="105"/>
      <c r="H133" s="95"/>
      <c r="I133" s="105"/>
      <c r="J133" s="372" t="s">
        <v>29</v>
      </c>
      <c r="K133" s="372"/>
      <c r="L133" s="372"/>
      <c r="M133" s="372"/>
      <c r="N133" s="372"/>
      <c r="O133" s="372"/>
      <c r="P133" s="4"/>
      <c r="Q133" s="105"/>
    </row>
    <row r="134" spans="1:17" s="52" customFormat="1" ht="24.95" customHeight="1">
      <c r="A134" s="3"/>
      <c r="B134" s="3"/>
      <c r="C134" s="52" t="s">
        <v>23</v>
      </c>
      <c r="E134" s="105"/>
      <c r="F134" s="105"/>
      <c r="G134" s="105"/>
      <c r="H134" s="95"/>
      <c r="I134" s="105"/>
      <c r="J134" s="105" t="s">
        <v>31</v>
      </c>
      <c r="K134" s="105"/>
      <c r="L134" s="106"/>
      <c r="M134" s="106"/>
      <c r="N134" s="106"/>
      <c r="O134" s="106"/>
      <c r="P134" s="4"/>
      <c r="Q134" s="105"/>
    </row>
    <row r="135" spans="1:17" s="52" customFormat="1" ht="24.95" customHeight="1">
      <c r="A135" s="3"/>
      <c r="B135" s="3"/>
      <c r="C135" s="52" t="s">
        <v>24</v>
      </c>
      <c r="E135" s="105"/>
      <c r="F135" s="105"/>
      <c r="G135" s="105"/>
      <c r="H135" s="95"/>
      <c r="I135" s="105"/>
      <c r="J135" s="105" t="s">
        <v>31</v>
      </c>
      <c r="K135" s="105"/>
      <c r="L135" s="106"/>
      <c r="M135" s="106"/>
      <c r="N135" s="106"/>
      <c r="O135" s="106"/>
      <c r="P135" s="4"/>
      <c r="Q135" s="105"/>
    </row>
    <row r="136" spans="1:17" s="52" customFormat="1" ht="24.95" customHeight="1">
      <c r="A136" s="3"/>
      <c r="B136" s="3"/>
      <c r="C136" s="52" t="s">
        <v>25</v>
      </c>
      <c r="E136" s="105"/>
      <c r="F136" s="105"/>
      <c r="G136" s="105"/>
      <c r="H136" s="95"/>
      <c r="I136" s="105"/>
      <c r="J136" s="105" t="s">
        <v>31</v>
      </c>
      <c r="K136" s="105"/>
      <c r="L136" s="106"/>
      <c r="M136" s="106"/>
      <c r="N136" s="106"/>
      <c r="O136" s="106"/>
      <c r="P136" s="4"/>
      <c r="Q136" s="105"/>
    </row>
    <row r="137" spans="1:17" s="52" customFormat="1" ht="24.95" customHeight="1">
      <c r="A137" s="3"/>
      <c r="B137" s="3"/>
      <c r="C137" s="52" t="s">
        <v>26</v>
      </c>
      <c r="E137" s="105"/>
      <c r="F137" s="105"/>
      <c r="G137" s="105"/>
      <c r="H137" s="95"/>
      <c r="I137" s="105"/>
      <c r="J137" s="105" t="s">
        <v>31</v>
      </c>
      <c r="K137" s="105"/>
      <c r="L137" s="106"/>
      <c r="M137" s="106"/>
      <c r="N137" s="106"/>
      <c r="O137" s="106"/>
      <c r="P137" s="4"/>
      <c r="Q137" s="105"/>
    </row>
    <row r="138" spans="1:17" s="52" customFormat="1" ht="24.95" customHeight="1">
      <c r="A138" s="3"/>
      <c r="B138" s="3"/>
      <c r="C138" s="52" t="s">
        <v>27</v>
      </c>
      <c r="E138" s="105"/>
      <c r="F138" s="105"/>
      <c r="G138" s="105"/>
      <c r="H138" s="95"/>
      <c r="I138" s="105"/>
      <c r="J138" s="105" t="s">
        <v>31</v>
      </c>
      <c r="K138" s="105"/>
      <c r="L138" s="106"/>
      <c r="M138" s="106"/>
      <c r="N138" s="106"/>
      <c r="O138" s="106"/>
      <c r="P138" s="4"/>
      <c r="Q138" s="105"/>
    </row>
    <row r="139" spans="1:17" s="52" customFormat="1" ht="24.95" customHeight="1">
      <c r="A139" s="3"/>
      <c r="B139" s="3"/>
      <c r="C139" s="52" t="s">
        <v>28</v>
      </c>
      <c r="E139" s="105"/>
      <c r="F139" s="105"/>
      <c r="G139" s="105"/>
      <c r="H139" s="95"/>
      <c r="I139" s="105"/>
      <c r="J139" s="105" t="s">
        <v>31</v>
      </c>
      <c r="K139" s="105"/>
      <c r="L139" s="106"/>
      <c r="M139" s="106"/>
      <c r="N139" s="106"/>
      <c r="O139" s="106"/>
      <c r="P139" s="4"/>
      <c r="Q139" s="105"/>
    </row>
    <row r="140" spans="1:17" s="52" customFormat="1" ht="24.95" customHeight="1">
      <c r="A140" s="3"/>
      <c r="B140" s="3"/>
      <c r="C140" s="52" t="s">
        <v>468</v>
      </c>
      <c r="E140" s="105"/>
      <c r="F140" s="105"/>
      <c r="G140" s="105"/>
      <c r="H140" s="95"/>
      <c r="I140" s="105"/>
      <c r="J140" s="105" t="s">
        <v>31</v>
      </c>
      <c r="K140" s="105"/>
      <c r="L140" s="106"/>
      <c r="M140" s="106"/>
      <c r="N140" s="106"/>
      <c r="O140" s="106"/>
      <c r="P140" s="4"/>
      <c r="Q140" s="105"/>
    </row>
    <row r="141" spans="1:17" s="52" customFormat="1" ht="24.95" customHeight="1">
      <c r="A141" s="3"/>
      <c r="B141" s="3"/>
      <c r="C141" s="52" t="s">
        <v>457</v>
      </c>
      <c r="E141" s="105"/>
      <c r="F141" s="105"/>
      <c r="G141" s="105"/>
      <c r="H141" s="95"/>
      <c r="I141" s="105"/>
      <c r="J141" s="105" t="s">
        <v>31</v>
      </c>
      <c r="K141" s="67"/>
      <c r="L141" s="106"/>
      <c r="M141" s="106"/>
      <c r="N141" s="106"/>
      <c r="O141" s="106"/>
      <c r="P141" s="4"/>
      <c r="Q141" s="105"/>
    </row>
    <row r="142" spans="1:17" s="52" customFormat="1" ht="24.95" customHeight="1">
      <c r="A142" s="3"/>
      <c r="B142" s="3"/>
      <c r="C142" s="52" t="s">
        <v>271</v>
      </c>
      <c r="E142" s="105"/>
      <c r="F142" s="105"/>
      <c r="G142" s="105"/>
      <c r="H142" s="95"/>
      <c r="I142" s="105"/>
      <c r="J142" s="105" t="s">
        <v>240</v>
      </c>
      <c r="K142" s="105"/>
      <c r="L142" s="106"/>
      <c r="M142" s="106"/>
      <c r="N142" s="106"/>
      <c r="O142" s="106"/>
      <c r="P142" s="4"/>
      <c r="Q142" s="105"/>
    </row>
    <row r="143" spans="1:17" s="52" customFormat="1" ht="24.95" customHeight="1">
      <c r="A143" s="3"/>
      <c r="B143" s="3"/>
      <c r="C143" s="52" t="s">
        <v>469</v>
      </c>
      <c r="E143" s="105"/>
      <c r="F143" s="105"/>
      <c r="G143" s="105"/>
      <c r="H143" s="95"/>
      <c r="I143" s="105"/>
      <c r="J143" s="105" t="s">
        <v>240</v>
      </c>
      <c r="K143" s="105"/>
      <c r="L143" s="106"/>
      <c r="M143" s="106"/>
      <c r="N143" s="106"/>
      <c r="O143" s="106"/>
      <c r="P143" s="4"/>
      <c r="Q143" s="105"/>
    </row>
    <row r="144" spans="1:17" s="52" customFormat="1" ht="24.95" customHeight="1">
      <c r="A144" s="3"/>
      <c r="B144" s="3"/>
      <c r="C144" s="52" t="s">
        <v>470</v>
      </c>
      <c r="E144" s="105"/>
      <c r="F144" s="105"/>
      <c r="G144" s="105"/>
      <c r="H144" s="95"/>
      <c r="I144" s="105"/>
      <c r="J144" s="105" t="s">
        <v>30</v>
      </c>
      <c r="K144" s="105"/>
      <c r="L144" s="106"/>
      <c r="M144" s="106"/>
      <c r="N144" s="106"/>
      <c r="O144" s="106"/>
      <c r="P144" s="4"/>
      <c r="Q144" s="105"/>
    </row>
    <row r="145" spans="1:17" s="52" customFormat="1" ht="24.95" customHeight="1">
      <c r="A145" s="3"/>
      <c r="B145" s="3"/>
      <c r="C145" s="105" t="s">
        <v>16</v>
      </c>
      <c r="D145" s="105"/>
      <c r="E145" s="105"/>
      <c r="F145" s="105"/>
      <c r="G145" s="105"/>
      <c r="H145" s="95"/>
      <c r="I145" s="105"/>
      <c r="J145" s="95"/>
      <c r="K145" s="95"/>
      <c r="L145" s="106"/>
      <c r="M145" s="106"/>
      <c r="N145" s="106"/>
      <c r="O145" s="106"/>
      <c r="P145" s="4"/>
      <c r="Q145" s="105"/>
    </row>
    <row r="146" spans="1:17" s="52" customFormat="1" ht="24.95" customHeight="1">
      <c r="A146" s="3"/>
      <c r="B146" s="3"/>
      <c r="C146" s="95"/>
      <c r="D146" s="105" t="s">
        <v>460</v>
      </c>
      <c r="E146" s="105"/>
      <c r="F146" s="105"/>
      <c r="G146" s="105"/>
      <c r="H146" s="95"/>
      <c r="I146" s="105"/>
      <c r="J146" s="105" t="s">
        <v>32</v>
      </c>
      <c r="K146" s="105"/>
      <c r="L146" s="106"/>
      <c r="M146" s="106"/>
      <c r="N146" s="106"/>
      <c r="O146" s="106"/>
      <c r="P146" s="4"/>
      <c r="Q146" s="105"/>
    </row>
    <row r="147" spans="1:17" s="52" customFormat="1" ht="24.95" customHeight="1">
      <c r="A147" s="3"/>
      <c r="B147" s="3"/>
      <c r="C147" s="105" t="s">
        <v>18</v>
      </c>
      <c r="D147" s="105"/>
      <c r="E147" s="105"/>
      <c r="F147" s="105"/>
      <c r="G147" s="105"/>
      <c r="H147" s="95"/>
      <c r="I147" s="105"/>
      <c r="J147" s="105" t="s">
        <v>32</v>
      </c>
      <c r="K147" s="105"/>
      <c r="L147" s="106"/>
      <c r="M147" s="106"/>
      <c r="N147" s="106"/>
      <c r="O147" s="106"/>
      <c r="P147" s="4"/>
      <c r="Q147" s="105"/>
    </row>
    <row r="148" spans="1:17" s="52" customFormat="1" ht="24.95" customHeight="1">
      <c r="A148" s="3"/>
      <c r="B148" s="3"/>
      <c r="C148" s="105" t="s">
        <v>471</v>
      </c>
      <c r="D148" s="105"/>
      <c r="E148" s="105"/>
      <c r="F148" s="105"/>
      <c r="G148" s="105"/>
      <c r="H148" s="95"/>
      <c r="I148" s="105"/>
      <c r="J148" s="105" t="s">
        <v>32</v>
      </c>
      <c r="K148" s="105"/>
      <c r="L148" s="106"/>
      <c r="M148" s="106"/>
      <c r="N148" s="106"/>
      <c r="O148" s="106"/>
      <c r="P148" s="4"/>
      <c r="Q148" s="105"/>
    </row>
    <row r="149" spans="1:17" s="52" customFormat="1" ht="24.95" customHeight="1">
      <c r="A149" s="3"/>
      <c r="B149" s="3"/>
      <c r="C149" s="52" t="s">
        <v>472</v>
      </c>
      <c r="E149" s="105"/>
      <c r="F149" s="105"/>
      <c r="G149" s="105"/>
      <c r="H149" s="95"/>
      <c r="I149" s="105"/>
      <c r="J149" s="105" t="s">
        <v>32</v>
      </c>
      <c r="K149" s="105"/>
      <c r="L149" s="106"/>
      <c r="M149" s="106"/>
      <c r="N149" s="106"/>
      <c r="O149" s="106"/>
      <c r="P149" s="4"/>
      <c r="Q149" s="105"/>
    </row>
    <row r="150" spans="1:17" s="52" customFormat="1" ht="24.95" customHeight="1">
      <c r="A150" s="3"/>
      <c r="B150" s="3"/>
      <c r="C150" s="52" t="s">
        <v>473</v>
      </c>
      <c r="E150" s="105"/>
      <c r="F150" s="105"/>
      <c r="G150" s="105"/>
      <c r="H150" s="95"/>
      <c r="I150" s="105"/>
      <c r="J150" s="105" t="s">
        <v>31</v>
      </c>
      <c r="K150" s="105"/>
      <c r="L150" s="106"/>
      <c r="M150" s="106"/>
      <c r="N150" s="106"/>
      <c r="O150" s="106"/>
      <c r="P150" s="4"/>
      <c r="Q150" s="105"/>
    </row>
    <row r="151" spans="1:17" s="52" customFormat="1" ht="24.95" customHeight="1">
      <c r="A151" s="3"/>
      <c r="B151" s="3"/>
      <c r="C151" s="52" t="s">
        <v>474</v>
      </c>
      <c r="D151" s="18"/>
      <c r="E151" s="105"/>
      <c r="F151" s="105"/>
      <c r="G151" s="105"/>
      <c r="H151" s="95"/>
      <c r="I151" s="105"/>
      <c r="J151" s="105" t="s">
        <v>31</v>
      </c>
      <c r="K151" s="106"/>
      <c r="L151" s="106"/>
      <c r="M151" s="106"/>
      <c r="N151" s="106"/>
      <c r="O151" s="106"/>
      <c r="P151" s="4"/>
      <c r="Q151" s="105"/>
    </row>
    <row r="152" spans="1:17" s="52" customFormat="1" ht="24.95" customHeight="1">
      <c r="A152" s="3"/>
      <c r="B152" s="3"/>
      <c r="C152" s="52" t="s">
        <v>475</v>
      </c>
      <c r="D152" s="18"/>
      <c r="E152" s="105"/>
      <c r="F152" s="105"/>
      <c r="G152" s="105"/>
      <c r="H152" s="95"/>
      <c r="I152" s="105"/>
      <c r="J152" s="105" t="s">
        <v>31</v>
      </c>
      <c r="K152" s="106"/>
      <c r="L152" s="106"/>
      <c r="M152" s="106"/>
      <c r="N152" s="106"/>
      <c r="O152" s="106"/>
      <c r="P152" s="4"/>
      <c r="Q152" s="105"/>
    </row>
    <row r="153" spans="1:17" s="52" customFormat="1" ht="24.95" customHeight="1">
      <c r="A153" s="3"/>
      <c r="B153" s="3"/>
      <c r="C153" s="248" t="s">
        <v>505</v>
      </c>
      <c r="D153" s="18"/>
      <c r="E153" s="105"/>
      <c r="F153" s="105"/>
      <c r="G153" s="105"/>
      <c r="H153" s="95"/>
      <c r="I153" s="105"/>
      <c r="J153" s="248" t="s">
        <v>506</v>
      </c>
      <c r="K153" s="106"/>
      <c r="L153" s="106"/>
      <c r="M153" s="106"/>
      <c r="N153" s="106"/>
      <c r="O153" s="106"/>
      <c r="P153" s="4"/>
      <c r="Q153" s="105"/>
    </row>
    <row r="154" spans="1:17" s="52" customFormat="1" ht="24.95" customHeight="1">
      <c r="A154" s="3"/>
      <c r="B154" s="3"/>
      <c r="C154" s="67" t="s">
        <v>923</v>
      </c>
      <c r="D154" s="18"/>
      <c r="E154" s="105"/>
      <c r="F154" s="105"/>
      <c r="G154" s="105"/>
      <c r="H154" s="95"/>
      <c r="I154" s="105"/>
      <c r="J154" s="248" t="s">
        <v>506</v>
      </c>
      <c r="K154" s="106"/>
      <c r="L154" s="106"/>
      <c r="M154" s="106"/>
      <c r="N154" s="106"/>
      <c r="O154" s="106"/>
      <c r="P154" s="4"/>
      <c r="Q154" s="105"/>
    </row>
    <row r="155" spans="1:17" s="52" customFormat="1" ht="24.95" customHeight="1">
      <c r="A155" s="3"/>
      <c r="B155" s="3"/>
      <c r="C155" s="105" t="s">
        <v>476</v>
      </c>
      <c r="D155" s="18"/>
      <c r="E155" s="105"/>
      <c r="F155" s="105"/>
      <c r="G155" s="105"/>
      <c r="H155" s="95"/>
      <c r="I155" s="105"/>
      <c r="J155" s="105" t="s">
        <v>1000</v>
      </c>
      <c r="K155" s="106"/>
      <c r="L155" s="106"/>
      <c r="M155" s="106"/>
      <c r="N155" s="106"/>
      <c r="O155" s="106"/>
      <c r="P155" s="4"/>
      <c r="Q155" s="105"/>
    </row>
    <row r="156" spans="1:17" s="52" customFormat="1" ht="24.95" customHeight="1">
      <c r="A156" s="105"/>
      <c r="B156" s="105"/>
      <c r="C156" s="105"/>
      <c r="D156" s="106"/>
      <c r="F156" s="95"/>
      <c r="H156" s="95"/>
      <c r="I156" s="105"/>
      <c r="J156" s="105" t="s">
        <v>1001</v>
      </c>
      <c r="K156" s="105"/>
      <c r="L156" s="17"/>
      <c r="M156" s="105"/>
      <c r="N156" s="105"/>
      <c r="O156" s="4"/>
      <c r="P156" s="4"/>
      <c r="Q156" s="105"/>
    </row>
    <row r="157" spans="1:17" s="52" customFormat="1" ht="24.95" customHeight="1">
      <c r="A157" s="3"/>
      <c r="B157" s="3"/>
      <c r="C157" s="105" t="s">
        <v>1429</v>
      </c>
      <c r="D157" s="105"/>
      <c r="E157" s="105"/>
      <c r="G157" s="105"/>
      <c r="H157" s="105"/>
      <c r="I157" s="105"/>
      <c r="J157" s="105" t="s">
        <v>1002</v>
      </c>
      <c r="K157" s="105"/>
      <c r="L157" s="17"/>
      <c r="M157" s="95"/>
      <c r="N157" s="105"/>
      <c r="O157" s="105"/>
      <c r="P157" s="105"/>
      <c r="Q157" s="105"/>
    </row>
    <row r="158" spans="1:17" s="52" customFormat="1" ht="24.95" customHeight="1">
      <c r="A158" s="3"/>
      <c r="B158" s="3"/>
      <c r="C158" s="105"/>
      <c r="D158" s="105"/>
      <c r="E158" s="105"/>
      <c r="G158" s="105"/>
      <c r="H158" s="105"/>
      <c r="I158" s="105"/>
      <c r="J158" s="105" t="s">
        <v>1430</v>
      </c>
      <c r="K158" s="105"/>
      <c r="L158" s="17"/>
      <c r="M158" s="95"/>
      <c r="N158" s="105"/>
      <c r="O158" s="105"/>
      <c r="P158" s="105"/>
      <c r="Q158" s="105"/>
    </row>
    <row r="159" spans="1:17" s="52" customFormat="1" ht="24.95" customHeight="1">
      <c r="A159" s="3"/>
      <c r="B159" s="3"/>
      <c r="C159" s="105"/>
      <c r="D159" s="105"/>
      <c r="E159" s="105"/>
      <c r="F159" s="3"/>
      <c r="G159" s="3"/>
      <c r="H159" s="3"/>
      <c r="I159" s="3"/>
      <c r="J159" s="105" t="s">
        <v>1003</v>
      </c>
      <c r="K159" s="105"/>
      <c r="L159" s="17"/>
      <c r="M159" s="95"/>
      <c r="N159" s="105"/>
      <c r="O159" s="105"/>
      <c r="P159" s="105"/>
      <c r="Q159" s="105"/>
    </row>
    <row r="160" spans="1:17" s="52" customFormat="1" ht="24.95" customHeight="1">
      <c r="A160" s="3"/>
      <c r="B160" s="3"/>
      <c r="D160" s="18"/>
      <c r="E160" s="105"/>
      <c r="F160" s="105"/>
      <c r="G160" s="105"/>
      <c r="H160" s="95"/>
      <c r="I160" s="105"/>
      <c r="J160" s="105"/>
      <c r="K160" s="106"/>
      <c r="L160" s="106"/>
      <c r="M160" s="106"/>
      <c r="N160" s="106"/>
      <c r="O160" s="106"/>
      <c r="P160" s="4"/>
      <c r="Q160" s="105"/>
    </row>
    <row r="161" spans="1:17" s="52" customFormat="1" ht="24.95" customHeight="1">
      <c r="A161" s="105"/>
      <c r="B161" s="105"/>
      <c r="C161" s="105"/>
      <c r="D161" s="5"/>
      <c r="E161" s="3"/>
      <c r="F161" s="3"/>
      <c r="G161" s="95"/>
      <c r="H161" s="95"/>
      <c r="I161" s="105"/>
      <c r="J161" s="105"/>
      <c r="K161" s="105"/>
      <c r="L161" s="17"/>
      <c r="M161" s="105"/>
      <c r="N161" s="105"/>
      <c r="O161" s="4"/>
      <c r="P161" s="4"/>
      <c r="Q161" s="105"/>
    </row>
    <row r="162" spans="1:17" s="52" customFormat="1" ht="24.95" customHeight="1">
      <c r="A162" s="61"/>
      <c r="B162" s="105"/>
      <c r="C162" s="105"/>
      <c r="D162" s="105"/>
      <c r="E162" s="105" t="str">
        <f>+E129</f>
        <v>(Sign) ……………………………………...........……………………………...……………. Authorized Director</v>
      </c>
      <c r="F162" s="61"/>
      <c r="G162" s="105"/>
      <c r="H162" s="105"/>
      <c r="I162" s="105"/>
      <c r="J162" s="105"/>
      <c r="K162" s="105"/>
      <c r="L162" s="105"/>
      <c r="M162" s="105"/>
      <c r="N162" s="105"/>
      <c r="O162" s="105"/>
      <c r="P162" s="105"/>
    </row>
    <row r="163" spans="1:17" s="52" customFormat="1" ht="24.95" customHeight="1">
      <c r="A163" s="105"/>
      <c r="B163" s="105"/>
      <c r="C163" s="105"/>
      <c r="D163" s="105"/>
      <c r="E163" s="91"/>
      <c r="F163" s="105"/>
      <c r="G163" s="105" t="str">
        <f>+G130</f>
        <v xml:space="preserve"> (                                                                                                                                   )           </v>
      </c>
      <c r="H163" s="105"/>
      <c r="I163" s="105"/>
      <c r="J163" s="105"/>
      <c r="K163" s="105"/>
      <c r="L163" s="105"/>
      <c r="M163" s="105"/>
      <c r="N163" s="105"/>
      <c r="O163" s="105"/>
      <c r="P163" s="105"/>
      <c r="Q163" s="105"/>
    </row>
    <row r="164" spans="1:17" s="52" customFormat="1" ht="26.1" customHeight="1">
      <c r="A164" s="377" t="s">
        <v>275</v>
      </c>
      <c r="B164" s="377"/>
      <c r="C164" s="377"/>
      <c r="D164" s="377"/>
      <c r="E164" s="377"/>
      <c r="F164" s="377"/>
      <c r="G164" s="377"/>
      <c r="H164" s="377"/>
      <c r="I164" s="377"/>
      <c r="J164" s="377"/>
      <c r="K164" s="377"/>
      <c r="L164" s="377"/>
      <c r="M164" s="377"/>
      <c r="N164" s="377"/>
      <c r="O164" s="377"/>
      <c r="P164" s="377"/>
      <c r="Q164" s="105"/>
    </row>
    <row r="165" spans="1:17" s="52" customFormat="1" ht="26.1" customHeight="1">
      <c r="A165" s="105"/>
      <c r="B165" s="105"/>
      <c r="C165" s="105"/>
      <c r="D165" s="105"/>
      <c r="E165" s="105"/>
      <c r="F165" s="105"/>
      <c r="G165" s="105"/>
      <c r="H165" s="105"/>
      <c r="I165" s="105"/>
      <c r="J165" s="105"/>
      <c r="K165" s="105"/>
      <c r="L165" s="105"/>
      <c r="M165" s="105"/>
      <c r="N165" s="105"/>
      <c r="O165" s="105"/>
      <c r="P165" s="105"/>
      <c r="Q165" s="105"/>
    </row>
    <row r="166" spans="1:17" s="52" customFormat="1" ht="26.1" customHeight="1">
      <c r="A166" s="3"/>
      <c r="B166" s="3"/>
      <c r="C166" s="3"/>
      <c r="E166" s="105"/>
      <c r="F166" s="105"/>
      <c r="H166" s="105"/>
      <c r="I166" s="105"/>
      <c r="J166" s="372" t="s">
        <v>29</v>
      </c>
      <c r="K166" s="372"/>
      <c r="L166" s="372"/>
      <c r="M166" s="372"/>
      <c r="N166" s="372"/>
      <c r="O166" s="372"/>
      <c r="P166" s="105"/>
      <c r="Q166" s="105"/>
    </row>
    <row r="167" spans="1:17" s="52" customFormat="1" ht="26.1" customHeight="1">
      <c r="A167" s="3"/>
      <c r="B167" s="3"/>
      <c r="C167" s="92" t="s">
        <v>478</v>
      </c>
      <c r="D167" s="92"/>
      <c r="E167" s="92"/>
      <c r="F167" s="3"/>
      <c r="G167" s="3"/>
      <c r="H167" s="3"/>
      <c r="I167" s="3"/>
      <c r="J167" s="105" t="s">
        <v>1004</v>
      </c>
      <c r="K167" s="105"/>
      <c r="L167" s="17"/>
      <c r="M167" s="95"/>
      <c r="N167" s="105"/>
      <c r="O167" s="105"/>
      <c r="P167" s="105"/>
      <c r="Q167" s="105"/>
    </row>
    <row r="168" spans="1:17" s="52" customFormat="1" ht="26.1" customHeight="1">
      <c r="A168" s="3"/>
      <c r="B168" s="3"/>
      <c r="C168" s="92"/>
      <c r="D168" s="92"/>
      <c r="E168" s="92"/>
      <c r="F168" s="3"/>
      <c r="G168" s="3"/>
      <c r="H168" s="3"/>
      <c r="I168" s="3"/>
      <c r="J168" s="105" t="s">
        <v>1001</v>
      </c>
      <c r="K168" s="105"/>
      <c r="L168" s="17"/>
      <c r="M168" s="95"/>
      <c r="N168" s="105"/>
      <c r="O168" s="105"/>
      <c r="P168" s="105"/>
      <c r="Q168" s="105"/>
    </row>
    <row r="169" spans="1:17" s="52" customFormat="1" ht="26.1" customHeight="1">
      <c r="A169" s="3"/>
      <c r="B169" s="3"/>
      <c r="C169" s="92" t="s">
        <v>479</v>
      </c>
      <c r="D169" s="92"/>
      <c r="E169" s="92"/>
      <c r="F169" s="3"/>
      <c r="G169" s="3"/>
      <c r="H169" s="3"/>
      <c r="I169" s="3"/>
      <c r="J169" s="52" t="s">
        <v>1008</v>
      </c>
      <c r="L169" s="17"/>
      <c r="M169" s="95"/>
      <c r="N169" s="105"/>
      <c r="O169" s="105"/>
      <c r="P169" s="105"/>
      <c r="Q169" s="105"/>
    </row>
    <row r="170" spans="1:17" s="52" customFormat="1" ht="26.1" customHeight="1">
      <c r="A170" s="3"/>
      <c r="B170" s="19"/>
      <c r="C170" s="92"/>
      <c r="D170" s="92"/>
      <c r="E170" s="92"/>
      <c r="F170" s="3"/>
      <c r="G170" s="3"/>
      <c r="H170" s="3"/>
      <c r="I170" s="3"/>
      <c r="J170" s="52" t="s">
        <v>1006</v>
      </c>
      <c r="L170" s="17"/>
      <c r="M170" s="95"/>
      <c r="N170" s="105"/>
      <c r="O170" s="105"/>
      <c r="P170" s="105"/>
      <c r="Q170" s="105"/>
    </row>
    <row r="171" spans="1:17" s="52" customFormat="1" ht="26.1" customHeight="1">
      <c r="A171" s="3"/>
      <c r="B171" s="3"/>
      <c r="C171" s="92"/>
      <c r="D171" s="92"/>
      <c r="E171" s="92"/>
      <c r="F171" s="3"/>
      <c r="G171" s="3"/>
      <c r="H171" s="3"/>
      <c r="I171" s="3"/>
      <c r="J171" s="52" t="s">
        <v>1007</v>
      </c>
      <c r="L171" s="17"/>
      <c r="M171" s="95"/>
      <c r="N171" s="105"/>
      <c r="O171" s="105"/>
      <c r="P171" s="105"/>
      <c r="Q171" s="105"/>
    </row>
    <row r="172" spans="1:17" s="52" customFormat="1" ht="26.1" customHeight="1">
      <c r="A172" s="3"/>
      <c r="B172" s="3"/>
      <c r="C172" s="92"/>
      <c r="D172" s="92"/>
      <c r="E172" s="92"/>
      <c r="F172" s="3"/>
      <c r="G172" s="3"/>
      <c r="H172" s="3"/>
      <c r="I172" s="3"/>
      <c r="J172" s="52" t="s">
        <v>1005</v>
      </c>
      <c r="L172" s="17"/>
      <c r="M172" s="95"/>
      <c r="N172" s="105"/>
      <c r="O172" s="105"/>
      <c r="P172" s="105"/>
      <c r="Q172" s="105"/>
    </row>
    <row r="173" spans="1:17" s="52" customFormat="1" ht="26.1" customHeight="1">
      <c r="A173" s="3"/>
      <c r="B173" s="3"/>
      <c r="C173" s="92" t="s">
        <v>480</v>
      </c>
      <c r="D173" s="92"/>
      <c r="E173" s="92"/>
      <c r="F173" s="3"/>
      <c r="G173" s="3"/>
      <c r="H173" s="3"/>
      <c r="I173" s="3"/>
      <c r="J173" s="105" t="s">
        <v>236</v>
      </c>
      <c r="K173" s="105"/>
      <c r="L173" s="17"/>
      <c r="M173" s="95"/>
      <c r="N173" s="105"/>
      <c r="O173" s="105"/>
      <c r="P173" s="105"/>
      <c r="Q173" s="105"/>
    </row>
    <row r="174" spans="1:17" s="52" customFormat="1" ht="26.1" customHeight="1">
      <c r="A174" s="3"/>
      <c r="B174" s="5"/>
      <c r="C174" s="92"/>
      <c r="D174" s="92"/>
      <c r="E174" s="92"/>
      <c r="F174" s="3"/>
      <c r="G174" s="3"/>
      <c r="H174" s="3"/>
      <c r="I174" s="3"/>
      <c r="J174" s="105" t="s">
        <v>237</v>
      </c>
      <c r="K174" s="105"/>
      <c r="L174" s="17"/>
      <c r="M174" s="95"/>
      <c r="N174" s="105"/>
      <c r="O174" s="105"/>
      <c r="P174" s="105"/>
      <c r="Q174" s="105"/>
    </row>
    <row r="175" spans="1:17" s="52" customFormat="1" ht="26.1" customHeight="1">
      <c r="A175" s="3"/>
      <c r="B175" s="19"/>
      <c r="C175" s="92"/>
      <c r="D175" s="92"/>
      <c r="E175" s="92"/>
      <c r="F175" s="2"/>
      <c r="G175" s="2"/>
      <c r="H175" s="3"/>
      <c r="I175" s="105"/>
      <c r="J175" s="105" t="s">
        <v>146</v>
      </c>
      <c r="K175" s="105"/>
      <c r="L175" s="17"/>
      <c r="M175" s="95"/>
      <c r="N175" s="105"/>
      <c r="O175" s="105"/>
      <c r="P175" s="105"/>
      <c r="Q175" s="105"/>
    </row>
    <row r="176" spans="1:17" s="52" customFormat="1" ht="26.1" customHeight="1">
      <c r="A176" s="3"/>
      <c r="B176" s="3"/>
      <c r="C176" s="92"/>
      <c r="D176" s="92"/>
      <c r="E176" s="92"/>
      <c r="F176" s="3"/>
      <c r="G176" s="3"/>
      <c r="H176" s="3"/>
      <c r="I176" s="105"/>
      <c r="J176" s="105" t="s">
        <v>171</v>
      </c>
      <c r="K176" s="105"/>
      <c r="L176" s="17"/>
      <c r="M176" s="95"/>
      <c r="N176" s="105"/>
      <c r="O176" s="105"/>
      <c r="P176" s="105"/>
      <c r="Q176" s="105"/>
    </row>
    <row r="177" spans="1:17" s="52" customFormat="1" ht="26.1" customHeight="1">
      <c r="A177" s="3"/>
      <c r="B177" s="5"/>
      <c r="C177" s="92"/>
      <c r="D177" s="92"/>
      <c r="E177" s="92"/>
      <c r="F177" s="3"/>
      <c r="G177" s="3"/>
      <c r="H177" s="3"/>
      <c r="I177" s="105"/>
      <c r="J177" s="105" t="s">
        <v>172</v>
      </c>
      <c r="K177" s="105"/>
      <c r="L177" s="17"/>
      <c r="M177" s="95"/>
      <c r="N177" s="105"/>
      <c r="O177" s="105"/>
      <c r="P177" s="105"/>
      <c r="Q177" s="105"/>
    </row>
    <row r="178" spans="1:17" s="52" customFormat="1" ht="26.1" customHeight="1">
      <c r="A178" s="3"/>
      <c r="B178" s="5"/>
      <c r="C178" s="92"/>
      <c r="D178" s="92"/>
      <c r="E178" s="92"/>
      <c r="F178" s="3"/>
      <c r="G178" s="3"/>
      <c r="H178" s="3"/>
      <c r="I178" s="105"/>
      <c r="J178" s="105" t="s">
        <v>184</v>
      </c>
      <c r="K178" s="105"/>
      <c r="L178" s="17"/>
      <c r="M178" s="95"/>
      <c r="N178" s="105"/>
      <c r="O178" s="105"/>
      <c r="P178" s="105"/>
      <c r="Q178" s="105"/>
    </row>
    <row r="179" spans="1:17" s="52" customFormat="1" ht="26.1" customHeight="1">
      <c r="A179" s="3"/>
      <c r="B179" s="3"/>
      <c r="C179" s="52" t="s">
        <v>481</v>
      </c>
      <c r="F179" s="3"/>
      <c r="G179" s="3"/>
      <c r="H179" s="3"/>
      <c r="I179" s="105"/>
      <c r="J179" s="52" t="s">
        <v>145</v>
      </c>
      <c r="L179" s="17"/>
      <c r="M179" s="95"/>
      <c r="N179" s="105"/>
      <c r="O179" s="105"/>
      <c r="P179" s="105"/>
      <c r="Q179" s="105"/>
    </row>
    <row r="180" spans="1:17" s="52" customFormat="1" ht="26.1" customHeight="1">
      <c r="A180" s="1"/>
      <c r="B180" s="19"/>
      <c r="C180" s="92"/>
      <c r="D180" s="92"/>
      <c r="E180" s="92"/>
      <c r="F180" s="3"/>
      <c r="G180" s="3"/>
      <c r="H180" s="3"/>
      <c r="I180" s="105"/>
      <c r="J180" s="52" t="s">
        <v>276</v>
      </c>
      <c r="L180" s="17"/>
      <c r="M180" s="95"/>
      <c r="N180" s="105"/>
      <c r="O180" s="105"/>
      <c r="P180" s="105"/>
      <c r="Q180" s="105"/>
    </row>
    <row r="181" spans="1:17" s="52" customFormat="1" ht="26.1" customHeight="1">
      <c r="A181" s="105"/>
      <c r="B181" s="3"/>
      <c r="C181" s="52" t="s">
        <v>482</v>
      </c>
      <c r="F181" s="3"/>
      <c r="G181" s="3"/>
      <c r="H181" s="3"/>
      <c r="I181" s="105"/>
      <c r="J181" s="52" t="s">
        <v>142</v>
      </c>
      <c r="L181" s="17"/>
      <c r="M181" s="95"/>
      <c r="N181" s="105"/>
      <c r="O181" s="105"/>
      <c r="P181" s="105"/>
      <c r="Q181" s="105"/>
    </row>
    <row r="182" spans="1:17" s="52" customFormat="1" ht="26.1" customHeight="1">
      <c r="A182" s="3"/>
      <c r="B182" s="5"/>
      <c r="F182" s="3"/>
      <c r="G182" s="3"/>
      <c r="H182" s="3"/>
      <c r="I182" s="105"/>
      <c r="J182" s="52" t="s">
        <v>238</v>
      </c>
      <c r="L182" s="17"/>
      <c r="M182" s="95"/>
      <c r="N182" s="105"/>
      <c r="O182" s="105"/>
      <c r="P182" s="105"/>
      <c r="Q182" s="105"/>
    </row>
    <row r="183" spans="1:17" s="52" customFormat="1" ht="26.1" customHeight="1">
      <c r="A183" s="3"/>
      <c r="B183" s="3"/>
      <c r="C183" s="52" t="s">
        <v>483</v>
      </c>
      <c r="F183" s="3"/>
      <c r="G183" s="3"/>
      <c r="H183" s="3"/>
      <c r="I183" s="105"/>
      <c r="J183" s="52" t="s">
        <v>33</v>
      </c>
      <c r="L183" s="17"/>
      <c r="M183" s="95"/>
      <c r="N183" s="105"/>
      <c r="O183" s="105"/>
      <c r="P183" s="105"/>
      <c r="Q183" s="105"/>
    </row>
    <row r="184" spans="1:17" s="52" customFormat="1" ht="26.1" customHeight="1">
      <c r="A184" s="3"/>
      <c r="B184" s="3"/>
      <c r="F184" s="3"/>
      <c r="G184" s="3"/>
      <c r="H184" s="3"/>
      <c r="I184" s="105"/>
      <c r="J184" s="52" t="s">
        <v>24</v>
      </c>
      <c r="L184" s="17"/>
      <c r="M184" s="95"/>
      <c r="N184" s="105"/>
      <c r="O184" s="105"/>
      <c r="P184" s="105"/>
      <c r="Q184" s="105"/>
    </row>
    <row r="185" spans="1:17" s="52" customFormat="1" ht="26.1" customHeight="1">
      <c r="A185" s="3"/>
      <c r="B185" s="5"/>
      <c r="C185" s="52" t="s">
        <v>484</v>
      </c>
      <c r="F185" s="3"/>
      <c r="G185" s="3"/>
      <c r="H185" s="3"/>
      <c r="I185" s="105"/>
      <c r="J185" s="52" t="s">
        <v>139</v>
      </c>
      <c r="L185" s="17"/>
      <c r="M185" s="95"/>
      <c r="N185" s="105"/>
      <c r="O185" s="105"/>
      <c r="P185" s="105"/>
      <c r="Q185" s="105"/>
    </row>
    <row r="186" spans="1:17" s="52" customFormat="1" ht="26.1" customHeight="1">
      <c r="A186" s="3"/>
      <c r="B186" s="5"/>
      <c r="F186" s="3"/>
      <c r="G186" s="3"/>
      <c r="H186" s="3"/>
      <c r="I186" s="105"/>
      <c r="J186" s="52" t="s">
        <v>198</v>
      </c>
      <c r="L186" s="17"/>
      <c r="M186" s="95"/>
      <c r="N186" s="105"/>
      <c r="O186" s="105"/>
      <c r="P186" s="105"/>
      <c r="Q186" s="105"/>
    </row>
    <row r="187" spans="1:17" s="52" customFormat="1" ht="26.1" customHeight="1">
      <c r="A187" s="3"/>
      <c r="B187" s="5"/>
      <c r="C187" s="52" t="s">
        <v>485</v>
      </c>
      <c r="F187" s="3"/>
      <c r="G187" s="3"/>
      <c r="H187" s="3"/>
      <c r="I187" s="105"/>
      <c r="J187" s="52" t="s">
        <v>145</v>
      </c>
      <c r="L187" s="17"/>
      <c r="M187" s="95"/>
      <c r="N187" s="105"/>
      <c r="O187" s="105"/>
      <c r="P187" s="105"/>
      <c r="Q187" s="105"/>
    </row>
    <row r="188" spans="1:17" s="52" customFormat="1" ht="26.1" customHeight="1">
      <c r="A188" s="3"/>
      <c r="B188" s="5"/>
      <c r="C188" s="52" t="s">
        <v>486</v>
      </c>
      <c r="F188" s="3"/>
      <c r="G188" s="3"/>
      <c r="H188" s="3"/>
      <c r="I188" s="105"/>
      <c r="J188" s="52" t="s">
        <v>1241</v>
      </c>
      <c r="L188" s="17"/>
      <c r="M188" s="95"/>
      <c r="N188" s="105"/>
      <c r="O188" s="105"/>
      <c r="P188" s="105"/>
      <c r="Q188" s="105"/>
    </row>
    <row r="189" spans="1:17" s="52" customFormat="1" ht="26.1" customHeight="1">
      <c r="A189" s="3"/>
      <c r="B189" s="5"/>
      <c r="F189" s="3"/>
      <c r="G189" s="3"/>
      <c r="H189" s="3"/>
      <c r="I189" s="105"/>
      <c r="J189" s="52" t="s">
        <v>35</v>
      </c>
      <c r="L189" s="17"/>
      <c r="M189" s="95"/>
      <c r="N189" s="105"/>
      <c r="O189" s="105"/>
      <c r="P189" s="105"/>
      <c r="Q189" s="105"/>
    </row>
    <row r="190" spans="1:17" s="52" customFormat="1" ht="26.1" customHeight="1">
      <c r="A190" s="3"/>
      <c r="B190" s="5"/>
      <c r="F190" s="3"/>
      <c r="G190" s="3"/>
      <c r="H190" s="3"/>
      <c r="I190" s="105"/>
      <c r="J190" s="52" t="s">
        <v>487</v>
      </c>
      <c r="L190" s="17"/>
      <c r="M190" s="95"/>
      <c r="N190" s="105"/>
      <c r="O190" s="105"/>
      <c r="P190" s="105"/>
      <c r="Q190" s="105"/>
    </row>
    <row r="191" spans="1:17" ht="26.1" customHeight="1">
      <c r="B191" s="3"/>
      <c r="D191" s="2"/>
      <c r="E191" s="2"/>
      <c r="F191" s="2"/>
      <c r="G191" s="2"/>
      <c r="J191" s="52" t="s">
        <v>488</v>
      </c>
    </row>
    <row r="192" spans="1:17" ht="26.1" customHeight="1">
      <c r="B192" s="5"/>
      <c r="C192" s="248"/>
      <c r="D192" s="248"/>
      <c r="E192" s="248"/>
      <c r="F192" s="248"/>
      <c r="G192" s="248"/>
      <c r="J192" s="248"/>
      <c r="K192" s="248"/>
    </row>
    <row r="193" spans="1:16" ht="26.1" customHeight="1">
      <c r="B193" s="3"/>
      <c r="D193" s="2"/>
      <c r="E193" s="2"/>
      <c r="F193" s="2"/>
      <c r="G193" s="2"/>
    </row>
    <row r="194" spans="1:16" ht="26.1" customHeight="1">
      <c r="A194" s="61"/>
      <c r="B194" s="105"/>
      <c r="C194" s="105"/>
      <c r="D194" s="105"/>
      <c r="E194" s="105" t="str">
        <f>+E162</f>
        <v>(Sign) ……………………………………...........……………………………...……………. Authorized Director</v>
      </c>
      <c r="F194" s="61"/>
      <c r="G194" s="105"/>
      <c r="H194" s="105"/>
      <c r="I194" s="105"/>
      <c r="J194" s="105"/>
      <c r="K194" s="105"/>
      <c r="L194" s="105"/>
      <c r="M194" s="105"/>
      <c r="N194" s="105"/>
      <c r="O194" s="105"/>
      <c r="P194" s="105"/>
    </row>
    <row r="195" spans="1:16" ht="26.1" customHeight="1">
      <c r="A195" s="105"/>
      <c r="B195" s="105"/>
      <c r="C195" s="105"/>
      <c r="D195" s="105"/>
      <c r="E195" s="91"/>
      <c r="F195" s="105"/>
      <c r="G195" s="105" t="str">
        <f>+G163</f>
        <v xml:space="preserve"> (                                                                                                                                   )           </v>
      </c>
      <c r="H195" s="105"/>
      <c r="I195" s="105"/>
      <c r="J195" s="105"/>
      <c r="K195" s="105"/>
      <c r="L195" s="105"/>
      <c r="M195" s="105"/>
      <c r="N195" s="105"/>
      <c r="O195" s="105"/>
      <c r="P195" s="105"/>
    </row>
    <row r="196" spans="1:16" ht="26.1" customHeight="1">
      <c r="A196" s="377" t="s">
        <v>462</v>
      </c>
      <c r="B196" s="377"/>
      <c r="C196" s="377"/>
      <c r="D196" s="377"/>
      <c r="E196" s="377"/>
      <c r="F196" s="377"/>
      <c r="G196" s="377"/>
      <c r="H196" s="377"/>
      <c r="I196" s="377"/>
      <c r="J196" s="377"/>
      <c r="K196" s="377"/>
      <c r="L196" s="377"/>
      <c r="M196" s="377"/>
      <c r="N196" s="377"/>
      <c r="O196" s="377"/>
      <c r="P196" s="377"/>
    </row>
    <row r="197" spans="1:16" ht="26.1" customHeight="1"/>
    <row r="198" spans="1:16" ht="26.1" customHeight="1">
      <c r="B198" s="19"/>
      <c r="C198" s="3"/>
      <c r="E198" s="3"/>
      <c r="F198" s="3"/>
      <c r="G198" s="3"/>
      <c r="J198" s="372" t="s">
        <v>29</v>
      </c>
      <c r="K198" s="372"/>
      <c r="L198" s="372"/>
      <c r="M198" s="372"/>
      <c r="N198" s="372"/>
      <c r="O198" s="372"/>
    </row>
    <row r="199" spans="1:16" ht="26.1" customHeight="1">
      <c r="B199" s="3"/>
      <c r="C199" s="52" t="s">
        <v>493</v>
      </c>
      <c r="D199" s="52"/>
      <c r="E199" s="52"/>
      <c r="F199" s="52"/>
      <c r="G199" s="52"/>
      <c r="J199" s="52" t="s">
        <v>35</v>
      </c>
      <c r="K199" s="52"/>
    </row>
    <row r="200" spans="1:16" ht="26.1" customHeight="1">
      <c r="B200" s="105"/>
      <c r="C200" s="52"/>
      <c r="D200" s="52"/>
      <c r="E200" s="52"/>
      <c r="F200" s="52"/>
      <c r="G200" s="52"/>
      <c r="J200" s="67" t="s">
        <v>312</v>
      </c>
      <c r="K200" s="67"/>
    </row>
    <row r="201" spans="1:16" ht="26.1" customHeight="1">
      <c r="B201" s="5"/>
      <c r="C201" s="52"/>
      <c r="D201" s="52"/>
      <c r="E201" s="52"/>
      <c r="F201" s="52"/>
      <c r="G201" s="52"/>
      <c r="J201" s="67" t="s">
        <v>311</v>
      </c>
      <c r="K201" s="67"/>
    </row>
    <row r="202" spans="1:16" ht="26.1" customHeight="1">
      <c r="B202" s="5"/>
      <c r="C202" s="248" t="s">
        <v>494</v>
      </c>
      <c r="D202" s="248"/>
      <c r="E202" s="248"/>
      <c r="F202" s="248"/>
      <c r="G202" s="248"/>
      <c r="J202" s="248" t="s">
        <v>375</v>
      </c>
      <c r="K202" s="248"/>
    </row>
    <row r="203" spans="1:16" ht="26.1" customHeight="1">
      <c r="B203" s="3"/>
      <c r="C203" s="248" t="s">
        <v>495</v>
      </c>
      <c r="D203" s="248"/>
      <c r="E203" s="248"/>
      <c r="F203" s="248"/>
      <c r="G203" s="248"/>
      <c r="J203" s="67" t="s">
        <v>1412</v>
      </c>
      <c r="K203" s="248"/>
    </row>
    <row r="204" spans="1:16" ht="26.1" customHeight="1">
      <c r="B204" s="3"/>
      <c r="C204" s="52" t="s">
        <v>492</v>
      </c>
      <c r="D204" s="67"/>
      <c r="E204" s="67"/>
      <c r="F204" s="67"/>
      <c r="G204" s="67"/>
      <c r="J204" s="105" t="s">
        <v>322</v>
      </c>
      <c r="K204" s="248"/>
    </row>
    <row r="205" spans="1:16" ht="26.1" customHeight="1">
      <c r="B205" s="3"/>
      <c r="C205" s="27" t="s">
        <v>490</v>
      </c>
      <c r="D205" s="27"/>
      <c r="E205" s="27"/>
      <c r="F205" s="27"/>
      <c r="G205" s="27"/>
      <c r="J205" s="105" t="s">
        <v>34</v>
      </c>
      <c r="K205" s="105"/>
    </row>
    <row r="206" spans="1:16" ht="26.1" customHeight="1">
      <c r="B206" s="3"/>
      <c r="C206" s="27" t="s">
        <v>489</v>
      </c>
      <c r="D206" s="27"/>
      <c r="E206" s="27"/>
      <c r="F206" s="27"/>
      <c r="G206" s="27"/>
      <c r="J206" s="105" t="s">
        <v>34</v>
      </c>
      <c r="K206" s="105"/>
    </row>
    <row r="207" spans="1:16" ht="26.1" customHeight="1">
      <c r="B207" s="19"/>
      <c r="C207" s="52" t="s">
        <v>491</v>
      </c>
      <c r="D207" s="52"/>
      <c r="E207" s="52"/>
      <c r="F207" s="52"/>
      <c r="G207" s="52"/>
      <c r="H207" s="105"/>
      <c r="J207" s="52" t="s">
        <v>35</v>
      </c>
      <c r="K207" s="52"/>
    </row>
    <row r="208" spans="1:16" ht="26.1" customHeight="1">
      <c r="B208" s="3"/>
      <c r="C208" s="32"/>
      <c r="D208" s="3"/>
      <c r="F208" s="37"/>
      <c r="G208" s="105"/>
      <c r="H208" s="105"/>
      <c r="J208" s="52" t="s">
        <v>36</v>
      </c>
      <c r="K208" s="52"/>
    </row>
    <row r="209" spans="2:15" ht="26.1" customHeight="1">
      <c r="B209" s="32"/>
      <c r="E209" s="37"/>
      <c r="F209" s="37"/>
      <c r="G209" s="105"/>
      <c r="H209" s="105"/>
      <c r="J209" s="52" t="s">
        <v>37</v>
      </c>
      <c r="K209" s="52"/>
    </row>
    <row r="210" spans="2:15" ht="26.1" customHeight="1">
      <c r="B210" s="32"/>
      <c r="E210" s="37"/>
      <c r="F210" s="37"/>
      <c r="G210" s="105"/>
      <c r="H210" s="105"/>
      <c r="J210" s="52" t="s">
        <v>136</v>
      </c>
      <c r="K210" s="52"/>
    </row>
    <row r="211" spans="2:15" ht="26.1" customHeight="1">
      <c r="B211" s="19"/>
      <c r="C211" s="52" t="s">
        <v>502</v>
      </c>
      <c r="E211" s="3"/>
      <c r="F211" s="3"/>
      <c r="G211" s="3"/>
      <c r="H211" s="3"/>
      <c r="J211" s="105" t="s">
        <v>503</v>
      </c>
      <c r="K211" s="105"/>
    </row>
    <row r="212" spans="2:15" ht="26.1" customHeight="1">
      <c r="B212" s="3"/>
      <c r="C212" s="52" t="s">
        <v>1219</v>
      </c>
      <c r="D212" s="3"/>
      <c r="F212" s="3"/>
      <c r="G212" s="3"/>
      <c r="H212" s="3"/>
      <c r="J212" s="105" t="s">
        <v>504</v>
      </c>
      <c r="K212" s="105"/>
    </row>
    <row r="213" spans="2:15" ht="26.1" customHeight="1">
      <c r="B213" s="21"/>
      <c r="E213" s="3"/>
      <c r="F213" s="3"/>
      <c r="G213" s="3"/>
      <c r="H213" s="3"/>
    </row>
    <row r="214" spans="2:15" ht="26.1" customHeight="1">
      <c r="B214" s="21"/>
      <c r="E214" s="3"/>
      <c r="F214" s="3"/>
      <c r="G214" s="3"/>
      <c r="H214" s="3"/>
      <c r="J214" s="372" t="s">
        <v>38</v>
      </c>
      <c r="K214" s="372"/>
      <c r="L214" s="372"/>
      <c r="M214" s="372"/>
      <c r="N214" s="372"/>
      <c r="O214" s="372"/>
    </row>
    <row r="215" spans="2:15" ht="26.1" customHeight="1">
      <c r="B215" s="21"/>
      <c r="C215" s="105" t="s">
        <v>1431</v>
      </c>
      <c r="D215" s="105"/>
      <c r="E215" s="105"/>
      <c r="F215" s="3"/>
      <c r="G215" s="3"/>
      <c r="H215" s="3"/>
      <c r="J215" s="52" t="s">
        <v>1432</v>
      </c>
      <c r="K215" s="52"/>
      <c r="L215" s="52"/>
      <c r="M215" s="52"/>
      <c r="N215" s="52"/>
      <c r="O215" s="52"/>
    </row>
    <row r="216" spans="2:15" ht="26.1" customHeight="1">
      <c r="B216" s="105"/>
      <c r="C216" s="52" t="s">
        <v>124</v>
      </c>
      <c r="D216" s="52"/>
      <c r="E216" s="52"/>
      <c r="F216" s="3"/>
      <c r="G216" s="3"/>
      <c r="H216" s="3"/>
      <c r="J216" s="105" t="s">
        <v>232</v>
      </c>
      <c r="K216" s="105"/>
      <c r="L216" s="105"/>
      <c r="M216" s="105"/>
      <c r="N216" s="105"/>
      <c r="O216" s="105"/>
    </row>
    <row r="217" spans="2:15" ht="26.1" customHeight="1">
      <c r="B217" s="105"/>
      <c r="C217" s="52" t="s">
        <v>496</v>
      </c>
      <c r="D217" s="52"/>
      <c r="E217" s="52"/>
      <c r="F217" s="3"/>
      <c r="G217" s="3"/>
      <c r="H217" s="3"/>
      <c r="J217" s="105" t="s">
        <v>232</v>
      </c>
      <c r="K217" s="105"/>
      <c r="L217" s="105"/>
      <c r="M217" s="105"/>
      <c r="N217" s="105"/>
      <c r="O217" s="105"/>
    </row>
    <row r="218" spans="2:15" ht="26.1" customHeight="1">
      <c r="C218" s="52" t="s">
        <v>497</v>
      </c>
      <c r="D218" s="52"/>
      <c r="E218" s="52"/>
      <c r="J218" s="89"/>
      <c r="K218" s="89"/>
      <c r="L218" s="105"/>
      <c r="M218" s="105"/>
      <c r="N218" s="105"/>
      <c r="O218" s="105"/>
    </row>
    <row r="219" spans="2:15" ht="26.1" customHeight="1">
      <c r="B219" s="5"/>
      <c r="C219" s="89"/>
      <c r="D219" s="52" t="s">
        <v>498</v>
      </c>
      <c r="E219" s="52"/>
      <c r="J219" s="105" t="s">
        <v>232</v>
      </c>
      <c r="K219" s="105"/>
      <c r="L219" s="105"/>
      <c r="M219" s="105"/>
      <c r="N219" s="105"/>
      <c r="O219" s="105"/>
    </row>
    <row r="220" spans="2:15" ht="26.1" customHeight="1">
      <c r="B220" s="19"/>
      <c r="C220" s="52" t="s">
        <v>499</v>
      </c>
      <c r="D220" s="52"/>
      <c r="E220" s="52"/>
      <c r="F220" s="105"/>
      <c r="G220" s="105"/>
      <c r="J220" s="52" t="s">
        <v>40</v>
      </c>
      <c r="K220" s="52"/>
      <c r="N220" s="52"/>
      <c r="O220" s="52"/>
    </row>
    <row r="221" spans="2:15" ht="26.1" customHeight="1">
      <c r="B221" s="5"/>
      <c r="C221" s="105" t="s">
        <v>500</v>
      </c>
      <c r="D221" s="105"/>
      <c r="E221" s="105"/>
      <c r="F221"/>
      <c r="G221"/>
      <c r="J221" s="105" t="s">
        <v>39</v>
      </c>
      <c r="K221" s="105"/>
    </row>
    <row r="222" spans="2:15" ht="26.1" customHeight="1">
      <c r="B222" s="5"/>
      <c r="C222" s="52" t="s">
        <v>501</v>
      </c>
      <c r="D222" s="52"/>
      <c r="E222" s="52"/>
      <c r="F222" s="5"/>
      <c r="G222" s="5"/>
      <c r="J222" s="105" t="s">
        <v>232</v>
      </c>
      <c r="K222" s="105"/>
    </row>
    <row r="223" spans="2:15" ht="26.1" customHeight="1">
      <c r="B223" s="5"/>
      <c r="C223" s="52"/>
      <c r="D223" s="52"/>
      <c r="E223" s="52"/>
      <c r="F223" s="5"/>
      <c r="G223" s="5"/>
      <c r="J223" s="105"/>
      <c r="K223" s="105"/>
    </row>
    <row r="224" spans="2:15" ht="26.1" customHeight="1">
      <c r="B224" s="105"/>
      <c r="C224" s="5"/>
      <c r="F224"/>
    </row>
    <row r="225" spans="1:16" ht="26.1" customHeight="1"/>
    <row r="226" spans="1:16" ht="26.1" customHeight="1">
      <c r="A226" s="61"/>
      <c r="B226" s="105"/>
      <c r="C226" s="105"/>
      <c r="D226" s="105"/>
      <c r="E226" s="105" t="str">
        <f>+E194</f>
        <v>(Sign) ……………………………………...........……………………………...……………. Authorized Director</v>
      </c>
      <c r="F226" s="61"/>
      <c r="G226" s="105"/>
      <c r="H226" s="105"/>
      <c r="I226" s="105"/>
      <c r="J226" s="105"/>
      <c r="K226" s="105"/>
      <c r="L226" s="105"/>
      <c r="M226" s="105"/>
      <c r="N226" s="105"/>
      <c r="O226" s="105"/>
      <c r="P226" s="105"/>
    </row>
    <row r="227" spans="1:16" ht="26.1" customHeight="1">
      <c r="A227" s="105"/>
      <c r="B227" s="105"/>
      <c r="C227" s="105"/>
      <c r="D227" s="105"/>
      <c r="E227" s="91"/>
      <c r="F227" s="105"/>
      <c r="G227" s="105" t="str">
        <f>+G195</f>
        <v xml:space="preserve"> (                                                                                                                                   )           </v>
      </c>
      <c r="H227" s="105"/>
      <c r="I227" s="105"/>
      <c r="J227" s="105"/>
      <c r="K227" s="105"/>
      <c r="L227" s="105"/>
      <c r="M227" s="105"/>
      <c r="N227" s="105"/>
      <c r="O227" s="105"/>
      <c r="P227" s="105"/>
    </row>
  </sheetData>
  <sheetProtection formatCells="0" formatColumns="0" formatRows="0" insertColumns="0" insertRows="0" insertHyperlinks="0" deleteColumns="0" deleteRows="0" sort="0" autoFilter="0" pivotTables="0"/>
  <mergeCells count="50">
    <mergeCell ref="A196:P196"/>
    <mergeCell ref="I61:J61"/>
    <mergeCell ref="I59:J59"/>
    <mergeCell ref="I58:J58"/>
    <mergeCell ref="I54:J54"/>
    <mergeCell ref="I56:J56"/>
    <mergeCell ref="A67:P67"/>
    <mergeCell ref="I85:J85"/>
    <mergeCell ref="N69:P69"/>
    <mergeCell ref="N70:P70"/>
    <mergeCell ref="I71:J71"/>
    <mergeCell ref="B71:G71"/>
    <mergeCell ref="I83:J83"/>
    <mergeCell ref="I84:J84"/>
    <mergeCell ref="I91:J91"/>
    <mergeCell ref="I89:J89"/>
    <mergeCell ref="A1:P1"/>
    <mergeCell ref="A2:P2"/>
    <mergeCell ref="A3:P3"/>
    <mergeCell ref="A34:P34"/>
    <mergeCell ref="I57:J57"/>
    <mergeCell ref="A4:P4"/>
    <mergeCell ref="N52:P52"/>
    <mergeCell ref="N53:P53"/>
    <mergeCell ref="B54:G54"/>
    <mergeCell ref="I62:J62"/>
    <mergeCell ref="J166:O166"/>
    <mergeCell ref="A99:P99"/>
    <mergeCell ref="N102:P102"/>
    <mergeCell ref="B103:G103"/>
    <mergeCell ref="I103:J103"/>
    <mergeCell ref="J117:O117"/>
    <mergeCell ref="J133:O133"/>
    <mergeCell ref="I93:J93"/>
    <mergeCell ref="J198:O198"/>
    <mergeCell ref="J214:O214"/>
    <mergeCell ref="C12:D12"/>
    <mergeCell ref="C14:D14"/>
    <mergeCell ref="C16:D16"/>
    <mergeCell ref="C17:D17"/>
    <mergeCell ref="C18:D18"/>
    <mergeCell ref="I86:J86"/>
    <mergeCell ref="A131:P131"/>
    <mergeCell ref="A164:P164"/>
    <mergeCell ref="I109:J109"/>
    <mergeCell ref="I107:J107"/>
    <mergeCell ref="I90:J90"/>
    <mergeCell ref="I88:J88"/>
    <mergeCell ref="N101:P101"/>
    <mergeCell ref="I87:J87"/>
  </mergeCells>
  <phoneticPr fontId="107" type="noConversion"/>
  <pageMargins left="0.75" right="0.5" top="0.75" bottom="0.5" header="0.43307086614173201" footer="0.196850393700787"/>
  <pageSetup paperSize="9" scale="88" orientation="portrait" r:id="rId1"/>
  <headerFooter alignWithMargins="0">
    <oddHeader>&amp;L&amp;"Angsana New,ธรรมดา"&amp;8THAI POLYCONS PUBLIC COMPANY LIMITED</oddHeader>
  </headerFooter>
  <rowBreaks count="6" manualBreakCount="6">
    <brk id="33" max="16383" man="1"/>
    <brk id="66" max="16383" man="1"/>
    <brk id="98" max="16383" man="1"/>
    <brk id="130" max="16383" man="1"/>
    <brk id="163" max="15" man="1"/>
    <brk id="1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58"/>
  <sheetViews>
    <sheetView showGridLines="0" showRuler="0" zoomScale="95" zoomScaleNormal="95" zoomScaleSheetLayoutView="100" workbookViewId="0">
      <selection sqref="A1:R1"/>
    </sheetView>
  </sheetViews>
  <sheetFormatPr defaultRowHeight="23.1" customHeight="1"/>
  <cols>
    <col min="1" max="1" width="3.25" style="27" customWidth="1"/>
    <col min="2" max="9" width="3.625" style="27" customWidth="1"/>
    <col min="10" max="10" width="5.125" style="27" customWidth="1"/>
    <col min="11" max="11" width="0.875" style="27" customWidth="1"/>
    <col min="12" max="12" width="15.125" style="27" customWidth="1"/>
    <col min="13" max="13" width="0.875" style="27" customWidth="1"/>
    <col min="14" max="14" width="15.125" style="27" customWidth="1"/>
    <col min="15" max="15" width="0.875" style="27" customWidth="1"/>
    <col min="16" max="16" width="15.125" style="27" customWidth="1"/>
    <col min="17" max="17" width="0.875" style="27" customWidth="1"/>
    <col min="18" max="18" width="15.125" style="27" customWidth="1"/>
    <col min="19" max="20" width="15.625" style="27" customWidth="1"/>
    <col min="21" max="21" width="15.625" style="52" customWidth="1"/>
    <col min="22" max="22" width="15.125" style="52" customWidth="1"/>
    <col min="23" max="23" width="15.625" style="52" customWidth="1"/>
    <col min="24" max="16384" width="9" style="89"/>
  </cols>
  <sheetData>
    <row r="1" spans="1:18" ht="26.1" customHeight="1">
      <c r="A1" s="376" t="s">
        <v>1009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</row>
    <row r="2" spans="1:18" ht="26.1" customHeight="1">
      <c r="A2" s="95"/>
      <c r="B2" s="95"/>
      <c r="C2" s="95"/>
      <c r="D2" s="95"/>
      <c r="E2" s="52"/>
      <c r="F2" s="52"/>
      <c r="G2" s="52"/>
      <c r="H2" s="52"/>
      <c r="I2" s="52"/>
      <c r="J2" s="52"/>
      <c r="K2" s="52"/>
      <c r="L2" s="52"/>
      <c r="M2" s="52"/>
      <c r="N2" s="52"/>
      <c r="O2" s="95"/>
      <c r="P2" s="95"/>
    </row>
    <row r="3" spans="1:18" ht="26.1" customHeight="1">
      <c r="A3" s="145" t="s">
        <v>507</v>
      </c>
      <c r="B3" s="27" t="s">
        <v>508</v>
      </c>
    </row>
    <row r="4" spans="1:18" ht="26.1" customHeight="1">
      <c r="B4" s="105" t="s">
        <v>1242</v>
      </c>
    </row>
    <row r="5" spans="1:18" ht="26.1" customHeight="1">
      <c r="A5" s="105"/>
    </row>
    <row r="6" spans="1:18" ht="26.1" customHeight="1">
      <c r="A6" s="105"/>
      <c r="L6" s="372" t="s">
        <v>41</v>
      </c>
      <c r="M6" s="372"/>
      <c r="N6" s="372"/>
      <c r="O6" s="372"/>
      <c r="P6" s="372"/>
      <c r="Q6" s="372"/>
      <c r="R6" s="372"/>
    </row>
    <row r="7" spans="1:18" ht="26.1" customHeight="1">
      <c r="A7" s="105"/>
      <c r="L7" s="379" t="s">
        <v>42</v>
      </c>
      <c r="M7" s="379"/>
      <c r="N7" s="379"/>
      <c r="O7" s="106"/>
      <c r="P7" s="379" t="s">
        <v>43</v>
      </c>
      <c r="Q7" s="379"/>
      <c r="R7" s="379"/>
    </row>
    <row r="8" spans="1:18" ht="26.1" customHeight="1">
      <c r="A8" s="105"/>
      <c r="L8" s="143" t="s">
        <v>963</v>
      </c>
      <c r="M8" s="106"/>
      <c r="N8" s="143" t="s">
        <v>964</v>
      </c>
      <c r="O8" s="106"/>
      <c r="P8" s="107" t="str">
        <f>+L8</f>
        <v>March 31, 2023</v>
      </c>
      <c r="Q8" s="106"/>
      <c r="R8" s="107" t="str">
        <f>+N8</f>
        <v>December 31, 2022</v>
      </c>
    </row>
    <row r="9" spans="1:18" ht="26.1" customHeight="1">
      <c r="A9" s="12" t="s">
        <v>180</v>
      </c>
      <c r="B9" s="380" t="s">
        <v>509</v>
      </c>
      <c r="C9" s="380"/>
      <c r="D9" s="380"/>
      <c r="E9" s="380"/>
      <c r="F9" s="380"/>
      <c r="G9" s="380"/>
      <c r="H9" s="380"/>
      <c r="I9" s="31"/>
      <c r="J9" s="31"/>
      <c r="L9" s="105"/>
      <c r="N9" s="105"/>
      <c r="P9" s="105"/>
      <c r="R9" s="40"/>
    </row>
    <row r="10" spans="1:18" ht="26.1" customHeight="1">
      <c r="B10" s="105" t="s">
        <v>16</v>
      </c>
      <c r="C10" s="105"/>
      <c r="L10" s="37"/>
      <c r="M10" s="37"/>
      <c r="N10" s="37"/>
      <c r="O10" s="37"/>
      <c r="P10" s="37"/>
      <c r="Q10" s="37"/>
      <c r="R10" s="37"/>
    </row>
    <row r="11" spans="1:18" ht="26.1" customHeight="1">
      <c r="B11" s="105"/>
      <c r="C11" s="105" t="s">
        <v>510</v>
      </c>
      <c r="L11" s="62">
        <v>0</v>
      </c>
      <c r="M11" s="62"/>
      <c r="N11" s="62">
        <v>0</v>
      </c>
      <c r="O11" s="24"/>
      <c r="P11" s="62">
        <v>2451356.4700000002</v>
      </c>
      <c r="Q11" s="24"/>
      <c r="R11" s="62">
        <v>2451356.4700000002</v>
      </c>
    </row>
    <row r="12" spans="1:18" ht="26.1" customHeight="1">
      <c r="B12" s="105" t="s">
        <v>18</v>
      </c>
      <c r="C12" s="105"/>
      <c r="L12" s="62">
        <v>0</v>
      </c>
      <c r="M12" s="62"/>
      <c r="N12" s="62">
        <v>0</v>
      </c>
      <c r="O12" s="24"/>
      <c r="P12" s="62">
        <v>0</v>
      </c>
      <c r="Q12" s="24"/>
      <c r="R12" s="62">
        <v>5908792.8499999996</v>
      </c>
    </row>
    <row r="13" spans="1:18" ht="26.1" customHeight="1">
      <c r="B13" s="31" t="s">
        <v>271</v>
      </c>
      <c r="C13" s="87"/>
      <c r="D13" s="87"/>
      <c r="L13" s="25">
        <v>0</v>
      </c>
      <c r="M13" s="25"/>
      <c r="N13" s="25">
        <v>0</v>
      </c>
      <c r="O13" s="26"/>
      <c r="P13" s="25">
        <v>791800</v>
      </c>
      <c r="Q13" s="26"/>
      <c r="R13" s="25">
        <v>791800</v>
      </c>
    </row>
    <row r="14" spans="1:18" ht="26.1" customHeight="1">
      <c r="B14" s="31" t="s">
        <v>469</v>
      </c>
      <c r="C14" s="87"/>
      <c r="D14" s="87"/>
      <c r="L14" s="25">
        <v>0</v>
      </c>
      <c r="M14" s="25"/>
      <c r="N14" s="25">
        <v>0</v>
      </c>
      <c r="O14" s="26"/>
      <c r="P14" s="25">
        <v>1979500</v>
      </c>
      <c r="Q14" s="26"/>
      <c r="R14" s="25">
        <v>2050120</v>
      </c>
    </row>
    <row r="15" spans="1:18" ht="26.1" customHeight="1">
      <c r="B15" s="31" t="s">
        <v>475</v>
      </c>
      <c r="C15" s="87"/>
      <c r="D15" s="87"/>
      <c r="L15" s="25">
        <v>620525.74</v>
      </c>
      <c r="M15" s="25"/>
      <c r="N15" s="25">
        <v>0</v>
      </c>
      <c r="O15" s="26"/>
      <c r="P15" s="25">
        <v>0</v>
      </c>
      <c r="Q15" s="26"/>
      <c r="R15" s="25">
        <v>0</v>
      </c>
    </row>
    <row r="16" spans="1:18" ht="26.1" customHeight="1">
      <c r="B16" s="248" t="s">
        <v>494</v>
      </c>
      <c r="C16" s="87"/>
      <c r="D16" s="87"/>
      <c r="L16" s="62">
        <v>236204211.84</v>
      </c>
      <c r="M16" s="25"/>
      <c r="N16" s="25">
        <v>228804758.75</v>
      </c>
      <c r="O16" s="26"/>
      <c r="P16" s="62">
        <v>236204211.84</v>
      </c>
      <c r="Q16" s="26"/>
      <c r="R16" s="25">
        <v>228804758.75</v>
      </c>
    </row>
    <row r="17" spans="1:22" ht="26.1" customHeight="1">
      <c r="A17" s="105" t="s">
        <v>44</v>
      </c>
      <c r="C17" s="105"/>
      <c r="L17" s="71">
        <f>SUM(L10:L16)</f>
        <v>236824737.58000001</v>
      </c>
      <c r="M17" s="105"/>
      <c r="N17" s="71">
        <f>SUM(N10:N16)</f>
        <v>228804758.75</v>
      </c>
      <c r="O17" s="24"/>
      <c r="P17" s="71">
        <f>SUM(P10:P16)</f>
        <v>241426868.31</v>
      </c>
      <c r="Q17" s="24"/>
      <c r="R17" s="71">
        <f>SUM(R10:R16)</f>
        <v>240006828.06999999</v>
      </c>
    </row>
    <row r="18" spans="1:22" ht="26.1" customHeight="1">
      <c r="B18" s="52" t="s">
        <v>511</v>
      </c>
      <c r="C18" s="52"/>
      <c r="D18" s="52"/>
      <c r="E18" s="52"/>
      <c r="F18" s="52"/>
      <c r="G18" s="52"/>
      <c r="H18" s="52"/>
      <c r="I18" s="52"/>
      <c r="L18" s="135">
        <v>0</v>
      </c>
      <c r="M18" s="62"/>
      <c r="N18" s="135">
        <v>0</v>
      </c>
      <c r="O18" s="24"/>
      <c r="P18" s="348">
        <v>-2451356.4700000002</v>
      </c>
      <c r="Q18" s="24"/>
      <c r="R18" s="348">
        <v>-2451356.4700000002</v>
      </c>
    </row>
    <row r="19" spans="1:22" ht="26.1" customHeight="1" thickBot="1">
      <c r="A19" s="105" t="s">
        <v>45</v>
      </c>
      <c r="C19" s="105"/>
      <c r="L19" s="72">
        <f>SUM(L17:L18)</f>
        <v>236824737.58000001</v>
      </c>
      <c r="M19" s="62"/>
      <c r="N19" s="72">
        <f>SUM(N17:N18)</f>
        <v>228804758.75</v>
      </c>
      <c r="O19" s="24"/>
      <c r="P19" s="72">
        <f>SUM(P17:P18)</f>
        <v>238975511.84</v>
      </c>
      <c r="Q19" s="24"/>
      <c r="R19" s="72">
        <f>SUM(R17:R18)</f>
        <v>237555471.59999999</v>
      </c>
      <c r="V19" s="100"/>
    </row>
    <row r="20" spans="1:22" ht="26.1" customHeight="1" thickTop="1">
      <c r="B20" s="12" t="s">
        <v>512</v>
      </c>
      <c r="C20" s="87"/>
      <c r="D20" s="87"/>
      <c r="L20" s="87"/>
      <c r="M20" s="87"/>
      <c r="N20" s="87"/>
      <c r="O20" s="87"/>
      <c r="P20" s="87"/>
      <c r="Q20" s="87"/>
      <c r="R20" s="87"/>
      <c r="V20" s="100"/>
    </row>
    <row r="21" spans="1:22" ht="26.1" customHeight="1">
      <c r="B21" s="105" t="s">
        <v>467</v>
      </c>
      <c r="C21" s="87"/>
      <c r="D21" s="87"/>
      <c r="L21" s="25">
        <v>0</v>
      </c>
      <c r="M21" s="25"/>
      <c r="N21" s="25">
        <v>0</v>
      </c>
      <c r="O21" s="26"/>
      <c r="P21" s="25">
        <v>572944.77</v>
      </c>
      <c r="Q21" s="26"/>
      <c r="R21" s="25">
        <v>597604.97</v>
      </c>
    </row>
    <row r="22" spans="1:22" ht="26.1" customHeight="1">
      <c r="B22" s="87" t="s">
        <v>12</v>
      </c>
      <c r="C22" s="87"/>
      <c r="D22" s="87"/>
      <c r="L22" s="25">
        <v>0</v>
      </c>
      <c r="M22" s="25"/>
      <c r="N22" s="25">
        <v>0</v>
      </c>
      <c r="O22" s="26"/>
      <c r="P22" s="25">
        <v>0</v>
      </c>
      <c r="Q22" s="26"/>
      <c r="R22" s="25">
        <v>5630</v>
      </c>
    </row>
    <row r="23" spans="1:22" ht="26.1" customHeight="1">
      <c r="B23" s="87" t="s">
        <v>13</v>
      </c>
      <c r="C23" s="87"/>
      <c r="D23" s="87"/>
      <c r="L23" s="25">
        <v>0</v>
      </c>
      <c r="M23" s="25"/>
      <c r="N23" s="25">
        <v>0</v>
      </c>
      <c r="O23" s="26"/>
      <c r="P23" s="25">
        <v>417300</v>
      </c>
      <c r="Q23" s="26"/>
      <c r="R23" s="25">
        <v>417300</v>
      </c>
    </row>
    <row r="24" spans="1:22" ht="26.1" customHeight="1">
      <c r="B24" s="87" t="s">
        <v>18</v>
      </c>
      <c r="C24" s="87"/>
      <c r="D24" s="87"/>
      <c r="L24" s="25">
        <v>0</v>
      </c>
      <c r="M24" s="25"/>
      <c r="N24" s="25">
        <v>0</v>
      </c>
      <c r="O24" s="26"/>
      <c r="P24" s="25">
        <v>129511.73</v>
      </c>
      <c r="Q24" s="26"/>
      <c r="R24" s="25">
        <v>129511.73</v>
      </c>
    </row>
    <row r="25" spans="1:22" ht="26.1" customHeight="1">
      <c r="B25" s="52" t="s">
        <v>1427</v>
      </c>
      <c r="C25" s="87"/>
      <c r="D25" s="87"/>
      <c r="L25" s="25">
        <v>0</v>
      </c>
      <c r="M25" s="25"/>
      <c r="N25" s="25">
        <v>0</v>
      </c>
      <c r="O25" s="26"/>
      <c r="P25" s="25">
        <v>0</v>
      </c>
      <c r="Q25" s="26"/>
      <c r="R25" s="25">
        <v>33384</v>
      </c>
    </row>
    <row r="26" spans="1:22" ht="26.1" customHeight="1">
      <c r="B26" s="67" t="s">
        <v>1428</v>
      </c>
      <c r="C26" s="87"/>
      <c r="D26" s="87"/>
      <c r="L26" s="25">
        <v>0</v>
      </c>
      <c r="M26" s="25"/>
      <c r="N26" s="25">
        <v>0</v>
      </c>
      <c r="O26" s="26"/>
      <c r="P26" s="25">
        <v>1354.65</v>
      </c>
      <c r="Q26" s="26"/>
      <c r="R26" s="25">
        <v>3760</v>
      </c>
    </row>
    <row r="27" spans="1:22" ht="26.1" customHeight="1">
      <c r="B27" s="87" t="s">
        <v>470</v>
      </c>
      <c r="C27" s="87"/>
      <c r="D27" s="87"/>
      <c r="L27" s="25">
        <v>78097.67</v>
      </c>
      <c r="M27" s="25"/>
      <c r="N27" s="25">
        <v>189670.67</v>
      </c>
      <c r="O27" s="26"/>
      <c r="P27" s="25">
        <v>78097.67</v>
      </c>
      <c r="Q27" s="26"/>
      <c r="R27" s="25">
        <v>189670.67</v>
      </c>
    </row>
    <row r="28" spans="1:22" ht="26.1" customHeight="1">
      <c r="B28" s="52" t="s">
        <v>473</v>
      </c>
      <c r="C28" s="87"/>
      <c r="D28" s="87"/>
      <c r="L28" s="25">
        <v>0</v>
      </c>
      <c r="M28" s="25"/>
      <c r="N28" s="25">
        <v>40660</v>
      </c>
      <c r="O28" s="26"/>
      <c r="P28" s="25">
        <v>0</v>
      </c>
      <c r="Q28" s="26"/>
      <c r="R28" s="25">
        <v>0</v>
      </c>
    </row>
    <row r="29" spans="1:22" ht="26.1" customHeight="1">
      <c r="B29" s="67" t="s">
        <v>923</v>
      </c>
      <c r="C29" s="87"/>
      <c r="D29" s="87"/>
      <c r="L29" s="25">
        <v>164091.78</v>
      </c>
      <c r="M29" s="25"/>
      <c r="N29" s="230">
        <v>0</v>
      </c>
      <c r="O29" s="237"/>
      <c r="P29" s="230">
        <v>0</v>
      </c>
      <c r="Q29" s="237"/>
      <c r="R29" s="230">
        <v>0</v>
      </c>
    </row>
    <row r="30" spans="1:22" ht="26.1" customHeight="1" thickBot="1">
      <c r="A30" s="105" t="s">
        <v>44</v>
      </c>
      <c r="D30" s="87"/>
      <c r="L30" s="36">
        <f>SUM(L21:L29)</f>
        <v>242189.45</v>
      </c>
      <c r="M30" s="25"/>
      <c r="N30" s="36">
        <f>SUM(N21:N29)</f>
        <v>230330.67</v>
      </c>
      <c r="O30" s="26"/>
      <c r="P30" s="36">
        <f>SUM(P21:P29)</f>
        <v>1199208.8199999998</v>
      </c>
      <c r="Q30" s="26"/>
      <c r="R30" s="36">
        <f>SUM(R21:R29)</f>
        <v>1376861.3699999999</v>
      </c>
    </row>
    <row r="31" spans="1:22" ht="26.1" customHeight="1" thickTop="1">
      <c r="A31" s="105"/>
      <c r="D31" s="87"/>
      <c r="L31" s="30"/>
      <c r="M31" s="25"/>
      <c r="N31" s="30"/>
      <c r="O31" s="26"/>
      <c r="P31" s="30"/>
      <c r="Q31" s="26"/>
      <c r="R31" s="30"/>
    </row>
    <row r="32" spans="1:22" ht="26.1" customHeight="1">
      <c r="A32" s="105"/>
      <c r="D32" s="87"/>
      <c r="L32" s="30"/>
      <c r="M32" s="25"/>
      <c r="N32" s="30"/>
      <c r="O32" s="26"/>
      <c r="P32" s="30"/>
      <c r="Q32" s="26"/>
      <c r="R32" s="30"/>
    </row>
    <row r="33" spans="1:23" ht="26.1" customHeight="1">
      <c r="A33" s="105"/>
      <c r="C33" s="105"/>
      <c r="L33" s="89"/>
      <c r="M33" s="89"/>
      <c r="N33" s="89"/>
      <c r="O33" s="89"/>
      <c r="P33" s="89"/>
      <c r="Q33" s="89"/>
      <c r="R33" s="89"/>
    </row>
    <row r="34" spans="1:23" ht="26.1" customHeight="1">
      <c r="A34" s="89"/>
      <c r="B34" s="105"/>
      <c r="C34" s="105"/>
      <c r="D34" s="105"/>
      <c r="E34" s="105" t="s">
        <v>186</v>
      </c>
      <c r="F34" s="89"/>
      <c r="G34" s="89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89"/>
      <c r="T34" s="89"/>
      <c r="U34" s="89"/>
      <c r="V34" s="89"/>
      <c r="W34" s="89"/>
    </row>
    <row r="35" spans="1:23" ht="26.1" customHeight="1">
      <c r="A35" s="105"/>
      <c r="B35" s="105"/>
      <c r="C35" s="89"/>
      <c r="D35" s="105"/>
      <c r="E35" s="105"/>
      <c r="F35" s="105"/>
      <c r="G35" s="105" t="s">
        <v>513</v>
      </c>
      <c r="H35" s="105"/>
      <c r="I35" s="105"/>
      <c r="J35" s="105"/>
      <c r="K35" s="105"/>
      <c r="L35" s="105"/>
      <c r="M35" s="105"/>
      <c r="N35" s="105"/>
      <c r="O35" s="105"/>
      <c r="P35" s="52"/>
      <c r="Q35" s="52"/>
      <c r="R35" s="52"/>
      <c r="S35" s="89"/>
      <c r="T35" s="89"/>
      <c r="U35" s="89"/>
      <c r="V35" s="89"/>
      <c r="W35" s="89"/>
    </row>
    <row r="36" spans="1:23" ht="25.5" customHeight="1">
      <c r="A36" s="376" t="s">
        <v>1010</v>
      </c>
      <c r="B36" s="377"/>
      <c r="C36" s="377"/>
      <c r="D36" s="377"/>
      <c r="E36" s="377"/>
      <c r="F36" s="377"/>
      <c r="G36" s="377"/>
      <c r="H36" s="377"/>
      <c r="I36" s="377"/>
      <c r="J36" s="377"/>
      <c r="K36" s="377"/>
      <c r="L36" s="377"/>
      <c r="M36" s="377"/>
      <c r="N36" s="377"/>
      <c r="O36" s="377"/>
      <c r="P36" s="377"/>
      <c r="Q36" s="377"/>
      <c r="R36" s="377"/>
      <c r="S36" s="89"/>
      <c r="T36" s="89"/>
      <c r="U36" s="89"/>
      <c r="V36" s="89"/>
      <c r="W36" s="89"/>
    </row>
    <row r="37" spans="1:23" ht="25.5" customHeight="1">
      <c r="A37" s="105"/>
      <c r="C37" s="105"/>
      <c r="D37" s="87"/>
      <c r="L37" s="30"/>
      <c r="M37" s="25"/>
      <c r="N37" s="30"/>
      <c r="O37" s="26"/>
      <c r="P37" s="30"/>
      <c r="Q37" s="26"/>
      <c r="R37" s="30"/>
      <c r="S37" s="89"/>
      <c r="T37" s="89"/>
      <c r="U37" s="89"/>
      <c r="V37" s="89"/>
      <c r="W37" s="89"/>
    </row>
    <row r="38" spans="1:23" ht="25.5" customHeight="1">
      <c r="A38" s="105"/>
      <c r="C38" s="105"/>
      <c r="D38" s="87"/>
      <c r="L38" s="372" t="s">
        <v>41</v>
      </c>
      <c r="M38" s="372"/>
      <c r="N38" s="372"/>
      <c r="O38" s="372"/>
      <c r="P38" s="372"/>
      <c r="Q38" s="372"/>
      <c r="R38" s="372"/>
      <c r="S38" s="89"/>
      <c r="T38" s="89"/>
      <c r="U38" s="89"/>
      <c r="V38" s="89"/>
      <c r="W38" s="89"/>
    </row>
    <row r="39" spans="1:23" ht="25.5" customHeight="1">
      <c r="C39" s="52"/>
      <c r="D39" s="52"/>
      <c r="E39" s="52"/>
      <c r="F39" s="52"/>
      <c r="G39" s="52"/>
      <c r="H39" s="52"/>
      <c r="I39" s="52"/>
      <c r="J39" s="52"/>
      <c r="K39" s="52"/>
      <c r="L39" s="379" t="s">
        <v>42</v>
      </c>
      <c r="M39" s="379"/>
      <c r="N39" s="379"/>
      <c r="O39" s="106"/>
      <c r="P39" s="379" t="s">
        <v>43</v>
      </c>
      <c r="Q39" s="379"/>
      <c r="R39" s="379"/>
      <c r="S39" s="89"/>
      <c r="T39" s="89"/>
      <c r="U39" s="89"/>
      <c r="V39" s="89"/>
      <c r="W39" s="89"/>
    </row>
    <row r="40" spans="1:23" ht="25.5" customHeight="1">
      <c r="C40" s="105"/>
      <c r="L40" s="107" t="str">
        <f>+L8</f>
        <v>March 31, 2023</v>
      </c>
      <c r="M40" s="106"/>
      <c r="N40" s="107" t="str">
        <f>+N8</f>
        <v>December 31, 2022</v>
      </c>
      <c r="O40" s="106"/>
      <c r="P40" s="107" t="str">
        <f>+L40</f>
        <v>March 31, 2023</v>
      </c>
      <c r="Q40" s="106"/>
      <c r="R40" s="107" t="str">
        <f>+N40</f>
        <v>December 31, 2022</v>
      </c>
      <c r="S40" s="89"/>
      <c r="T40" s="89"/>
      <c r="U40" s="89"/>
      <c r="V40" s="89"/>
      <c r="W40" s="89"/>
    </row>
    <row r="41" spans="1:23" ht="25.5" customHeight="1">
      <c r="A41" s="89"/>
      <c r="B41" s="12" t="s">
        <v>514</v>
      </c>
      <c r="C41" s="87"/>
      <c r="D41" s="87"/>
      <c r="L41" s="34"/>
      <c r="M41" s="34"/>
      <c r="N41" s="34"/>
      <c r="O41" s="34"/>
      <c r="P41" s="34"/>
      <c r="Q41" s="87"/>
      <c r="R41" s="25"/>
    </row>
    <row r="42" spans="1:23" ht="25.5" customHeight="1">
      <c r="A42" s="89"/>
      <c r="B42" s="105" t="s">
        <v>467</v>
      </c>
      <c r="C42" s="87"/>
      <c r="D42" s="87"/>
      <c r="L42" s="230">
        <v>0</v>
      </c>
      <c r="M42" s="236"/>
      <c r="N42" s="230">
        <v>0</v>
      </c>
      <c r="O42" s="31"/>
      <c r="P42" s="62">
        <v>15488137.01</v>
      </c>
      <c r="Q42" s="31"/>
      <c r="R42" s="230">
        <v>12440404.27</v>
      </c>
    </row>
    <row r="43" spans="1:23" ht="25.5" customHeight="1">
      <c r="A43" s="89"/>
      <c r="B43" s="105" t="s">
        <v>16</v>
      </c>
      <c r="C43" s="105"/>
      <c r="D43" s="105"/>
    </row>
    <row r="44" spans="1:23" ht="25.5" customHeight="1">
      <c r="A44" s="89"/>
      <c r="B44" s="89"/>
      <c r="C44" s="105" t="s">
        <v>510</v>
      </c>
      <c r="D44" s="105"/>
      <c r="L44" s="230">
        <v>0</v>
      </c>
      <c r="M44" s="236"/>
      <c r="N44" s="230">
        <v>0</v>
      </c>
      <c r="O44" s="237"/>
      <c r="P44" s="230">
        <v>15612255.439999999</v>
      </c>
      <c r="Q44" s="237"/>
      <c r="R44" s="230">
        <v>15110427.949999999</v>
      </c>
    </row>
    <row r="45" spans="1:23" ht="25.5" customHeight="1">
      <c r="A45" s="89"/>
      <c r="B45" s="105" t="s">
        <v>18</v>
      </c>
      <c r="D45" s="105"/>
      <c r="L45" s="230">
        <v>0</v>
      </c>
      <c r="M45" s="236"/>
      <c r="N45" s="230">
        <v>0</v>
      </c>
      <c r="O45" s="237"/>
      <c r="P45" s="230">
        <v>309000</v>
      </c>
      <c r="Q45" s="237"/>
      <c r="R45" s="230">
        <v>505383.57</v>
      </c>
      <c r="S45" s="89"/>
      <c r="T45" s="89"/>
      <c r="U45" s="89"/>
      <c r="V45" s="89"/>
      <c r="W45" s="89"/>
    </row>
    <row r="46" spans="1:23" ht="25.5" customHeight="1">
      <c r="A46" s="89"/>
      <c r="B46" s="52" t="s">
        <v>1427</v>
      </c>
      <c r="C46" s="105"/>
      <c r="D46" s="105"/>
      <c r="L46" s="230">
        <v>0</v>
      </c>
      <c r="M46" s="273"/>
      <c r="N46" s="230">
        <v>0</v>
      </c>
      <c r="O46" s="236"/>
      <c r="P46" s="230">
        <v>0</v>
      </c>
      <c r="Q46" s="237"/>
      <c r="R46" s="230">
        <v>9589.0400000000009</v>
      </c>
    </row>
    <row r="47" spans="1:23" ht="25.5" customHeight="1">
      <c r="A47" s="89"/>
      <c r="B47" s="105" t="s">
        <v>471</v>
      </c>
      <c r="C47" s="105"/>
      <c r="D47" s="105"/>
      <c r="L47" s="230">
        <v>469440.82</v>
      </c>
      <c r="M47" s="236"/>
      <c r="N47" s="230">
        <v>453145.13</v>
      </c>
      <c r="O47" s="237"/>
      <c r="P47" s="230">
        <v>469440.82</v>
      </c>
      <c r="Q47" s="237"/>
      <c r="R47" s="230">
        <v>453145.13</v>
      </c>
    </row>
    <row r="48" spans="1:23" ht="25.5" customHeight="1">
      <c r="A48" s="89"/>
      <c r="B48" s="52" t="s">
        <v>470</v>
      </c>
      <c r="C48" s="105"/>
      <c r="D48" s="105"/>
      <c r="L48" s="230">
        <v>70917.81</v>
      </c>
      <c r="M48" s="236"/>
      <c r="N48" s="230">
        <v>0</v>
      </c>
      <c r="O48" s="237"/>
      <c r="P48" s="230">
        <v>70917.81</v>
      </c>
      <c r="Q48" s="237"/>
      <c r="R48" s="230">
        <v>0</v>
      </c>
    </row>
    <row r="49" spans="1:23" ht="25.5" customHeight="1">
      <c r="A49" s="89"/>
      <c r="B49" s="105" t="s">
        <v>475</v>
      </c>
      <c r="C49" s="105"/>
      <c r="D49" s="105"/>
      <c r="L49" s="230">
        <v>2351753.4700000002</v>
      </c>
      <c r="M49" s="236"/>
      <c r="N49" s="230">
        <v>1313150.67</v>
      </c>
      <c r="O49" s="237"/>
      <c r="P49" s="230">
        <v>0</v>
      </c>
      <c r="Q49" s="237"/>
      <c r="R49" s="230">
        <v>0</v>
      </c>
    </row>
    <row r="50" spans="1:23" ht="25.5" customHeight="1">
      <c r="A50" s="89"/>
      <c r="B50" s="248" t="s">
        <v>505</v>
      </c>
      <c r="C50" s="105"/>
      <c r="D50" s="105"/>
      <c r="L50" s="230">
        <v>80821.91</v>
      </c>
      <c r="M50" s="273"/>
      <c r="N50" s="230">
        <v>42465.75</v>
      </c>
      <c r="O50" s="236"/>
      <c r="P50" s="230">
        <v>0</v>
      </c>
      <c r="Q50" s="237"/>
      <c r="R50" s="230">
        <v>0</v>
      </c>
    </row>
    <row r="51" spans="1:23" ht="25.5" customHeight="1">
      <c r="A51" s="89"/>
      <c r="B51" s="67" t="s">
        <v>923</v>
      </c>
      <c r="C51" s="105"/>
      <c r="D51" s="105"/>
      <c r="L51" s="232">
        <v>0</v>
      </c>
      <c r="M51" s="273"/>
      <c r="N51" s="232">
        <v>86375.34</v>
      </c>
      <c r="O51" s="236"/>
      <c r="P51" s="232">
        <v>0</v>
      </c>
      <c r="Q51" s="237"/>
      <c r="R51" s="232">
        <v>0</v>
      </c>
    </row>
    <row r="52" spans="1:23" ht="25.5" customHeight="1">
      <c r="A52" s="105" t="s">
        <v>44</v>
      </c>
      <c r="C52" s="105"/>
      <c r="D52" s="87"/>
      <c r="L52" s="25">
        <f>SUM(L42:L51)</f>
        <v>2972934.0100000002</v>
      </c>
      <c r="M52" s="25"/>
      <c r="N52" s="25">
        <f>SUM(N42:N51)</f>
        <v>1895136.89</v>
      </c>
      <c r="O52" s="26"/>
      <c r="P52" s="25">
        <f>SUM(P42:P51)</f>
        <v>31949751.079999998</v>
      </c>
      <c r="Q52" s="105"/>
      <c r="R52" s="25">
        <f>SUM(R42:R51)</f>
        <v>28518949.959999997</v>
      </c>
      <c r="S52" s="89"/>
      <c r="T52" s="89"/>
      <c r="U52" s="89"/>
      <c r="V52" s="89"/>
      <c r="W52" s="89"/>
    </row>
    <row r="53" spans="1:23" ht="25.5" customHeight="1">
      <c r="A53" s="89"/>
      <c r="B53" s="52" t="s">
        <v>515</v>
      </c>
      <c r="C53" s="105"/>
      <c r="L53" s="230">
        <v>0</v>
      </c>
      <c r="M53" s="62"/>
      <c r="N53" s="238">
        <v>-453145.13</v>
      </c>
      <c r="O53" s="24"/>
      <c r="P53" s="238">
        <v>-16081696.26</v>
      </c>
      <c r="Q53" s="24"/>
      <c r="R53" s="238">
        <v>-15563573.08</v>
      </c>
    </row>
    <row r="54" spans="1:23" ht="25.5" customHeight="1" thickBot="1">
      <c r="A54" s="105" t="s">
        <v>45</v>
      </c>
      <c r="C54" s="105"/>
      <c r="L54" s="36">
        <f>SUM(L52:L53)</f>
        <v>2972934.0100000002</v>
      </c>
      <c r="M54" s="25"/>
      <c r="N54" s="36">
        <f>SUM(N52:N53)</f>
        <v>1441991.7599999998</v>
      </c>
      <c r="O54" s="26"/>
      <c r="P54" s="36">
        <f>SUM(P52:P53)</f>
        <v>15868054.819999998</v>
      </c>
      <c r="Q54" s="26"/>
      <c r="R54" s="36">
        <f>SUM(R52:R53)</f>
        <v>12955376.879999997</v>
      </c>
    </row>
    <row r="55" spans="1:23" ht="25.5" customHeight="1" thickTop="1">
      <c r="A55" s="89"/>
      <c r="B55" s="12" t="s">
        <v>516</v>
      </c>
      <c r="C55" s="31"/>
      <c r="L55" s="25"/>
      <c r="M55" s="25"/>
      <c r="N55" s="25"/>
      <c r="O55" s="26"/>
      <c r="P55" s="25"/>
      <c r="Q55" s="26"/>
      <c r="R55" s="25"/>
      <c r="S55" s="89"/>
      <c r="T55" s="89"/>
      <c r="U55" s="89"/>
      <c r="V55" s="89"/>
      <c r="W55" s="89"/>
    </row>
    <row r="56" spans="1:23" ht="25.5" customHeight="1">
      <c r="A56" s="89"/>
      <c r="B56" s="27" t="s">
        <v>18</v>
      </c>
      <c r="C56" s="105"/>
      <c r="L56" s="30">
        <v>0</v>
      </c>
      <c r="M56" s="31"/>
      <c r="N56" s="30">
        <v>0</v>
      </c>
      <c r="O56" s="31"/>
      <c r="P56" s="30">
        <v>49447.35</v>
      </c>
      <c r="Q56" s="148"/>
      <c r="R56" s="30">
        <v>49447.35</v>
      </c>
      <c r="S56" s="89"/>
      <c r="T56" s="89"/>
      <c r="U56" s="89"/>
      <c r="V56" s="89"/>
      <c r="W56" s="89"/>
    </row>
    <row r="57" spans="1:23" ht="25.5" customHeight="1">
      <c r="A57" s="89"/>
      <c r="B57" s="105" t="s">
        <v>475</v>
      </c>
      <c r="C57" s="105"/>
      <c r="L57" s="109">
        <v>793570.47</v>
      </c>
      <c r="M57" s="31"/>
      <c r="N57" s="109">
        <v>0</v>
      </c>
      <c r="O57" s="31"/>
      <c r="P57" s="109">
        <v>793570.47</v>
      </c>
      <c r="Q57" s="31"/>
      <c r="R57" s="109">
        <v>0</v>
      </c>
      <c r="S57" s="89"/>
      <c r="T57" s="89"/>
      <c r="U57" s="89"/>
      <c r="V57" s="89"/>
      <c r="W57" s="89"/>
    </row>
    <row r="58" spans="1:23" ht="25.5" customHeight="1" thickBot="1">
      <c r="A58" s="105" t="s">
        <v>44</v>
      </c>
      <c r="C58" s="105"/>
      <c r="L58" s="36">
        <f>SUM(L56:L57)</f>
        <v>793570.47</v>
      </c>
      <c r="M58" s="25"/>
      <c r="N58" s="36">
        <f>SUM(N56:N57)</f>
        <v>0</v>
      </c>
      <c r="O58" s="26"/>
      <c r="P58" s="36">
        <f>SUM(P56:P57)</f>
        <v>843017.82</v>
      </c>
      <c r="Q58" s="26"/>
      <c r="R58" s="36">
        <f>SUM(R56:R57)</f>
        <v>49447.35</v>
      </c>
      <c r="S58" s="89"/>
      <c r="T58" s="89"/>
      <c r="U58" s="89"/>
      <c r="V58" s="89"/>
      <c r="W58" s="89"/>
    </row>
    <row r="59" spans="1:23" ht="25.5" customHeight="1" thickTop="1">
      <c r="A59" s="89"/>
      <c r="B59" s="12" t="s">
        <v>517</v>
      </c>
      <c r="C59" s="105"/>
      <c r="L59" s="25"/>
      <c r="M59" s="25"/>
      <c r="N59" s="25"/>
      <c r="O59" s="26"/>
      <c r="P59" s="25"/>
      <c r="Q59" s="26"/>
      <c r="R59" s="25"/>
      <c r="S59" s="89"/>
      <c r="T59" s="89"/>
      <c r="U59" s="89"/>
      <c r="V59" s="89"/>
      <c r="W59" s="89"/>
    </row>
    <row r="60" spans="1:23" ht="25.5" customHeight="1">
      <c r="A60" s="89"/>
      <c r="B60" s="31" t="s">
        <v>22</v>
      </c>
      <c r="C60" s="105"/>
      <c r="L60" s="25">
        <v>0</v>
      </c>
      <c r="M60" s="25"/>
      <c r="N60" s="25">
        <v>0</v>
      </c>
      <c r="O60" s="26"/>
      <c r="P60" s="25">
        <v>650230.02</v>
      </c>
      <c r="Q60" s="148"/>
      <c r="R60" s="25">
        <v>896820.87</v>
      </c>
      <c r="S60" s="89"/>
      <c r="T60" s="89"/>
      <c r="U60" s="89"/>
      <c r="V60" s="89"/>
      <c r="W60" s="89"/>
    </row>
    <row r="61" spans="1:23" ht="25.5" customHeight="1">
      <c r="A61" s="89"/>
      <c r="B61" s="31" t="s">
        <v>26</v>
      </c>
      <c r="C61" s="105"/>
      <c r="L61" s="25">
        <v>0</v>
      </c>
      <c r="M61" s="25"/>
      <c r="N61" s="25">
        <v>0</v>
      </c>
      <c r="O61" s="26"/>
      <c r="P61" s="25">
        <v>33983943.079999998</v>
      </c>
      <c r="Q61" s="26"/>
      <c r="R61" s="25">
        <v>33983943.079999998</v>
      </c>
      <c r="S61" s="89"/>
      <c r="T61" s="89"/>
      <c r="U61" s="89"/>
      <c r="V61" s="89"/>
      <c r="W61" s="89"/>
    </row>
    <row r="62" spans="1:23" ht="25.5" customHeight="1">
      <c r="A62" s="89"/>
      <c r="B62" s="31" t="s">
        <v>27</v>
      </c>
      <c r="C62" s="105"/>
      <c r="L62" s="30">
        <v>0</v>
      </c>
      <c r="M62" s="31"/>
      <c r="N62" s="30">
        <v>0</v>
      </c>
      <c r="O62" s="31"/>
      <c r="P62" s="30">
        <v>33122448.539999999</v>
      </c>
      <c r="Q62" s="148"/>
      <c r="R62" s="30">
        <v>33122448.539999999</v>
      </c>
      <c r="S62" s="89"/>
      <c r="T62" s="89"/>
      <c r="U62" s="89"/>
      <c r="V62" s="89"/>
      <c r="W62" s="89"/>
    </row>
    <row r="63" spans="1:23" ht="25.5" customHeight="1">
      <c r="A63" s="89"/>
      <c r="B63" s="31" t="s">
        <v>28</v>
      </c>
      <c r="C63" s="105"/>
      <c r="L63" s="30">
        <v>0</v>
      </c>
      <c r="M63" s="31"/>
      <c r="N63" s="30">
        <v>0</v>
      </c>
      <c r="O63" s="31"/>
      <c r="P63" s="30">
        <v>42064.480000000003</v>
      </c>
      <c r="Q63" s="148"/>
      <c r="R63" s="30">
        <v>425799.48</v>
      </c>
      <c r="S63" s="89"/>
      <c r="T63" s="89"/>
      <c r="U63" s="89"/>
      <c r="V63" s="89"/>
      <c r="W63" s="89"/>
    </row>
    <row r="64" spans="1:23" ht="25.5" customHeight="1">
      <c r="A64" s="89"/>
      <c r="B64" s="31" t="s">
        <v>271</v>
      </c>
      <c r="C64" s="105"/>
      <c r="L64" s="30">
        <v>0</v>
      </c>
      <c r="M64" s="31"/>
      <c r="N64" s="30">
        <v>0</v>
      </c>
      <c r="O64" s="31"/>
      <c r="P64" s="30">
        <v>3434489.06</v>
      </c>
      <c r="Q64" s="148"/>
      <c r="R64" s="30">
        <v>2861125.06</v>
      </c>
      <c r="S64" s="89"/>
      <c r="T64" s="89"/>
      <c r="U64" s="89"/>
      <c r="V64" s="89"/>
      <c r="W64" s="89"/>
    </row>
    <row r="65" spans="1:23" ht="25.5" customHeight="1">
      <c r="A65" s="89"/>
      <c r="B65" s="31" t="s">
        <v>469</v>
      </c>
      <c r="C65" s="105"/>
      <c r="L65" s="30">
        <v>0</v>
      </c>
      <c r="M65" s="31"/>
      <c r="N65" s="30">
        <v>0</v>
      </c>
      <c r="O65" s="31"/>
      <c r="P65" s="30">
        <v>4927700.01</v>
      </c>
      <c r="Q65" s="148"/>
      <c r="R65" s="30">
        <v>4718717.5199999996</v>
      </c>
      <c r="S65" s="89"/>
      <c r="T65" s="89"/>
      <c r="U65" s="89"/>
      <c r="V65" s="89"/>
      <c r="W65" s="89"/>
    </row>
    <row r="66" spans="1:23" ht="25.5" customHeight="1">
      <c r="A66" s="89"/>
      <c r="B66" s="105" t="s">
        <v>475</v>
      </c>
      <c r="C66" s="105"/>
      <c r="L66" s="30">
        <v>53221952.560000002</v>
      </c>
      <c r="M66" s="31"/>
      <c r="N66" s="30">
        <v>56221952.560000002</v>
      </c>
      <c r="O66" s="31"/>
      <c r="P66" s="30">
        <v>0</v>
      </c>
      <c r="Q66" s="148"/>
      <c r="R66" s="30">
        <v>0</v>
      </c>
      <c r="S66" s="89"/>
      <c r="T66" s="89"/>
      <c r="U66" s="89"/>
      <c r="V66" s="89"/>
      <c r="W66" s="89"/>
    </row>
    <row r="67" spans="1:23" ht="25.5" customHeight="1" thickBot="1">
      <c r="A67" s="105" t="s">
        <v>44</v>
      </c>
      <c r="C67" s="105"/>
      <c r="L67" s="36">
        <f>SUM(L60:L66)</f>
        <v>53221952.560000002</v>
      </c>
      <c r="M67" s="25"/>
      <c r="N67" s="36">
        <f>SUM(N60:N66)</f>
        <v>56221952.560000002</v>
      </c>
      <c r="O67" s="26"/>
      <c r="P67" s="36">
        <f>SUM(P60:P66)</f>
        <v>76160875.190000013</v>
      </c>
      <c r="Q67" s="26"/>
      <c r="R67" s="36">
        <f>SUM(R60:R66)</f>
        <v>76008854.549999997</v>
      </c>
      <c r="S67" s="89"/>
      <c r="T67" s="89"/>
      <c r="U67" s="89"/>
      <c r="V67" s="89"/>
      <c r="W67" s="89"/>
    </row>
    <row r="68" spans="1:23" ht="25.5" customHeight="1" thickTop="1">
      <c r="A68" s="105"/>
      <c r="C68" s="105"/>
      <c r="L68" s="30"/>
      <c r="M68" s="25"/>
      <c r="N68" s="30"/>
      <c r="O68" s="26"/>
      <c r="P68" s="30"/>
      <c r="Q68" s="26"/>
      <c r="R68" s="30"/>
      <c r="S68" s="89"/>
      <c r="T68" s="89"/>
      <c r="U68" s="89"/>
      <c r="V68" s="89"/>
      <c r="W68" s="89"/>
    </row>
    <row r="69" spans="1:23" ht="25.5" customHeight="1">
      <c r="A69" s="31"/>
      <c r="C69" s="105"/>
      <c r="L69" s="30"/>
      <c r="M69" s="31"/>
      <c r="N69" s="30"/>
      <c r="O69" s="31"/>
      <c r="P69" s="30"/>
      <c r="Q69" s="148"/>
      <c r="R69" s="25"/>
      <c r="S69" s="89"/>
      <c r="T69" s="89"/>
      <c r="U69" s="89"/>
      <c r="V69" s="89"/>
      <c r="W69" s="89"/>
    </row>
    <row r="70" spans="1:23" ht="25.5" customHeight="1">
      <c r="A70" s="89"/>
      <c r="B70" s="105"/>
      <c r="C70" s="105"/>
      <c r="D70" s="105"/>
      <c r="E70" s="105" t="str">
        <f>+E34</f>
        <v>(Sign) ……………………………………...........……………………………...……………. Authorized Director</v>
      </c>
      <c r="F70" s="89"/>
      <c r="G70" s="89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89"/>
      <c r="T70" s="89"/>
      <c r="U70" s="89"/>
      <c r="V70" s="89"/>
      <c r="W70" s="89"/>
    </row>
    <row r="71" spans="1:23" ht="25.5" customHeight="1">
      <c r="A71" s="105"/>
      <c r="B71" s="105"/>
      <c r="C71" s="89"/>
      <c r="D71" s="105"/>
      <c r="E71" s="105"/>
      <c r="F71" s="105"/>
      <c r="G71" s="105" t="str">
        <f>+G35</f>
        <v xml:space="preserve">(                                                                                                                                )           </v>
      </c>
      <c r="H71" s="105"/>
      <c r="I71" s="105"/>
      <c r="J71" s="105"/>
      <c r="K71" s="105"/>
      <c r="L71" s="105"/>
      <c r="M71" s="105"/>
      <c r="N71" s="105"/>
      <c r="O71" s="105"/>
      <c r="P71" s="52"/>
      <c r="Q71" s="52"/>
      <c r="R71" s="52"/>
      <c r="S71" s="89"/>
      <c r="T71" s="89"/>
      <c r="U71" s="89"/>
      <c r="V71" s="89"/>
      <c r="W71" s="89"/>
    </row>
    <row r="72" spans="1:23" ht="24" customHeight="1">
      <c r="A72" s="377" t="s">
        <v>1011</v>
      </c>
      <c r="B72" s="377"/>
      <c r="C72" s="377"/>
      <c r="D72" s="377"/>
      <c r="E72" s="377"/>
      <c r="F72" s="377"/>
      <c r="G72" s="377"/>
      <c r="H72" s="377"/>
      <c r="I72" s="377"/>
      <c r="J72" s="377"/>
      <c r="K72" s="377"/>
      <c r="L72" s="377"/>
      <c r="M72" s="377"/>
      <c r="N72" s="377"/>
      <c r="O72" s="377"/>
      <c r="P72" s="377"/>
      <c r="Q72" s="377"/>
      <c r="R72" s="377"/>
      <c r="S72" s="89"/>
      <c r="T72" s="89"/>
      <c r="U72" s="89"/>
      <c r="V72" s="89"/>
      <c r="W72" s="89"/>
    </row>
    <row r="73" spans="1:23" ht="24" customHeight="1">
      <c r="A73" s="105"/>
      <c r="L73" s="105"/>
      <c r="N73" s="105"/>
      <c r="P73" s="105"/>
      <c r="Q73" s="105"/>
      <c r="R73" s="105"/>
      <c r="S73" s="89"/>
      <c r="T73" s="89"/>
      <c r="U73" s="89"/>
      <c r="V73" s="89"/>
      <c r="W73" s="89"/>
    </row>
    <row r="74" spans="1:23" ht="24" customHeight="1">
      <c r="A74" s="105"/>
      <c r="C74" s="105"/>
      <c r="D74" s="87"/>
      <c r="L74" s="372" t="s">
        <v>41</v>
      </c>
      <c r="M74" s="372"/>
      <c r="N74" s="372"/>
      <c r="O74" s="372"/>
      <c r="P74" s="372"/>
      <c r="Q74" s="372"/>
      <c r="R74" s="372"/>
      <c r="S74" s="89"/>
      <c r="T74" s="89"/>
      <c r="U74" s="89"/>
      <c r="V74" s="89"/>
      <c r="W74" s="89"/>
    </row>
    <row r="75" spans="1:23" ht="24" customHeight="1">
      <c r="C75" s="52"/>
      <c r="D75" s="52"/>
      <c r="E75" s="52"/>
      <c r="F75" s="52"/>
      <c r="G75" s="52"/>
      <c r="H75" s="52"/>
      <c r="I75" s="52"/>
      <c r="J75" s="52"/>
      <c r="K75" s="52"/>
      <c r="L75" s="379" t="s">
        <v>42</v>
      </c>
      <c r="M75" s="379"/>
      <c r="N75" s="379"/>
      <c r="O75" s="106"/>
      <c r="P75" s="379" t="s">
        <v>43</v>
      </c>
      <c r="Q75" s="379"/>
      <c r="R75" s="379"/>
      <c r="S75" s="89"/>
      <c r="T75" s="89"/>
      <c r="U75" s="89"/>
      <c r="V75" s="89"/>
      <c r="W75" s="89"/>
    </row>
    <row r="76" spans="1:23" ht="24" customHeight="1">
      <c r="C76" s="105"/>
      <c r="L76" s="107" t="str">
        <f>+L40</f>
        <v>March 31, 2023</v>
      </c>
      <c r="M76" s="106"/>
      <c r="N76" s="107" t="str">
        <f>+N40</f>
        <v>December 31, 2022</v>
      </c>
      <c r="O76" s="106"/>
      <c r="P76" s="107" t="str">
        <f>+L76</f>
        <v>March 31, 2023</v>
      </c>
      <c r="Q76" s="106"/>
      <c r="R76" s="107" t="str">
        <f>+N76</f>
        <v>December 31, 2022</v>
      </c>
      <c r="S76" s="89"/>
      <c r="T76" s="89"/>
      <c r="U76" s="89"/>
      <c r="V76" s="89"/>
      <c r="W76" s="89"/>
    </row>
    <row r="77" spans="1:23" ht="24" customHeight="1">
      <c r="A77" s="89"/>
      <c r="B77" s="12" t="s">
        <v>518</v>
      </c>
      <c r="L77" s="25"/>
      <c r="N77" s="25"/>
      <c r="P77" s="25"/>
      <c r="R77" s="25"/>
      <c r="S77" s="89"/>
      <c r="T77" s="89"/>
      <c r="U77" s="89"/>
      <c r="V77" s="89"/>
      <c r="W77" s="89"/>
    </row>
    <row r="78" spans="1:23" ht="24" customHeight="1">
      <c r="A78" s="89"/>
      <c r="B78" s="105" t="s">
        <v>9</v>
      </c>
      <c r="C78" s="105"/>
      <c r="L78" s="25">
        <v>0</v>
      </c>
      <c r="M78" s="25"/>
      <c r="N78" s="25">
        <v>0</v>
      </c>
      <c r="O78" s="25">
        <v>0</v>
      </c>
      <c r="P78" s="25">
        <v>251670100</v>
      </c>
      <c r="Q78" s="25"/>
      <c r="R78" s="25">
        <v>244490100</v>
      </c>
      <c r="S78" s="89"/>
      <c r="T78" s="89"/>
      <c r="U78" s="89"/>
      <c r="V78" s="89"/>
      <c r="W78" s="89"/>
    </row>
    <row r="79" spans="1:23" ht="24" customHeight="1">
      <c r="A79" s="89"/>
      <c r="B79" s="105" t="s">
        <v>519</v>
      </c>
      <c r="C79" s="105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</row>
    <row r="80" spans="1:23" ht="24" customHeight="1">
      <c r="A80" s="89"/>
      <c r="B80" s="89"/>
      <c r="C80" s="105" t="s">
        <v>520</v>
      </c>
      <c r="L80" s="25">
        <v>0</v>
      </c>
      <c r="M80" s="25"/>
      <c r="N80" s="25">
        <v>0</v>
      </c>
      <c r="O80" s="25"/>
      <c r="P80" s="25">
        <v>40703784.630000003</v>
      </c>
      <c r="Q80" s="25"/>
      <c r="R80" s="25">
        <v>40703784.630000003</v>
      </c>
      <c r="S80" s="89"/>
      <c r="T80" s="89"/>
      <c r="U80" s="89"/>
      <c r="V80" s="89"/>
      <c r="W80" s="89"/>
    </row>
    <row r="81" spans="1:23" ht="24" customHeight="1">
      <c r="A81" s="89"/>
      <c r="B81" s="105" t="s">
        <v>18</v>
      </c>
      <c r="C81" s="105"/>
      <c r="L81" s="25">
        <v>0</v>
      </c>
      <c r="M81" s="25"/>
      <c r="N81" s="25">
        <v>0</v>
      </c>
      <c r="O81" s="25"/>
      <c r="P81" s="25">
        <v>24200000</v>
      </c>
      <c r="Q81" s="25"/>
      <c r="R81" s="25">
        <v>25300000</v>
      </c>
      <c r="S81" s="89"/>
      <c r="T81" s="89"/>
      <c r="U81" s="89"/>
      <c r="V81" s="89"/>
      <c r="W81" s="89"/>
    </row>
    <row r="82" spans="1:23" ht="24" customHeight="1">
      <c r="A82" s="89"/>
      <c r="B82" s="31" t="s">
        <v>471</v>
      </c>
      <c r="L82" s="25">
        <v>1321761.08</v>
      </c>
      <c r="M82" s="25"/>
      <c r="N82" s="25">
        <v>1321761.08</v>
      </c>
      <c r="O82" s="25"/>
      <c r="P82" s="25">
        <v>1321761.08</v>
      </c>
      <c r="Q82" s="25"/>
      <c r="R82" s="25">
        <v>1321761.08</v>
      </c>
      <c r="S82" s="89"/>
      <c r="T82" s="89"/>
      <c r="U82" s="89"/>
      <c r="V82" s="89"/>
      <c r="W82" s="89"/>
    </row>
    <row r="83" spans="1:23" ht="24" customHeight="1">
      <c r="A83" s="89"/>
      <c r="B83" s="52" t="s">
        <v>470</v>
      </c>
      <c r="L83" s="25">
        <v>16700000</v>
      </c>
      <c r="M83" s="25"/>
      <c r="N83" s="25">
        <v>16700000</v>
      </c>
      <c r="O83" s="25"/>
      <c r="P83" s="25">
        <v>16700000</v>
      </c>
      <c r="Q83" s="25"/>
      <c r="R83" s="25">
        <v>16700000</v>
      </c>
      <c r="S83" s="89"/>
      <c r="T83" s="89"/>
      <c r="U83" s="89"/>
      <c r="V83" s="89"/>
      <c r="W83" s="89"/>
    </row>
    <row r="84" spans="1:23" ht="24" customHeight="1">
      <c r="A84" s="89"/>
      <c r="B84" s="31" t="s">
        <v>475</v>
      </c>
      <c r="L84" s="25">
        <v>291000000</v>
      </c>
      <c r="M84" s="25"/>
      <c r="N84" s="25">
        <v>316000000</v>
      </c>
      <c r="O84" s="25"/>
      <c r="P84" s="25">
        <v>0</v>
      </c>
      <c r="Q84" s="25"/>
      <c r="R84" s="25">
        <v>0</v>
      </c>
      <c r="S84" s="89"/>
      <c r="T84" s="89"/>
      <c r="U84" s="89"/>
      <c r="V84" s="89"/>
      <c r="W84" s="89"/>
    </row>
    <row r="85" spans="1:23" ht="24" customHeight="1">
      <c r="A85" s="89"/>
      <c r="B85" s="248" t="s">
        <v>505</v>
      </c>
      <c r="L85" s="25">
        <v>10000000</v>
      </c>
      <c r="M85" s="25"/>
      <c r="N85" s="25">
        <v>10000000</v>
      </c>
      <c r="O85" s="25"/>
      <c r="P85" s="25">
        <v>0</v>
      </c>
      <c r="Q85" s="25"/>
      <c r="R85" s="25">
        <v>0</v>
      </c>
      <c r="S85" s="89"/>
      <c r="T85" s="89"/>
      <c r="U85" s="89"/>
      <c r="V85" s="89"/>
      <c r="W85" s="89"/>
    </row>
    <row r="86" spans="1:23" ht="24" customHeight="1">
      <c r="A86" s="89"/>
      <c r="B86" s="105" t="s">
        <v>476</v>
      </c>
      <c r="L86" s="109">
        <v>36750000</v>
      </c>
      <c r="M86" s="25"/>
      <c r="N86" s="109">
        <v>40000000</v>
      </c>
      <c r="O86" s="25"/>
      <c r="P86" s="109">
        <v>0</v>
      </c>
      <c r="Q86" s="25"/>
      <c r="R86" s="109">
        <v>0</v>
      </c>
      <c r="S86" s="89"/>
      <c r="T86" s="89"/>
      <c r="U86" s="89"/>
      <c r="V86" s="89"/>
      <c r="W86" s="89"/>
    </row>
    <row r="87" spans="1:23" ht="24" customHeight="1">
      <c r="A87" s="105" t="s">
        <v>44</v>
      </c>
      <c r="C87" s="31" t="s">
        <v>180</v>
      </c>
      <c r="L87" s="25">
        <f>SUM(L78:L86)</f>
        <v>355771761.07999998</v>
      </c>
      <c r="M87" s="25"/>
      <c r="N87" s="25">
        <f>SUM(N78:N86)</f>
        <v>384021761.07999998</v>
      </c>
      <c r="O87" s="26"/>
      <c r="P87" s="25">
        <f>SUM(P78:P86)</f>
        <v>334595645.70999998</v>
      </c>
      <c r="Q87" s="26"/>
      <c r="R87" s="25">
        <f>SUM(R78:R86)</f>
        <v>328515645.70999998</v>
      </c>
      <c r="S87" s="89"/>
      <c r="T87" s="89"/>
      <c r="U87" s="89"/>
      <c r="V87" s="89"/>
      <c r="W87" s="89"/>
    </row>
    <row r="88" spans="1:23" customFormat="1" ht="24" customHeight="1">
      <c r="B88" s="52" t="s">
        <v>515</v>
      </c>
      <c r="C88" s="105"/>
      <c r="D88" s="27"/>
      <c r="E88" s="27"/>
      <c r="F88" s="27"/>
      <c r="G88" s="27"/>
      <c r="H88" s="27"/>
      <c r="I88" s="27"/>
      <c r="J88" s="27"/>
      <c r="K88" s="27"/>
      <c r="L88" s="161">
        <v>-1321761.08</v>
      </c>
      <c r="M88" s="62"/>
      <c r="N88" s="161">
        <v>-1321761.08</v>
      </c>
      <c r="O88" s="24"/>
      <c r="P88" s="162">
        <v>-42025545.710000001</v>
      </c>
      <c r="Q88" s="24"/>
      <c r="R88" s="162">
        <v>-42025545.710000001</v>
      </c>
    </row>
    <row r="89" spans="1:23" ht="24" customHeight="1" thickBot="1">
      <c r="A89" s="105" t="s">
        <v>45</v>
      </c>
      <c r="C89" s="105"/>
      <c r="L89" s="36">
        <f>SUM(L87:L88)</f>
        <v>354450000</v>
      </c>
      <c r="M89" s="62"/>
      <c r="N89" s="36">
        <f>SUM(N87:N88)</f>
        <v>382700000</v>
      </c>
      <c r="O89" s="25"/>
      <c r="P89" s="36">
        <f>SUM(P87:P88)</f>
        <v>292570100</v>
      </c>
      <c r="Q89" s="25"/>
      <c r="R89" s="36">
        <f>SUM(R87:R88)</f>
        <v>286490100</v>
      </c>
      <c r="S89" s="89"/>
      <c r="T89" s="89"/>
      <c r="U89" s="89"/>
      <c r="V89" s="89"/>
      <c r="W89" s="89"/>
    </row>
    <row r="90" spans="1:23" ht="24" customHeight="1" thickTop="1">
      <c r="A90" s="105"/>
      <c r="C90" s="105"/>
      <c r="L90" s="30"/>
      <c r="M90" s="62"/>
      <c r="N90" s="30"/>
      <c r="O90" s="25"/>
      <c r="P90" s="30"/>
      <c r="Q90" s="25"/>
      <c r="R90" s="30"/>
      <c r="S90" s="89"/>
      <c r="T90" s="89"/>
      <c r="U90" s="89"/>
      <c r="V90" s="89"/>
      <c r="W90" s="89"/>
    </row>
    <row r="91" spans="1:23" ht="24" customHeight="1">
      <c r="A91" s="89"/>
      <c r="B91" s="105" t="s">
        <v>1243</v>
      </c>
      <c r="S91" s="89"/>
      <c r="T91" s="89"/>
      <c r="U91" s="89"/>
      <c r="V91" s="89"/>
      <c r="W91" s="89"/>
    </row>
    <row r="92" spans="1:23" ht="24" customHeight="1">
      <c r="A92" s="105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</row>
    <row r="93" spans="1:23" ht="24" customHeight="1">
      <c r="A93" s="105"/>
      <c r="L93" s="372" t="s">
        <v>41</v>
      </c>
      <c r="M93" s="372"/>
      <c r="N93" s="372"/>
      <c r="O93" s="372"/>
      <c r="P93" s="372"/>
      <c r="Q93" s="372"/>
      <c r="R93" s="372"/>
      <c r="S93" s="89"/>
      <c r="T93" s="89"/>
      <c r="U93" s="89"/>
      <c r="V93" s="89"/>
      <c r="W93" s="89"/>
    </row>
    <row r="94" spans="1:23" ht="24" customHeight="1">
      <c r="A94" s="105"/>
      <c r="E94" s="105"/>
      <c r="F94" s="105"/>
      <c r="G94" s="105"/>
      <c r="H94" s="105"/>
      <c r="I94" s="105"/>
      <c r="J94" s="105"/>
      <c r="K94" s="105"/>
      <c r="L94" s="106" t="s">
        <v>46</v>
      </c>
      <c r="M94" s="106"/>
      <c r="N94" s="379" t="s">
        <v>47</v>
      </c>
      <c r="O94" s="379"/>
      <c r="P94" s="379"/>
      <c r="Q94" s="106"/>
      <c r="R94" s="106" t="s">
        <v>46</v>
      </c>
      <c r="S94" s="89"/>
      <c r="T94" s="89"/>
      <c r="U94" s="89"/>
      <c r="V94" s="89"/>
      <c r="W94" s="89"/>
    </row>
    <row r="95" spans="1:23" ht="24" customHeight="1">
      <c r="A95" s="105"/>
      <c r="L95" s="108" t="str">
        <f>+N40</f>
        <v>December 31, 2022</v>
      </c>
      <c r="M95" s="106"/>
      <c r="N95" s="108" t="s">
        <v>48</v>
      </c>
      <c r="O95" s="106"/>
      <c r="P95" s="108" t="s">
        <v>49</v>
      </c>
      <c r="Q95" s="106"/>
      <c r="R95" s="108" t="str">
        <f>+L40</f>
        <v>March 31, 2023</v>
      </c>
      <c r="S95" s="89"/>
      <c r="T95" s="89"/>
      <c r="U95" s="89"/>
      <c r="V95" s="89"/>
      <c r="W95" s="89"/>
    </row>
    <row r="96" spans="1:23" ht="24" customHeight="1">
      <c r="A96" s="89"/>
      <c r="B96" s="252" t="s">
        <v>42</v>
      </c>
      <c r="C96" s="40"/>
      <c r="D96" s="40"/>
      <c r="E96" s="40"/>
      <c r="F96" s="40"/>
      <c r="G96" s="40"/>
      <c r="H96" s="40"/>
      <c r="I96" s="40"/>
      <c r="J96" s="40"/>
      <c r="K96" s="40"/>
      <c r="L96" s="40"/>
      <c r="S96" s="89"/>
      <c r="T96" s="89"/>
      <c r="U96" s="89"/>
      <c r="V96" s="89"/>
      <c r="W96" s="89"/>
    </row>
    <row r="97" spans="1:23" ht="24" customHeight="1">
      <c r="A97" s="89"/>
      <c r="B97" s="27" t="s">
        <v>471</v>
      </c>
      <c r="C97" s="40"/>
      <c r="D97" s="40"/>
      <c r="E97" s="40"/>
      <c r="F97" s="40"/>
      <c r="G97" s="40"/>
      <c r="H97" s="40"/>
      <c r="I97" s="40"/>
      <c r="J97" s="40"/>
      <c r="L97" s="25">
        <v>1321761.08</v>
      </c>
      <c r="M97" s="163"/>
      <c r="N97" s="230">
        <v>0</v>
      </c>
      <c r="O97" s="230"/>
      <c r="P97" s="230">
        <v>0</v>
      </c>
      <c r="Q97" s="29"/>
      <c r="R97" s="230">
        <f>SUM(L97:P97)</f>
        <v>1321761.08</v>
      </c>
      <c r="S97" s="89"/>
      <c r="T97" s="89"/>
      <c r="U97" s="89"/>
      <c r="V97" s="89"/>
      <c r="W97" s="89"/>
    </row>
    <row r="98" spans="1:23" ht="24" customHeight="1">
      <c r="A98" s="89"/>
      <c r="B98" s="52" t="s">
        <v>470</v>
      </c>
      <c r="C98" s="40"/>
      <c r="D98" s="40"/>
      <c r="E98" s="40"/>
      <c r="F98" s="40"/>
      <c r="G98" s="40"/>
      <c r="H98" s="40"/>
      <c r="I98" s="40"/>
      <c r="J98" s="40"/>
      <c r="L98" s="230">
        <v>16700000</v>
      </c>
      <c r="M98" s="163"/>
      <c r="N98" s="230">
        <v>0</v>
      </c>
      <c r="O98" s="230"/>
      <c r="P98" s="230">
        <v>0</v>
      </c>
      <c r="Q98" s="29"/>
      <c r="R98" s="230">
        <f>SUM(L98:P98)</f>
        <v>16700000</v>
      </c>
      <c r="S98" s="89"/>
      <c r="T98" s="89"/>
      <c r="U98" s="89"/>
      <c r="V98" s="89"/>
      <c r="W98" s="89"/>
    </row>
    <row r="99" spans="1:23" ht="24" customHeight="1">
      <c r="A99" s="89"/>
      <c r="B99" s="31" t="s">
        <v>475</v>
      </c>
      <c r="C99" s="40"/>
      <c r="D99" s="40"/>
      <c r="E99" s="40"/>
      <c r="F99" s="40"/>
      <c r="G99" s="40"/>
      <c r="H99" s="40"/>
      <c r="I99" s="40"/>
      <c r="J99" s="40"/>
      <c r="L99" s="25">
        <v>316000000</v>
      </c>
      <c r="M99" s="163"/>
      <c r="N99" s="230">
        <v>5500000</v>
      </c>
      <c r="O99" s="230"/>
      <c r="P99" s="231">
        <v>-30500000</v>
      </c>
      <c r="Q99" s="29"/>
      <c r="R99" s="230">
        <f>+L99+N99+P99</f>
        <v>291000000</v>
      </c>
      <c r="S99" s="89"/>
      <c r="T99" s="89"/>
      <c r="U99" s="89"/>
      <c r="V99" s="89"/>
      <c r="W99" s="89"/>
    </row>
    <row r="100" spans="1:23" ht="24" customHeight="1">
      <c r="A100" s="89"/>
      <c r="B100" s="248" t="s">
        <v>505</v>
      </c>
      <c r="C100" s="40"/>
      <c r="D100" s="40"/>
      <c r="E100" s="40"/>
      <c r="F100" s="40"/>
      <c r="G100" s="40"/>
      <c r="H100" s="40"/>
      <c r="I100" s="40"/>
      <c r="J100" s="40"/>
      <c r="L100" s="230">
        <v>10000000</v>
      </c>
      <c r="M100" s="163"/>
      <c r="N100" s="230">
        <v>0</v>
      </c>
      <c r="O100" s="230"/>
      <c r="P100" s="230">
        <v>0</v>
      </c>
      <c r="Q100" s="29"/>
      <c r="R100" s="230">
        <f>+L100+N100+P100</f>
        <v>10000000</v>
      </c>
      <c r="S100" s="89"/>
      <c r="T100" s="89"/>
      <c r="U100" s="89"/>
      <c r="V100" s="89"/>
      <c r="W100" s="89"/>
    </row>
    <row r="101" spans="1:23" ht="24" customHeight="1">
      <c r="A101" s="89"/>
      <c r="B101" s="105" t="s">
        <v>476</v>
      </c>
      <c r="C101" s="40"/>
      <c r="D101" s="40"/>
      <c r="E101" s="40"/>
      <c r="F101" s="40"/>
      <c r="G101" s="40"/>
      <c r="H101" s="40"/>
      <c r="I101" s="40"/>
      <c r="J101" s="40"/>
      <c r="L101" s="232">
        <v>40000000</v>
      </c>
      <c r="M101" s="163"/>
      <c r="N101" s="232">
        <v>0</v>
      </c>
      <c r="O101" s="230"/>
      <c r="P101" s="343">
        <v>-3250000</v>
      </c>
      <c r="Q101" s="29"/>
      <c r="R101" s="232">
        <f>+L101+N101+P101</f>
        <v>36750000</v>
      </c>
      <c r="S101" s="89"/>
      <c r="T101" s="89"/>
      <c r="U101" s="89"/>
      <c r="V101" s="89"/>
      <c r="W101" s="89"/>
    </row>
    <row r="102" spans="1:23" ht="24" customHeight="1">
      <c r="A102" s="105" t="s">
        <v>44</v>
      </c>
      <c r="B102" s="40"/>
      <c r="C102" s="40"/>
      <c r="D102" s="40"/>
      <c r="E102" s="40"/>
      <c r="F102" s="40"/>
      <c r="G102" s="40"/>
      <c r="H102" s="40"/>
      <c r="I102" s="40"/>
      <c r="J102" s="40"/>
      <c r="L102" s="25">
        <f>SUM(L97:L101)</f>
        <v>384021761.07999998</v>
      </c>
      <c r="M102" s="25"/>
      <c r="N102" s="25">
        <f>SUM(N97:N101)</f>
        <v>5500000</v>
      </c>
      <c r="O102" s="25"/>
      <c r="P102" s="231">
        <f>SUM(P97:P101)</f>
        <v>-33750000</v>
      </c>
      <c r="Q102" s="25"/>
      <c r="R102" s="25">
        <f>SUM(R97:R101)</f>
        <v>355771761.07999998</v>
      </c>
      <c r="S102" s="89"/>
      <c r="T102" s="89"/>
      <c r="U102" s="89"/>
      <c r="V102" s="89"/>
      <c r="W102" s="89"/>
    </row>
    <row r="103" spans="1:23" ht="24" customHeight="1">
      <c r="A103" s="89"/>
      <c r="B103" s="52" t="s">
        <v>515</v>
      </c>
      <c r="C103" s="105"/>
      <c r="D103" s="40"/>
      <c r="E103" s="40"/>
      <c r="F103" s="40"/>
      <c r="G103" s="40"/>
      <c r="H103" s="40"/>
      <c r="I103" s="40"/>
      <c r="J103" s="40"/>
      <c r="L103" s="29">
        <v>-1321761.08</v>
      </c>
      <c r="M103" s="30"/>
      <c r="N103" s="230">
        <v>0</v>
      </c>
      <c r="O103" s="230"/>
      <c r="P103" s="230">
        <v>0</v>
      </c>
      <c r="Q103" s="29"/>
      <c r="R103" s="231">
        <f>SUM(L103:P103)</f>
        <v>-1321761.08</v>
      </c>
      <c r="S103" s="89"/>
      <c r="T103" s="89"/>
      <c r="U103" s="89"/>
      <c r="V103" s="89"/>
      <c r="W103" s="89"/>
    </row>
    <row r="104" spans="1:23" ht="24" customHeight="1" thickBot="1">
      <c r="A104" s="105" t="s">
        <v>45</v>
      </c>
      <c r="B104" s="40"/>
      <c r="C104" s="40"/>
      <c r="D104" s="40"/>
      <c r="E104" s="40"/>
      <c r="F104" s="40"/>
      <c r="G104" s="40"/>
      <c r="H104" s="40"/>
      <c r="I104" s="40"/>
      <c r="J104" s="40"/>
      <c r="L104" s="35">
        <f>SUM(L102:L103)</f>
        <v>382700000</v>
      </c>
      <c r="M104" s="25"/>
      <c r="N104" s="36">
        <f>SUM(N102:N103)</f>
        <v>5500000</v>
      </c>
      <c r="O104" s="25"/>
      <c r="P104" s="344">
        <f>SUM(P102:P103)</f>
        <v>-33750000</v>
      </c>
      <c r="Q104" s="25"/>
      <c r="R104" s="35">
        <f>SUM(R102:R103)</f>
        <v>354450000</v>
      </c>
      <c r="S104" s="89"/>
      <c r="T104" s="89"/>
      <c r="U104" s="89"/>
      <c r="V104" s="89"/>
      <c r="W104" s="89"/>
    </row>
    <row r="105" spans="1:23" ht="24" customHeight="1" thickTop="1">
      <c r="A105" s="105"/>
      <c r="B105" s="40"/>
      <c r="C105" s="40"/>
      <c r="D105" s="40"/>
      <c r="E105" s="40"/>
      <c r="F105" s="40"/>
      <c r="G105" s="40"/>
      <c r="H105" s="40"/>
      <c r="I105" s="40"/>
      <c r="J105" s="40"/>
      <c r="L105" s="29"/>
      <c r="M105" s="25"/>
      <c r="N105" s="30"/>
      <c r="O105" s="25"/>
      <c r="P105" s="230"/>
      <c r="Q105" s="25"/>
      <c r="R105" s="29"/>
      <c r="S105" s="89"/>
      <c r="T105" s="89"/>
      <c r="U105" s="89"/>
      <c r="V105" s="89"/>
      <c r="W105" s="89"/>
    </row>
    <row r="106" spans="1:23" ht="24" customHeight="1">
      <c r="A106" s="105"/>
      <c r="C106" s="105"/>
      <c r="L106" s="30"/>
      <c r="M106" s="62"/>
      <c r="N106" s="30"/>
      <c r="O106" s="25"/>
      <c r="P106" s="30"/>
      <c r="Q106" s="25"/>
      <c r="R106" s="30"/>
      <c r="S106" s="89"/>
      <c r="T106" s="89"/>
      <c r="U106" s="89"/>
      <c r="V106" s="89"/>
      <c r="W106" s="89"/>
    </row>
    <row r="107" spans="1:23" ht="24" customHeight="1">
      <c r="A107" s="89"/>
      <c r="B107" s="105"/>
      <c r="C107" s="105"/>
      <c r="D107" s="105"/>
      <c r="E107" s="105" t="str">
        <f>+E70</f>
        <v>(Sign) ……………………………………...........……………………………...……………. Authorized Director</v>
      </c>
      <c r="F107" s="89"/>
      <c r="G107" s="89"/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1"/>
      <c r="T107" s="89"/>
      <c r="U107" s="89"/>
      <c r="V107" s="89"/>
      <c r="W107" s="89"/>
    </row>
    <row r="108" spans="1:23" ht="24" customHeight="1">
      <c r="A108" s="105"/>
      <c r="B108" s="105"/>
      <c r="C108" s="89"/>
      <c r="D108" s="105"/>
      <c r="E108" s="105"/>
      <c r="F108" s="105"/>
      <c r="G108" s="105" t="str">
        <f>+G71</f>
        <v xml:space="preserve">(                                                                                                                                )           </v>
      </c>
      <c r="H108" s="105"/>
      <c r="I108" s="105"/>
      <c r="J108" s="105"/>
      <c r="K108" s="105"/>
      <c r="L108" s="105"/>
      <c r="M108" s="105"/>
      <c r="N108" s="105"/>
      <c r="O108" s="105"/>
      <c r="P108" s="52"/>
      <c r="Q108" s="52"/>
      <c r="R108" s="52"/>
      <c r="S108" s="101"/>
      <c r="T108" s="89"/>
      <c r="U108" s="89"/>
      <c r="V108" s="89"/>
      <c r="W108" s="89"/>
    </row>
    <row r="109" spans="1:23" ht="24" customHeight="1">
      <c r="A109" s="376" t="s">
        <v>1012</v>
      </c>
      <c r="B109" s="377"/>
      <c r="C109" s="377"/>
      <c r="D109" s="377"/>
      <c r="E109" s="377"/>
      <c r="F109" s="377"/>
      <c r="G109" s="377"/>
      <c r="H109" s="377"/>
      <c r="I109" s="377"/>
      <c r="J109" s="377"/>
      <c r="K109" s="377"/>
      <c r="L109" s="377"/>
      <c r="M109" s="377"/>
      <c r="N109" s="377"/>
      <c r="O109" s="377"/>
      <c r="P109" s="377"/>
      <c r="Q109" s="377"/>
      <c r="R109" s="377"/>
      <c r="S109" s="101"/>
      <c r="T109" s="89"/>
      <c r="U109" s="89"/>
      <c r="V109" s="89"/>
      <c r="W109" s="89"/>
    </row>
    <row r="110" spans="1:23" ht="24" customHeight="1">
      <c r="A110" s="216"/>
      <c r="B110" s="106"/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1"/>
      <c r="T110" s="89"/>
      <c r="U110" s="89"/>
      <c r="V110" s="89"/>
      <c r="W110" s="89"/>
    </row>
    <row r="111" spans="1:23" ht="24" customHeight="1">
      <c r="A111" s="89"/>
      <c r="B111" s="89"/>
      <c r="C111" s="89"/>
      <c r="D111" s="89"/>
      <c r="E111" s="105"/>
      <c r="F111" s="105"/>
      <c r="G111" s="105"/>
      <c r="H111" s="105"/>
      <c r="I111" s="105"/>
      <c r="J111" s="105"/>
      <c r="L111" s="372" t="s">
        <v>41</v>
      </c>
      <c r="M111" s="372"/>
      <c r="N111" s="372"/>
      <c r="O111" s="372"/>
      <c r="P111" s="372"/>
      <c r="Q111" s="372"/>
      <c r="R111" s="372"/>
      <c r="T111" s="89"/>
      <c r="U111" s="89"/>
      <c r="V111" s="89"/>
      <c r="W111" s="89"/>
    </row>
    <row r="112" spans="1:23" ht="24" customHeight="1">
      <c r="A112" s="89"/>
      <c r="B112" s="89"/>
      <c r="C112" s="89"/>
      <c r="D112" s="89"/>
      <c r="E112" s="105"/>
      <c r="F112" s="105"/>
      <c r="G112" s="105"/>
      <c r="H112" s="105"/>
      <c r="I112" s="105"/>
      <c r="J112" s="105"/>
      <c r="L112" s="106" t="s">
        <v>46</v>
      </c>
      <c r="M112" s="106"/>
      <c r="N112" s="379" t="s">
        <v>47</v>
      </c>
      <c r="O112" s="379"/>
      <c r="P112" s="379"/>
      <c r="Q112" s="106"/>
      <c r="R112" s="106" t="s">
        <v>46</v>
      </c>
      <c r="T112" s="89"/>
      <c r="U112" s="89"/>
      <c r="V112" s="89"/>
      <c r="W112" s="89"/>
    </row>
    <row r="113" spans="1:23" ht="24" customHeight="1">
      <c r="A113" s="89"/>
      <c r="B113" s="89"/>
      <c r="C113" s="89"/>
      <c r="D113" s="89"/>
      <c r="E113" s="105"/>
      <c r="F113" s="105"/>
      <c r="G113" s="105"/>
      <c r="H113" s="105"/>
      <c r="I113" s="105"/>
      <c r="J113" s="105"/>
      <c r="L113" s="108" t="str">
        <f>+L95</f>
        <v>December 31, 2022</v>
      </c>
      <c r="M113" s="106"/>
      <c r="N113" s="108" t="s">
        <v>48</v>
      </c>
      <c r="O113" s="106"/>
      <c r="P113" s="108" t="s">
        <v>49</v>
      </c>
      <c r="Q113" s="106"/>
      <c r="R113" s="108" t="str">
        <f>+R95</f>
        <v>March 31, 2023</v>
      </c>
      <c r="T113" s="89"/>
      <c r="U113" s="89"/>
      <c r="V113" s="89"/>
      <c r="W113" s="89"/>
    </row>
    <row r="114" spans="1:23" ht="24" customHeight="1">
      <c r="A114" s="89"/>
      <c r="B114" s="252" t="s">
        <v>43</v>
      </c>
      <c r="C114" s="40"/>
      <c r="D114" s="40"/>
      <c r="E114" s="40"/>
      <c r="F114" s="40"/>
      <c r="G114" s="40"/>
      <c r="H114" s="40"/>
      <c r="I114" s="40"/>
      <c r="J114" s="40"/>
      <c r="L114" s="40"/>
      <c r="P114" s="40"/>
      <c r="S114" s="89"/>
      <c r="T114" s="89"/>
      <c r="U114" s="89"/>
      <c r="V114" s="89"/>
      <c r="W114" s="89"/>
    </row>
    <row r="115" spans="1:23" ht="24" customHeight="1">
      <c r="A115" s="89"/>
      <c r="B115" s="105" t="s">
        <v>9</v>
      </c>
      <c r="C115" s="40"/>
      <c r="D115" s="40"/>
      <c r="E115" s="40"/>
      <c r="F115" s="40"/>
      <c r="G115" s="40"/>
      <c r="H115" s="40"/>
      <c r="I115" s="40"/>
      <c r="J115" s="40"/>
      <c r="L115" s="25">
        <v>244490100</v>
      </c>
      <c r="M115" s="25"/>
      <c r="N115" s="230">
        <v>7180000</v>
      </c>
      <c r="O115" s="230"/>
      <c r="P115" s="230">
        <v>0</v>
      </c>
      <c r="Q115" s="25"/>
      <c r="R115" s="25">
        <f>SUM(L115:P115)</f>
        <v>251670100</v>
      </c>
      <c r="S115" s="89"/>
      <c r="T115" s="89"/>
      <c r="U115" s="89"/>
      <c r="V115" s="89"/>
      <c r="W115" s="89"/>
    </row>
    <row r="116" spans="1:23" ht="24" customHeight="1">
      <c r="A116" s="89"/>
      <c r="B116" s="27" t="s">
        <v>519</v>
      </c>
      <c r="C116" s="40"/>
      <c r="D116" s="40"/>
      <c r="E116" s="40"/>
      <c r="F116" s="40"/>
      <c r="G116" s="40"/>
      <c r="H116" s="40"/>
      <c r="I116" s="40"/>
      <c r="J116" s="40"/>
      <c r="S116" s="89"/>
      <c r="T116" s="89"/>
      <c r="U116" s="89"/>
      <c r="V116" s="89"/>
      <c r="W116" s="89"/>
    </row>
    <row r="117" spans="1:23" ht="24" customHeight="1">
      <c r="A117" s="89"/>
      <c r="B117" s="89"/>
      <c r="C117" s="105" t="s">
        <v>520</v>
      </c>
      <c r="D117" s="40"/>
      <c r="E117" s="40"/>
      <c r="F117" s="40"/>
      <c r="G117" s="40"/>
      <c r="H117" s="40"/>
      <c r="I117" s="40"/>
      <c r="J117" s="40"/>
      <c r="L117" s="30">
        <v>40703784.630000003</v>
      </c>
      <c r="M117" s="25"/>
      <c r="N117" s="230">
        <v>0</v>
      </c>
      <c r="O117" s="230"/>
      <c r="P117" s="230">
        <v>0</v>
      </c>
      <c r="Q117" s="25"/>
      <c r="R117" s="25">
        <f>SUM(L117:P117)</f>
        <v>40703784.630000003</v>
      </c>
      <c r="S117" s="89"/>
      <c r="T117" s="89"/>
      <c r="U117" s="89"/>
      <c r="V117" s="89"/>
      <c r="W117" s="89"/>
    </row>
    <row r="118" spans="1:23" ht="24" customHeight="1">
      <c r="A118" s="89"/>
      <c r="B118" s="27" t="s">
        <v>18</v>
      </c>
      <c r="C118" s="40"/>
      <c r="D118" s="40"/>
      <c r="E118" s="40"/>
      <c r="F118" s="40"/>
      <c r="G118" s="40"/>
      <c r="H118" s="40"/>
      <c r="I118" s="40"/>
      <c r="J118" s="40"/>
      <c r="L118" s="230">
        <v>25300000</v>
      </c>
      <c r="M118" s="163"/>
      <c r="N118" s="230">
        <v>400000</v>
      </c>
      <c r="O118" s="230"/>
      <c r="P118" s="231">
        <v>-1500000</v>
      </c>
      <c r="Q118" s="25"/>
      <c r="R118" s="25">
        <f>SUM(L118:P118)</f>
        <v>24200000</v>
      </c>
      <c r="S118" s="89"/>
      <c r="T118" s="89"/>
      <c r="U118" s="89"/>
      <c r="V118" s="89"/>
      <c r="W118" s="89"/>
    </row>
    <row r="119" spans="1:23" ht="24" customHeight="1">
      <c r="A119" s="89"/>
      <c r="B119" s="27" t="s">
        <v>471</v>
      </c>
      <c r="C119" s="40"/>
      <c r="D119" s="40"/>
      <c r="E119" s="40"/>
      <c r="F119" s="40"/>
      <c r="G119" s="40"/>
      <c r="H119" s="40"/>
      <c r="I119" s="40"/>
      <c r="J119" s="40"/>
      <c r="L119" s="30">
        <v>1321761.08</v>
      </c>
      <c r="M119" s="25"/>
      <c r="N119" s="230">
        <v>0</v>
      </c>
      <c r="O119" s="230"/>
      <c r="P119" s="230">
        <v>0</v>
      </c>
      <c r="Q119" s="25"/>
      <c r="R119" s="25">
        <f>SUM(L119:P119)</f>
        <v>1321761.08</v>
      </c>
      <c r="S119" s="89"/>
      <c r="T119" s="89"/>
      <c r="U119" s="89"/>
      <c r="V119" s="89"/>
      <c r="W119" s="89"/>
    </row>
    <row r="120" spans="1:23" ht="24" customHeight="1">
      <c r="A120" s="89"/>
      <c r="B120" s="52" t="s">
        <v>470</v>
      </c>
      <c r="C120" s="40"/>
      <c r="D120" s="40"/>
      <c r="E120" s="40"/>
      <c r="F120" s="40"/>
      <c r="G120" s="40"/>
      <c r="H120" s="40"/>
      <c r="I120" s="40"/>
      <c r="J120" s="40"/>
      <c r="L120" s="232">
        <v>16700000</v>
      </c>
      <c r="M120" s="25"/>
      <c r="N120" s="232">
        <v>0</v>
      </c>
      <c r="O120" s="230"/>
      <c r="P120" s="232">
        <v>0</v>
      </c>
      <c r="Q120" s="25"/>
      <c r="R120" s="232">
        <v>16700000</v>
      </c>
      <c r="S120" s="89"/>
      <c r="T120" s="89"/>
      <c r="U120" s="89"/>
      <c r="V120" s="89"/>
      <c r="W120" s="89"/>
    </row>
    <row r="121" spans="1:23" ht="24" customHeight="1">
      <c r="A121" s="105" t="s">
        <v>44</v>
      </c>
      <c r="B121" s="40"/>
      <c r="C121" s="40"/>
      <c r="D121" s="40"/>
      <c r="E121" s="40"/>
      <c r="F121" s="40"/>
      <c r="G121" s="40"/>
      <c r="H121" s="40"/>
      <c r="I121" s="40"/>
      <c r="J121" s="40"/>
      <c r="L121" s="25">
        <f>SUM(L115:L120)</f>
        <v>328515645.70999998</v>
      </c>
      <c r="M121" s="25"/>
      <c r="N121" s="25">
        <f>SUM(N115:N120)</f>
        <v>7580000</v>
      </c>
      <c r="O121" s="25"/>
      <c r="P121" s="176">
        <f>SUM(P115:P120)</f>
        <v>-1500000</v>
      </c>
      <c r="Q121" s="25"/>
      <c r="R121" s="25">
        <f>SUM(R115:R120)</f>
        <v>334595645.70999998</v>
      </c>
      <c r="S121" s="89"/>
      <c r="T121" s="89"/>
      <c r="U121" s="89"/>
      <c r="V121" s="89"/>
      <c r="W121" s="89"/>
    </row>
    <row r="122" spans="1:23" ht="24" customHeight="1">
      <c r="A122" s="89"/>
      <c r="B122" s="52" t="s">
        <v>515</v>
      </c>
      <c r="C122" s="40"/>
      <c r="D122" s="40"/>
      <c r="E122" s="40"/>
      <c r="F122" s="40"/>
      <c r="G122" s="40"/>
      <c r="H122" s="40"/>
      <c r="I122" s="40"/>
      <c r="J122" s="40"/>
      <c r="L122" s="176">
        <v>-42025545.710000001</v>
      </c>
      <c r="M122" s="202"/>
      <c r="N122" s="232">
        <v>0</v>
      </c>
      <c r="O122" s="230"/>
      <c r="P122" s="230">
        <v>0</v>
      </c>
      <c r="Q122" s="30"/>
      <c r="R122" s="176">
        <f>SUM(L122:P122)</f>
        <v>-42025545.710000001</v>
      </c>
      <c r="S122" s="89"/>
      <c r="T122" s="89"/>
      <c r="U122" s="89"/>
      <c r="V122" s="89"/>
      <c r="W122" s="89"/>
    </row>
    <row r="123" spans="1:23" ht="24" customHeight="1" thickBot="1">
      <c r="A123" s="105" t="s">
        <v>45</v>
      </c>
      <c r="B123" s="40"/>
      <c r="C123" s="40"/>
      <c r="D123" s="40"/>
      <c r="E123" s="40"/>
      <c r="F123" s="40"/>
      <c r="G123" s="40"/>
      <c r="H123" s="40"/>
      <c r="I123" s="40"/>
      <c r="J123" s="40"/>
      <c r="L123" s="35">
        <f>SUM(L121:L122)</f>
        <v>286490100</v>
      </c>
      <c r="M123" s="25"/>
      <c r="N123" s="36">
        <f>SUM(N121:N122)</f>
        <v>7580000</v>
      </c>
      <c r="O123" s="25"/>
      <c r="P123" s="345">
        <f>SUM(P121:P122)</f>
        <v>-1500000</v>
      </c>
      <c r="Q123" s="25"/>
      <c r="R123" s="35">
        <f>SUM(R121:R122)</f>
        <v>292570100</v>
      </c>
      <c r="S123" s="89"/>
      <c r="T123" s="89"/>
      <c r="U123" s="89"/>
      <c r="V123" s="89"/>
      <c r="W123" s="89"/>
    </row>
    <row r="124" spans="1:23" ht="24" customHeight="1" thickTop="1">
      <c r="A124" s="105"/>
      <c r="B124" s="40"/>
      <c r="C124" s="40"/>
      <c r="D124" s="40"/>
      <c r="E124" s="40"/>
      <c r="F124" s="40"/>
      <c r="G124" s="40"/>
      <c r="H124" s="40"/>
      <c r="I124" s="40"/>
      <c r="J124" s="40"/>
      <c r="L124" s="29"/>
      <c r="M124" s="25"/>
      <c r="N124" s="30"/>
      <c r="O124" s="25"/>
      <c r="P124" s="41"/>
      <c r="Q124" s="25"/>
      <c r="R124" s="29"/>
      <c r="S124" s="89"/>
      <c r="T124" s="89"/>
      <c r="U124" s="89"/>
      <c r="V124" s="89"/>
      <c r="W124" s="89"/>
    </row>
    <row r="125" spans="1:23" ht="24" customHeight="1">
      <c r="A125" s="105"/>
      <c r="L125" s="372" t="s">
        <v>41</v>
      </c>
      <c r="M125" s="372"/>
      <c r="N125" s="372"/>
      <c r="O125" s="372"/>
      <c r="P125" s="372"/>
      <c r="Q125" s="372"/>
      <c r="R125" s="372"/>
      <c r="S125" s="89"/>
      <c r="T125" s="89"/>
      <c r="U125" s="89"/>
      <c r="V125" s="89"/>
      <c r="W125" s="89"/>
    </row>
    <row r="126" spans="1:23" ht="24" customHeight="1">
      <c r="A126" s="105"/>
      <c r="L126" s="379" t="s">
        <v>42</v>
      </c>
      <c r="M126" s="379"/>
      <c r="N126" s="379"/>
      <c r="O126" s="106"/>
      <c r="P126" s="379" t="s">
        <v>43</v>
      </c>
      <c r="Q126" s="379"/>
      <c r="R126" s="379"/>
      <c r="S126" s="89"/>
      <c r="T126" s="89"/>
      <c r="U126" s="89"/>
      <c r="V126" s="89"/>
      <c r="W126" s="89"/>
    </row>
    <row r="127" spans="1:23" ht="24" customHeight="1">
      <c r="A127" s="105"/>
      <c r="L127" s="107" t="str">
        <f>+L40</f>
        <v>March 31, 2023</v>
      </c>
      <c r="M127" s="106"/>
      <c r="N127" s="107" t="str">
        <f>+N40</f>
        <v>December 31, 2022</v>
      </c>
      <c r="O127" s="106"/>
      <c r="P127" s="107" t="str">
        <f>+L127</f>
        <v>March 31, 2023</v>
      </c>
      <c r="Q127" s="106"/>
      <c r="R127" s="107" t="str">
        <f>+N127</f>
        <v>December 31, 2022</v>
      </c>
      <c r="S127" s="89"/>
      <c r="T127" s="89"/>
      <c r="U127" s="89"/>
      <c r="V127" s="89"/>
      <c r="W127" s="89"/>
    </row>
    <row r="128" spans="1:23" ht="24" customHeight="1">
      <c r="A128" s="89"/>
      <c r="B128" s="12" t="s">
        <v>521</v>
      </c>
      <c r="L128" s="34"/>
      <c r="N128" s="105"/>
      <c r="O128" s="34"/>
      <c r="P128" s="34"/>
      <c r="Q128" s="34"/>
      <c r="R128" s="34"/>
      <c r="S128" s="101"/>
      <c r="T128" s="89"/>
      <c r="U128" s="89"/>
      <c r="V128" s="89"/>
      <c r="W128" s="89"/>
    </row>
    <row r="129" spans="1:23" ht="24" customHeight="1">
      <c r="A129" s="89"/>
      <c r="B129" s="105" t="s">
        <v>476</v>
      </c>
      <c r="L129" s="25">
        <v>37000000</v>
      </c>
      <c r="M129" s="26"/>
      <c r="N129" s="25">
        <v>37000000</v>
      </c>
      <c r="O129" s="26"/>
      <c r="P129" s="25">
        <v>0</v>
      </c>
      <c r="Q129" s="26"/>
      <c r="R129" s="25">
        <v>0</v>
      </c>
      <c r="S129" s="101"/>
      <c r="T129" s="89"/>
      <c r="U129" s="89"/>
      <c r="V129" s="89"/>
      <c r="W129" s="89"/>
    </row>
    <row r="130" spans="1:23" ht="24" customHeight="1">
      <c r="A130" s="89"/>
      <c r="B130" s="105" t="s">
        <v>522</v>
      </c>
      <c r="L130" s="135">
        <v>2203125</v>
      </c>
      <c r="M130" s="26"/>
      <c r="N130" s="135">
        <v>4586760</v>
      </c>
      <c r="O130" s="26"/>
      <c r="P130" s="135">
        <v>0</v>
      </c>
      <c r="Q130" s="26"/>
      <c r="R130" s="135">
        <v>0</v>
      </c>
      <c r="T130" s="89"/>
      <c r="U130" s="89"/>
      <c r="V130" s="89"/>
      <c r="W130" s="89"/>
    </row>
    <row r="131" spans="1:23" ht="24" customHeight="1" thickBot="1">
      <c r="A131" s="105" t="s">
        <v>44</v>
      </c>
      <c r="L131" s="72">
        <f>SUM(L129:L130)</f>
        <v>39203125</v>
      </c>
      <c r="M131" s="62"/>
      <c r="N131" s="72">
        <f>SUM(N129:N130)</f>
        <v>41586760</v>
      </c>
      <c r="O131" s="24"/>
      <c r="P131" s="72">
        <f>SUM(P129:P130)</f>
        <v>0</v>
      </c>
      <c r="Q131" s="24"/>
      <c r="R131" s="72">
        <f>SUM(R129:R130)</f>
        <v>0</v>
      </c>
      <c r="T131" s="89"/>
      <c r="U131" s="89"/>
      <c r="V131" s="89"/>
      <c r="W131" s="89"/>
    </row>
    <row r="132" spans="1:23" ht="24" customHeight="1" thickTop="1">
      <c r="A132" s="105"/>
      <c r="L132" s="135"/>
      <c r="M132" s="62"/>
      <c r="N132" s="135"/>
      <c r="O132" s="24"/>
      <c r="P132" s="135"/>
      <c r="Q132" s="24"/>
      <c r="R132" s="135"/>
      <c r="T132" s="89"/>
      <c r="U132" s="89"/>
      <c r="V132" s="89"/>
      <c r="W132" s="89"/>
    </row>
    <row r="133" spans="1:23" ht="24" customHeight="1">
      <c r="B133" s="102"/>
      <c r="C133" s="105" t="s">
        <v>933</v>
      </c>
      <c r="D133" s="105"/>
      <c r="E133" s="105"/>
      <c r="L133" s="135"/>
      <c r="M133" s="62"/>
      <c r="N133" s="135"/>
      <c r="O133" s="24"/>
      <c r="P133" s="135"/>
      <c r="Q133" s="24"/>
      <c r="R133" s="135"/>
      <c r="T133" s="89"/>
      <c r="U133" s="89"/>
      <c r="V133" s="89"/>
      <c r="W133" s="89"/>
    </row>
    <row r="134" spans="1:23" ht="24" customHeight="1">
      <c r="B134" s="105" t="s">
        <v>1320</v>
      </c>
      <c r="C134" s="105"/>
      <c r="D134" s="105"/>
      <c r="E134" s="105"/>
      <c r="L134" s="135"/>
      <c r="M134" s="62"/>
      <c r="N134" s="135"/>
      <c r="O134" s="24"/>
      <c r="P134" s="135"/>
      <c r="Q134" s="24"/>
      <c r="R134" s="135"/>
      <c r="T134" s="89"/>
      <c r="U134" s="89"/>
      <c r="V134" s="89"/>
      <c r="W134" s="89"/>
    </row>
    <row r="135" spans="1:23" ht="24" customHeight="1">
      <c r="B135" s="105" t="s">
        <v>1319</v>
      </c>
      <c r="C135" s="105"/>
      <c r="D135" s="105"/>
      <c r="E135" s="105"/>
      <c r="L135" s="135"/>
      <c r="M135" s="62"/>
      <c r="N135" s="135"/>
      <c r="O135" s="24"/>
      <c r="P135" s="135"/>
      <c r="Q135" s="24"/>
      <c r="R135" s="135"/>
      <c r="T135" s="89"/>
      <c r="U135" s="89"/>
      <c r="V135" s="89"/>
      <c r="W135" s="89"/>
    </row>
    <row r="136" spans="1:23" ht="24" customHeight="1">
      <c r="B136" s="102"/>
      <c r="C136" s="105" t="s">
        <v>546</v>
      </c>
      <c r="D136" s="105"/>
      <c r="E136" s="105"/>
      <c r="F136" s="105"/>
      <c r="G136" s="105"/>
      <c r="H136" s="105"/>
      <c r="I136" s="105"/>
      <c r="J136" s="105"/>
      <c r="L136" s="135"/>
      <c r="M136" s="62"/>
      <c r="N136" s="135"/>
      <c r="O136" s="24"/>
      <c r="P136" s="135"/>
      <c r="Q136" s="24"/>
      <c r="R136" s="135"/>
      <c r="T136" s="89"/>
      <c r="U136" s="89"/>
      <c r="V136" s="89"/>
      <c r="W136" s="89"/>
    </row>
    <row r="137" spans="1:23" ht="24" customHeight="1">
      <c r="B137" s="105" t="s">
        <v>934</v>
      </c>
      <c r="C137" s="105"/>
      <c r="D137" s="105"/>
      <c r="E137" s="105"/>
      <c r="F137" s="105"/>
      <c r="G137" s="105"/>
      <c r="H137" s="105"/>
      <c r="I137" s="105"/>
      <c r="J137" s="105"/>
      <c r="L137" s="135"/>
      <c r="M137" s="62"/>
      <c r="N137" s="135"/>
      <c r="O137" s="24"/>
      <c r="P137" s="135"/>
      <c r="Q137" s="24"/>
      <c r="R137" s="135"/>
      <c r="T137" s="89"/>
      <c r="U137" s="89"/>
      <c r="V137" s="89"/>
      <c r="W137" s="89"/>
    </row>
    <row r="138" spans="1:23" ht="24" customHeight="1">
      <c r="B138" s="102"/>
      <c r="C138" s="216" t="s">
        <v>849</v>
      </c>
      <c r="D138" s="271" t="s">
        <v>935</v>
      </c>
      <c r="E138" s="33"/>
      <c r="F138" s="33"/>
      <c r="G138" s="33"/>
      <c r="H138" s="33"/>
      <c r="I138" s="33"/>
      <c r="J138" s="33"/>
      <c r="L138" s="135"/>
      <c r="M138" s="62"/>
      <c r="N138" s="135"/>
      <c r="O138" s="24"/>
      <c r="P138" s="135"/>
      <c r="Q138" s="24"/>
      <c r="R138" s="135"/>
      <c r="T138" s="89"/>
      <c r="U138" s="89"/>
      <c r="V138" s="89"/>
      <c r="W138" s="89"/>
    </row>
    <row r="139" spans="1:23" ht="24" customHeight="1">
      <c r="B139" s="102"/>
      <c r="C139" s="216" t="s">
        <v>850</v>
      </c>
      <c r="D139" s="271" t="s">
        <v>1244</v>
      </c>
      <c r="E139" s="33"/>
      <c r="F139" s="33"/>
      <c r="G139" s="33"/>
      <c r="H139" s="33"/>
      <c r="I139" s="33"/>
      <c r="J139" s="33"/>
      <c r="L139" s="135"/>
      <c r="M139" s="62"/>
      <c r="N139" s="135"/>
      <c r="O139" s="24"/>
      <c r="P139" s="135"/>
      <c r="Q139" s="24"/>
      <c r="R139" s="135"/>
      <c r="T139" s="89"/>
      <c r="U139" s="89"/>
      <c r="V139" s="89"/>
      <c r="W139" s="89"/>
    </row>
    <row r="140" spans="1:23" ht="24" customHeight="1">
      <c r="B140" s="105"/>
      <c r="D140" s="105" t="s">
        <v>951</v>
      </c>
      <c r="E140" s="31"/>
      <c r="F140" s="31"/>
      <c r="G140" s="31"/>
      <c r="H140" s="31"/>
      <c r="I140" s="31"/>
      <c r="J140" s="31"/>
      <c r="K140" s="31"/>
      <c r="L140" s="30"/>
      <c r="M140" s="33"/>
      <c r="N140" s="30"/>
      <c r="O140" s="105"/>
      <c r="P140" s="30"/>
      <c r="Q140" s="105"/>
      <c r="R140" s="30"/>
      <c r="S140" s="89"/>
      <c r="T140" s="89"/>
      <c r="U140" s="89"/>
      <c r="V140" s="89"/>
      <c r="W140" s="89"/>
    </row>
    <row r="141" spans="1:23" ht="24" customHeight="1">
      <c r="A141" s="105"/>
      <c r="B141" s="31"/>
      <c r="D141" s="105" t="s">
        <v>953</v>
      </c>
      <c r="E141" s="31"/>
      <c r="F141" s="31"/>
      <c r="G141" s="31"/>
      <c r="H141" s="31"/>
      <c r="I141" s="31"/>
      <c r="J141" s="31"/>
      <c r="K141" s="31"/>
      <c r="L141" s="30"/>
      <c r="M141" s="33"/>
      <c r="N141" s="30"/>
      <c r="O141" s="105"/>
      <c r="P141" s="30"/>
      <c r="Q141" s="105"/>
      <c r="R141" s="30"/>
      <c r="S141" s="89"/>
      <c r="T141" s="89"/>
      <c r="U141" s="89"/>
      <c r="V141" s="89"/>
      <c r="W141" s="89"/>
    </row>
    <row r="142" spans="1:23" ht="24" customHeight="1">
      <c r="A142" s="105"/>
      <c r="B142" s="31"/>
      <c r="C142" s="105" t="s">
        <v>952</v>
      </c>
      <c r="D142" s="105"/>
      <c r="E142" s="31"/>
      <c r="F142" s="31"/>
      <c r="G142" s="31"/>
      <c r="H142" s="31"/>
      <c r="I142" s="31"/>
      <c r="J142" s="31"/>
      <c r="K142" s="31"/>
      <c r="L142" s="30"/>
      <c r="M142" s="33"/>
      <c r="N142" s="30"/>
      <c r="O142" s="105"/>
      <c r="P142" s="30"/>
      <c r="Q142" s="105"/>
      <c r="R142" s="30"/>
      <c r="S142" s="89"/>
      <c r="T142" s="89"/>
      <c r="U142" s="89"/>
      <c r="V142" s="89"/>
      <c r="W142" s="89"/>
    </row>
    <row r="143" spans="1:23" ht="24" customHeight="1">
      <c r="A143" s="105"/>
      <c r="B143" s="31"/>
      <c r="C143" s="105"/>
      <c r="D143" s="105"/>
      <c r="E143" s="31"/>
      <c r="F143" s="31"/>
      <c r="G143" s="31"/>
      <c r="H143" s="31"/>
      <c r="I143" s="31"/>
      <c r="J143" s="31"/>
      <c r="K143" s="31"/>
      <c r="L143" s="30"/>
      <c r="M143" s="33"/>
      <c r="N143" s="30"/>
      <c r="O143" s="105"/>
      <c r="P143" s="30"/>
      <c r="Q143" s="105"/>
      <c r="R143" s="30"/>
      <c r="S143" s="89"/>
      <c r="T143" s="89"/>
      <c r="U143" s="89"/>
      <c r="V143" s="89"/>
      <c r="W143" s="89"/>
    </row>
    <row r="144" spans="1:23" ht="24" customHeight="1">
      <c r="A144" s="105"/>
      <c r="B144" s="31"/>
      <c r="D144" s="105"/>
      <c r="E144" s="31"/>
      <c r="F144" s="31"/>
      <c r="G144" s="31"/>
      <c r="H144" s="31"/>
      <c r="I144" s="31"/>
      <c r="J144" s="31"/>
      <c r="K144" s="31"/>
      <c r="L144" s="30"/>
      <c r="M144" s="33"/>
      <c r="N144" s="30"/>
      <c r="O144" s="105"/>
      <c r="P144" s="30"/>
      <c r="Q144" s="105"/>
      <c r="R144" s="30"/>
      <c r="S144" s="89"/>
      <c r="T144" s="89"/>
      <c r="U144" s="89"/>
      <c r="V144" s="89"/>
      <c r="W144" s="89"/>
    </row>
    <row r="145" spans="1:23" s="87" customFormat="1" ht="24" customHeight="1">
      <c r="A145" s="89"/>
      <c r="B145" s="105"/>
      <c r="D145" s="105"/>
      <c r="E145" s="105" t="str">
        <f>+E107</f>
        <v>(Sign) ……………………………………...........……………………………...……………. Authorized Director</v>
      </c>
      <c r="F145" s="89"/>
      <c r="G145" s="89"/>
      <c r="H145" s="105"/>
      <c r="I145" s="105"/>
      <c r="J145" s="105"/>
      <c r="K145" s="105"/>
      <c r="L145" s="105"/>
      <c r="M145" s="105"/>
      <c r="N145" s="105"/>
      <c r="O145" s="105"/>
      <c r="P145" s="105"/>
      <c r="Q145" s="105"/>
      <c r="R145" s="105"/>
    </row>
    <row r="146" spans="1:23" s="87" customFormat="1" ht="24" customHeight="1">
      <c r="A146" s="105"/>
      <c r="B146" s="105"/>
      <c r="C146" s="89"/>
      <c r="D146" s="105"/>
      <c r="E146" s="105"/>
      <c r="F146" s="105"/>
      <c r="G146" s="105" t="str">
        <f>+G108</f>
        <v xml:space="preserve">(                                                                                                                                )           </v>
      </c>
      <c r="H146" s="105"/>
      <c r="I146" s="105"/>
      <c r="J146" s="105"/>
      <c r="K146" s="105"/>
      <c r="L146" s="105"/>
      <c r="M146" s="105"/>
      <c r="N146" s="105"/>
      <c r="O146" s="105"/>
      <c r="P146" s="52"/>
      <c r="Q146" s="52"/>
      <c r="R146" s="52"/>
    </row>
    <row r="147" spans="1:23" s="87" customFormat="1" ht="26.1" customHeight="1">
      <c r="A147" s="376" t="s">
        <v>1013</v>
      </c>
      <c r="B147" s="377"/>
      <c r="C147" s="377"/>
      <c r="D147" s="377"/>
      <c r="E147" s="377"/>
      <c r="F147" s="377"/>
      <c r="G147" s="377"/>
      <c r="H147" s="377"/>
      <c r="I147" s="377"/>
      <c r="J147" s="377"/>
      <c r="K147" s="377"/>
      <c r="L147" s="377"/>
      <c r="M147" s="377"/>
      <c r="N147" s="377"/>
      <c r="O147" s="377"/>
      <c r="P147" s="377"/>
      <c r="Q147" s="377"/>
      <c r="R147" s="377"/>
    </row>
    <row r="148" spans="1:23" s="87" customFormat="1" ht="26.1" customHeight="1">
      <c r="A148" s="52"/>
      <c r="B148" s="105"/>
      <c r="C148" s="105"/>
      <c r="D148" s="105"/>
      <c r="E148" s="105"/>
      <c r="F148" s="105"/>
      <c r="G148" s="105"/>
      <c r="H148" s="105"/>
      <c r="I148" s="105"/>
      <c r="J148" s="105"/>
      <c r="K148" s="105"/>
      <c r="L148" s="105"/>
      <c r="M148" s="105"/>
      <c r="N148" s="105"/>
      <c r="O148" s="105"/>
      <c r="P148" s="105"/>
    </row>
    <row r="149" spans="1:23" ht="26.1" customHeight="1">
      <c r="A149" s="52"/>
      <c r="B149" s="105"/>
      <c r="C149" s="105"/>
      <c r="D149" s="105"/>
      <c r="E149" s="105"/>
      <c r="F149" s="105"/>
      <c r="G149" s="105"/>
      <c r="H149" s="105"/>
      <c r="I149" s="105"/>
      <c r="J149" s="105"/>
      <c r="K149" s="105"/>
      <c r="L149" s="372" t="s">
        <v>41</v>
      </c>
      <c r="M149" s="372"/>
      <c r="N149" s="372"/>
      <c r="O149" s="372"/>
      <c r="P149" s="372"/>
      <c r="Q149" s="372"/>
      <c r="R149" s="372"/>
      <c r="S149" s="101"/>
      <c r="T149" s="89"/>
      <c r="U149" s="89"/>
      <c r="V149" s="89"/>
      <c r="W149" s="89"/>
    </row>
    <row r="150" spans="1:23" ht="26.1" customHeight="1">
      <c r="A150" s="52"/>
      <c r="B150" s="105"/>
      <c r="C150" s="105"/>
      <c r="D150" s="105"/>
      <c r="E150" s="105"/>
      <c r="F150" s="105"/>
      <c r="G150" s="105"/>
      <c r="H150" s="105"/>
      <c r="I150" s="105"/>
      <c r="J150" s="105"/>
      <c r="K150" s="105"/>
      <c r="L150" s="379" t="s">
        <v>42</v>
      </c>
      <c r="M150" s="379"/>
      <c r="N150" s="379"/>
      <c r="O150" s="106"/>
      <c r="P150" s="379" t="s">
        <v>43</v>
      </c>
      <c r="Q150" s="379"/>
      <c r="R150" s="379"/>
      <c r="S150" s="101"/>
      <c r="T150" s="89"/>
      <c r="U150" s="89"/>
      <c r="V150" s="89"/>
      <c r="W150" s="89"/>
    </row>
    <row r="151" spans="1:23" ht="26.1" customHeight="1">
      <c r="A151" s="52"/>
      <c r="B151" s="105"/>
      <c r="C151" s="105"/>
      <c r="D151" s="105"/>
      <c r="E151" s="105"/>
      <c r="F151" s="105"/>
      <c r="G151" s="105"/>
      <c r="H151" s="105"/>
      <c r="I151" s="105"/>
      <c r="J151" s="105"/>
      <c r="K151" s="105"/>
      <c r="L151" s="107" t="str">
        <f>+L127</f>
        <v>March 31, 2023</v>
      </c>
      <c r="M151" s="106"/>
      <c r="N151" s="107" t="str">
        <f>+N127</f>
        <v>December 31, 2022</v>
      </c>
      <c r="O151" s="106"/>
      <c r="P151" s="107" t="str">
        <f>+L151</f>
        <v>March 31, 2023</v>
      </c>
      <c r="Q151" s="106"/>
      <c r="R151" s="107" t="str">
        <f>+N151</f>
        <v>December 31, 2022</v>
      </c>
      <c r="S151" s="101"/>
      <c r="T151" s="89"/>
      <c r="U151" s="89"/>
      <c r="V151" s="89"/>
      <c r="W151" s="89"/>
    </row>
    <row r="152" spans="1:23" ht="26.1" customHeight="1">
      <c r="A152" s="89"/>
      <c r="B152" s="12" t="s">
        <v>523</v>
      </c>
      <c r="L152" s="25"/>
      <c r="N152" s="25"/>
      <c r="P152" s="25"/>
      <c r="R152" s="25"/>
      <c r="S152" s="101"/>
      <c r="T152" s="89"/>
      <c r="U152" s="89"/>
      <c r="V152" s="89"/>
      <c r="W152" s="89"/>
    </row>
    <row r="153" spans="1:23" s="87" customFormat="1" ht="26.1" customHeight="1">
      <c r="B153" s="87" t="s">
        <v>12</v>
      </c>
      <c r="C153" s="27"/>
      <c r="D153" s="27"/>
      <c r="E153" s="27"/>
      <c r="F153" s="27"/>
      <c r="G153" s="27"/>
      <c r="H153" s="27"/>
      <c r="I153" s="27"/>
      <c r="J153" s="27"/>
      <c r="K153" s="27"/>
      <c r="L153" s="30">
        <v>0</v>
      </c>
      <c r="M153" s="24"/>
      <c r="N153" s="30">
        <v>0</v>
      </c>
      <c r="O153" s="24"/>
      <c r="P153" s="30">
        <v>65098842.840000004</v>
      </c>
      <c r="Q153" s="24"/>
      <c r="R153" s="30">
        <v>72236399.980000004</v>
      </c>
    </row>
    <row r="154" spans="1:23" s="87" customFormat="1" ht="26.1" customHeight="1">
      <c r="B154" s="52" t="s">
        <v>271</v>
      </c>
      <c r="C154" s="31"/>
      <c r="D154" s="27"/>
      <c r="E154" s="27"/>
      <c r="F154" s="27"/>
      <c r="G154" s="27"/>
      <c r="H154" s="27"/>
      <c r="I154" s="27"/>
      <c r="J154" s="27"/>
      <c r="K154" s="27"/>
      <c r="L154" s="30">
        <v>0</v>
      </c>
      <c r="M154" s="83"/>
      <c r="N154" s="30">
        <v>0</v>
      </c>
      <c r="O154" s="83"/>
      <c r="P154" s="30">
        <v>0</v>
      </c>
      <c r="Q154" s="83"/>
      <c r="R154" s="30">
        <v>33060.519999999997</v>
      </c>
    </row>
    <row r="155" spans="1:23" s="87" customFormat="1" ht="26.1" customHeight="1">
      <c r="B155" s="31" t="s">
        <v>470</v>
      </c>
      <c r="C155" s="31"/>
      <c r="D155" s="27"/>
      <c r="E155" s="27"/>
      <c r="F155" s="27"/>
      <c r="G155" s="27"/>
      <c r="H155" s="27"/>
      <c r="I155" s="27"/>
      <c r="J155" s="27"/>
      <c r="K155" s="27"/>
      <c r="L155" s="30">
        <v>114638585.79000001</v>
      </c>
      <c r="M155" s="83"/>
      <c r="N155" s="30">
        <v>87432737.590000004</v>
      </c>
      <c r="O155" s="83"/>
      <c r="P155" s="30">
        <v>114529919.8</v>
      </c>
      <c r="Q155" s="83"/>
      <c r="R155" s="30">
        <v>87432737.590000004</v>
      </c>
    </row>
    <row r="156" spans="1:23" s="87" customFormat="1" ht="26.1" customHeight="1">
      <c r="B156" s="105" t="s">
        <v>476</v>
      </c>
      <c r="C156" s="27"/>
      <c r="D156" s="27"/>
      <c r="E156" s="27"/>
      <c r="F156" s="27"/>
      <c r="G156" s="27"/>
      <c r="H156" s="27"/>
      <c r="I156" s="27"/>
      <c r="J156" s="27"/>
      <c r="K156" s="27"/>
      <c r="L156" s="30">
        <v>45394939.600000001</v>
      </c>
      <c r="M156" s="26"/>
      <c r="N156" s="30">
        <v>46614855.5</v>
      </c>
      <c r="O156" s="25"/>
      <c r="P156" s="30">
        <v>0</v>
      </c>
      <c r="Q156" s="25"/>
      <c r="R156" s="30">
        <v>0</v>
      </c>
    </row>
    <row r="157" spans="1:23" s="87" customFormat="1" ht="26.1" customHeight="1">
      <c r="B157" s="87" t="s">
        <v>483</v>
      </c>
      <c r="C157" s="27"/>
      <c r="D157" s="27"/>
      <c r="E157" s="27"/>
      <c r="F157" s="27"/>
      <c r="G157" s="27"/>
      <c r="H157" s="27"/>
      <c r="I157" s="27"/>
      <c r="J157" s="27"/>
      <c r="K157" s="27"/>
      <c r="L157" s="30">
        <v>18715190.77</v>
      </c>
      <c r="M157" s="26"/>
      <c r="N157" s="30">
        <v>18304324.829999998</v>
      </c>
      <c r="O157" s="25"/>
      <c r="P157" s="30">
        <v>0</v>
      </c>
      <c r="Q157" s="25"/>
      <c r="R157" s="30">
        <v>0</v>
      </c>
    </row>
    <row r="158" spans="1:23" ht="26.1" customHeight="1">
      <c r="A158" s="89"/>
      <c r="B158" s="52" t="s">
        <v>486</v>
      </c>
      <c r="C158" s="31"/>
      <c r="L158" s="30">
        <v>11913304.51</v>
      </c>
      <c r="M158" s="30"/>
      <c r="N158" s="30">
        <v>16880253.350000001</v>
      </c>
      <c r="O158" s="30"/>
      <c r="P158" s="30">
        <v>0</v>
      </c>
      <c r="Q158" s="30"/>
      <c r="R158" s="30">
        <v>0</v>
      </c>
      <c r="S158" s="89"/>
      <c r="T158" s="89"/>
      <c r="U158" s="89"/>
      <c r="V158" s="89"/>
      <c r="W158" s="89"/>
    </row>
    <row r="159" spans="1:23" ht="26.1" customHeight="1" thickBot="1">
      <c r="A159" s="105" t="s">
        <v>44</v>
      </c>
      <c r="L159" s="36">
        <f>SUM(L153:L158)</f>
        <v>190662020.67000002</v>
      </c>
      <c r="M159" s="26"/>
      <c r="N159" s="36">
        <f>SUM(N153:N158)</f>
        <v>169232171.27000001</v>
      </c>
      <c r="O159" s="25"/>
      <c r="P159" s="36">
        <f>SUM(P153:P158)</f>
        <v>179628762.63999999</v>
      </c>
      <c r="Q159" s="25"/>
      <c r="R159" s="36">
        <f>SUM(R153:R158)</f>
        <v>159702198.09</v>
      </c>
      <c r="S159" s="89"/>
      <c r="T159" s="89"/>
      <c r="U159" s="89"/>
      <c r="V159" s="89"/>
      <c r="W159" s="89"/>
    </row>
    <row r="160" spans="1:23" ht="26.1" customHeight="1" thickTop="1">
      <c r="A160" s="89"/>
      <c r="B160" s="12" t="s">
        <v>524</v>
      </c>
      <c r="C160" s="31"/>
      <c r="L160" s="31"/>
      <c r="M160" s="67"/>
      <c r="N160" s="30"/>
      <c r="O160" s="30"/>
      <c r="P160" s="67"/>
      <c r="Q160" s="30"/>
      <c r="R160" s="30"/>
      <c r="S160" s="89"/>
      <c r="T160" s="89"/>
      <c r="U160" s="89"/>
      <c r="V160" s="89"/>
      <c r="W160" s="89"/>
    </row>
    <row r="161" spans="1:23" ht="26.1" customHeight="1">
      <c r="A161" s="89"/>
      <c r="B161" s="52" t="s">
        <v>293</v>
      </c>
      <c r="C161" s="31"/>
      <c r="L161" s="30">
        <v>0</v>
      </c>
      <c r="M161" s="67"/>
      <c r="N161" s="30">
        <v>0</v>
      </c>
      <c r="O161" s="30"/>
      <c r="P161" s="30">
        <v>8150.69</v>
      </c>
      <c r="Q161" s="30"/>
      <c r="R161" s="30">
        <v>0</v>
      </c>
      <c r="S161" s="89"/>
      <c r="T161" s="89"/>
      <c r="U161" s="89"/>
      <c r="V161" s="89"/>
      <c r="W161" s="89"/>
    </row>
    <row r="162" spans="1:23" ht="26.1" customHeight="1">
      <c r="A162" s="89"/>
      <c r="B162" s="52" t="s">
        <v>502</v>
      </c>
      <c r="C162" s="31"/>
      <c r="L162" s="30">
        <v>101498.5</v>
      </c>
      <c r="M162" s="67"/>
      <c r="N162" s="30">
        <v>12810.49</v>
      </c>
      <c r="O162" s="30"/>
      <c r="P162" s="30">
        <v>0</v>
      </c>
      <c r="Q162" s="30"/>
      <c r="R162" s="30">
        <v>0</v>
      </c>
      <c r="S162" s="89"/>
      <c r="T162" s="89"/>
      <c r="U162" s="89"/>
      <c r="V162" s="89"/>
      <c r="W162" s="89"/>
    </row>
    <row r="163" spans="1:23" ht="26.1" customHeight="1" thickBot="1">
      <c r="A163" s="105" t="s">
        <v>44</v>
      </c>
      <c r="B163" s="52"/>
      <c r="C163" s="31"/>
      <c r="L163" s="180">
        <f>SUM(L161:L162)</f>
        <v>101498.5</v>
      </c>
      <c r="M163" s="67"/>
      <c r="N163" s="180">
        <f>SUM(N161:N162)</f>
        <v>12810.49</v>
      </c>
      <c r="O163" s="30"/>
      <c r="P163" s="180">
        <f>SUM(P161:P162)</f>
        <v>8150.69</v>
      </c>
      <c r="Q163" s="30"/>
      <c r="R163" s="180">
        <f>SUM(R161:R162)</f>
        <v>0</v>
      </c>
      <c r="S163" s="89"/>
      <c r="T163" s="89"/>
      <c r="U163" s="89"/>
      <c r="V163" s="89"/>
      <c r="W163" s="89"/>
    </row>
    <row r="164" spans="1:23" ht="26.1" customHeight="1" thickTop="1">
      <c r="A164" s="89"/>
      <c r="B164" s="12" t="s">
        <v>525</v>
      </c>
      <c r="C164" s="31"/>
      <c r="D164" s="31"/>
      <c r="E164" s="31"/>
      <c r="F164" s="31"/>
      <c r="G164" s="31"/>
      <c r="H164" s="31"/>
      <c r="I164" s="31"/>
      <c r="J164" s="31"/>
      <c r="K164" s="31"/>
      <c r="L164" s="164"/>
      <c r="M164" s="33"/>
      <c r="N164" s="164"/>
      <c r="O164" s="33"/>
      <c r="P164" s="164"/>
      <c r="Q164" s="164"/>
      <c r="R164" s="164"/>
      <c r="S164" s="89"/>
      <c r="T164" s="89"/>
      <c r="U164" s="89"/>
      <c r="V164" s="89"/>
      <c r="W164" s="89"/>
    </row>
    <row r="165" spans="1:23" ht="26.1" customHeight="1">
      <c r="A165" s="89"/>
      <c r="B165" s="105" t="s">
        <v>483</v>
      </c>
      <c r="C165" s="31"/>
      <c r="D165" s="31"/>
      <c r="E165" s="31"/>
      <c r="F165" s="31"/>
      <c r="G165" s="31"/>
      <c r="H165" s="31"/>
      <c r="I165" s="31"/>
      <c r="J165" s="31"/>
      <c r="K165" s="31"/>
      <c r="L165" s="30">
        <v>2034472</v>
      </c>
      <c r="M165" s="33"/>
      <c r="N165" s="30">
        <v>4541043</v>
      </c>
      <c r="O165" s="33"/>
      <c r="P165" s="30">
        <v>0</v>
      </c>
      <c r="Q165" s="135"/>
      <c r="R165" s="135">
        <v>0</v>
      </c>
      <c r="S165" s="89"/>
      <c r="T165" s="89"/>
      <c r="U165" s="89"/>
      <c r="V165" s="89"/>
      <c r="W165" s="89"/>
    </row>
    <row r="166" spans="1:23" ht="26.1" customHeight="1">
      <c r="A166" s="89"/>
      <c r="B166" s="105" t="s">
        <v>476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0">
        <v>1074907.75</v>
      </c>
      <c r="M166" s="33"/>
      <c r="N166" s="30">
        <v>254389.5</v>
      </c>
      <c r="O166" s="33"/>
      <c r="P166" s="30">
        <v>0</v>
      </c>
      <c r="Q166" s="135"/>
      <c r="R166" s="135">
        <v>0</v>
      </c>
      <c r="S166" s="89"/>
      <c r="T166" s="89"/>
      <c r="U166" s="89"/>
      <c r="V166" s="89"/>
      <c r="W166" s="89"/>
    </row>
    <row r="167" spans="1:23" ht="26.1" customHeight="1" thickBot="1">
      <c r="A167" s="105" t="s">
        <v>44</v>
      </c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6">
        <f>SUM(L165:L166)</f>
        <v>3109379.75</v>
      </c>
      <c r="M167" s="33"/>
      <c r="N167" s="36">
        <f>SUM(N165:N166)</f>
        <v>4795432.5</v>
      </c>
      <c r="O167" s="105"/>
      <c r="P167" s="36">
        <f>SUM(P165:P166)</f>
        <v>0</v>
      </c>
      <c r="Q167" s="105"/>
      <c r="R167" s="36">
        <f>SUM(R165:R166)</f>
        <v>0</v>
      </c>
      <c r="S167" s="89"/>
      <c r="T167" s="89"/>
      <c r="U167" s="89"/>
      <c r="V167" s="89"/>
      <c r="W167" s="89"/>
    </row>
    <row r="168" spans="1:23" ht="26.1" customHeight="1" thickTop="1">
      <c r="A168" s="105"/>
      <c r="B168" s="12" t="s">
        <v>547</v>
      </c>
      <c r="C168" s="253"/>
      <c r="D168" s="31"/>
      <c r="E168" s="31"/>
      <c r="F168" s="31"/>
      <c r="G168" s="31"/>
      <c r="H168" s="31"/>
      <c r="I168" s="31"/>
      <c r="J168" s="31"/>
      <c r="K168" s="31"/>
      <c r="L168" s="30"/>
      <c r="M168" s="254"/>
      <c r="N168" s="30"/>
      <c r="O168" s="254"/>
      <c r="P168" s="30"/>
      <c r="Q168" s="135"/>
      <c r="R168" s="30"/>
      <c r="S168" s="89"/>
      <c r="T168" s="89"/>
      <c r="U168" s="89"/>
      <c r="V168" s="89"/>
      <c r="W168" s="89"/>
    </row>
    <row r="169" spans="1:23" ht="26.1" customHeight="1">
      <c r="A169" s="105"/>
      <c r="B169" s="52" t="s">
        <v>473</v>
      </c>
      <c r="C169" s="253"/>
      <c r="D169" s="31"/>
      <c r="E169" s="31"/>
      <c r="F169" s="31"/>
      <c r="G169" s="31"/>
      <c r="H169" s="31"/>
      <c r="I169" s="31"/>
      <c r="J169" s="31"/>
      <c r="K169" s="31"/>
      <c r="L169" s="25">
        <v>0</v>
      </c>
      <c r="M169" s="33"/>
      <c r="N169" s="30">
        <v>40238.22</v>
      </c>
      <c r="O169" s="33"/>
      <c r="P169" s="25">
        <v>0</v>
      </c>
      <c r="Q169" s="135"/>
      <c r="R169" s="30">
        <v>0</v>
      </c>
      <c r="S169" s="89"/>
      <c r="T169" s="89"/>
      <c r="U169" s="89"/>
      <c r="V169" s="89"/>
      <c r="W169" s="89"/>
    </row>
    <row r="170" spans="1:23" ht="26.1" customHeight="1">
      <c r="A170" s="89"/>
      <c r="B170" s="12" t="s">
        <v>518</v>
      </c>
      <c r="C170" s="31"/>
      <c r="D170" s="31"/>
      <c r="E170" s="31"/>
      <c r="F170" s="31"/>
      <c r="G170" s="31"/>
      <c r="H170" s="31"/>
      <c r="I170" s="31"/>
      <c r="J170" s="31"/>
      <c r="K170" s="105"/>
      <c r="L170" s="175"/>
      <c r="M170" s="83"/>
      <c r="N170" s="175"/>
      <c r="O170" s="83"/>
      <c r="P170" s="175"/>
      <c r="Q170" s="83"/>
      <c r="R170" s="175"/>
      <c r="S170" s="89"/>
      <c r="T170" s="89"/>
      <c r="U170" s="89"/>
      <c r="V170" s="89"/>
      <c r="W170" s="89"/>
    </row>
    <row r="171" spans="1:23" ht="26.1" customHeight="1">
      <c r="A171" s="89"/>
      <c r="B171" s="89"/>
      <c r="C171" s="205" t="s">
        <v>1245</v>
      </c>
      <c r="D171" s="31"/>
      <c r="E171" s="31"/>
      <c r="F171" s="31"/>
      <c r="G171" s="31"/>
      <c r="H171" s="31"/>
      <c r="I171" s="31"/>
      <c r="J171" s="31"/>
      <c r="K171" s="105"/>
      <c r="L171" s="175"/>
      <c r="M171" s="83"/>
      <c r="N171" s="175"/>
      <c r="O171" s="83"/>
      <c r="P171" s="175"/>
      <c r="Q171" s="83"/>
      <c r="R171" s="175"/>
      <c r="S171" s="89"/>
      <c r="T171" s="89"/>
      <c r="U171" s="89"/>
      <c r="V171" s="89"/>
      <c r="W171" s="89"/>
    </row>
    <row r="172" spans="1:23" ht="26.1" customHeight="1">
      <c r="A172" s="89"/>
      <c r="B172" s="52" t="s">
        <v>13</v>
      </c>
      <c r="C172" s="31"/>
      <c r="D172" s="31"/>
      <c r="E172" s="31"/>
      <c r="F172" s="31"/>
      <c r="G172" s="31"/>
      <c r="H172" s="31"/>
      <c r="I172" s="31"/>
      <c r="J172" s="31"/>
      <c r="K172" s="105">
        <v>0</v>
      </c>
      <c r="L172" s="25">
        <v>0</v>
      </c>
      <c r="M172" s="83"/>
      <c r="N172" s="25">
        <v>0</v>
      </c>
      <c r="O172" s="83"/>
      <c r="P172" s="25">
        <v>58000000</v>
      </c>
      <c r="Q172" s="83"/>
      <c r="R172" s="25">
        <v>73000000</v>
      </c>
      <c r="S172" s="89"/>
      <c r="T172" s="89"/>
      <c r="U172" s="89"/>
      <c r="V172" s="89"/>
      <c r="W172" s="89"/>
    </row>
    <row r="173" spans="1:23" ht="26.1" customHeight="1">
      <c r="A173" s="89"/>
      <c r="B173" s="105" t="s">
        <v>293</v>
      </c>
      <c r="C173" s="31"/>
      <c r="D173" s="31"/>
      <c r="E173" s="31"/>
      <c r="F173" s="31"/>
      <c r="G173" s="31"/>
      <c r="H173" s="31"/>
      <c r="I173" s="31"/>
      <c r="J173" s="31"/>
      <c r="K173" s="105"/>
      <c r="L173" s="25">
        <v>0</v>
      </c>
      <c r="M173" s="83"/>
      <c r="N173" s="25">
        <v>0</v>
      </c>
      <c r="O173" s="83"/>
      <c r="P173" s="25">
        <v>2500000</v>
      </c>
      <c r="Q173" s="83"/>
      <c r="R173" s="25">
        <v>0</v>
      </c>
      <c r="S173" s="89"/>
      <c r="T173" s="89"/>
      <c r="U173" s="89"/>
      <c r="V173" s="89"/>
      <c r="W173" s="89"/>
    </row>
    <row r="174" spans="1:23" ht="26.1" customHeight="1">
      <c r="A174" s="89"/>
      <c r="B174" s="105" t="s">
        <v>19</v>
      </c>
      <c r="C174" s="52"/>
      <c r="D174" s="31"/>
      <c r="E174" s="31"/>
      <c r="F174" s="31"/>
      <c r="G174" s="31"/>
      <c r="H174" s="31"/>
      <c r="I174" s="31"/>
      <c r="J174" s="31"/>
      <c r="K174" s="105"/>
      <c r="L174" s="25">
        <v>0</v>
      </c>
      <c r="M174" s="83"/>
      <c r="N174" s="25">
        <v>0</v>
      </c>
      <c r="O174" s="83"/>
      <c r="P174" s="25">
        <v>30000000</v>
      </c>
      <c r="Q174" s="83"/>
      <c r="R174" s="25">
        <v>0</v>
      </c>
      <c r="S174" s="89"/>
      <c r="T174" s="89"/>
      <c r="U174" s="89"/>
      <c r="V174" s="89"/>
      <c r="W174" s="89"/>
    </row>
    <row r="175" spans="1:23" ht="26.1" customHeight="1">
      <c r="A175" s="89"/>
      <c r="B175" s="105" t="s">
        <v>477</v>
      </c>
      <c r="C175" s="52"/>
      <c r="D175" s="31"/>
      <c r="E175" s="31"/>
      <c r="F175" s="31"/>
      <c r="G175" s="31"/>
      <c r="H175" s="31"/>
      <c r="I175" s="31"/>
      <c r="J175" s="31"/>
      <c r="K175" s="105"/>
      <c r="L175" s="25">
        <v>156750000</v>
      </c>
      <c r="M175" s="83"/>
      <c r="N175" s="25">
        <v>105000000</v>
      </c>
      <c r="O175" s="83"/>
      <c r="P175" s="25">
        <v>0</v>
      </c>
      <c r="Q175" s="83"/>
      <c r="R175" s="25">
        <v>0</v>
      </c>
      <c r="S175" s="89"/>
      <c r="T175" s="89"/>
      <c r="U175" s="89"/>
      <c r="V175" s="89"/>
      <c r="W175" s="89"/>
    </row>
    <row r="176" spans="1:23" ht="26.1" customHeight="1" thickBot="1">
      <c r="A176" s="105" t="s">
        <v>44</v>
      </c>
      <c r="B176" s="31"/>
      <c r="C176" s="31"/>
      <c r="D176" s="31"/>
      <c r="E176" s="31"/>
      <c r="F176" s="31"/>
      <c r="G176" s="31"/>
      <c r="H176" s="31"/>
      <c r="I176" s="31"/>
      <c r="J176" s="31"/>
      <c r="K176" s="105"/>
      <c r="L176" s="36">
        <f>SUM(L172:L175)</f>
        <v>156750000</v>
      </c>
      <c r="M176" s="163"/>
      <c r="N176" s="36">
        <f>SUM(N172:N175)</f>
        <v>105000000</v>
      </c>
      <c r="O176" s="163"/>
      <c r="P176" s="36">
        <f>SUM(P172:P175)</f>
        <v>90500000</v>
      </c>
      <c r="Q176" s="25"/>
      <c r="R176" s="36">
        <f>SUM(R172:R175)</f>
        <v>73000000</v>
      </c>
      <c r="S176" s="89"/>
      <c r="T176" s="89"/>
      <c r="U176" s="89"/>
      <c r="V176" s="89"/>
      <c r="W176" s="89"/>
    </row>
    <row r="177" spans="1:23" ht="26.1" customHeight="1" thickTop="1">
      <c r="A177" s="105"/>
      <c r="B177" s="31"/>
      <c r="C177" s="31"/>
      <c r="D177" s="31"/>
      <c r="E177" s="31"/>
      <c r="F177" s="31"/>
      <c r="G177" s="31"/>
      <c r="H177" s="31"/>
      <c r="I177" s="31"/>
      <c r="J177" s="31"/>
      <c r="K177" s="105"/>
      <c r="L177" s="30"/>
      <c r="M177" s="163"/>
      <c r="N177" s="30"/>
      <c r="O177" s="163"/>
      <c r="P177" s="30"/>
      <c r="Q177" s="25"/>
      <c r="R177" s="30"/>
      <c r="S177" s="89"/>
      <c r="T177" s="89"/>
      <c r="U177" s="89"/>
      <c r="V177" s="89"/>
      <c r="W177" s="89"/>
    </row>
    <row r="178" spans="1:23" ht="26.1" customHeight="1">
      <c r="A178" s="105"/>
      <c r="B178" s="31"/>
      <c r="C178" s="31"/>
      <c r="D178" s="31"/>
      <c r="E178" s="31"/>
      <c r="F178" s="31"/>
      <c r="G178" s="31"/>
      <c r="H178" s="31"/>
      <c r="I178" s="31"/>
      <c r="J178" s="31"/>
      <c r="K178" s="105"/>
      <c r="L178" s="30"/>
      <c r="M178" s="163"/>
      <c r="N178" s="30"/>
      <c r="O178" s="163"/>
      <c r="P178" s="30"/>
      <c r="Q178" s="25"/>
      <c r="R178" s="30"/>
      <c r="S178" s="89"/>
      <c r="T178" s="89"/>
      <c r="U178" s="89"/>
      <c r="V178" s="89"/>
      <c r="W178" s="89"/>
    </row>
    <row r="179" spans="1:23" ht="26.1" customHeight="1">
      <c r="A179" s="105"/>
      <c r="B179" s="40"/>
      <c r="C179" s="40"/>
      <c r="D179" s="40"/>
      <c r="E179" s="40"/>
      <c r="F179" s="40"/>
      <c r="G179" s="40"/>
      <c r="H179" s="40"/>
      <c r="I179" s="40"/>
      <c r="J179" s="40"/>
      <c r="L179" s="89"/>
      <c r="M179" s="89"/>
      <c r="N179" s="89"/>
      <c r="O179" s="89"/>
      <c r="P179" s="89"/>
      <c r="Q179" s="89"/>
      <c r="R179" s="89"/>
      <c r="S179" s="89"/>
      <c r="T179" s="89"/>
      <c r="U179" s="89"/>
      <c r="V179" s="89"/>
      <c r="W179" s="89"/>
    </row>
    <row r="180" spans="1:23" ht="26.1" customHeight="1">
      <c r="A180" s="89"/>
      <c r="B180" s="105"/>
      <c r="C180" s="105"/>
      <c r="D180" s="105"/>
      <c r="E180" s="105" t="str">
        <f>+E145</f>
        <v>(Sign) ……………………………………...........……………………………...……………. Authorized Director</v>
      </c>
      <c r="F180" s="89"/>
      <c r="G180" s="89"/>
      <c r="H180" s="105"/>
      <c r="I180" s="105"/>
      <c r="J180" s="105"/>
      <c r="K180" s="105"/>
      <c r="L180" s="105"/>
      <c r="M180" s="105"/>
      <c r="N180" s="105"/>
      <c r="O180" s="105"/>
      <c r="P180" s="105"/>
      <c r="Q180" s="105"/>
      <c r="R180" s="105"/>
      <c r="S180" s="89"/>
      <c r="T180" s="89"/>
      <c r="U180" s="89"/>
      <c r="V180" s="89"/>
      <c r="W180" s="89"/>
    </row>
    <row r="181" spans="1:23" ht="26.1" customHeight="1">
      <c r="A181" s="105"/>
      <c r="B181" s="105"/>
      <c r="C181" s="89"/>
      <c r="D181" s="105"/>
      <c r="E181" s="105"/>
      <c r="F181" s="105"/>
      <c r="G181" s="105" t="str">
        <f>+G146</f>
        <v xml:space="preserve">(                                                                                                                                )           </v>
      </c>
      <c r="H181" s="105"/>
      <c r="I181" s="105"/>
      <c r="J181" s="105"/>
      <c r="K181" s="105"/>
      <c r="L181" s="105"/>
      <c r="M181" s="105"/>
      <c r="N181" s="105"/>
      <c r="O181" s="105"/>
      <c r="P181" s="52"/>
      <c r="Q181" s="52"/>
      <c r="R181" s="52"/>
      <c r="S181" s="89"/>
      <c r="T181" s="89"/>
      <c r="U181" s="89"/>
      <c r="V181" s="89"/>
      <c r="W181" s="89"/>
    </row>
    <row r="182" spans="1:23" ht="24" customHeight="1">
      <c r="A182" s="376" t="s">
        <v>1014</v>
      </c>
      <c r="B182" s="377"/>
      <c r="C182" s="377"/>
      <c r="D182" s="377"/>
      <c r="E182" s="377"/>
      <c r="F182" s="377"/>
      <c r="G182" s="377"/>
      <c r="H182" s="377"/>
      <c r="I182" s="377"/>
      <c r="J182" s="377"/>
      <c r="K182" s="377"/>
      <c r="L182" s="377"/>
      <c r="M182" s="377"/>
      <c r="N182" s="377"/>
      <c r="O182" s="377"/>
      <c r="P182" s="377"/>
      <c r="Q182" s="377"/>
      <c r="R182" s="377"/>
      <c r="S182" s="89"/>
      <c r="T182" s="89"/>
      <c r="U182" s="89"/>
      <c r="V182" s="89"/>
      <c r="W182" s="89"/>
    </row>
    <row r="183" spans="1:23" ht="24" customHeight="1">
      <c r="A183" s="216"/>
      <c r="B183" s="106"/>
      <c r="C183" s="106"/>
      <c r="D183" s="106"/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6"/>
      <c r="R183" s="106"/>
      <c r="S183" s="89"/>
      <c r="T183" s="89"/>
      <c r="U183" s="89"/>
      <c r="V183" s="89"/>
      <c r="W183" s="89"/>
    </row>
    <row r="184" spans="1:23" ht="24" customHeight="1">
      <c r="A184" s="89"/>
      <c r="B184" s="105" t="s">
        <v>1220</v>
      </c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9"/>
      <c r="T184" s="89"/>
      <c r="U184" s="89"/>
      <c r="V184" s="89"/>
      <c r="W184" s="89"/>
    </row>
    <row r="185" spans="1:23" ht="24" customHeight="1">
      <c r="A185" s="105"/>
      <c r="B185" s="40"/>
      <c r="C185" s="40"/>
      <c r="D185" s="40"/>
      <c r="E185" s="40"/>
      <c r="F185" s="40"/>
      <c r="G185" s="40"/>
      <c r="H185" s="40"/>
      <c r="I185" s="40"/>
      <c r="J185" s="40"/>
      <c r="L185" s="25"/>
      <c r="M185" s="25"/>
      <c r="N185" s="25"/>
      <c r="O185" s="25"/>
      <c r="P185" s="25"/>
      <c r="Q185" s="25"/>
      <c r="R185" s="25"/>
      <c r="S185" s="89"/>
      <c r="T185" s="89"/>
      <c r="U185" s="89"/>
      <c r="V185" s="89"/>
      <c r="W185" s="89"/>
    </row>
    <row r="186" spans="1:23" ht="24" customHeight="1">
      <c r="A186" s="105"/>
      <c r="L186" s="372" t="s">
        <v>41</v>
      </c>
      <c r="M186" s="372"/>
      <c r="N186" s="372"/>
      <c r="O186" s="372"/>
      <c r="P186" s="372"/>
      <c r="Q186" s="372"/>
      <c r="R186" s="372"/>
      <c r="S186" s="89"/>
      <c r="T186" s="89"/>
      <c r="U186" s="89"/>
      <c r="V186" s="89"/>
      <c r="W186" s="89"/>
    </row>
    <row r="187" spans="1:23" ht="24" customHeight="1">
      <c r="A187" s="105"/>
      <c r="E187" s="105"/>
      <c r="F187" s="105"/>
      <c r="G187" s="105"/>
      <c r="H187" s="105"/>
      <c r="I187" s="105"/>
      <c r="J187" s="105"/>
      <c r="K187" s="105"/>
      <c r="L187" s="106" t="s">
        <v>46</v>
      </c>
      <c r="M187" s="106"/>
      <c r="N187" s="379" t="s">
        <v>47</v>
      </c>
      <c r="O187" s="379"/>
      <c r="P187" s="379"/>
      <c r="Q187" s="106"/>
      <c r="R187" s="106" t="s">
        <v>46</v>
      </c>
      <c r="S187" s="89"/>
      <c r="T187" s="89"/>
      <c r="U187" s="89"/>
      <c r="V187" s="89"/>
      <c r="W187" s="89"/>
    </row>
    <row r="188" spans="1:23" ht="24" customHeight="1">
      <c r="A188" s="105"/>
      <c r="L188" s="108" t="str">
        <f>+L113</f>
        <v>December 31, 2022</v>
      </c>
      <c r="M188" s="106"/>
      <c r="N188" s="108" t="s">
        <v>48</v>
      </c>
      <c r="O188" s="106"/>
      <c r="P188" s="108" t="s">
        <v>49</v>
      </c>
      <c r="Q188" s="106"/>
      <c r="R188" s="108" t="str">
        <f>+P151</f>
        <v>March 31, 2023</v>
      </c>
      <c r="S188" s="89"/>
      <c r="T188" s="89"/>
      <c r="U188" s="89"/>
      <c r="V188" s="89"/>
      <c r="W188" s="89"/>
    </row>
    <row r="189" spans="1:23" ht="24" customHeight="1">
      <c r="A189" s="89"/>
      <c r="B189" s="252" t="s">
        <v>42</v>
      </c>
      <c r="L189" s="106"/>
      <c r="M189" s="106"/>
      <c r="N189" s="106"/>
      <c r="O189" s="106"/>
      <c r="P189" s="106"/>
      <c r="Q189" s="106"/>
      <c r="R189" s="106"/>
      <c r="S189" s="89"/>
      <c r="T189" s="89"/>
      <c r="U189" s="89"/>
      <c r="V189" s="89"/>
      <c r="W189" s="89"/>
    </row>
    <row r="190" spans="1:23" ht="24" customHeight="1">
      <c r="A190" s="89"/>
      <c r="B190" s="105" t="s">
        <v>477</v>
      </c>
      <c r="L190" s="25">
        <v>105000000</v>
      </c>
      <c r="M190" s="83"/>
      <c r="N190" s="135">
        <v>70000000</v>
      </c>
      <c r="O190" s="24"/>
      <c r="P190" s="176">
        <v>-18250000</v>
      </c>
      <c r="Q190" s="239"/>
      <c r="R190" s="135">
        <f>+L190+N190+P190</f>
        <v>156750000</v>
      </c>
      <c r="S190" s="89"/>
      <c r="T190" s="89"/>
      <c r="U190" s="89"/>
      <c r="V190" s="89"/>
      <c r="W190" s="89"/>
    </row>
    <row r="191" spans="1:23" ht="24" customHeight="1">
      <c r="A191" s="105"/>
      <c r="B191" s="31"/>
      <c r="L191" s="164"/>
      <c r="M191" s="83"/>
      <c r="N191" s="164"/>
      <c r="O191" s="24"/>
      <c r="P191" s="176"/>
      <c r="Q191" s="83"/>
      <c r="R191" s="164"/>
      <c r="S191" s="89"/>
      <c r="T191" s="89"/>
      <c r="U191" s="89"/>
      <c r="V191" s="89"/>
      <c r="W191" s="89"/>
    </row>
    <row r="192" spans="1:23" ht="24" customHeight="1">
      <c r="A192" s="105"/>
      <c r="B192" s="40"/>
      <c r="C192" s="40"/>
      <c r="D192" s="40"/>
      <c r="E192" s="40"/>
      <c r="F192" s="40"/>
      <c r="G192" s="40"/>
      <c r="H192" s="40"/>
      <c r="I192" s="40"/>
      <c r="J192" s="40"/>
      <c r="L192" s="372" t="s">
        <v>41</v>
      </c>
      <c r="M192" s="372"/>
      <c r="N192" s="372"/>
      <c r="O192" s="372"/>
      <c r="P192" s="372"/>
      <c r="Q192" s="372"/>
      <c r="R192" s="372"/>
      <c r="S192" s="89"/>
      <c r="T192" s="89"/>
      <c r="U192" s="89"/>
      <c r="V192" s="89"/>
      <c r="W192" s="89"/>
    </row>
    <row r="193" spans="1:23" ht="24" customHeight="1">
      <c r="A193" s="105"/>
      <c r="B193" s="40"/>
      <c r="C193" s="40"/>
      <c r="D193" s="40"/>
      <c r="E193" s="40"/>
      <c r="F193" s="40"/>
      <c r="G193" s="40"/>
      <c r="H193" s="40"/>
      <c r="I193" s="40"/>
      <c r="J193" s="40"/>
      <c r="L193" s="106" t="s">
        <v>46</v>
      </c>
      <c r="M193" s="106"/>
      <c r="N193" s="379" t="s">
        <v>47</v>
      </c>
      <c r="O193" s="379"/>
      <c r="P193" s="379"/>
      <c r="Q193" s="106"/>
      <c r="R193" s="106" t="s">
        <v>46</v>
      </c>
      <c r="S193" s="89"/>
      <c r="T193" s="89"/>
      <c r="U193" s="89"/>
      <c r="V193" s="89"/>
      <c r="W193" s="89"/>
    </row>
    <row r="194" spans="1:23" ht="24" customHeight="1">
      <c r="A194" s="105"/>
      <c r="B194" s="40"/>
      <c r="C194" s="40"/>
      <c r="D194" s="40"/>
      <c r="E194" s="40"/>
      <c r="F194" s="40"/>
      <c r="G194" s="40"/>
      <c r="H194" s="40"/>
      <c r="I194" s="40"/>
      <c r="J194" s="40"/>
      <c r="L194" s="108" t="str">
        <f>+L188</f>
        <v>December 31, 2022</v>
      </c>
      <c r="M194" s="106"/>
      <c r="N194" s="108" t="s">
        <v>48</v>
      </c>
      <c r="O194" s="106"/>
      <c r="P194" s="108" t="s">
        <v>49</v>
      </c>
      <c r="Q194" s="106"/>
      <c r="R194" s="108" t="str">
        <f>+R188</f>
        <v>March 31, 2023</v>
      </c>
      <c r="S194" s="89"/>
      <c r="T194" s="89"/>
      <c r="U194" s="89"/>
      <c r="V194" s="89"/>
      <c r="W194" s="89"/>
    </row>
    <row r="195" spans="1:23" ht="24" customHeight="1">
      <c r="A195" s="105"/>
      <c r="B195" s="252" t="s">
        <v>43</v>
      </c>
      <c r="C195" s="40"/>
      <c r="D195" s="40"/>
      <c r="E195" s="40"/>
      <c r="F195" s="40"/>
      <c r="G195" s="40"/>
      <c r="H195" s="40"/>
      <c r="I195" s="40"/>
      <c r="J195" s="40"/>
      <c r="L195" s="164"/>
      <c r="M195" s="160"/>
      <c r="N195" s="164"/>
      <c r="O195" s="24"/>
      <c r="P195" s="41"/>
      <c r="Q195" s="24"/>
      <c r="R195" s="164"/>
      <c r="S195" s="89"/>
      <c r="T195" s="89"/>
      <c r="U195" s="89"/>
      <c r="V195" s="89"/>
      <c r="W195" s="89"/>
    </row>
    <row r="196" spans="1:23" ht="24" customHeight="1">
      <c r="A196" s="89"/>
      <c r="B196" s="105" t="s">
        <v>13</v>
      </c>
      <c r="C196" s="40"/>
      <c r="D196" s="40"/>
      <c r="E196" s="40"/>
      <c r="F196" s="40"/>
      <c r="G196" s="40"/>
      <c r="H196" s="40"/>
      <c r="I196" s="40"/>
      <c r="J196" s="40"/>
      <c r="L196" s="25">
        <v>73000000</v>
      </c>
      <c r="M196" s="62"/>
      <c r="N196" s="135">
        <v>20000000</v>
      </c>
      <c r="O196" s="25">
        <v>0</v>
      </c>
      <c r="P196" s="176">
        <v>-35000000</v>
      </c>
      <c r="Q196" s="24"/>
      <c r="R196" s="135">
        <f>+L196+N196+P196</f>
        <v>58000000</v>
      </c>
      <c r="S196" s="89"/>
      <c r="T196" s="89"/>
      <c r="U196" s="89"/>
      <c r="V196" s="89"/>
      <c r="W196" s="89"/>
    </row>
    <row r="197" spans="1:23" ht="24" customHeight="1">
      <c r="A197" s="89"/>
      <c r="B197" s="105" t="s">
        <v>293</v>
      </c>
      <c r="C197" s="40"/>
      <c r="D197" s="40"/>
      <c r="E197" s="40"/>
      <c r="F197" s="40"/>
      <c r="G197" s="40"/>
      <c r="H197" s="40"/>
      <c r="I197" s="40"/>
      <c r="J197" s="40"/>
      <c r="L197" s="25">
        <v>0</v>
      </c>
      <c r="M197" s="62"/>
      <c r="N197" s="135">
        <v>5000000</v>
      </c>
      <c r="O197" s="25">
        <v>0</v>
      </c>
      <c r="P197" s="176">
        <v>-2500000</v>
      </c>
      <c r="Q197" s="24"/>
      <c r="R197" s="135">
        <f>+L197+N197+P197</f>
        <v>2500000</v>
      </c>
      <c r="S197" s="89"/>
      <c r="T197" s="89"/>
      <c r="U197" s="89"/>
      <c r="V197" s="89"/>
      <c r="W197" s="89"/>
    </row>
    <row r="198" spans="1:23" ht="24" customHeight="1">
      <c r="A198" s="89"/>
      <c r="B198" s="105" t="s">
        <v>19</v>
      </c>
      <c r="C198" s="40"/>
      <c r="D198" s="40"/>
      <c r="E198" s="40"/>
      <c r="F198" s="40"/>
      <c r="G198" s="40"/>
      <c r="H198" s="40"/>
      <c r="I198" s="40"/>
      <c r="J198" s="40"/>
      <c r="L198" s="25">
        <v>0</v>
      </c>
      <c r="M198" s="62"/>
      <c r="N198" s="135">
        <v>30000000</v>
      </c>
      <c r="O198" s="25">
        <v>0</v>
      </c>
      <c r="P198" s="135">
        <v>0</v>
      </c>
      <c r="Q198" s="24"/>
      <c r="R198" s="135">
        <f t="shared" ref="R198" si="0">+L198+N198+P198</f>
        <v>30000000</v>
      </c>
      <c r="S198" s="89"/>
      <c r="T198" s="89"/>
      <c r="U198" s="89"/>
      <c r="V198" s="89"/>
      <c r="W198" s="89"/>
    </row>
    <row r="199" spans="1:23" ht="24" customHeight="1" thickBot="1">
      <c r="A199" s="105" t="s">
        <v>44</v>
      </c>
      <c r="B199" s="40"/>
      <c r="C199" s="40"/>
      <c r="D199" s="40"/>
      <c r="E199" s="40"/>
      <c r="F199" s="40"/>
      <c r="G199" s="40"/>
      <c r="H199" s="40"/>
      <c r="I199" s="40"/>
      <c r="J199" s="40"/>
      <c r="L199" s="180">
        <f>SUM(L196:L198)</f>
        <v>73000000</v>
      </c>
      <c r="M199" s="160"/>
      <c r="N199" s="180">
        <f>SUM(N196:N198)</f>
        <v>55000000</v>
      </c>
      <c r="O199" s="24"/>
      <c r="P199" s="345">
        <f>SUM(P196:P198)</f>
        <v>-37500000</v>
      </c>
      <c r="Q199" s="24"/>
      <c r="R199" s="180">
        <f>SUM(R196:R198)</f>
        <v>90500000</v>
      </c>
      <c r="S199" s="89"/>
      <c r="T199" s="89"/>
      <c r="U199" s="89"/>
      <c r="V199" s="89"/>
      <c r="W199" s="89"/>
    </row>
    <row r="200" spans="1:23" ht="24" customHeight="1" thickTop="1">
      <c r="A200" s="105"/>
      <c r="B200" s="31"/>
      <c r="L200" s="164"/>
      <c r="M200" s="83"/>
      <c r="N200" s="164"/>
      <c r="O200" s="24"/>
      <c r="P200" s="176"/>
      <c r="Q200" s="83"/>
      <c r="R200" s="164"/>
      <c r="S200" s="89"/>
      <c r="T200" s="89"/>
      <c r="U200" s="89"/>
      <c r="V200" s="89"/>
      <c r="W200" s="89"/>
    </row>
    <row r="201" spans="1:23" ht="24" customHeight="1">
      <c r="A201" s="105"/>
      <c r="B201" s="40"/>
      <c r="C201" s="40"/>
      <c r="D201" s="40"/>
      <c r="E201" s="40"/>
      <c r="F201" s="40"/>
      <c r="G201" s="40"/>
      <c r="H201" s="40"/>
      <c r="I201" s="40"/>
      <c r="J201" s="40"/>
      <c r="L201" s="372" t="s">
        <v>41</v>
      </c>
      <c r="M201" s="372"/>
      <c r="N201" s="372"/>
      <c r="O201" s="372"/>
      <c r="P201" s="372"/>
      <c r="Q201" s="372"/>
      <c r="R201" s="372"/>
      <c r="S201" s="89"/>
      <c r="T201" s="89"/>
      <c r="U201" s="89"/>
      <c r="V201" s="89"/>
      <c r="W201" s="89"/>
    </row>
    <row r="202" spans="1:23" ht="24" customHeight="1">
      <c r="A202" s="105"/>
      <c r="B202" s="40"/>
      <c r="C202" s="40"/>
      <c r="D202" s="40"/>
      <c r="E202" s="40"/>
      <c r="F202" s="40"/>
      <c r="G202" s="40"/>
      <c r="H202" s="40"/>
      <c r="I202" s="40"/>
      <c r="J202" s="40"/>
      <c r="L202" s="379" t="s">
        <v>42</v>
      </c>
      <c r="M202" s="379"/>
      <c r="N202" s="379"/>
      <c r="O202" s="106"/>
      <c r="P202" s="379" t="s">
        <v>43</v>
      </c>
      <c r="Q202" s="379"/>
      <c r="R202" s="379"/>
      <c r="S202" s="89"/>
      <c r="T202" s="89"/>
      <c r="U202" s="89"/>
      <c r="V202" s="89"/>
      <c r="W202" s="89"/>
    </row>
    <row r="203" spans="1:23" ht="24" customHeight="1">
      <c r="A203" s="105"/>
      <c r="B203" s="40"/>
      <c r="C203" s="40"/>
      <c r="D203" s="40"/>
      <c r="E203" s="40"/>
      <c r="F203" s="40"/>
      <c r="G203" s="40"/>
      <c r="H203" s="40"/>
      <c r="I203" s="40"/>
      <c r="J203" s="40"/>
      <c r="L203" s="107" t="str">
        <f>+L151</f>
        <v>March 31, 2023</v>
      </c>
      <c r="M203" s="106"/>
      <c r="N203" s="107" t="str">
        <f>+N151</f>
        <v>December 31, 2022</v>
      </c>
      <c r="O203" s="106"/>
      <c r="P203" s="107" t="str">
        <f>+L203</f>
        <v>March 31, 2023</v>
      </c>
      <c r="Q203" s="106"/>
      <c r="R203" s="107" t="str">
        <f>+N203</f>
        <v>December 31, 2022</v>
      </c>
      <c r="S203" s="89"/>
      <c r="T203" s="89"/>
      <c r="U203" s="89"/>
      <c r="V203" s="89"/>
      <c r="W203" s="89"/>
    </row>
    <row r="204" spans="1:23" ht="24" customHeight="1">
      <c r="A204" s="89"/>
      <c r="B204" s="12" t="s">
        <v>518</v>
      </c>
      <c r="C204" s="87"/>
      <c r="D204" s="87"/>
      <c r="L204" s="89"/>
      <c r="M204" s="89"/>
      <c r="N204" s="89"/>
      <c r="O204" s="89"/>
      <c r="P204" s="89"/>
      <c r="Q204" s="89"/>
      <c r="R204" s="89"/>
      <c r="S204" s="89"/>
      <c r="T204" s="89"/>
      <c r="U204" s="89"/>
      <c r="V204" s="89"/>
      <c r="W204" s="89"/>
    </row>
    <row r="205" spans="1:23" ht="24" customHeight="1">
      <c r="A205" s="89"/>
      <c r="B205" s="89"/>
      <c r="C205" s="205" t="s">
        <v>1246</v>
      </c>
      <c r="D205" s="89"/>
      <c r="L205" s="89"/>
      <c r="M205" s="89"/>
      <c r="N205" s="89"/>
      <c r="O205" s="89"/>
      <c r="P205" s="89"/>
      <c r="Q205" s="89"/>
      <c r="R205" s="89"/>
      <c r="S205" s="89"/>
      <c r="T205" s="89"/>
      <c r="U205" s="89"/>
      <c r="V205" s="89"/>
      <c r="W205" s="89"/>
    </row>
    <row r="206" spans="1:23" ht="24" customHeight="1">
      <c r="A206" s="89"/>
      <c r="B206" s="52" t="s">
        <v>502</v>
      </c>
      <c r="C206" s="31"/>
      <c r="H206" s="31"/>
      <c r="I206" s="31"/>
      <c r="J206" s="31"/>
      <c r="K206" s="105"/>
      <c r="L206" s="25">
        <v>7193582.7800000003</v>
      </c>
      <c r="M206" s="83"/>
      <c r="N206" s="25">
        <v>7193582.7800000003</v>
      </c>
      <c r="O206" s="83"/>
      <c r="P206" s="25">
        <v>0</v>
      </c>
      <c r="Q206" s="83"/>
      <c r="R206" s="25">
        <v>0</v>
      </c>
      <c r="S206" s="89"/>
      <c r="T206" s="31"/>
      <c r="U206" s="89"/>
      <c r="V206" s="89"/>
      <c r="W206" s="89"/>
    </row>
    <row r="207" spans="1:23" ht="24" customHeight="1">
      <c r="A207" s="89"/>
      <c r="B207" s="52"/>
      <c r="C207" s="31"/>
      <c r="H207" s="31"/>
      <c r="I207" s="31"/>
      <c r="J207" s="31"/>
      <c r="K207" s="105"/>
      <c r="L207" s="25"/>
      <c r="M207" s="83"/>
      <c r="N207" s="25"/>
      <c r="O207" s="83"/>
      <c r="P207" s="25"/>
      <c r="Q207" s="83"/>
      <c r="R207" s="25"/>
      <c r="S207" s="89"/>
      <c r="T207" s="31"/>
      <c r="U207" s="89"/>
      <c r="V207" s="89"/>
      <c r="W207" s="89"/>
    </row>
    <row r="208" spans="1:23" ht="24" customHeight="1">
      <c r="A208" s="105" t="s">
        <v>376</v>
      </c>
      <c r="B208" s="105" t="s">
        <v>1247</v>
      </c>
      <c r="C208" s="106"/>
      <c r="D208" s="106"/>
      <c r="E208" s="106"/>
      <c r="F208" s="106"/>
      <c r="G208" s="106"/>
      <c r="H208" s="106"/>
      <c r="I208" s="106"/>
      <c r="J208" s="106"/>
      <c r="K208" s="106"/>
      <c r="L208" s="106"/>
      <c r="M208" s="106"/>
      <c r="N208" s="106"/>
      <c r="O208" s="106"/>
      <c r="P208" s="106"/>
      <c r="Q208" s="106"/>
      <c r="R208" s="106"/>
      <c r="S208" s="89"/>
      <c r="T208" s="89"/>
      <c r="U208" s="89"/>
      <c r="V208" s="89"/>
      <c r="W208" s="89"/>
    </row>
    <row r="209" spans="1:23" ht="24" customHeight="1">
      <c r="A209" s="105"/>
      <c r="B209" s="106"/>
      <c r="C209" s="106"/>
      <c r="D209" s="106"/>
      <c r="E209" s="106"/>
      <c r="F209" s="106"/>
      <c r="G209" s="106"/>
      <c r="H209" s="106"/>
      <c r="I209" s="106"/>
      <c r="J209" s="106"/>
      <c r="K209" s="106"/>
      <c r="L209" s="106"/>
      <c r="M209" s="106"/>
      <c r="N209" s="106"/>
      <c r="O209" s="106"/>
      <c r="P209" s="106"/>
      <c r="Q209" s="106"/>
      <c r="R209" s="106"/>
      <c r="S209" s="89"/>
      <c r="T209" s="89"/>
      <c r="U209" s="89"/>
      <c r="V209" s="89"/>
      <c r="W209" s="89"/>
    </row>
    <row r="210" spans="1:23" ht="24" customHeight="1">
      <c r="A210" s="105"/>
      <c r="B210" s="31"/>
      <c r="C210" s="31"/>
      <c r="D210" s="31"/>
      <c r="E210" s="31"/>
      <c r="F210" s="31"/>
      <c r="G210" s="31"/>
      <c r="H210" s="31"/>
      <c r="I210" s="31"/>
      <c r="J210" s="31"/>
      <c r="K210" s="105"/>
      <c r="L210" s="372" t="s">
        <v>41</v>
      </c>
      <c r="M210" s="372"/>
      <c r="N210" s="372"/>
      <c r="O210" s="372"/>
      <c r="P210" s="372"/>
      <c r="Q210" s="372"/>
      <c r="R210" s="372"/>
      <c r="S210" s="89"/>
      <c r="T210" s="31"/>
      <c r="U210" s="89"/>
      <c r="V210" s="89"/>
      <c r="W210" s="89"/>
    </row>
    <row r="211" spans="1:23" ht="24" customHeight="1">
      <c r="A211" s="105"/>
      <c r="B211" s="31"/>
      <c r="C211" s="31"/>
      <c r="D211" s="31"/>
      <c r="E211" s="31"/>
      <c r="F211" s="31"/>
      <c r="G211" s="31"/>
      <c r="H211" s="31"/>
      <c r="I211" s="31"/>
      <c r="J211" s="31"/>
      <c r="K211" s="105"/>
      <c r="L211" s="106" t="s">
        <v>46</v>
      </c>
      <c r="M211" s="106"/>
      <c r="N211" s="379" t="s">
        <v>47</v>
      </c>
      <c r="O211" s="379"/>
      <c r="P211" s="379"/>
      <c r="Q211" s="106"/>
      <c r="R211" s="106" t="s">
        <v>46</v>
      </c>
      <c r="S211" s="89"/>
      <c r="T211" s="31"/>
      <c r="U211" s="89"/>
      <c r="V211" s="89"/>
      <c r="W211" s="89"/>
    </row>
    <row r="212" spans="1:23" ht="24" customHeight="1">
      <c r="A212" s="105"/>
      <c r="B212" s="12"/>
      <c r="C212" s="31"/>
      <c r="D212" s="31"/>
      <c r="E212" s="31"/>
      <c r="F212" s="31"/>
      <c r="G212" s="31"/>
      <c r="H212" s="31"/>
      <c r="I212" s="31"/>
      <c r="J212" s="31"/>
      <c r="K212" s="105"/>
      <c r="L212" s="108" t="str">
        <f>+L188</f>
        <v>December 31, 2022</v>
      </c>
      <c r="M212" s="106"/>
      <c r="N212" s="108" t="s">
        <v>48</v>
      </c>
      <c r="O212" s="106"/>
      <c r="P212" s="108" t="s">
        <v>49</v>
      </c>
      <c r="Q212" s="106"/>
      <c r="R212" s="108" t="str">
        <f>+R188</f>
        <v>March 31, 2023</v>
      </c>
      <c r="S212" s="89"/>
      <c r="T212" s="31"/>
      <c r="U212" s="89"/>
      <c r="V212" s="89"/>
      <c r="W212" s="89"/>
    </row>
    <row r="213" spans="1:23" ht="24" customHeight="1">
      <c r="A213" s="89"/>
      <c r="B213" s="252" t="s">
        <v>527</v>
      </c>
      <c r="C213" s="40"/>
      <c r="D213" s="31"/>
      <c r="E213" s="31"/>
      <c r="F213" s="31"/>
      <c r="G213" s="31"/>
      <c r="H213" s="31"/>
      <c r="I213" s="31"/>
      <c r="J213" s="31"/>
      <c r="K213" s="105"/>
      <c r="L213" s="174"/>
      <c r="M213" s="83"/>
      <c r="N213" s="83"/>
      <c r="O213" s="83"/>
      <c r="P213" s="83"/>
      <c r="Q213" s="83"/>
      <c r="R213" s="175"/>
      <c r="S213" s="89"/>
      <c r="T213" s="31"/>
      <c r="U213" s="89"/>
      <c r="V213" s="89"/>
      <c r="W213" s="89"/>
    </row>
    <row r="214" spans="1:23" ht="24" customHeight="1">
      <c r="A214" s="89"/>
      <c r="B214" s="252" t="s">
        <v>43</v>
      </c>
      <c r="C214" s="40"/>
      <c r="D214" s="31"/>
      <c r="E214" s="31"/>
      <c r="F214" s="31"/>
      <c r="G214" s="31"/>
      <c r="H214" s="31"/>
      <c r="I214" s="31"/>
      <c r="J214" s="31"/>
      <c r="K214" s="105"/>
      <c r="L214" s="174"/>
      <c r="M214" s="83"/>
      <c r="N214" s="83"/>
      <c r="O214" s="83"/>
      <c r="P214" s="83"/>
      <c r="Q214" s="83"/>
      <c r="R214" s="175"/>
      <c r="S214" s="89"/>
      <c r="T214" s="31"/>
      <c r="U214" s="89"/>
      <c r="V214" s="89"/>
      <c r="W214" s="89"/>
    </row>
    <row r="215" spans="1:23" ht="24" customHeight="1">
      <c r="A215" s="89"/>
      <c r="B215" s="52" t="s">
        <v>502</v>
      </c>
      <c r="C215" s="31"/>
      <c r="G215" s="31"/>
      <c r="H215" s="31"/>
      <c r="I215" s="31"/>
      <c r="J215" s="31"/>
      <c r="K215" s="105"/>
      <c r="L215" s="25">
        <v>7193582.7800000003</v>
      </c>
      <c r="M215" s="83"/>
      <c r="N215" s="25">
        <v>0</v>
      </c>
      <c r="O215" s="83"/>
      <c r="P215" s="25">
        <v>0</v>
      </c>
      <c r="Q215" s="83"/>
      <c r="R215" s="25">
        <f>SUM(L215:P215)</f>
        <v>7193582.7800000003</v>
      </c>
      <c r="S215" s="89"/>
      <c r="T215" s="31"/>
      <c r="U215" s="89"/>
      <c r="V215" s="89"/>
      <c r="W215" s="89"/>
    </row>
    <row r="216" spans="1:23" ht="24" customHeight="1">
      <c r="A216" s="89"/>
      <c r="B216" s="52"/>
      <c r="C216" s="31"/>
      <c r="H216" s="31"/>
      <c r="I216" s="31"/>
      <c r="J216" s="31"/>
      <c r="K216" s="105"/>
      <c r="L216" s="25"/>
      <c r="M216" s="83"/>
      <c r="N216" s="25"/>
      <c r="O216" s="83"/>
      <c r="P216" s="25"/>
      <c r="Q216" s="83"/>
      <c r="R216" s="25"/>
      <c r="S216" s="89"/>
      <c r="T216" s="31"/>
      <c r="U216" s="89"/>
      <c r="V216" s="89"/>
      <c r="W216" s="89"/>
    </row>
    <row r="217" spans="1:23" ht="24" customHeight="1">
      <c r="A217" s="216"/>
      <c r="B217" s="106"/>
      <c r="C217" s="106"/>
      <c r="D217" s="106"/>
      <c r="E217" s="106"/>
      <c r="F217" s="106"/>
      <c r="G217" s="106"/>
      <c r="H217" s="106"/>
      <c r="I217" s="106"/>
      <c r="J217" s="106"/>
      <c r="K217" s="106"/>
      <c r="L217" s="106"/>
      <c r="M217" s="106"/>
      <c r="N217" s="106"/>
      <c r="O217" s="106"/>
      <c r="P217" s="106"/>
      <c r="Q217" s="106"/>
      <c r="R217" s="106"/>
      <c r="S217" s="89"/>
      <c r="T217" s="31"/>
      <c r="U217" s="89"/>
      <c r="V217" s="89"/>
      <c r="W217" s="89"/>
    </row>
    <row r="218" spans="1:23" ht="24" customHeight="1">
      <c r="A218" s="89"/>
      <c r="B218" s="105"/>
      <c r="C218" s="105"/>
      <c r="D218" s="105"/>
      <c r="E218" s="105" t="str">
        <f>+E180</f>
        <v>(Sign) ……………………………………...........……………………………...……………. Authorized Director</v>
      </c>
      <c r="F218" s="89"/>
      <c r="G218" s="89"/>
      <c r="H218" s="105"/>
      <c r="I218" s="105"/>
      <c r="J218" s="105"/>
      <c r="K218" s="105"/>
      <c r="L218" s="105"/>
      <c r="M218" s="105"/>
      <c r="N218" s="105"/>
      <c r="O218" s="105"/>
      <c r="P218" s="105"/>
      <c r="Q218" s="105"/>
      <c r="R218" s="105"/>
      <c r="S218" s="89"/>
      <c r="T218" s="89"/>
      <c r="U218" s="89"/>
      <c r="V218" s="89"/>
      <c r="W218" s="89"/>
    </row>
    <row r="219" spans="1:23" ht="24" customHeight="1">
      <c r="A219" s="105"/>
      <c r="B219" s="105"/>
      <c r="C219" s="89"/>
      <c r="D219" s="105"/>
      <c r="E219" s="105"/>
      <c r="F219" s="105"/>
      <c r="G219" s="105" t="str">
        <f>+G181</f>
        <v xml:space="preserve">(                                                                                                                                )           </v>
      </c>
      <c r="H219" s="105"/>
      <c r="I219" s="105"/>
      <c r="J219" s="105"/>
      <c r="K219" s="105"/>
      <c r="L219" s="105"/>
      <c r="M219" s="105"/>
      <c r="N219" s="105"/>
      <c r="O219" s="105"/>
      <c r="P219" s="52"/>
      <c r="Q219" s="52"/>
      <c r="R219" s="52"/>
      <c r="S219" s="89"/>
      <c r="T219" s="89"/>
      <c r="U219" s="89"/>
      <c r="V219" s="89"/>
      <c r="W219" s="89"/>
    </row>
    <row r="220" spans="1:23" ht="26.1" customHeight="1">
      <c r="A220" s="376" t="s">
        <v>1015</v>
      </c>
      <c r="B220" s="377"/>
      <c r="C220" s="377"/>
      <c r="D220" s="377"/>
      <c r="E220" s="377"/>
      <c r="F220" s="377"/>
      <c r="G220" s="377"/>
      <c r="H220" s="377"/>
      <c r="I220" s="377"/>
      <c r="J220" s="377"/>
      <c r="K220" s="377"/>
      <c r="L220" s="377"/>
      <c r="M220" s="377"/>
      <c r="N220" s="377"/>
      <c r="O220" s="377"/>
      <c r="P220" s="377"/>
      <c r="Q220" s="377"/>
      <c r="R220" s="377"/>
      <c r="S220" s="89"/>
      <c r="T220" s="89"/>
      <c r="U220" s="89"/>
      <c r="V220" s="89"/>
      <c r="W220" s="89"/>
    </row>
    <row r="221" spans="1:23" ht="26.1" customHeight="1">
      <c r="A221" s="105"/>
      <c r="B221" s="40"/>
      <c r="C221" s="40"/>
      <c r="D221" s="40"/>
      <c r="E221" s="40"/>
      <c r="F221" s="40"/>
      <c r="G221" s="40"/>
      <c r="H221" s="40"/>
      <c r="I221" s="40"/>
      <c r="J221" s="40"/>
      <c r="L221" s="164"/>
      <c r="M221" s="160"/>
      <c r="N221" s="164"/>
      <c r="O221" s="24"/>
      <c r="P221" s="176"/>
      <c r="Q221" s="24"/>
      <c r="R221" s="164"/>
      <c r="S221" s="89"/>
      <c r="T221" s="89"/>
      <c r="U221" s="89"/>
      <c r="V221" s="89"/>
      <c r="W221" s="89"/>
    </row>
    <row r="222" spans="1:23" ht="26.1" customHeight="1">
      <c r="A222" s="52"/>
      <c r="B222" s="31"/>
      <c r="C222" s="31"/>
      <c r="D222" s="31"/>
      <c r="E222" s="31"/>
      <c r="F222" s="31"/>
      <c r="G222" s="31"/>
      <c r="H222" s="31"/>
      <c r="I222" s="31"/>
      <c r="J222" s="31"/>
      <c r="K222" s="105"/>
      <c r="L222" s="372" t="s">
        <v>41</v>
      </c>
      <c r="M222" s="372"/>
      <c r="N222" s="372"/>
      <c r="O222" s="372"/>
      <c r="P222" s="372"/>
      <c r="Q222" s="372"/>
      <c r="R222" s="372"/>
      <c r="S222" s="89"/>
      <c r="T222" s="31"/>
      <c r="U222" s="89"/>
      <c r="V222" s="89"/>
      <c r="W222" s="89"/>
    </row>
    <row r="223" spans="1:23" ht="26.1" customHeight="1">
      <c r="A223" s="52"/>
      <c r="B223" s="31"/>
      <c r="C223" s="31"/>
      <c r="D223" s="31"/>
      <c r="E223" s="31"/>
      <c r="F223" s="31"/>
      <c r="G223" s="31"/>
      <c r="H223" s="31"/>
      <c r="I223" s="31"/>
      <c r="J223" s="31"/>
      <c r="K223" s="105"/>
      <c r="L223" s="379" t="s">
        <v>42</v>
      </c>
      <c r="M223" s="379"/>
      <c r="N223" s="379"/>
      <c r="O223" s="106"/>
      <c r="P223" s="379" t="s">
        <v>43</v>
      </c>
      <c r="Q223" s="379"/>
      <c r="R223" s="379"/>
      <c r="S223" s="89"/>
      <c r="T223" s="31"/>
      <c r="U223" s="89"/>
      <c r="V223" s="89"/>
      <c r="W223" s="89"/>
    </row>
    <row r="224" spans="1:23" ht="26.1" customHeight="1">
      <c r="A224" s="52"/>
      <c r="B224" s="31"/>
      <c r="C224" s="31"/>
      <c r="D224" s="31"/>
      <c r="E224" s="31"/>
      <c r="F224" s="31"/>
      <c r="G224" s="31"/>
      <c r="H224" s="31"/>
      <c r="I224" s="31"/>
      <c r="J224" s="31"/>
      <c r="K224" s="105"/>
      <c r="L224" s="107" t="str">
        <f>+L203</f>
        <v>March 31, 2023</v>
      </c>
      <c r="M224" s="106"/>
      <c r="N224" s="107" t="str">
        <f>+N203</f>
        <v>December 31, 2022</v>
      </c>
      <c r="O224" s="106"/>
      <c r="P224" s="107" t="str">
        <f>+L224</f>
        <v>March 31, 2023</v>
      </c>
      <c r="Q224" s="106"/>
      <c r="R224" s="107" t="str">
        <f>+N224</f>
        <v>December 31, 2022</v>
      </c>
      <c r="S224" s="89"/>
      <c r="T224" s="31"/>
      <c r="U224" s="89"/>
      <c r="V224" s="89"/>
      <c r="W224" s="89"/>
    </row>
    <row r="225" spans="1:23" ht="26.1" customHeight="1">
      <c r="A225" s="89"/>
      <c r="B225" s="12" t="s">
        <v>528</v>
      </c>
      <c r="C225" s="31"/>
      <c r="D225" s="31"/>
      <c r="E225" s="31"/>
      <c r="F225" s="31"/>
      <c r="G225" s="31"/>
      <c r="H225" s="31"/>
      <c r="I225" s="31"/>
      <c r="J225" s="31"/>
      <c r="K225" s="105"/>
      <c r="L225" s="25"/>
      <c r="M225" s="83"/>
      <c r="N225" s="25"/>
      <c r="O225" s="83"/>
      <c r="P225" s="25"/>
      <c r="Q225" s="83"/>
      <c r="R225" s="25"/>
      <c r="S225" s="89"/>
      <c r="T225" s="31"/>
      <c r="U225" s="89"/>
      <c r="V225" s="89"/>
      <c r="W225" s="89"/>
    </row>
    <row r="226" spans="1:23" ht="26.1" customHeight="1">
      <c r="A226" s="89"/>
      <c r="B226" s="52" t="s">
        <v>26</v>
      </c>
      <c r="C226" s="31"/>
      <c r="D226" s="31"/>
      <c r="E226" s="31"/>
      <c r="F226" s="31"/>
      <c r="G226" s="31"/>
      <c r="H226" s="31"/>
      <c r="I226" s="31"/>
      <c r="J226" s="31"/>
      <c r="K226" s="105"/>
      <c r="L226" s="62">
        <v>0</v>
      </c>
      <c r="M226" s="62"/>
      <c r="N226" s="62">
        <v>0</v>
      </c>
      <c r="O226" s="24"/>
      <c r="P226" s="62">
        <v>1053611.79</v>
      </c>
      <c r="Q226" s="24"/>
      <c r="R226" s="62">
        <v>1068407.76</v>
      </c>
      <c r="S226" s="89"/>
      <c r="T226" s="31"/>
      <c r="U226" s="89"/>
      <c r="V226" s="89"/>
      <c r="W226" s="89"/>
    </row>
    <row r="227" spans="1:23" ht="26.1" customHeight="1">
      <c r="A227" s="89"/>
      <c r="B227" s="52" t="s">
        <v>27</v>
      </c>
      <c r="C227" s="31"/>
      <c r="D227" s="31"/>
      <c r="E227" s="31"/>
      <c r="F227" s="31"/>
      <c r="G227" s="31"/>
      <c r="H227" s="31"/>
      <c r="I227" s="31"/>
      <c r="J227" s="31"/>
      <c r="K227" s="105"/>
      <c r="L227" s="62">
        <v>0</v>
      </c>
      <c r="M227" s="62"/>
      <c r="N227" s="62">
        <v>0</v>
      </c>
      <c r="O227" s="24"/>
      <c r="P227" s="62">
        <v>414628.39</v>
      </c>
      <c r="Q227" s="24"/>
      <c r="R227" s="62">
        <v>0</v>
      </c>
      <c r="S227" s="89"/>
      <c r="T227" s="31"/>
      <c r="U227" s="89"/>
      <c r="V227" s="89"/>
      <c r="W227" s="89"/>
    </row>
    <row r="228" spans="1:23" ht="26.1" customHeight="1">
      <c r="A228" s="89"/>
      <c r="B228" s="52" t="s">
        <v>271</v>
      </c>
      <c r="C228" s="31"/>
      <c r="D228" s="31"/>
      <c r="E228" s="31"/>
      <c r="F228" s="31"/>
      <c r="G228" s="31"/>
      <c r="H228" s="31"/>
      <c r="I228" s="31"/>
      <c r="J228" s="31"/>
      <c r="K228" s="105"/>
      <c r="L228" s="62">
        <v>0</v>
      </c>
      <c r="M228" s="62"/>
      <c r="N228" s="62">
        <v>0</v>
      </c>
      <c r="O228" s="24"/>
      <c r="P228" s="62">
        <v>5327247.7</v>
      </c>
      <c r="Q228" s="24"/>
      <c r="R228" s="62">
        <v>4349502.6100000003</v>
      </c>
      <c r="S228" s="89"/>
      <c r="T228" s="31"/>
      <c r="U228" s="89"/>
      <c r="V228" s="89"/>
      <c r="W228" s="89"/>
    </row>
    <row r="229" spans="1:23" ht="26.1" customHeight="1">
      <c r="A229" s="89"/>
      <c r="B229" s="52" t="s">
        <v>469</v>
      </c>
      <c r="C229" s="31"/>
      <c r="D229" s="31"/>
      <c r="E229" s="31"/>
      <c r="F229" s="31"/>
      <c r="G229" s="31"/>
      <c r="H229" s="31"/>
      <c r="I229" s="31"/>
      <c r="J229" s="31"/>
      <c r="K229" s="105"/>
      <c r="L229" s="62">
        <v>0</v>
      </c>
      <c r="M229" s="62"/>
      <c r="N229" s="62">
        <v>0</v>
      </c>
      <c r="O229" s="24"/>
      <c r="P229" s="62">
        <v>2619719.7599999998</v>
      </c>
      <c r="Q229" s="24"/>
      <c r="R229" s="62">
        <v>3312380.67</v>
      </c>
      <c r="S229" s="89"/>
      <c r="T229" s="31"/>
      <c r="U229" s="89"/>
      <c r="V229" s="89"/>
      <c r="W229" s="89"/>
    </row>
    <row r="230" spans="1:23" ht="26.1" customHeight="1">
      <c r="A230" s="89"/>
      <c r="B230" s="52" t="s">
        <v>475</v>
      </c>
      <c r="C230" s="31"/>
      <c r="D230" s="31"/>
      <c r="E230" s="31"/>
      <c r="F230" s="31"/>
      <c r="G230" s="31"/>
      <c r="H230" s="31"/>
      <c r="I230" s="31"/>
      <c r="J230" s="31"/>
      <c r="K230" s="105"/>
      <c r="L230" s="62">
        <v>8130490.79</v>
      </c>
      <c r="M230" s="62"/>
      <c r="N230" s="62">
        <v>7785877.7300000004</v>
      </c>
      <c r="O230" s="24"/>
      <c r="P230" s="62">
        <v>0</v>
      </c>
      <c r="Q230" s="24"/>
      <c r="R230" s="62">
        <v>0</v>
      </c>
      <c r="S230" s="89"/>
      <c r="T230" s="31"/>
      <c r="U230" s="89"/>
      <c r="V230" s="89"/>
      <c r="W230" s="89"/>
    </row>
    <row r="231" spans="1:23" ht="26.1" customHeight="1" thickBot="1">
      <c r="A231" s="105" t="s">
        <v>44</v>
      </c>
      <c r="B231" s="31"/>
      <c r="C231" s="31"/>
      <c r="D231" s="31"/>
      <c r="E231" s="31"/>
      <c r="F231" s="31"/>
      <c r="G231" s="31"/>
      <c r="H231" s="31"/>
      <c r="I231" s="31"/>
      <c r="J231" s="31"/>
      <c r="K231" s="105"/>
      <c r="L231" s="36">
        <f>SUM(L226:L230)</f>
        <v>8130490.79</v>
      </c>
      <c r="M231" s="25"/>
      <c r="N231" s="36">
        <f>SUM(N226:N230)</f>
        <v>7785877.7300000004</v>
      </c>
      <c r="O231" s="26"/>
      <c r="P231" s="36">
        <f>SUM(P226:P230)</f>
        <v>9415207.6400000006</v>
      </c>
      <c r="Q231" s="26"/>
      <c r="R231" s="36">
        <f>SUM(R226:R230)</f>
        <v>8730291.0399999991</v>
      </c>
      <c r="S231" s="89"/>
      <c r="T231" s="31"/>
      <c r="U231" s="89"/>
      <c r="V231" s="89"/>
      <c r="W231" s="89"/>
    </row>
    <row r="232" spans="1:23" ht="26.1" customHeight="1" thickTop="1">
      <c r="A232" s="105"/>
      <c r="B232" s="205" t="s">
        <v>526</v>
      </c>
      <c r="C232" s="31"/>
      <c r="D232" s="31"/>
      <c r="E232" s="31"/>
      <c r="F232" s="31"/>
      <c r="G232" s="31"/>
      <c r="H232" s="31"/>
      <c r="I232" s="31"/>
      <c r="J232" s="31"/>
      <c r="K232" s="105"/>
      <c r="L232" s="30"/>
      <c r="M232" s="25"/>
      <c r="N232" s="30"/>
      <c r="O232" s="26"/>
      <c r="P232" s="30"/>
      <c r="Q232" s="26"/>
      <c r="R232" s="30"/>
      <c r="S232" s="89"/>
      <c r="T232" s="31"/>
      <c r="U232" s="89"/>
      <c r="V232" s="89"/>
      <c r="W232" s="89"/>
    </row>
    <row r="233" spans="1:23" ht="26.1" customHeight="1">
      <c r="A233" s="105"/>
      <c r="B233" s="52" t="s">
        <v>470</v>
      </c>
      <c r="C233" s="31"/>
      <c r="D233" s="31"/>
      <c r="E233" s="31"/>
      <c r="F233" s="31"/>
      <c r="G233" s="31"/>
      <c r="H233" s="31"/>
      <c r="I233" s="31"/>
      <c r="J233" s="31"/>
      <c r="K233" s="105"/>
      <c r="L233" s="62">
        <v>11773580.75</v>
      </c>
      <c r="M233" s="62"/>
      <c r="N233" s="62">
        <v>6683719.3799999999</v>
      </c>
      <c r="O233" s="24"/>
      <c r="P233" s="62">
        <v>11773580.75</v>
      </c>
      <c r="Q233" s="38"/>
      <c r="R233" s="62">
        <v>6683719.3799999999</v>
      </c>
      <c r="S233" s="89"/>
      <c r="T233" s="31"/>
      <c r="U233" s="89"/>
      <c r="V233" s="89"/>
      <c r="W233" s="89"/>
    </row>
    <row r="234" spans="1:23" ht="26.1" customHeight="1">
      <c r="A234" s="105"/>
      <c r="B234" s="52"/>
      <c r="C234" s="31"/>
      <c r="D234" s="31"/>
      <c r="E234" s="31"/>
      <c r="F234" s="31"/>
      <c r="G234" s="31"/>
      <c r="H234" s="31"/>
      <c r="I234" s="31"/>
      <c r="J234" s="31"/>
      <c r="K234" s="105"/>
      <c r="L234" s="62"/>
      <c r="M234" s="62"/>
      <c r="N234" s="62"/>
      <c r="O234" s="24"/>
      <c r="P234" s="62"/>
      <c r="Q234" s="38"/>
      <c r="R234" s="62"/>
      <c r="S234" s="89"/>
      <c r="T234" s="31"/>
      <c r="U234" s="89"/>
      <c r="V234" s="89"/>
      <c r="W234" s="89"/>
    </row>
    <row r="235" spans="1:23" s="31" customFormat="1" ht="26.1" customHeight="1">
      <c r="A235" s="145" t="s">
        <v>529</v>
      </c>
      <c r="B235" s="27" t="s">
        <v>530</v>
      </c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</row>
    <row r="236" spans="1:23" s="87" customFormat="1" ht="26.1" customHeight="1">
      <c r="B236" s="105" t="s">
        <v>1221</v>
      </c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</row>
    <row r="237" spans="1:23" s="87" customFormat="1" ht="26.1" customHeight="1">
      <c r="A237" s="105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</row>
    <row r="238" spans="1:23" s="87" customFormat="1" ht="26.1" customHeight="1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372" t="s">
        <v>41</v>
      </c>
      <c r="M238" s="372"/>
      <c r="N238" s="372"/>
      <c r="O238" s="372"/>
      <c r="P238" s="372"/>
      <c r="Q238" s="372"/>
      <c r="R238" s="372"/>
    </row>
    <row r="239" spans="1:23" s="87" customFormat="1" ht="26.1" customHeight="1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379" t="s">
        <v>42</v>
      </c>
      <c r="M239" s="379"/>
      <c r="N239" s="379"/>
      <c r="O239" s="106"/>
      <c r="P239" s="379" t="s">
        <v>43</v>
      </c>
      <c r="Q239" s="379"/>
      <c r="R239" s="379"/>
    </row>
    <row r="240" spans="1:23" s="87" customFormat="1" ht="26.1" customHeight="1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143" t="s">
        <v>965</v>
      </c>
      <c r="M240" s="106"/>
      <c r="N240" s="143" t="s">
        <v>371</v>
      </c>
      <c r="O240" s="106"/>
      <c r="P240" s="107" t="str">
        <f>+L240</f>
        <v>2023</v>
      </c>
      <c r="Q240" s="106"/>
      <c r="R240" s="107" t="str">
        <f>+N240</f>
        <v>2022</v>
      </c>
    </row>
    <row r="241" spans="1:23" s="87" customFormat="1" ht="26.1" customHeight="1">
      <c r="B241" s="12" t="s">
        <v>124</v>
      </c>
      <c r="C241" s="27"/>
      <c r="D241" s="27"/>
      <c r="E241" s="27"/>
      <c r="F241" s="27"/>
      <c r="G241" s="27"/>
      <c r="H241" s="27"/>
      <c r="I241" s="27"/>
      <c r="J241" s="27"/>
      <c r="K241" s="27"/>
      <c r="L241" s="275"/>
      <c r="M241" s="273"/>
      <c r="N241" s="276"/>
      <c r="O241" s="273"/>
      <c r="P241" s="276"/>
      <c r="Q241" s="273"/>
      <c r="R241" s="276"/>
    </row>
    <row r="242" spans="1:23" s="87" customFormat="1" ht="26.1" customHeight="1">
      <c r="B242" s="27" t="s">
        <v>18</v>
      </c>
      <c r="C242" s="105"/>
      <c r="D242" s="27"/>
      <c r="E242" s="27"/>
      <c r="F242" s="27"/>
      <c r="G242" s="27"/>
      <c r="H242" s="27"/>
      <c r="I242" s="27"/>
      <c r="J242" s="27"/>
      <c r="K242" s="27"/>
      <c r="L242" s="240">
        <v>0</v>
      </c>
      <c r="M242" s="38"/>
      <c r="N242" s="240">
        <v>0</v>
      </c>
      <c r="O242" s="38"/>
      <c r="P242" s="240">
        <v>0</v>
      </c>
      <c r="Q242" s="38"/>
      <c r="R242" s="240">
        <v>135469.21</v>
      </c>
    </row>
    <row r="243" spans="1:23" s="87" customFormat="1" ht="26.1" customHeight="1">
      <c r="B243" s="31" t="s">
        <v>26</v>
      </c>
      <c r="C243" s="27"/>
      <c r="D243" s="27"/>
      <c r="E243" s="27"/>
      <c r="F243" s="27"/>
      <c r="G243" s="27"/>
      <c r="H243" s="27"/>
      <c r="I243" s="27"/>
      <c r="J243" s="27"/>
      <c r="K243" s="27"/>
      <c r="L243" s="240">
        <v>0</v>
      </c>
      <c r="M243" s="38"/>
      <c r="N243" s="240">
        <v>0</v>
      </c>
      <c r="O243" s="38"/>
      <c r="P243" s="240">
        <v>14795.96</v>
      </c>
      <c r="Q243" s="38"/>
      <c r="R243" s="240">
        <v>980290.21</v>
      </c>
    </row>
    <row r="244" spans="1:23" s="87" customFormat="1" ht="26.1" customHeight="1">
      <c r="B244" s="31" t="s">
        <v>27</v>
      </c>
      <c r="C244" s="27"/>
      <c r="D244" s="27"/>
      <c r="E244" s="27"/>
      <c r="F244" s="27"/>
      <c r="G244" s="27"/>
      <c r="H244" s="27"/>
      <c r="I244" s="27"/>
      <c r="J244" s="27"/>
      <c r="K244" s="27"/>
      <c r="L244" s="240">
        <v>0</v>
      </c>
      <c r="M244" s="38"/>
      <c r="N244" s="240">
        <v>0</v>
      </c>
      <c r="O244" s="38"/>
      <c r="P244" s="240">
        <f>539339.62+0.03</f>
        <v>539339.65</v>
      </c>
      <c r="Q244" s="38"/>
      <c r="R244" s="240">
        <v>1534401.52</v>
      </c>
    </row>
    <row r="245" spans="1:23" s="87" customFormat="1" ht="26.1" customHeight="1">
      <c r="B245" s="31" t="s">
        <v>28</v>
      </c>
      <c r="C245" s="27"/>
      <c r="D245" s="27"/>
      <c r="E245" s="27"/>
      <c r="F245" s="27"/>
      <c r="G245" s="27"/>
      <c r="H245" s="27"/>
      <c r="I245" s="27"/>
      <c r="J245" s="27"/>
      <c r="K245" s="27"/>
      <c r="L245" s="240">
        <v>0</v>
      </c>
      <c r="M245" s="38"/>
      <c r="N245" s="240">
        <v>0</v>
      </c>
      <c r="O245" s="38"/>
      <c r="P245" s="240"/>
      <c r="Q245" s="38"/>
      <c r="R245" s="240">
        <v>629249.13</v>
      </c>
    </row>
    <row r="246" spans="1:23" s="87" customFormat="1" ht="26.1" customHeight="1">
      <c r="B246" s="52" t="s">
        <v>271</v>
      </c>
      <c r="C246" s="27"/>
      <c r="D246" s="27"/>
      <c r="E246" s="27"/>
      <c r="F246" s="27"/>
      <c r="G246" s="27"/>
      <c r="H246" s="27"/>
      <c r="I246" s="27"/>
      <c r="J246" s="27"/>
      <c r="K246" s="27"/>
      <c r="L246" s="240">
        <v>0</v>
      </c>
      <c r="M246" s="38"/>
      <c r="N246" s="240">
        <v>0</v>
      </c>
      <c r="O246" s="38"/>
      <c r="P246" s="240">
        <v>4182530.91</v>
      </c>
      <c r="Q246" s="38"/>
      <c r="R246" s="240">
        <v>1707571.26</v>
      </c>
    </row>
    <row r="247" spans="1:23" s="87" customFormat="1" ht="26.1" customHeight="1">
      <c r="B247" s="31" t="s">
        <v>469</v>
      </c>
      <c r="C247" s="27"/>
      <c r="D247" s="27"/>
      <c r="E247" s="27"/>
      <c r="F247" s="27"/>
      <c r="G247" s="27"/>
      <c r="H247" s="27"/>
      <c r="I247" s="27"/>
      <c r="J247" s="27"/>
      <c r="K247" s="27"/>
      <c r="L247" s="240">
        <v>0</v>
      </c>
      <c r="M247" s="38"/>
      <c r="N247" s="240">
        <v>0</v>
      </c>
      <c r="O247" s="38"/>
      <c r="P247" s="240">
        <v>652528.81999999995</v>
      </c>
      <c r="Q247" s="38"/>
      <c r="R247" s="240">
        <v>9716753.0500000007</v>
      </c>
    </row>
    <row r="248" spans="1:23" s="87" customFormat="1" ht="26.1" customHeight="1">
      <c r="B248" s="105" t="s">
        <v>475</v>
      </c>
      <c r="C248" s="27"/>
      <c r="D248" s="27"/>
      <c r="E248" s="27"/>
      <c r="F248" s="27"/>
      <c r="G248" s="27"/>
      <c r="H248" s="27"/>
      <c r="I248" s="27"/>
      <c r="J248" s="27"/>
      <c r="K248" s="27"/>
      <c r="L248" s="240">
        <f>793570.47+245317.54</f>
        <v>1038888.01</v>
      </c>
      <c r="M248" s="38"/>
      <c r="N248" s="240">
        <v>0</v>
      </c>
      <c r="O248" s="38"/>
      <c r="P248" s="240">
        <v>793570.47</v>
      </c>
      <c r="Q248" s="38"/>
      <c r="R248" s="240">
        <v>7159534.0800000001</v>
      </c>
    </row>
    <row r="249" spans="1:23" s="87" customFormat="1" ht="26.1" customHeight="1">
      <c r="B249" s="248" t="s">
        <v>494</v>
      </c>
      <c r="C249" s="27"/>
      <c r="D249" s="27"/>
      <c r="E249" s="27"/>
      <c r="F249" s="27"/>
      <c r="G249" s="27"/>
      <c r="H249" s="27"/>
      <c r="I249" s="27"/>
      <c r="J249" s="27"/>
      <c r="K249" s="27"/>
      <c r="L249" s="240">
        <v>4259114.58</v>
      </c>
      <c r="M249" s="38"/>
      <c r="N249" s="240">
        <v>0</v>
      </c>
      <c r="O249" s="38"/>
      <c r="P249" s="240">
        <v>4259114.58</v>
      </c>
      <c r="Q249" s="38"/>
      <c r="R249" s="240">
        <v>0</v>
      </c>
    </row>
    <row r="250" spans="1:23" s="87" customFormat="1" ht="26.1" customHeight="1" thickBot="1">
      <c r="A250" s="105" t="s">
        <v>44</v>
      </c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72">
        <f>SUM(L242:L249)</f>
        <v>5298002.59</v>
      </c>
      <c r="M250" s="38"/>
      <c r="N250" s="72">
        <f>SUM(N242:N249)</f>
        <v>0</v>
      </c>
      <c r="O250" s="38"/>
      <c r="P250" s="72">
        <f>SUM(P242:P249)</f>
        <v>10441880.390000001</v>
      </c>
      <c r="Q250" s="38"/>
      <c r="R250" s="72">
        <f>SUM(R242:R249)</f>
        <v>21863268.460000001</v>
      </c>
    </row>
    <row r="251" spans="1:23" ht="26.1" customHeight="1" thickTop="1">
      <c r="A251" s="105"/>
      <c r="B251" s="52"/>
      <c r="C251" s="31"/>
      <c r="D251" s="31"/>
      <c r="E251" s="31"/>
      <c r="F251" s="31"/>
      <c r="G251" s="31"/>
      <c r="H251" s="31"/>
      <c r="I251" s="31"/>
      <c r="J251" s="31"/>
      <c r="K251" s="105"/>
      <c r="L251" s="62"/>
      <c r="M251" s="62"/>
      <c r="N251" s="62"/>
      <c r="O251" s="24"/>
      <c r="P251" s="62"/>
      <c r="Q251" s="38"/>
      <c r="R251" s="62"/>
      <c r="S251" s="89"/>
      <c r="T251" s="31"/>
      <c r="U251" s="89"/>
      <c r="V251" s="89"/>
      <c r="W251" s="89"/>
    </row>
    <row r="252" spans="1:23" ht="26.1" customHeight="1">
      <c r="L252" s="25"/>
      <c r="M252" s="25"/>
      <c r="N252" s="25"/>
      <c r="O252" s="25"/>
      <c r="P252" s="25"/>
      <c r="Q252" s="25"/>
      <c r="R252" s="25"/>
      <c r="S252" s="89"/>
      <c r="T252" s="89"/>
      <c r="U252" s="89"/>
      <c r="V252" s="89"/>
      <c r="W252" s="89"/>
    </row>
    <row r="253" spans="1:23" ht="26.1" customHeight="1">
      <c r="A253" s="89"/>
      <c r="B253" s="105"/>
      <c r="C253" s="105"/>
      <c r="D253" s="105"/>
      <c r="E253" s="105" t="str">
        <f>+E218</f>
        <v>(Sign) ……………………………………...........……………………………...……………. Authorized Director</v>
      </c>
      <c r="F253" s="89"/>
      <c r="G253" s="89"/>
      <c r="H253" s="105"/>
      <c r="I253" s="105"/>
      <c r="J253" s="105"/>
      <c r="K253" s="105"/>
      <c r="L253" s="105"/>
      <c r="M253" s="105"/>
      <c r="N253" s="105"/>
      <c r="O253" s="105"/>
      <c r="P253" s="105"/>
      <c r="Q253" s="105"/>
      <c r="R253" s="105"/>
      <c r="S253" s="89"/>
      <c r="T253" s="89"/>
      <c r="U253" s="89"/>
      <c r="V253" s="89"/>
      <c r="W253" s="89"/>
    </row>
    <row r="254" spans="1:23" ht="26.1" customHeight="1">
      <c r="A254" s="105"/>
      <c r="B254" s="105"/>
      <c r="C254" s="89"/>
      <c r="D254" s="105"/>
      <c r="E254" s="105"/>
      <c r="F254" s="105"/>
      <c r="G254" s="105" t="str">
        <f>+G219</f>
        <v xml:space="preserve">(                                                                                                                                )           </v>
      </c>
      <c r="H254" s="105"/>
      <c r="I254" s="105"/>
      <c r="J254" s="105"/>
      <c r="K254" s="105"/>
      <c r="L254" s="105"/>
      <c r="M254" s="105"/>
      <c r="N254" s="105"/>
      <c r="O254" s="105"/>
      <c r="P254" s="52"/>
      <c r="Q254" s="52"/>
      <c r="R254" s="52"/>
      <c r="S254" s="89"/>
      <c r="T254" s="89"/>
      <c r="U254" s="89"/>
      <c r="V254" s="89"/>
      <c r="W254" s="89"/>
    </row>
    <row r="255" spans="1:23" ht="26.1" customHeight="1">
      <c r="A255" s="376" t="s">
        <v>1016</v>
      </c>
      <c r="B255" s="377"/>
      <c r="C255" s="377"/>
      <c r="D255" s="377"/>
      <c r="E255" s="377"/>
      <c r="F255" s="377"/>
      <c r="G255" s="377"/>
      <c r="H255" s="377"/>
      <c r="I255" s="377"/>
      <c r="J255" s="377"/>
      <c r="K255" s="377"/>
      <c r="L255" s="377"/>
      <c r="M255" s="377"/>
      <c r="N255" s="377"/>
      <c r="O255" s="377"/>
      <c r="P255" s="377"/>
      <c r="Q255" s="377"/>
      <c r="R255" s="377"/>
      <c r="S255" s="89"/>
      <c r="T255" s="89"/>
      <c r="U255" s="89"/>
      <c r="V255" s="89"/>
      <c r="W255" s="89"/>
    </row>
    <row r="256" spans="1:23" ht="26.1" customHeight="1">
      <c r="A256" s="105"/>
      <c r="B256" s="52"/>
      <c r="C256" s="31"/>
      <c r="D256" s="31"/>
      <c r="E256" s="31"/>
      <c r="F256" s="31"/>
      <c r="G256" s="31"/>
      <c r="H256" s="31"/>
      <c r="I256" s="31"/>
      <c r="J256" s="31"/>
      <c r="K256" s="105"/>
      <c r="L256" s="62"/>
      <c r="M256" s="62"/>
      <c r="N256" s="62"/>
      <c r="O256" s="24"/>
      <c r="P256" s="62"/>
      <c r="Q256" s="38"/>
      <c r="R256" s="62"/>
      <c r="S256" s="89"/>
      <c r="T256" s="31"/>
      <c r="U256" s="89"/>
      <c r="V256" s="89"/>
      <c r="W256" s="89"/>
    </row>
    <row r="257" spans="1:23" ht="26.1" customHeight="1">
      <c r="A257" s="105"/>
      <c r="B257" s="52"/>
      <c r="C257" s="31"/>
      <c r="D257" s="31"/>
      <c r="E257" s="31"/>
      <c r="F257" s="31"/>
      <c r="G257" s="31"/>
      <c r="H257" s="31"/>
      <c r="I257" s="31"/>
      <c r="J257" s="31"/>
      <c r="K257" s="105"/>
      <c r="L257" s="372" t="s">
        <v>41</v>
      </c>
      <c r="M257" s="372"/>
      <c r="N257" s="372"/>
      <c r="O257" s="372"/>
      <c r="P257" s="372"/>
      <c r="Q257" s="372"/>
      <c r="R257" s="372"/>
      <c r="S257" s="89"/>
      <c r="T257" s="31"/>
      <c r="U257" s="89"/>
      <c r="V257" s="89"/>
      <c r="W257" s="89"/>
    </row>
    <row r="258" spans="1:23" ht="26.1" customHeight="1">
      <c r="A258" s="105"/>
      <c r="B258" s="52"/>
      <c r="C258" s="31"/>
      <c r="D258" s="31"/>
      <c r="E258" s="31"/>
      <c r="F258" s="31"/>
      <c r="G258" s="31"/>
      <c r="H258" s="31"/>
      <c r="I258" s="31"/>
      <c r="J258" s="31"/>
      <c r="K258" s="105"/>
      <c r="L258" s="379" t="s">
        <v>42</v>
      </c>
      <c r="M258" s="379"/>
      <c r="N258" s="379"/>
      <c r="O258" s="106"/>
      <c r="P258" s="379" t="s">
        <v>43</v>
      </c>
      <c r="Q258" s="379"/>
      <c r="R258" s="379"/>
      <c r="S258" s="89"/>
      <c r="T258" s="31"/>
      <c r="U258" s="89"/>
      <c r="V258" s="89"/>
      <c r="W258" s="89"/>
    </row>
    <row r="259" spans="1:23" ht="26.1" customHeight="1">
      <c r="A259" s="105"/>
      <c r="B259" s="52"/>
      <c r="C259" s="31"/>
      <c r="D259" s="31"/>
      <c r="E259" s="31"/>
      <c r="F259" s="31"/>
      <c r="G259" s="31"/>
      <c r="H259" s="31"/>
      <c r="I259" s="31"/>
      <c r="J259" s="31"/>
      <c r="K259" s="105"/>
      <c r="L259" s="143" t="s">
        <v>965</v>
      </c>
      <c r="M259" s="106"/>
      <c r="N259" s="143" t="s">
        <v>371</v>
      </c>
      <c r="O259" s="106"/>
      <c r="P259" s="107" t="str">
        <f>+L259</f>
        <v>2023</v>
      </c>
      <c r="Q259" s="106"/>
      <c r="R259" s="107" t="str">
        <f>+N259</f>
        <v>2022</v>
      </c>
      <c r="S259" s="89"/>
      <c r="T259" s="31"/>
      <c r="U259" s="89"/>
      <c r="V259" s="89"/>
      <c r="W259" s="89"/>
    </row>
    <row r="260" spans="1:23" s="87" customFormat="1" ht="26.1" customHeight="1">
      <c r="B260" s="12" t="s">
        <v>127</v>
      </c>
      <c r="C260" s="105"/>
      <c r="D260" s="105"/>
      <c r="E260" s="52" t="s">
        <v>181</v>
      </c>
      <c r="F260" s="52"/>
      <c r="G260" s="52"/>
      <c r="H260" s="52"/>
      <c r="I260" s="52"/>
      <c r="J260" s="52"/>
      <c r="K260" s="105"/>
      <c r="L260" s="174"/>
      <c r="M260" s="83"/>
      <c r="N260" s="174"/>
      <c r="O260" s="83"/>
      <c r="P260" s="174"/>
      <c r="Q260" s="83"/>
      <c r="R260" s="174"/>
    </row>
    <row r="261" spans="1:23" s="87" customFormat="1" ht="26.1" customHeight="1">
      <c r="B261" s="27" t="s">
        <v>13</v>
      </c>
      <c r="C261" s="27"/>
      <c r="D261" s="27"/>
      <c r="E261" s="27"/>
      <c r="F261" s="27"/>
      <c r="G261" s="52"/>
      <c r="H261" s="52"/>
      <c r="I261" s="52"/>
      <c r="J261" s="52"/>
      <c r="K261" s="105"/>
      <c r="L261" s="240">
        <v>0</v>
      </c>
      <c r="M261" s="62"/>
      <c r="N261" s="240">
        <v>0</v>
      </c>
      <c r="O261" s="24"/>
      <c r="P261" s="240">
        <v>392850.46</v>
      </c>
      <c r="Q261" s="24"/>
      <c r="R261" s="240">
        <v>391121.5</v>
      </c>
    </row>
    <row r="262" spans="1:23" s="87" customFormat="1" ht="26.1" customHeight="1">
      <c r="B262" s="52" t="s">
        <v>313</v>
      </c>
      <c r="C262" s="105"/>
      <c r="D262" s="105"/>
      <c r="E262" s="105"/>
      <c r="F262" s="105"/>
      <c r="G262" s="105"/>
      <c r="H262" s="105"/>
      <c r="I262" s="105"/>
      <c r="J262" s="105"/>
      <c r="K262" s="105"/>
      <c r="L262" s="240">
        <v>0</v>
      </c>
      <c r="M262" s="26"/>
      <c r="N262" s="240">
        <v>0</v>
      </c>
      <c r="O262" s="26"/>
      <c r="P262" s="240">
        <v>74.77</v>
      </c>
      <c r="Q262" s="26"/>
      <c r="R262" s="240">
        <v>0</v>
      </c>
    </row>
    <row r="263" spans="1:23" s="87" customFormat="1" ht="26.1" customHeight="1">
      <c r="B263" s="27" t="s">
        <v>22</v>
      </c>
      <c r="C263" s="105"/>
      <c r="D263" s="105"/>
      <c r="E263" s="52"/>
      <c r="F263" s="52"/>
      <c r="G263" s="52"/>
      <c r="H263" s="52"/>
      <c r="I263" s="52"/>
      <c r="J263" s="52"/>
      <c r="K263" s="105"/>
      <c r="L263" s="240">
        <v>0</v>
      </c>
      <c r="M263" s="62"/>
      <c r="N263" s="240">
        <v>0</v>
      </c>
      <c r="O263" s="24"/>
      <c r="P263" s="240">
        <v>29000</v>
      </c>
      <c r="Q263" s="24"/>
      <c r="R263" s="240">
        <v>0</v>
      </c>
    </row>
    <row r="264" spans="1:23" s="87" customFormat="1" ht="26.1" customHeight="1">
      <c r="B264" s="105" t="s">
        <v>473</v>
      </c>
      <c r="C264" s="105"/>
      <c r="D264" s="105"/>
      <c r="E264" s="105"/>
      <c r="F264" s="105"/>
      <c r="G264" s="105"/>
      <c r="H264" s="105"/>
      <c r="I264" s="105"/>
      <c r="J264" s="105"/>
      <c r="K264" s="105"/>
      <c r="L264" s="240">
        <v>30000</v>
      </c>
      <c r="M264" s="26"/>
      <c r="N264" s="240">
        <v>30000</v>
      </c>
      <c r="O264" s="26"/>
      <c r="P264" s="240">
        <v>0</v>
      </c>
      <c r="Q264" s="26"/>
      <c r="R264" s="240">
        <v>0</v>
      </c>
    </row>
    <row r="265" spans="1:23" s="87" customFormat="1" ht="26.1" customHeight="1">
      <c r="B265" s="105" t="s">
        <v>475</v>
      </c>
      <c r="C265" s="105"/>
      <c r="D265" s="105"/>
      <c r="E265" s="105"/>
      <c r="F265" s="105"/>
      <c r="G265" s="105"/>
      <c r="H265" s="105"/>
      <c r="I265" s="105"/>
      <c r="J265" s="105"/>
      <c r="K265" s="105"/>
      <c r="L265" s="240">
        <v>0</v>
      </c>
      <c r="M265" s="26"/>
      <c r="N265" s="240">
        <v>44830.47</v>
      </c>
      <c r="O265" s="26"/>
      <c r="P265" s="240">
        <v>0</v>
      </c>
      <c r="Q265" s="26"/>
      <c r="R265" s="240">
        <v>44830.47</v>
      </c>
      <c r="T265" s="240"/>
    </row>
    <row r="266" spans="1:23" s="87" customFormat="1" ht="26.1" customHeight="1">
      <c r="B266" s="67" t="s">
        <v>923</v>
      </c>
      <c r="C266" s="105"/>
      <c r="D266" s="105"/>
      <c r="E266" s="105"/>
      <c r="F266" s="105"/>
      <c r="G266" s="105"/>
      <c r="H266" s="105"/>
      <c r="I266" s="105"/>
      <c r="J266" s="105"/>
      <c r="K266" s="105"/>
      <c r="L266" s="240">
        <v>250767.12</v>
      </c>
      <c r="M266" s="26"/>
      <c r="N266" s="240">
        <v>0</v>
      </c>
      <c r="O266" s="26"/>
      <c r="P266" s="240">
        <v>0</v>
      </c>
      <c r="Q266" s="26"/>
      <c r="R266" s="240">
        <v>0</v>
      </c>
    </row>
    <row r="267" spans="1:23" s="87" customFormat="1" ht="26.1" customHeight="1">
      <c r="B267" s="52" t="s">
        <v>474</v>
      </c>
      <c r="C267" s="105"/>
      <c r="D267" s="105"/>
      <c r="E267" s="105"/>
      <c r="F267" s="105"/>
      <c r="G267" s="105"/>
      <c r="H267" s="105"/>
      <c r="I267" s="105"/>
      <c r="J267" s="105"/>
      <c r="K267" s="105"/>
      <c r="L267" s="240">
        <v>10000</v>
      </c>
      <c r="M267" s="26"/>
      <c r="N267" s="240">
        <v>10000</v>
      </c>
      <c r="O267" s="26"/>
      <c r="P267" s="240">
        <v>0</v>
      </c>
      <c r="Q267" s="26"/>
      <c r="R267" s="240">
        <v>0</v>
      </c>
    </row>
    <row r="268" spans="1:23" s="87" customFormat="1" ht="26.1" customHeight="1">
      <c r="B268" s="52" t="s">
        <v>470</v>
      </c>
      <c r="C268" s="105"/>
      <c r="D268" s="105"/>
      <c r="E268" s="105"/>
      <c r="F268" s="105"/>
      <c r="G268" s="105"/>
      <c r="H268" s="105"/>
      <c r="I268" s="105"/>
      <c r="J268" s="105"/>
      <c r="K268" s="105"/>
      <c r="L268" s="240">
        <v>147160.01</v>
      </c>
      <c r="M268" s="26"/>
      <c r="N268" s="240">
        <v>0</v>
      </c>
      <c r="O268" s="26"/>
      <c r="P268" s="240">
        <v>147160.01</v>
      </c>
      <c r="Q268" s="26"/>
      <c r="R268" s="240">
        <v>0</v>
      </c>
    </row>
    <row r="269" spans="1:23" s="87" customFormat="1" ht="26.1" customHeight="1" thickBot="1">
      <c r="A269" s="105" t="s">
        <v>44</v>
      </c>
      <c r="B269" s="105"/>
      <c r="C269" s="105"/>
      <c r="D269" s="105"/>
      <c r="E269" s="105"/>
      <c r="F269" s="105"/>
      <c r="G269" s="105"/>
      <c r="H269" s="105"/>
      <c r="I269" s="105"/>
      <c r="J269" s="105"/>
      <c r="K269" s="105"/>
      <c r="L269" s="72">
        <f>SUM(L261:L268)</f>
        <v>437927.13</v>
      </c>
      <c r="M269" s="105"/>
      <c r="N269" s="72">
        <f>SUM(N261:N268)</f>
        <v>84830.47</v>
      </c>
      <c r="O269" s="105"/>
      <c r="P269" s="72">
        <f>SUM(P261:P268)</f>
        <v>569085.24</v>
      </c>
      <c r="Q269" s="24"/>
      <c r="R269" s="72">
        <f>SUM(R261:R268)</f>
        <v>435951.97</v>
      </c>
    </row>
    <row r="270" spans="1:23" s="87" customFormat="1" ht="26.1" customHeight="1" thickTop="1">
      <c r="B270" s="12" t="s">
        <v>531</v>
      </c>
      <c r="C270" s="40"/>
      <c r="D270" s="40"/>
      <c r="E270" s="40"/>
      <c r="F270" s="40"/>
      <c r="G270" s="40"/>
      <c r="H270" s="40"/>
      <c r="I270" s="40"/>
      <c r="J270" s="40"/>
      <c r="K270" s="40"/>
      <c r="L270" s="31"/>
      <c r="M270" s="31"/>
      <c r="N270" s="31"/>
      <c r="O270" s="31"/>
      <c r="P270" s="31"/>
      <c r="Q270" s="31"/>
      <c r="R270" s="31"/>
    </row>
    <row r="271" spans="1:23" s="87" customFormat="1" ht="26.1" customHeight="1">
      <c r="B271" s="27" t="s">
        <v>9</v>
      </c>
      <c r="C271" s="105"/>
      <c r="D271" s="105"/>
      <c r="E271" s="105"/>
      <c r="F271" s="105"/>
      <c r="G271" s="105"/>
      <c r="H271" s="105"/>
      <c r="I271" s="105"/>
      <c r="J271" s="105"/>
      <c r="K271" s="40"/>
      <c r="L271" s="25">
        <v>0</v>
      </c>
      <c r="M271" s="25"/>
      <c r="N271" s="25">
        <v>0</v>
      </c>
      <c r="O271" s="25"/>
      <c r="P271" s="25">
        <v>3047732.74</v>
      </c>
      <c r="Q271" s="25"/>
      <c r="R271" s="25">
        <v>2806658.76</v>
      </c>
    </row>
    <row r="272" spans="1:23" s="87" customFormat="1" ht="26.1" customHeight="1">
      <c r="B272" s="27" t="s">
        <v>12</v>
      </c>
      <c r="C272" s="105"/>
      <c r="D272" s="105"/>
      <c r="E272" s="105"/>
      <c r="F272" s="105"/>
      <c r="G272" s="105"/>
      <c r="H272" s="105"/>
      <c r="I272" s="105"/>
      <c r="J272" s="105"/>
      <c r="K272" s="40"/>
      <c r="L272" s="25">
        <v>0</v>
      </c>
      <c r="M272" s="25"/>
      <c r="N272" s="25">
        <v>0</v>
      </c>
      <c r="O272" s="25"/>
      <c r="P272" s="25">
        <v>0</v>
      </c>
      <c r="Q272" s="25"/>
      <c r="R272" s="25">
        <v>15671.24</v>
      </c>
    </row>
    <row r="273" spans="1:23" s="87" customFormat="1" ht="26.1" customHeight="1">
      <c r="A273" s="27" t="s">
        <v>180</v>
      </c>
      <c r="B273" s="100" t="s">
        <v>18</v>
      </c>
      <c r="C273" s="40"/>
      <c r="D273" s="40"/>
      <c r="E273" s="105"/>
      <c r="F273" s="105"/>
      <c r="G273" s="105"/>
      <c r="H273" s="105"/>
      <c r="I273" s="105"/>
      <c r="J273" s="105"/>
      <c r="K273" s="40"/>
      <c r="L273" s="25">
        <v>0</v>
      </c>
      <c r="M273" s="24"/>
      <c r="N273" s="25">
        <v>0</v>
      </c>
      <c r="O273" s="24"/>
      <c r="P273" s="25">
        <v>309000</v>
      </c>
      <c r="Q273" s="26"/>
      <c r="R273" s="25">
        <v>199273.98</v>
      </c>
    </row>
    <row r="274" spans="1:23" s="87" customFormat="1" ht="26.1" customHeight="1">
      <c r="B274" s="27" t="s">
        <v>519</v>
      </c>
      <c r="C274" s="105"/>
      <c r="D274" s="105"/>
      <c r="E274" s="105"/>
      <c r="F274" s="105"/>
      <c r="G274" s="105"/>
      <c r="H274" s="105"/>
      <c r="I274" s="105"/>
      <c r="J274" s="105"/>
      <c r="K274" s="40"/>
      <c r="L274" s="25">
        <v>0</v>
      </c>
      <c r="M274" s="25"/>
      <c r="N274" s="25">
        <v>0</v>
      </c>
      <c r="O274" s="25"/>
      <c r="P274" s="25">
        <v>501827.49</v>
      </c>
      <c r="Q274" s="25"/>
      <c r="R274" s="25">
        <v>501827.49</v>
      </c>
    </row>
    <row r="275" spans="1:23" s="87" customFormat="1" ht="26.1" customHeight="1">
      <c r="C275" s="105" t="s">
        <v>520</v>
      </c>
      <c r="D275" s="40"/>
      <c r="E275" s="40"/>
      <c r="F275" s="40"/>
      <c r="G275" s="40"/>
      <c r="H275" s="40"/>
      <c r="I275" s="40"/>
      <c r="J275" s="40"/>
      <c r="K275" s="40"/>
    </row>
    <row r="276" spans="1:23" ht="26.1" customHeight="1">
      <c r="A276" s="89"/>
      <c r="B276" s="27" t="s">
        <v>471</v>
      </c>
      <c r="C276" s="40"/>
      <c r="D276" s="40"/>
      <c r="E276" s="40"/>
      <c r="F276" s="40"/>
      <c r="G276" s="40"/>
      <c r="H276" s="40"/>
      <c r="I276" s="40"/>
      <c r="J276" s="40"/>
      <c r="K276" s="40"/>
      <c r="L276" s="25">
        <v>16295.69</v>
      </c>
      <c r="M276" s="25"/>
      <c r="N276" s="25">
        <v>16056.5</v>
      </c>
      <c r="O276" s="25"/>
      <c r="P276" s="25">
        <v>16295.69</v>
      </c>
      <c r="Q276" s="25"/>
      <c r="R276" s="25">
        <v>16056.5</v>
      </c>
      <c r="T276" s="52"/>
    </row>
    <row r="277" spans="1:23" ht="26.1" customHeight="1">
      <c r="A277" s="89"/>
      <c r="B277" s="52" t="s">
        <v>475</v>
      </c>
      <c r="C277" s="40"/>
      <c r="D277" s="40"/>
      <c r="E277" s="105"/>
      <c r="F277" s="105"/>
      <c r="G277" s="105"/>
      <c r="H277" s="105"/>
      <c r="I277" s="105"/>
      <c r="J277" s="105"/>
      <c r="K277" s="40"/>
      <c r="L277" s="25">
        <v>3693793.71</v>
      </c>
      <c r="M277" s="24"/>
      <c r="N277" s="25">
        <v>2127397.23</v>
      </c>
      <c r="O277" s="24"/>
      <c r="P277" s="25">
        <v>0</v>
      </c>
      <c r="Q277" s="25"/>
      <c r="R277" s="25">
        <v>0</v>
      </c>
      <c r="U277" s="89"/>
      <c r="V277" s="89"/>
      <c r="W277" s="89"/>
    </row>
    <row r="278" spans="1:23" ht="26.1" customHeight="1">
      <c r="A278" s="89"/>
      <c r="B278" s="248" t="s">
        <v>505</v>
      </c>
      <c r="C278" s="40"/>
      <c r="D278" s="40"/>
      <c r="E278" s="105"/>
      <c r="F278" s="105"/>
      <c r="G278" s="105"/>
      <c r="H278" s="105"/>
      <c r="I278" s="105"/>
      <c r="J278" s="105"/>
      <c r="K278" s="40"/>
      <c r="L278" s="25">
        <v>123287.66</v>
      </c>
      <c r="M278" s="24"/>
      <c r="N278" s="25">
        <v>0</v>
      </c>
      <c r="O278" s="24"/>
      <c r="P278" s="25">
        <v>0</v>
      </c>
      <c r="Q278" s="25"/>
      <c r="R278" s="25">
        <v>0</v>
      </c>
      <c r="U278" s="89"/>
      <c r="V278" s="89"/>
      <c r="W278" s="89"/>
    </row>
    <row r="279" spans="1:23" ht="26.1" customHeight="1">
      <c r="A279" s="89"/>
      <c r="B279" s="52" t="s">
        <v>457</v>
      </c>
      <c r="C279" s="40"/>
      <c r="D279" s="40"/>
      <c r="E279" s="105"/>
      <c r="F279" s="105"/>
      <c r="G279" s="105"/>
      <c r="H279" s="105"/>
      <c r="I279" s="105"/>
      <c r="J279" s="105"/>
      <c r="K279" s="40"/>
      <c r="L279" s="25">
        <v>0</v>
      </c>
      <c r="M279" s="24"/>
      <c r="N279" s="25">
        <v>205479.45</v>
      </c>
      <c r="O279" s="24"/>
      <c r="P279" s="25">
        <v>0</v>
      </c>
      <c r="Q279" s="25"/>
      <c r="R279" s="25">
        <v>0</v>
      </c>
      <c r="U279" s="89"/>
      <c r="V279" s="89"/>
      <c r="W279" s="89"/>
    </row>
    <row r="280" spans="1:23" ht="26.1" customHeight="1">
      <c r="A280" s="89"/>
      <c r="B280" s="52" t="s">
        <v>470</v>
      </c>
      <c r="C280" s="40"/>
      <c r="D280" s="40"/>
      <c r="E280" s="105"/>
      <c r="F280" s="105"/>
      <c r="G280" s="105"/>
      <c r="H280" s="105"/>
      <c r="I280" s="105"/>
      <c r="J280" s="105"/>
      <c r="K280" s="40"/>
      <c r="L280" s="25">
        <v>205890.41</v>
      </c>
      <c r="M280" s="24"/>
      <c r="N280" s="25">
        <v>0</v>
      </c>
      <c r="O280" s="24"/>
      <c r="P280" s="25">
        <v>205890.41</v>
      </c>
      <c r="Q280" s="25"/>
      <c r="R280" s="25">
        <v>0</v>
      </c>
      <c r="U280" s="89"/>
      <c r="V280" s="89"/>
      <c r="W280" s="89"/>
    </row>
    <row r="281" spans="1:23" ht="26.1" customHeight="1">
      <c r="A281" s="89"/>
      <c r="B281" s="105" t="s">
        <v>476</v>
      </c>
      <c r="C281" s="40"/>
      <c r="D281" s="40"/>
      <c r="E281" s="105"/>
      <c r="F281" s="105"/>
      <c r="G281" s="105"/>
      <c r="H281" s="105"/>
      <c r="I281" s="105"/>
      <c r="J281" s="105"/>
      <c r="K281" s="40"/>
      <c r="L281" s="25">
        <v>498467.45</v>
      </c>
      <c r="M281" s="24"/>
      <c r="N281" s="25">
        <v>0</v>
      </c>
      <c r="O281" s="24"/>
      <c r="P281" s="25">
        <v>0</v>
      </c>
      <c r="Q281" s="25"/>
      <c r="R281" s="25">
        <v>0</v>
      </c>
      <c r="U281" s="89"/>
      <c r="V281" s="89"/>
      <c r="W281" s="89"/>
    </row>
    <row r="282" spans="1:23" ht="26.1" customHeight="1">
      <c r="A282" s="89"/>
      <c r="B282" s="248" t="s">
        <v>494</v>
      </c>
      <c r="C282" s="40"/>
      <c r="D282" s="40"/>
      <c r="E282" s="105"/>
      <c r="F282" s="105"/>
      <c r="G282" s="105"/>
      <c r="H282" s="105"/>
      <c r="I282" s="105"/>
      <c r="J282" s="105"/>
      <c r="K282" s="40"/>
      <c r="L282" s="25">
        <v>0</v>
      </c>
      <c r="M282" s="24"/>
      <c r="N282" s="25">
        <v>1498345.02</v>
      </c>
      <c r="O282" s="24"/>
      <c r="P282" s="25">
        <v>2842200.49</v>
      </c>
      <c r="Q282" s="25"/>
      <c r="R282" s="25">
        <v>1498345.02</v>
      </c>
      <c r="U282" s="89"/>
      <c r="V282" s="89"/>
      <c r="W282" s="89"/>
    </row>
    <row r="283" spans="1:23" ht="26.1" customHeight="1" thickBot="1">
      <c r="A283" s="105" t="s">
        <v>44</v>
      </c>
      <c r="B283" s="40"/>
      <c r="C283" s="40"/>
      <c r="D283" s="40"/>
      <c r="E283" s="40"/>
      <c r="F283" s="40"/>
      <c r="G283" s="40"/>
      <c r="H283" s="40"/>
      <c r="I283" s="40"/>
      <c r="J283" s="40"/>
      <c r="K283" s="40"/>
      <c r="L283" s="72">
        <f>SUM(L271:L282)</f>
        <v>4537734.92</v>
      </c>
      <c r="M283" s="105"/>
      <c r="N283" s="72">
        <f>SUM(N271:N282)</f>
        <v>3847278.2</v>
      </c>
      <c r="O283" s="105"/>
      <c r="P283" s="72">
        <f>SUM(P271:P282)</f>
        <v>6922946.8200000003</v>
      </c>
      <c r="Q283" s="24"/>
      <c r="R283" s="72">
        <f>SUM(R271:R282)</f>
        <v>5037832.99</v>
      </c>
      <c r="U283" s="89"/>
      <c r="V283" s="89"/>
      <c r="W283" s="89"/>
    </row>
    <row r="284" spans="1:23" ht="26.1" customHeight="1" thickTop="1">
      <c r="A284" s="105"/>
      <c r="B284" s="40"/>
      <c r="C284" s="40"/>
      <c r="D284" s="40"/>
      <c r="E284" s="40"/>
      <c r="F284" s="40"/>
      <c r="G284" s="40"/>
      <c r="H284" s="40"/>
      <c r="I284" s="40"/>
      <c r="J284" s="40"/>
      <c r="K284" s="40"/>
      <c r="L284" s="135"/>
      <c r="M284" s="105"/>
      <c r="N284" s="135"/>
      <c r="O284" s="105"/>
      <c r="P284" s="135"/>
      <c r="Q284" s="24"/>
      <c r="R284" s="135"/>
      <c r="U284" s="89"/>
      <c r="V284" s="89"/>
      <c r="W284" s="89"/>
    </row>
    <row r="285" spans="1:23" ht="26.1" customHeight="1">
      <c r="A285" s="105"/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135"/>
      <c r="M285" s="105"/>
      <c r="N285" s="135"/>
      <c r="O285" s="105"/>
      <c r="P285" s="135"/>
      <c r="Q285" s="24"/>
      <c r="R285" s="135"/>
      <c r="U285" s="89"/>
      <c r="V285" s="89"/>
      <c r="W285" s="89"/>
    </row>
    <row r="286" spans="1:23" s="87" customFormat="1" ht="26.1" customHeight="1">
      <c r="B286" s="27"/>
      <c r="C286" s="105"/>
      <c r="D286" s="105"/>
      <c r="E286" s="52"/>
      <c r="F286" s="52"/>
      <c r="G286" s="52"/>
      <c r="H286" s="52"/>
      <c r="I286" s="52"/>
      <c r="J286" s="52"/>
      <c r="K286" s="105"/>
    </row>
    <row r="287" spans="1:23" ht="26.1" customHeight="1">
      <c r="A287" s="105"/>
      <c r="B287" s="52"/>
      <c r="C287" s="31"/>
      <c r="D287" s="31"/>
      <c r="E287" s="31"/>
      <c r="F287" s="31"/>
      <c r="G287" s="31"/>
      <c r="H287" s="31"/>
      <c r="I287" s="31"/>
      <c r="J287" s="31"/>
      <c r="K287" s="105"/>
      <c r="L287" s="62"/>
      <c r="M287" s="62"/>
      <c r="N287" s="62"/>
      <c r="O287" s="24"/>
      <c r="P287" s="62"/>
      <c r="Q287" s="38"/>
      <c r="R287" s="62"/>
      <c r="S287" s="89"/>
      <c r="T287" s="31"/>
      <c r="U287" s="89"/>
      <c r="V287" s="89"/>
      <c r="W287" s="89"/>
    </row>
    <row r="288" spans="1:23" ht="26.1" customHeight="1">
      <c r="A288" s="89"/>
      <c r="B288" s="105"/>
      <c r="C288" s="105"/>
      <c r="D288" s="105"/>
      <c r="E288" s="105" t="str">
        <f>+E253</f>
        <v>(Sign) ……………………………………...........……………………………...……………. Authorized Director</v>
      </c>
      <c r="F288" s="89"/>
      <c r="G288" s="89"/>
      <c r="H288" s="105"/>
      <c r="I288" s="105"/>
      <c r="J288" s="105"/>
      <c r="K288" s="105"/>
      <c r="L288" s="105"/>
      <c r="M288" s="105"/>
      <c r="N288" s="105"/>
      <c r="O288" s="105"/>
      <c r="P288" s="105"/>
      <c r="Q288" s="105"/>
      <c r="R288" s="105"/>
      <c r="S288" s="89"/>
      <c r="T288" s="31"/>
      <c r="U288" s="89"/>
      <c r="V288" s="89"/>
      <c r="W288" s="89"/>
    </row>
    <row r="289" spans="1:23" ht="26.1" customHeight="1">
      <c r="A289" s="105"/>
      <c r="B289" s="105"/>
      <c r="C289" s="89"/>
      <c r="D289" s="105"/>
      <c r="E289" s="105"/>
      <c r="F289" s="105"/>
      <c r="G289" s="105" t="str">
        <f>+G254</f>
        <v xml:space="preserve">(                                                                                                                                )           </v>
      </c>
      <c r="H289" s="105"/>
      <c r="I289" s="105"/>
      <c r="J289" s="105"/>
      <c r="K289" s="105"/>
      <c r="L289" s="105"/>
      <c r="M289" s="105"/>
      <c r="N289" s="105"/>
      <c r="O289" s="105"/>
      <c r="P289" s="52"/>
      <c r="Q289" s="52"/>
      <c r="R289" s="52"/>
      <c r="S289" s="89"/>
      <c r="T289" s="31"/>
      <c r="U289" s="89"/>
      <c r="V289" s="89"/>
      <c r="W289" s="89"/>
    </row>
    <row r="290" spans="1:23" ht="26.1" customHeight="1">
      <c r="A290" s="376" t="s">
        <v>1017</v>
      </c>
      <c r="B290" s="377"/>
      <c r="C290" s="377"/>
      <c r="D290" s="377"/>
      <c r="E290" s="377"/>
      <c r="F290" s="377"/>
      <c r="G290" s="377"/>
      <c r="H290" s="377"/>
      <c r="I290" s="377"/>
      <c r="J290" s="377"/>
      <c r="K290" s="377"/>
      <c r="L290" s="377"/>
      <c r="M290" s="377"/>
      <c r="N290" s="377"/>
      <c r="O290" s="377"/>
      <c r="P290" s="377"/>
      <c r="Q290" s="377"/>
      <c r="R290" s="377"/>
      <c r="S290" s="89"/>
      <c r="T290" s="31"/>
      <c r="U290" s="89"/>
      <c r="V290" s="89"/>
      <c r="W290" s="89"/>
    </row>
    <row r="291" spans="1:23" ht="26.1" customHeight="1">
      <c r="A291" s="105"/>
      <c r="B291" s="52"/>
      <c r="C291" s="31"/>
      <c r="D291" s="31"/>
      <c r="E291" s="31"/>
      <c r="F291" s="31"/>
      <c r="G291" s="31"/>
      <c r="H291" s="31"/>
      <c r="I291" s="31"/>
      <c r="J291" s="31"/>
      <c r="K291" s="105"/>
      <c r="L291" s="62"/>
      <c r="M291" s="62"/>
      <c r="N291" s="62"/>
      <c r="O291" s="24"/>
      <c r="P291" s="62"/>
      <c r="Q291" s="38"/>
      <c r="R291" s="62"/>
      <c r="S291" s="89"/>
      <c r="T291" s="31"/>
      <c r="U291" s="89"/>
      <c r="V291" s="89"/>
      <c r="W291" s="89"/>
    </row>
    <row r="292" spans="1:23" ht="26.1" customHeight="1">
      <c r="A292" s="105"/>
      <c r="B292" s="52"/>
      <c r="C292" s="31"/>
      <c r="D292" s="31"/>
      <c r="E292" s="31"/>
      <c r="F292" s="31"/>
      <c r="G292" s="31"/>
      <c r="H292" s="31"/>
      <c r="I292" s="31"/>
      <c r="J292" s="31"/>
      <c r="K292" s="105"/>
      <c r="L292" s="372" t="s">
        <v>41</v>
      </c>
      <c r="M292" s="372"/>
      <c r="N292" s="372"/>
      <c r="O292" s="372"/>
      <c r="P292" s="372"/>
      <c r="Q292" s="372"/>
      <c r="R292" s="372"/>
      <c r="S292" s="89"/>
      <c r="T292" s="31"/>
      <c r="U292" s="89"/>
      <c r="V292" s="89"/>
      <c r="W292" s="89"/>
    </row>
    <row r="293" spans="1:23" ht="26.1" customHeight="1">
      <c r="A293" s="105"/>
      <c r="B293" s="52"/>
      <c r="C293" s="31"/>
      <c r="D293" s="31"/>
      <c r="E293" s="31"/>
      <c r="F293" s="31"/>
      <c r="G293" s="31"/>
      <c r="H293" s="31"/>
      <c r="I293" s="31"/>
      <c r="J293" s="31"/>
      <c r="K293" s="105"/>
      <c r="L293" s="379" t="s">
        <v>42</v>
      </c>
      <c r="M293" s="379"/>
      <c r="N293" s="379"/>
      <c r="O293" s="106"/>
      <c r="P293" s="379" t="s">
        <v>43</v>
      </c>
      <c r="Q293" s="379"/>
      <c r="R293" s="379"/>
      <c r="S293" s="89"/>
      <c r="T293" s="31"/>
      <c r="U293" s="89"/>
      <c r="V293" s="89"/>
      <c r="W293" s="89"/>
    </row>
    <row r="294" spans="1:23" ht="26.1" customHeight="1">
      <c r="A294" s="105"/>
      <c r="B294" s="52"/>
      <c r="C294" s="31"/>
      <c r="D294" s="31"/>
      <c r="E294" s="31"/>
      <c r="F294" s="31"/>
      <c r="G294" s="31"/>
      <c r="H294" s="31"/>
      <c r="I294" s="31"/>
      <c r="J294" s="31"/>
      <c r="K294" s="105"/>
      <c r="L294" s="143" t="str">
        <f>+L240</f>
        <v>2023</v>
      </c>
      <c r="M294" s="106"/>
      <c r="N294" s="143" t="str">
        <f>+N240</f>
        <v>2022</v>
      </c>
      <c r="O294" s="106"/>
      <c r="P294" s="107" t="str">
        <f>+L294</f>
        <v>2023</v>
      </c>
      <c r="Q294" s="106"/>
      <c r="R294" s="107" t="str">
        <f>+N294</f>
        <v>2022</v>
      </c>
      <c r="S294" s="89"/>
      <c r="T294" s="31"/>
      <c r="U294" s="89"/>
      <c r="V294" s="89"/>
      <c r="W294" s="89"/>
    </row>
    <row r="295" spans="1:23" s="87" customFormat="1" ht="26.1" customHeight="1">
      <c r="B295" s="205" t="s">
        <v>540</v>
      </c>
      <c r="C295" s="31"/>
      <c r="D295" s="27"/>
      <c r="E295" s="27"/>
      <c r="F295" s="27"/>
      <c r="G295" s="27"/>
      <c r="H295" s="27"/>
      <c r="I295" s="27"/>
      <c r="J295" s="27"/>
      <c r="K295" s="27"/>
      <c r="L295" s="241"/>
      <c r="M295" s="24"/>
      <c r="N295" s="241"/>
      <c r="O295" s="26"/>
      <c r="P295" s="241"/>
      <c r="Q295" s="26"/>
      <c r="R295" s="241"/>
    </row>
    <row r="296" spans="1:23" s="87" customFormat="1" ht="26.1" customHeight="1">
      <c r="B296" s="31" t="s">
        <v>271</v>
      </c>
      <c r="C296" s="31"/>
      <c r="D296" s="27"/>
      <c r="E296" s="27"/>
      <c r="F296" s="27"/>
      <c r="G296" s="27"/>
      <c r="H296" s="27"/>
      <c r="I296" s="27"/>
      <c r="J296" s="27"/>
      <c r="K296" s="27"/>
      <c r="L296" s="25">
        <v>0</v>
      </c>
      <c r="M296" s="25"/>
      <c r="N296" s="25">
        <v>0</v>
      </c>
      <c r="O296" s="25"/>
      <c r="P296" s="25">
        <v>1110000</v>
      </c>
      <c r="Q296" s="25"/>
      <c r="R296" s="25">
        <v>1110000</v>
      </c>
    </row>
    <row r="297" spans="1:23" s="87" customFormat="1" ht="26.1" customHeight="1">
      <c r="B297" s="31" t="s">
        <v>469</v>
      </c>
      <c r="C297" s="31"/>
      <c r="D297" s="27"/>
      <c r="E297" s="27"/>
      <c r="F297" s="27"/>
      <c r="G297" s="27"/>
      <c r="H297" s="27"/>
      <c r="I297" s="27"/>
      <c r="J297" s="27"/>
      <c r="K297" s="27"/>
      <c r="L297" s="25">
        <v>0</v>
      </c>
      <c r="M297" s="24"/>
      <c r="N297" s="25">
        <v>0</v>
      </c>
      <c r="O297" s="24"/>
      <c r="P297" s="25">
        <v>0</v>
      </c>
      <c r="Q297" s="25"/>
      <c r="R297" s="25">
        <v>1110000</v>
      </c>
    </row>
    <row r="298" spans="1:23" s="87" customFormat="1" ht="26.1" customHeight="1" thickBot="1">
      <c r="A298" s="105" t="s">
        <v>44</v>
      </c>
      <c r="B298" s="31"/>
      <c r="C298" s="31"/>
      <c r="D298" s="27"/>
      <c r="E298" s="27"/>
      <c r="F298" s="27"/>
      <c r="G298" s="27"/>
      <c r="H298" s="27"/>
      <c r="I298" s="27"/>
      <c r="J298" s="27"/>
      <c r="K298" s="27"/>
      <c r="L298" s="197">
        <f>SUM(L296:L297)</f>
        <v>0</v>
      </c>
      <c r="M298" s="160"/>
      <c r="N298" s="197">
        <f>SUM(N296:N297)</f>
        <v>0</v>
      </c>
      <c r="O298" s="24"/>
      <c r="P298" s="197">
        <f>SUM(P296:P297)</f>
        <v>1110000</v>
      </c>
      <c r="Q298" s="24"/>
      <c r="R298" s="197">
        <f>SUM(R296:R297)</f>
        <v>2220000</v>
      </c>
    </row>
    <row r="299" spans="1:23" ht="26.1" customHeight="1" thickTop="1">
      <c r="A299" s="89"/>
      <c r="B299" s="12" t="s">
        <v>541</v>
      </c>
      <c r="L299" s="25"/>
      <c r="M299" s="25"/>
      <c r="N299" s="25"/>
      <c r="O299" s="26"/>
      <c r="P299" s="25"/>
      <c r="Q299" s="26"/>
      <c r="R299" s="25"/>
      <c r="U299" s="89"/>
      <c r="V299" s="89"/>
      <c r="W299" s="89"/>
    </row>
    <row r="300" spans="1:23" ht="26.1" customHeight="1">
      <c r="A300" s="89"/>
      <c r="B300" s="31" t="s">
        <v>486</v>
      </c>
      <c r="L300" s="25">
        <v>39736692.200000003</v>
      </c>
      <c r="M300" s="25"/>
      <c r="N300" s="25">
        <v>46115445</v>
      </c>
      <c r="O300" s="25"/>
      <c r="P300" s="25">
        <v>0</v>
      </c>
      <c r="Q300" s="25"/>
      <c r="R300" s="25">
        <v>0</v>
      </c>
      <c r="U300" s="89"/>
      <c r="V300" s="89"/>
      <c r="W300" s="89"/>
    </row>
    <row r="301" spans="1:23" ht="26.1" customHeight="1">
      <c r="A301" s="89"/>
      <c r="B301" s="12" t="s">
        <v>500</v>
      </c>
      <c r="C301" s="87"/>
      <c r="D301" s="87"/>
      <c r="E301" s="37"/>
      <c r="F301" s="37"/>
      <c r="G301" s="37"/>
      <c r="H301" s="37"/>
      <c r="I301" s="37"/>
      <c r="J301" s="37"/>
      <c r="K301" s="37"/>
      <c r="L301" s="29"/>
      <c r="M301" s="24"/>
      <c r="N301" s="29"/>
      <c r="O301" s="26"/>
      <c r="P301" s="29"/>
      <c r="Q301" s="26"/>
      <c r="R301" s="29"/>
    </row>
    <row r="302" spans="1:23" ht="26.1" customHeight="1">
      <c r="A302" s="89"/>
      <c r="B302" s="87" t="s">
        <v>12</v>
      </c>
      <c r="C302" s="87"/>
      <c r="D302" s="87"/>
      <c r="E302" s="37"/>
      <c r="F302" s="37"/>
      <c r="G302" s="37"/>
      <c r="H302" s="37"/>
      <c r="I302" s="37"/>
      <c r="J302" s="37"/>
      <c r="K302" s="37"/>
      <c r="L302" s="25">
        <v>0</v>
      </c>
      <c r="M302" s="25"/>
      <c r="N302" s="25">
        <v>0</v>
      </c>
      <c r="O302" s="26"/>
      <c r="P302" s="25">
        <v>31963478.640000001</v>
      </c>
      <c r="Q302" s="26"/>
      <c r="R302" s="25">
        <v>12587968</v>
      </c>
    </row>
    <row r="303" spans="1:23" ht="26.1" customHeight="1">
      <c r="A303" s="89"/>
      <c r="B303" s="12" t="s">
        <v>501</v>
      </c>
      <c r="C303" s="40"/>
      <c r="D303" s="40"/>
      <c r="E303" s="40"/>
      <c r="F303" s="40"/>
      <c r="G303" s="40"/>
      <c r="H303" s="40"/>
      <c r="I303" s="40"/>
      <c r="J303" s="40"/>
      <c r="L303" s="25"/>
      <c r="M303" s="25"/>
      <c r="N303" s="25"/>
      <c r="O303" s="26"/>
      <c r="P303" s="25"/>
      <c r="Q303" s="26"/>
      <c r="R303" s="25"/>
      <c r="S303" s="89"/>
      <c r="T303" s="89"/>
      <c r="U303" s="89"/>
      <c r="V303" s="89"/>
      <c r="W303" s="89"/>
    </row>
    <row r="304" spans="1:23" ht="26.1" customHeight="1">
      <c r="A304" s="89"/>
      <c r="B304" s="87" t="s">
        <v>470</v>
      </c>
      <c r="C304" s="40"/>
      <c r="D304" s="40"/>
      <c r="E304" s="40"/>
      <c r="F304" s="40"/>
      <c r="G304" s="40"/>
      <c r="H304" s="40"/>
      <c r="I304" s="40"/>
      <c r="J304" s="40"/>
      <c r="L304" s="25">
        <v>127121696.54000001</v>
      </c>
      <c r="M304" s="25"/>
      <c r="N304" s="25">
        <v>7235593</v>
      </c>
      <c r="O304" s="26"/>
      <c r="P304" s="25">
        <v>127121696.54000001</v>
      </c>
      <c r="Q304" s="26"/>
      <c r="R304" s="25">
        <v>7235593</v>
      </c>
      <c r="S304" s="89"/>
      <c r="T304" s="89"/>
      <c r="U304" s="89"/>
      <c r="V304" s="89"/>
      <c r="W304" s="89"/>
    </row>
    <row r="305" spans="1:18" ht="26.1" customHeight="1">
      <c r="A305" s="89"/>
      <c r="B305" s="12" t="s">
        <v>542</v>
      </c>
      <c r="C305" s="105"/>
      <c r="D305" s="105"/>
      <c r="E305" s="40"/>
      <c r="F305" s="40"/>
      <c r="G305" s="40"/>
      <c r="H305" s="40"/>
      <c r="I305" s="40"/>
      <c r="J305" s="40"/>
      <c r="K305" s="40"/>
      <c r="L305" s="30"/>
      <c r="M305" s="148"/>
      <c r="N305" s="30"/>
      <c r="O305" s="148"/>
      <c r="P305" s="30"/>
      <c r="Q305" s="148"/>
      <c r="R305" s="30"/>
    </row>
    <row r="306" spans="1:18" ht="26.1" customHeight="1">
      <c r="A306" s="89"/>
      <c r="B306" s="87" t="s">
        <v>483</v>
      </c>
      <c r="C306" s="105"/>
      <c r="D306" s="105"/>
      <c r="E306" s="40"/>
      <c r="F306" s="40"/>
      <c r="G306" s="40"/>
      <c r="H306" s="40"/>
      <c r="I306" s="40"/>
      <c r="J306" s="40"/>
      <c r="K306" s="40"/>
      <c r="L306" s="25">
        <v>7366562.5</v>
      </c>
      <c r="M306" s="148"/>
      <c r="N306" s="25">
        <v>7382752.2000000002</v>
      </c>
      <c r="O306" s="26"/>
      <c r="P306" s="25">
        <v>0</v>
      </c>
      <c r="Q306" s="148"/>
      <c r="R306" s="25">
        <v>0</v>
      </c>
    </row>
    <row r="307" spans="1:18" ht="26.1" customHeight="1">
      <c r="A307" s="89"/>
      <c r="B307" s="12" t="s">
        <v>543</v>
      </c>
      <c r="C307" s="105"/>
      <c r="D307" s="105"/>
      <c r="E307" s="40"/>
      <c r="F307" s="40"/>
      <c r="G307" s="40"/>
      <c r="H307" s="40"/>
      <c r="I307" s="40"/>
      <c r="J307" s="40"/>
      <c r="K307" s="40"/>
      <c r="L307" s="28"/>
      <c r="M307" s="26"/>
      <c r="N307" s="28"/>
      <c r="O307" s="26"/>
      <c r="P307" s="28"/>
      <c r="Q307" s="26"/>
      <c r="R307" s="28"/>
    </row>
    <row r="308" spans="1:18" ht="26.1" customHeight="1">
      <c r="A308" s="89"/>
      <c r="B308" s="105" t="s">
        <v>476</v>
      </c>
      <c r="C308" s="52"/>
      <c r="D308" s="105"/>
      <c r="E308" s="40"/>
      <c r="F308" s="40"/>
      <c r="G308" s="40"/>
      <c r="H308" s="40"/>
      <c r="I308" s="40"/>
      <c r="J308" s="40"/>
      <c r="K308" s="40"/>
      <c r="L308" s="25">
        <v>69242847.950000003</v>
      </c>
      <c r="M308" s="26"/>
      <c r="N308" s="25">
        <v>47885121.100000001</v>
      </c>
      <c r="O308" s="26"/>
      <c r="P308" s="25">
        <v>0</v>
      </c>
      <c r="Q308" s="26"/>
      <c r="R308" s="25">
        <v>0</v>
      </c>
    </row>
    <row r="309" spans="1:18" ht="26.1" customHeight="1">
      <c r="A309" s="89"/>
      <c r="B309" s="87" t="s">
        <v>483</v>
      </c>
      <c r="C309" s="52"/>
      <c r="D309" s="105"/>
      <c r="E309" s="40"/>
      <c r="F309" s="40"/>
      <c r="G309" s="40"/>
      <c r="H309" s="40"/>
      <c r="I309" s="40"/>
      <c r="J309" s="40"/>
      <c r="K309" s="40"/>
      <c r="L309" s="25">
        <v>16119718.02</v>
      </c>
      <c r="M309" s="26"/>
      <c r="N309" s="25">
        <v>15688732.810000001</v>
      </c>
      <c r="O309" s="25">
        <v>0</v>
      </c>
      <c r="P309" s="25">
        <v>0</v>
      </c>
      <c r="Q309" s="25">
        <v>0</v>
      </c>
      <c r="R309" s="25">
        <v>0</v>
      </c>
    </row>
    <row r="310" spans="1:18" ht="26.1" customHeight="1" thickBot="1">
      <c r="A310" s="105" t="s">
        <v>44</v>
      </c>
      <c r="B310" s="105"/>
      <c r="C310" s="105"/>
      <c r="D310" s="105"/>
      <c r="E310" s="40"/>
      <c r="F310" s="40"/>
      <c r="G310" s="40"/>
      <c r="H310" s="40"/>
      <c r="I310" s="40"/>
      <c r="J310" s="40"/>
      <c r="K310" s="40"/>
      <c r="L310" s="36">
        <f>SUM(L308:L309)</f>
        <v>85362565.969999999</v>
      </c>
      <c r="M310" s="105"/>
      <c r="N310" s="36">
        <f>SUM(N308:N309)</f>
        <v>63573853.910000004</v>
      </c>
      <c r="O310" s="105"/>
      <c r="P310" s="36">
        <f>SUM(P308:P309)</f>
        <v>0</v>
      </c>
      <c r="Q310" s="105"/>
      <c r="R310" s="36">
        <f>SUM(R308:R309)</f>
        <v>0</v>
      </c>
    </row>
    <row r="311" spans="1:18" ht="26.1" customHeight="1" thickTop="1">
      <c r="A311" s="89"/>
      <c r="B311" s="12" t="s">
        <v>532</v>
      </c>
      <c r="C311" s="105"/>
      <c r="D311" s="105"/>
      <c r="E311" s="105"/>
      <c r="F311" s="105"/>
      <c r="G311" s="105"/>
      <c r="H311" s="105"/>
      <c r="I311" s="105"/>
      <c r="J311" s="105"/>
      <c r="K311" s="105"/>
      <c r="L311" s="105"/>
      <c r="M311" s="39"/>
      <c r="N311" s="105"/>
      <c r="O311" s="105"/>
      <c r="P311" s="105"/>
      <c r="Q311" s="39"/>
      <c r="R311" s="105"/>
    </row>
    <row r="312" spans="1:18" ht="26.1" customHeight="1">
      <c r="A312" s="89"/>
      <c r="B312" s="87" t="s">
        <v>12</v>
      </c>
      <c r="C312" s="105"/>
      <c r="D312" s="105"/>
      <c r="E312" s="105"/>
      <c r="F312" s="105"/>
      <c r="G312" s="105"/>
      <c r="H312" s="105"/>
      <c r="I312" s="105"/>
      <c r="J312" s="105"/>
      <c r="K312" s="105"/>
      <c r="L312" s="25">
        <v>0</v>
      </c>
      <c r="M312" s="26"/>
      <c r="N312" s="25">
        <v>0</v>
      </c>
      <c r="O312" s="26"/>
      <c r="P312" s="25">
        <v>0</v>
      </c>
      <c r="Q312" s="26"/>
      <c r="R312" s="25">
        <v>62500</v>
      </c>
    </row>
    <row r="313" spans="1:18" ht="26.1" customHeight="1">
      <c r="A313" s="89"/>
      <c r="B313" s="52" t="s">
        <v>1219</v>
      </c>
      <c r="C313" s="3"/>
      <c r="D313" s="105"/>
      <c r="E313" s="105"/>
      <c r="F313" s="105"/>
      <c r="G313" s="105"/>
      <c r="H313" s="105"/>
      <c r="I313" s="105"/>
      <c r="J313" s="105"/>
      <c r="K313" s="105"/>
      <c r="L313" s="25">
        <v>126000</v>
      </c>
      <c r="M313" s="26"/>
      <c r="N313" s="25">
        <v>126000</v>
      </c>
      <c r="O313" s="26"/>
      <c r="P313" s="25">
        <v>0</v>
      </c>
      <c r="Q313" s="26"/>
      <c r="R313" s="25">
        <v>0</v>
      </c>
    </row>
    <row r="314" spans="1:18" ht="26.1" customHeight="1" thickBot="1">
      <c r="A314" s="105" t="s">
        <v>44</v>
      </c>
      <c r="B314" s="87"/>
      <c r="C314" s="105"/>
      <c r="D314" s="105"/>
      <c r="E314" s="105"/>
      <c r="F314" s="105"/>
      <c r="G314" s="105"/>
      <c r="H314" s="105"/>
      <c r="I314" s="105"/>
      <c r="J314" s="105"/>
      <c r="K314" s="105"/>
      <c r="L314" s="36">
        <f>SUM(L312:L313)</f>
        <v>126000</v>
      </c>
      <c r="M314" s="26"/>
      <c r="N314" s="36">
        <f>SUM(N312:N313)</f>
        <v>126000</v>
      </c>
      <c r="O314" s="26"/>
      <c r="P314" s="36">
        <f>SUM(P312:P313)</f>
        <v>0</v>
      </c>
      <c r="Q314" s="26"/>
      <c r="R314" s="36">
        <f>SUM(R312:R313)</f>
        <v>62500</v>
      </c>
    </row>
    <row r="315" spans="1:18" ht="26.1" customHeight="1" thickTop="1">
      <c r="A315" s="105"/>
      <c r="B315" s="349" t="s">
        <v>1393</v>
      </c>
      <c r="C315" s="350"/>
      <c r="D315" s="105"/>
      <c r="E315" s="105"/>
      <c r="F315" s="105"/>
      <c r="G315" s="105"/>
      <c r="H315" s="105"/>
      <c r="I315" s="105"/>
      <c r="J315" s="105"/>
      <c r="K315" s="105"/>
      <c r="L315" s="30"/>
      <c r="M315" s="148"/>
      <c r="N315" s="30"/>
      <c r="O315" s="148"/>
      <c r="P315" s="30"/>
      <c r="Q315" s="148"/>
      <c r="R315" s="30"/>
    </row>
    <row r="316" spans="1:18" ht="26.1" customHeight="1">
      <c r="A316" s="105"/>
      <c r="B316" s="349" t="s">
        <v>1394</v>
      </c>
      <c r="C316" s="89"/>
      <c r="D316" s="105"/>
      <c r="E316" s="105"/>
      <c r="F316" s="105"/>
      <c r="G316" s="105"/>
      <c r="H316" s="105"/>
      <c r="I316" s="105"/>
      <c r="J316" s="105"/>
      <c r="K316" s="105"/>
      <c r="L316" s="30"/>
      <c r="M316" s="148"/>
      <c r="N316" s="30"/>
      <c r="O316" s="148"/>
      <c r="P316" s="30"/>
      <c r="Q316" s="148"/>
      <c r="R316" s="30"/>
    </row>
    <row r="317" spans="1:18" ht="26.1" customHeight="1">
      <c r="A317" s="105"/>
      <c r="B317" s="52" t="s">
        <v>473</v>
      </c>
      <c r="C317" s="350"/>
      <c r="D317" s="105"/>
      <c r="E317" s="105"/>
      <c r="F317" s="105"/>
      <c r="G317" s="105"/>
      <c r="H317" s="105"/>
      <c r="I317" s="105"/>
      <c r="J317" s="105"/>
      <c r="K317" s="105"/>
      <c r="L317" s="30">
        <v>198000</v>
      </c>
      <c r="M317" s="148"/>
      <c r="N317" s="89"/>
      <c r="O317" s="148"/>
      <c r="P317" s="30">
        <v>0</v>
      </c>
      <c r="Q317" s="148"/>
      <c r="R317" s="30">
        <v>0</v>
      </c>
    </row>
    <row r="318" spans="1:18" ht="26.1" customHeight="1">
      <c r="A318" s="89"/>
      <c r="B318" s="12" t="s">
        <v>533</v>
      </c>
      <c r="C318" s="40"/>
      <c r="D318" s="40"/>
      <c r="E318" s="40"/>
      <c r="F318" s="40"/>
      <c r="G318" s="40"/>
      <c r="H318" s="40"/>
      <c r="I318" s="40"/>
      <c r="J318" s="40"/>
      <c r="K318" s="40"/>
      <c r="L318" s="31"/>
      <c r="M318" s="31"/>
      <c r="N318" s="31"/>
      <c r="O318" s="31"/>
      <c r="P318" s="31"/>
      <c r="Q318" s="31"/>
      <c r="R318" s="149"/>
    </row>
    <row r="319" spans="1:18" ht="26.1" customHeight="1">
      <c r="A319" s="89"/>
      <c r="B319" s="31" t="s">
        <v>12</v>
      </c>
      <c r="C319" s="40"/>
      <c r="D319" s="40"/>
      <c r="E319" s="40"/>
      <c r="F319" s="40"/>
      <c r="G319" s="40"/>
      <c r="H319" s="40"/>
      <c r="I319" s="40"/>
      <c r="J319" s="40"/>
      <c r="K319" s="40"/>
      <c r="L319" s="25">
        <v>0</v>
      </c>
      <c r="M319" s="26"/>
      <c r="N319" s="25">
        <v>0</v>
      </c>
      <c r="O319" s="31"/>
      <c r="P319" s="25">
        <v>0</v>
      </c>
      <c r="Q319" s="31"/>
      <c r="R319" s="25">
        <v>12794.52</v>
      </c>
    </row>
    <row r="320" spans="1:18" ht="26.1" customHeight="1">
      <c r="A320" s="89"/>
      <c r="B320" s="27" t="s">
        <v>13</v>
      </c>
      <c r="C320" s="40"/>
      <c r="D320" s="40"/>
      <c r="K320" s="40"/>
      <c r="L320" s="30">
        <v>0</v>
      </c>
      <c r="M320" s="24"/>
      <c r="N320" s="30">
        <v>0</v>
      </c>
      <c r="O320" s="26"/>
      <c r="P320" s="30">
        <v>933390.4</v>
      </c>
      <c r="Q320" s="26"/>
      <c r="R320" s="30">
        <v>797945.2</v>
      </c>
    </row>
    <row r="321" spans="1:23" s="87" customFormat="1" ht="26.1" customHeight="1">
      <c r="A321" s="105"/>
      <c r="B321" s="31"/>
      <c r="C321" s="31"/>
      <c r="D321" s="27"/>
      <c r="E321" s="27"/>
      <c r="F321" s="27"/>
      <c r="G321" s="27"/>
      <c r="H321" s="27"/>
      <c r="I321" s="27"/>
      <c r="J321" s="27"/>
      <c r="K321" s="27"/>
    </row>
    <row r="322" spans="1:23" ht="26.1" customHeight="1">
      <c r="A322" s="105"/>
      <c r="B322" s="40"/>
      <c r="C322" s="40"/>
      <c r="D322" s="40"/>
      <c r="E322" s="40"/>
      <c r="F322" s="40"/>
      <c r="G322" s="40"/>
      <c r="H322" s="40"/>
      <c r="I322" s="40"/>
      <c r="J322" s="40"/>
      <c r="K322" s="40"/>
      <c r="L322" s="164"/>
      <c r="M322" s="148"/>
      <c r="N322" s="164"/>
      <c r="O322" s="148"/>
      <c r="P322" s="164"/>
      <c r="Q322" s="148"/>
      <c r="R322" s="25"/>
    </row>
    <row r="323" spans="1:23" ht="26.1" customHeight="1">
      <c r="A323" s="89"/>
      <c r="B323" s="105"/>
      <c r="C323" s="105"/>
      <c r="D323" s="105"/>
      <c r="E323" s="105" t="str">
        <f>+E253</f>
        <v>(Sign) ……………………………………...........……………………………...……………. Authorized Director</v>
      </c>
      <c r="F323" s="89"/>
      <c r="G323" s="89"/>
      <c r="H323" s="105"/>
      <c r="I323" s="105"/>
      <c r="J323" s="105"/>
      <c r="K323" s="105"/>
      <c r="L323" s="105"/>
      <c r="M323" s="105"/>
      <c r="N323" s="105"/>
      <c r="O323" s="105"/>
      <c r="P323" s="105"/>
      <c r="Q323" s="105"/>
      <c r="R323" s="105"/>
    </row>
    <row r="324" spans="1:23" ht="26.1" customHeight="1">
      <c r="A324" s="105"/>
      <c r="B324" s="105"/>
      <c r="C324" s="89"/>
      <c r="D324" s="105"/>
      <c r="E324" s="105"/>
      <c r="F324" s="105"/>
      <c r="G324" s="105" t="str">
        <f>+G254</f>
        <v xml:space="preserve">(                                                                                                                                )           </v>
      </c>
      <c r="H324" s="105"/>
      <c r="I324" s="105"/>
      <c r="J324" s="105"/>
      <c r="K324" s="105"/>
      <c r="L324" s="105"/>
      <c r="M324" s="105"/>
      <c r="N324" s="105"/>
      <c r="O324" s="105"/>
      <c r="P324" s="52"/>
      <c r="Q324" s="52"/>
      <c r="R324" s="52"/>
    </row>
    <row r="325" spans="1:23" ht="27.95" customHeight="1">
      <c r="A325" s="376" t="s">
        <v>1018</v>
      </c>
      <c r="B325" s="377"/>
      <c r="C325" s="377"/>
      <c r="D325" s="377"/>
      <c r="E325" s="377"/>
      <c r="F325" s="377"/>
      <c r="G325" s="377"/>
      <c r="H325" s="377"/>
      <c r="I325" s="377"/>
      <c r="J325" s="377"/>
      <c r="K325" s="377"/>
      <c r="L325" s="377"/>
      <c r="M325" s="377"/>
      <c r="N325" s="377"/>
      <c r="O325" s="377"/>
      <c r="P325" s="377"/>
      <c r="Q325" s="377"/>
      <c r="R325" s="377"/>
    </row>
    <row r="326" spans="1:23" ht="27.95" customHeight="1">
      <c r="A326" s="105"/>
      <c r="B326" s="105"/>
      <c r="C326" s="105"/>
      <c r="D326" s="105"/>
      <c r="E326" s="105"/>
      <c r="F326" s="105"/>
      <c r="G326" s="105"/>
      <c r="H326" s="105"/>
      <c r="I326" s="105"/>
      <c r="J326" s="105"/>
      <c r="K326" s="105"/>
      <c r="L326" s="105"/>
      <c r="M326" s="105"/>
      <c r="N326" s="105"/>
      <c r="O326" s="105"/>
      <c r="P326" s="52"/>
      <c r="Q326" s="52"/>
      <c r="R326" s="52"/>
    </row>
    <row r="327" spans="1:23" ht="27.95" customHeight="1">
      <c r="A327" s="105"/>
      <c r="B327" s="40"/>
      <c r="C327" s="40"/>
      <c r="D327" s="40"/>
      <c r="E327" s="40"/>
      <c r="F327" s="40"/>
      <c r="G327" s="40"/>
      <c r="H327" s="40"/>
      <c r="I327" s="40"/>
      <c r="J327" s="40"/>
      <c r="L327" s="372" t="s">
        <v>41</v>
      </c>
      <c r="M327" s="372"/>
      <c r="N327" s="372"/>
      <c r="O327" s="372"/>
      <c r="P327" s="372"/>
      <c r="Q327" s="372"/>
      <c r="R327" s="372"/>
      <c r="S327" s="89"/>
      <c r="T327" s="89"/>
      <c r="U327" s="89"/>
      <c r="V327" s="89"/>
      <c r="W327" s="89"/>
    </row>
    <row r="328" spans="1:23" ht="27.95" customHeight="1">
      <c r="A328" s="105"/>
      <c r="B328" s="40"/>
      <c r="C328" s="40"/>
      <c r="D328" s="40"/>
      <c r="E328" s="40"/>
      <c r="F328" s="40"/>
      <c r="G328" s="40"/>
      <c r="H328" s="40"/>
      <c r="I328" s="40"/>
      <c r="J328" s="40"/>
      <c r="L328" s="379" t="s">
        <v>42</v>
      </c>
      <c r="M328" s="379"/>
      <c r="N328" s="379"/>
      <c r="O328" s="106"/>
      <c r="P328" s="379" t="s">
        <v>43</v>
      </c>
      <c r="Q328" s="379"/>
      <c r="R328" s="379"/>
      <c r="S328" s="89"/>
      <c r="T328" s="89"/>
      <c r="U328" s="89"/>
      <c r="V328" s="89"/>
      <c r="W328" s="89"/>
    </row>
    <row r="329" spans="1:23" ht="27.95" customHeight="1">
      <c r="A329" s="105"/>
      <c r="B329" s="40"/>
      <c r="C329" s="40"/>
      <c r="D329" s="40"/>
      <c r="E329" s="40"/>
      <c r="F329" s="40"/>
      <c r="G329" s="40"/>
      <c r="H329" s="40"/>
      <c r="I329" s="40"/>
      <c r="J329" s="40"/>
      <c r="L329" s="107" t="str">
        <f>+L240</f>
        <v>2023</v>
      </c>
      <c r="M329" s="106"/>
      <c r="N329" s="107" t="str">
        <f>+N240</f>
        <v>2022</v>
      </c>
      <c r="O329" s="106"/>
      <c r="P329" s="108" t="str">
        <f>+L329</f>
        <v>2023</v>
      </c>
      <c r="Q329" s="106"/>
      <c r="R329" s="107" t="str">
        <f>+N329</f>
        <v>2022</v>
      </c>
      <c r="S329" s="89"/>
      <c r="T329" s="89"/>
      <c r="U329" s="89"/>
      <c r="V329" s="89"/>
      <c r="W329" s="89"/>
    </row>
    <row r="330" spans="1:23" ht="27.95" customHeight="1">
      <c r="A330" s="89"/>
      <c r="B330" s="27" t="s">
        <v>293</v>
      </c>
      <c r="C330" s="40"/>
      <c r="D330" s="40"/>
      <c r="K330" s="40"/>
      <c r="L330" s="30">
        <v>0</v>
      </c>
      <c r="M330" s="24"/>
      <c r="N330" s="30">
        <v>0</v>
      </c>
      <c r="O330" s="26"/>
      <c r="P330" s="30">
        <v>59931.51</v>
      </c>
      <c r="Q330" s="26"/>
      <c r="R330" s="30">
        <v>65808</v>
      </c>
      <c r="T330" s="89"/>
    </row>
    <row r="331" spans="1:23" ht="27.95" customHeight="1">
      <c r="A331" s="89"/>
      <c r="B331" s="105" t="s">
        <v>19</v>
      </c>
      <c r="C331" s="40"/>
      <c r="D331" s="40"/>
      <c r="K331" s="40"/>
      <c r="L331" s="30">
        <v>0</v>
      </c>
      <c r="M331" s="24"/>
      <c r="N331" s="30">
        <v>0</v>
      </c>
      <c r="O331" s="26"/>
      <c r="P331" s="30">
        <v>0</v>
      </c>
      <c r="Q331" s="26"/>
      <c r="R331" s="30">
        <v>157808.22</v>
      </c>
    </row>
    <row r="332" spans="1:23" ht="27.95" customHeight="1">
      <c r="A332" s="89"/>
      <c r="B332" s="52" t="s">
        <v>271</v>
      </c>
      <c r="C332" s="40"/>
      <c r="D332" s="40"/>
      <c r="K332" s="40"/>
      <c r="L332" s="30">
        <v>0</v>
      </c>
      <c r="M332" s="24"/>
      <c r="N332" s="30">
        <v>0</v>
      </c>
      <c r="O332" s="26"/>
      <c r="P332" s="30">
        <v>0</v>
      </c>
      <c r="Q332" s="26"/>
      <c r="R332" s="30">
        <v>141095.89000000001</v>
      </c>
    </row>
    <row r="333" spans="1:23" ht="27.95" customHeight="1">
      <c r="A333" s="89"/>
      <c r="B333" s="52" t="s">
        <v>469</v>
      </c>
      <c r="C333" s="40"/>
      <c r="D333" s="40"/>
      <c r="K333" s="40"/>
      <c r="L333" s="30">
        <v>0</v>
      </c>
      <c r="M333" s="24"/>
      <c r="N333" s="30">
        <v>0</v>
      </c>
      <c r="O333" s="26"/>
      <c r="P333" s="30">
        <v>0</v>
      </c>
      <c r="Q333" s="26"/>
      <c r="R333" s="30">
        <v>69863.009999999995</v>
      </c>
    </row>
    <row r="334" spans="1:23" ht="27.95" customHeight="1">
      <c r="A334" s="89"/>
      <c r="B334" s="248" t="s">
        <v>495</v>
      </c>
      <c r="C334" s="40"/>
      <c r="D334" s="40"/>
      <c r="K334" s="40"/>
      <c r="L334" s="30">
        <v>0</v>
      </c>
      <c r="M334" s="24"/>
      <c r="N334" s="30">
        <v>350684.93</v>
      </c>
      <c r="O334" s="26"/>
      <c r="P334" s="30">
        <v>0</v>
      </c>
      <c r="Q334" s="26"/>
      <c r="R334" s="30">
        <v>350684.93</v>
      </c>
    </row>
    <row r="335" spans="1:23" ht="27.95" customHeight="1">
      <c r="A335" s="89"/>
      <c r="B335" s="105" t="s">
        <v>477</v>
      </c>
      <c r="C335" s="40"/>
      <c r="D335" s="40"/>
      <c r="E335" s="40"/>
      <c r="F335" s="40"/>
      <c r="G335" s="40"/>
      <c r="H335" s="40"/>
      <c r="I335" s="40"/>
      <c r="J335" s="40"/>
      <c r="K335" s="40"/>
      <c r="L335" s="30">
        <v>1419054.8</v>
      </c>
      <c r="M335" s="24"/>
      <c r="N335" s="30">
        <v>0</v>
      </c>
      <c r="O335" s="26"/>
      <c r="P335" s="30">
        <v>0</v>
      </c>
      <c r="Q335" s="26"/>
      <c r="R335" s="30">
        <v>0</v>
      </c>
    </row>
    <row r="336" spans="1:23" ht="27.95" customHeight="1">
      <c r="A336" s="89"/>
      <c r="B336" s="52" t="s">
        <v>492</v>
      </c>
      <c r="C336" s="40"/>
      <c r="D336" s="40"/>
      <c r="K336" s="40"/>
      <c r="L336" s="30">
        <v>0</v>
      </c>
      <c r="M336" s="24"/>
      <c r="N336" s="30">
        <v>493150.68</v>
      </c>
      <c r="O336" s="26"/>
      <c r="P336" s="30">
        <v>0</v>
      </c>
      <c r="Q336" s="26"/>
      <c r="R336" s="30">
        <v>493150.68</v>
      </c>
    </row>
    <row r="337" spans="1:18" ht="27.95" customHeight="1">
      <c r="A337" s="89"/>
      <c r="B337" s="52" t="s">
        <v>502</v>
      </c>
      <c r="C337" s="40"/>
      <c r="D337" s="40"/>
      <c r="K337" s="40"/>
      <c r="L337" s="30">
        <v>88688.01</v>
      </c>
      <c r="M337" s="24"/>
      <c r="N337" s="30">
        <v>0</v>
      </c>
      <c r="O337" s="26"/>
      <c r="P337" s="30">
        <v>0</v>
      </c>
      <c r="Q337" s="26"/>
      <c r="R337" s="30">
        <v>0</v>
      </c>
    </row>
    <row r="338" spans="1:18" ht="27.95" customHeight="1" thickBot="1">
      <c r="A338" s="105" t="s">
        <v>44</v>
      </c>
      <c r="B338" s="40"/>
      <c r="C338" s="40"/>
      <c r="D338" s="40"/>
      <c r="E338" s="40"/>
      <c r="F338" s="40"/>
      <c r="G338" s="40"/>
      <c r="H338" s="40"/>
      <c r="I338" s="40"/>
      <c r="J338" s="40"/>
      <c r="K338" s="40"/>
      <c r="L338" s="180">
        <f>SUM(L319:L337)</f>
        <v>1507742.81</v>
      </c>
      <c r="M338" s="148"/>
      <c r="N338" s="180">
        <f>SUM(N319:N337)</f>
        <v>843835.61</v>
      </c>
      <c r="O338" s="148"/>
      <c r="P338" s="180">
        <f>SUM(P319:P337)</f>
        <v>993321.91</v>
      </c>
      <c r="Q338" s="148"/>
      <c r="R338" s="180">
        <f>SUM(R319:R337)</f>
        <v>2089150.45</v>
      </c>
    </row>
    <row r="339" spans="1:18" ht="27.95" customHeight="1" thickTop="1">
      <c r="A339" s="105"/>
      <c r="B339" s="52"/>
      <c r="C339" s="105"/>
      <c r="D339" s="105"/>
      <c r="E339" s="105"/>
      <c r="F339" s="105"/>
      <c r="G339" s="105"/>
      <c r="H339" s="105"/>
      <c r="I339" s="105"/>
      <c r="J339" s="105"/>
      <c r="K339" s="105"/>
      <c r="L339" s="25"/>
      <c r="M339" s="26"/>
      <c r="N339" s="25"/>
      <c r="O339" s="31"/>
      <c r="P339" s="25"/>
      <c r="Q339" s="148"/>
      <c r="R339" s="25"/>
    </row>
    <row r="340" spans="1:18" ht="27.95" customHeight="1">
      <c r="A340" s="224" t="s">
        <v>534</v>
      </c>
      <c r="B340" s="93" t="s">
        <v>535</v>
      </c>
      <c r="C340" s="101"/>
      <c r="D340" s="101"/>
      <c r="E340" s="101"/>
      <c r="F340" s="101"/>
      <c r="G340" s="101"/>
      <c r="H340" s="101"/>
      <c r="I340" s="101"/>
      <c r="J340" s="101"/>
      <c r="K340" s="101"/>
      <c r="L340" s="101"/>
      <c r="M340" s="148"/>
      <c r="N340" s="164"/>
      <c r="O340" s="148"/>
      <c r="P340" s="164"/>
      <c r="Q340" s="148"/>
      <c r="R340" s="164"/>
    </row>
    <row r="341" spans="1:18" ht="27.95" customHeight="1">
      <c r="A341" s="89"/>
      <c r="B341" s="145" t="s">
        <v>536</v>
      </c>
      <c r="C341" s="52" t="s">
        <v>1222</v>
      </c>
      <c r="D341" s="40"/>
      <c r="E341" s="40"/>
      <c r="F341" s="40"/>
      <c r="G341" s="40"/>
      <c r="H341" s="40"/>
      <c r="I341" s="40"/>
      <c r="J341" s="40"/>
      <c r="K341" s="40"/>
      <c r="L341" s="164"/>
      <c r="M341" s="148"/>
      <c r="N341" s="164"/>
      <c r="O341" s="148"/>
      <c r="P341" s="164"/>
      <c r="Q341" s="148"/>
      <c r="R341" s="164"/>
    </row>
    <row r="342" spans="1:18" ht="27.95" customHeight="1">
      <c r="A342" s="105"/>
      <c r="B342" s="40"/>
      <c r="C342" s="40"/>
      <c r="D342" s="40"/>
      <c r="E342" s="40"/>
      <c r="F342" s="40"/>
      <c r="G342" s="40"/>
      <c r="H342" s="40"/>
      <c r="I342" s="40"/>
      <c r="J342" s="40"/>
      <c r="K342" s="40"/>
      <c r="L342" s="164"/>
      <c r="M342" s="148"/>
      <c r="N342" s="164"/>
      <c r="O342" s="148"/>
      <c r="P342" s="164"/>
      <c r="Q342" s="148"/>
      <c r="R342" s="164"/>
    </row>
    <row r="343" spans="1:18" ht="27.95" customHeight="1">
      <c r="A343" s="105"/>
      <c r="B343" s="40"/>
      <c r="C343" s="40"/>
      <c r="D343" s="40"/>
      <c r="E343" s="40"/>
      <c r="F343" s="40"/>
      <c r="G343" s="40"/>
      <c r="H343" s="40"/>
      <c r="I343" s="40"/>
      <c r="J343" s="40"/>
      <c r="K343" s="40"/>
      <c r="L343" s="372" t="s">
        <v>41</v>
      </c>
      <c r="M343" s="372"/>
      <c r="N343" s="372"/>
      <c r="O343" s="372"/>
      <c r="P343" s="372"/>
      <c r="Q343" s="372"/>
      <c r="R343" s="372"/>
    </row>
    <row r="344" spans="1:18" ht="27.95" customHeight="1">
      <c r="A344" s="105"/>
      <c r="B344" s="40"/>
      <c r="C344" s="40"/>
      <c r="D344" s="40"/>
      <c r="E344" s="40"/>
      <c r="F344" s="40"/>
      <c r="G344" s="40"/>
      <c r="H344" s="40"/>
      <c r="I344" s="40"/>
      <c r="J344" s="40"/>
      <c r="K344" s="40"/>
      <c r="L344" s="379" t="s">
        <v>42</v>
      </c>
      <c r="M344" s="379"/>
      <c r="N344" s="379"/>
      <c r="O344" s="106"/>
      <c r="P344" s="379" t="s">
        <v>43</v>
      </c>
      <c r="Q344" s="379"/>
      <c r="R344" s="379"/>
    </row>
    <row r="345" spans="1:18" ht="27.95" customHeight="1">
      <c r="A345" s="105"/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159" t="str">
        <f>+L224</f>
        <v>March 31, 2023</v>
      </c>
      <c r="M345" s="106"/>
      <c r="N345" s="159" t="str">
        <f>+N224</f>
        <v>December 31, 2022</v>
      </c>
      <c r="O345" s="106"/>
      <c r="P345" s="108" t="str">
        <f>+L345</f>
        <v>March 31, 2023</v>
      </c>
      <c r="Q345" s="106"/>
      <c r="R345" s="107" t="str">
        <f>+N345</f>
        <v>December 31, 2022</v>
      </c>
    </row>
    <row r="346" spans="1:18" ht="27.95" customHeight="1">
      <c r="A346" s="105"/>
      <c r="B346" s="89"/>
      <c r="C346" s="52" t="s">
        <v>537</v>
      </c>
      <c r="D346" s="40"/>
      <c r="E346" s="40"/>
      <c r="F346" s="40"/>
      <c r="G346" s="40"/>
      <c r="H346" s="40"/>
      <c r="I346" s="40"/>
      <c r="J346" s="40"/>
      <c r="K346" s="40"/>
      <c r="L346" s="30">
        <v>1389830.78</v>
      </c>
      <c r="M346" s="26"/>
      <c r="N346" s="30">
        <v>1197026.3</v>
      </c>
      <c r="O346" s="26"/>
      <c r="P346" s="30">
        <v>810000</v>
      </c>
      <c r="Q346" s="24"/>
      <c r="R346" s="30">
        <v>855000</v>
      </c>
    </row>
    <row r="347" spans="1:18" ht="27.95" customHeight="1">
      <c r="A347" s="105"/>
      <c r="B347" s="89"/>
      <c r="C347" s="100" t="s">
        <v>538</v>
      </c>
      <c r="D347" s="89"/>
      <c r="E347" s="40"/>
      <c r="F347" s="40"/>
      <c r="G347" s="40"/>
      <c r="H347" s="40"/>
      <c r="I347" s="40"/>
      <c r="J347" s="40"/>
      <c r="K347" s="40"/>
      <c r="L347" s="30">
        <v>52137742.659999996</v>
      </c>
      <c r="M347" s="26"/>
      <c r="N347" s="30">
        <v>471729.76</v>
      </c>
      <c r="O347" s="26"/>
      <c r="P347" s="30">
        <v>40451481.369999997</v>
      </c>
      <c r="Q347" s="24"/>
      <c r="R347" s="30">
        <v>11092.94</v>
      </c>
    </row>
    <row r="348" spans="1:18" ht="27.95" customHeight="1">
      <c r="A348" s="105"/>
      <c r="B348" s="89"/>
      <c r="C348" s="100" t="s">
        <v>539</v>
      </c>
      <c r="D348" s="89"/>
      <c r="E348" s="40"/>
      <c r="F348" s="40"/>
      <c r="G348" s="40"/>
      <c r="H348" s="40"/>
      <c r="I348" s="40"/>
      <c r="J348" s="40"/>
      <c r="K348" s="40"/>
      <c r="L348" s="30">
        <v>567676903.01999998</v>
      </c>
      <c r="M348" s="26"/>
      <c r="N348" s="30">
        <v>184375622.80000001</v>
      </c>
      <c r="O348" s="26"/>
      <c r="P348" s="30">
        <v>473690.77</v>
      </c>
      <c r="Q348" s="24"/>
      <c r="R348" s="30">
        <v>266635.09999999998</v>
      </c>
    </row>
    <row r="349" spans="1:18" ht="27.95" customHeight="1">
      <c r="A349" s="105"/>
      <c r="B349" s="89"/>
      <c r="C349" s="100" t="s">
        <v>947</v>
      </c>
      <c r="D349" s="89"/>
      <c r="E349" s="40"/>
      <c r="F349" s="40"/>
      <c r="G349" s="40"/>
      <c r="H349" s="40"/>
      <c r="I349" s="40"/>
      <c r="J349" s="40"/>
      <c r="K349" s="40"/>
      <c r="L349" s="30">
        <v>0</v>
      </c>
      <c r="M349" s="26"/>
      <c r="N349" s="30">
        <v>150000</v>
      </c>
      <c r="O349" s="26"/>
      <c r="P349" s="30">
        <v>0</v>
      </c>
      <c r="Q349" s="24"/>
      <c r="R349" s="30">
        <v>0</v>
      </c>
    </row>
    <row r="350" spans="1:18" ht="27.95" customHeight="1" thickBot="1">
      <c r="A350" s="105"/>
      <c r="B350" s="89"/>
      <c r="C350" s="40"/>
      <c r="D350" s="100" t="s">
        <v>44</v>
      </c>
      <c r="E350" s="40"/>
      <c r="F350" s="40"/>
      <c r="G350" s="40"/>
      <c r="H350" s="40"/>
      <c r="I350" s="40"/>
      <c r="J350" s="40"/>
      <c r="K350" s="40"/>
      <c r="L350" s="36">
        <f>SUM(L346:L349)</f>
        <v>621204476.46000004</v>
      </c>
      <c r="M350" s="26"/>
      <c r="N350" s="35">
        <f>SUM(N346:N349)</f>
        <v>186194378.86000001</v>
      </c>
      <c r="O350" s="29"/>
      <c r="P350" s="36">
        <f>SUM(P346:P349)</f>
        <v>41735172.140000001</v>
      </c>
      <c r="Q350" s="29"/>
      <c r="R350" s="35">
        <f>SUM(R346:R349)</f>
        <v>1132728.04</v>
      </c>
    </row>
    <row r="351" spans="1:18" ht="27.95" customHeight="1" thickTop="1">
      <c r="A351" s="105"/>
      <c r="B351" s="89"/>
      <c r="C351" s="40"/>
      <c r="D351" s="100"/>
      <c r="E351" s="40"/>
      <c r="F351" s="40"/>
      <c r="G351" s="40"/>
      <c r="H351" s="40"/>
      <c r="I351" s="40"/>
      <c r="J351" s="40"/>
      <c r="K351" s="40"/>
      <c r="L351" s="30"/>
      <c r="M351" s="26"/>
      <c r="N351" s="29"/>
      <c r="O351" s="29"/>
      <c r="P351" s="30"/>
      <c r="Q351" s="29"/>
      <c r="R351" s="29"/>
    </row>
    <row r="352" spans="1:18" ht="27.95" customHeight="1">
      <c r="A352" s="105"/>
      <c r="B352" s="89"/>
      <c r="C352" s="40"/>
      <c r="D352" s="100"/>
      <c r="E352" s="40"/>
      <c r="F352" s="40"/>
      <c r="G352" s="40"/>
      <c r="H352" s="40"/>
      <c r="I352" s="40"/>
      <c r="J352" s="40"/>
      <c r="K352" s="40"/>
      <c r="L352" s="30"/>
      <c r="M352" s="26"/>
      <c r="N352" s="29"/>
      <c r="O352" s="29"/>
      <c r="P352" s="30"/>
      <c r="Q352" s="29"/>
      <c r="R352" s="29"/>
    </row>
    <row r="353" spans="1:23" ht="27.95" customHeight="1">
      <c r="A353" s="105"/>
      <c r="B353" s="52"/>
      <c r="C353" s="350"/>
      <c r="D353" s="105"/>
      <c r="E353" s="105"/>
      <c r="F353" s="105"/>
      <c r="G353" s="105"/>
      <c r="H353" s="105"/>
      <c r="I353" s="105"/>
      <c r="J353" s="105"/>
      <c r="K353" s="105"/>
      <c r="L353" s="30"/>
      <c r="M353" s="148"/>
      <c r="N353" s="30"/>
      <c r="O353" s="148"/>
      <c r="P353" s="30"/>
      <c r="Q353" s="148"/>
      <c r="R353" s="30"/>
    </row>
    <row r="354" spans="1:23" ht="27.95" customHeight="1">
      <c r="A354" s="105"/>
      <c r="B354" s="52"/>
      <c r="C354" s="105"/>
      <c r="D354" s="105"/>
      <c r="E354" s="105"/>
      <c r="F354" s="105"/>
      <c r="G354" s="105"/>
      <c r="H354" s="105"/>
      <c r="I354" s="105"/>
      <c r="J354" s="105"/>
      <c r="K354" s="105"/>
      <c r="L354" s="30"/>
      <c r="M354" s="148"/>
      <c r="N354" s="30"/>
      <c r="O354" s="148"/>
      <c r="P354" s="30"/>
      <c r="Q354" s="148"/>
      <c r="R354" s="30"/>
    </row>
    <row r="355" spans="1:23" ht="27.95" customHeight="1">
      <c r="A355" s="87"/>
      <c r="B355" s="87"/>
      <c r="C355" s="87"/>
      <c r="D355" s="87"/>
      <c r="E355" s="37"/>
      <c r="F355" s="37"/>
      <c r="G355" s="37"/>
      <c r="H355" s="37"/>
      <c r="I355" s="37"/>
      <c r="J355" s="37"/>
      <c r="K355" s="37"/>
      <c r="L355" s="25"/>
      <c r="M355" s="25"/>
      <c r="N355" s="25"/>
      <c r="O355" s="26"/>
      <c r="P355" s="25"/>
      <c r="Q355" s="26"/>
      <c r="R355" s="25"/>
    </row>
    <row r="356" spans="1:23" ht="27.95" customHeight="1">
      <c r="A356" s="89"/>
      <c r="B356" s="105"/>
      <c r="C356" s="105"/>
      <c r="D356" s="105"/>
      <c r="E356" s="105" t="str">
        <f>+E323</f>
        <v>(Sign) ……………………………………...........……………………………...……………. Authorized Director</v>
      </c>
      <c r="F356" s="89"/>
      <c r="G356" s="89"/>
      <c r="H356" s="105"/>
      <c r="I356" s="105"/>
      <c r="J356" s="105"/>
      <c r="K356" s="105"/>
      <c r="L356" s="105"/>
      <c r="M356" s="105"/>
      <c r="N356" s="105"/>
      <c r="O356" s="105"/>
      <c r="P356" s="105"/>
      <c r="Q356" s="105"/>
      <c r="R356" s="105"/>
    </row>
    <row r="357" spans="1:23" ht="27.95" customHeight="1">
      <c r="A357" s="105"/>
      <c r="B357" s="105"/>
      <c r="C357" s="89"/>
      <c r="D357" s="105"/>
      <c r="E357" s="105"/>
      <c r="F357" s="105"/>
      <c r="G357" s="105" t="str">
        <f>+G324</f>
        <v xml:space="preserve">(                                                                                                                                )           </v>
      </c>
      <c r="H357" s="105"/>
      <c r="I357" s="105"/>
      <c r="J357" s="105"/>
      <c r="K357" s="105"/>
      <c r="L357" s="105"/>
      <c r="M357" s="105"/>
      <c r="N357" s="105"/>
      <c r="O357" s="105"/>
      <c r="P357" s="52"/>
      <c r="Q357" s="52"/>
      <c r="R357" s="52"/>
    </row>
    <row r="358" spans="1:23" ht="21" customHeight="1">
      <c r="U358" s="89"/>
      <c r="V358" s="89"/>
      <c r="W358" s="89"/>
    </row>
  </sheetData>
  <sheetProtection formatCells="0" formatColumns="0" formatRows="0" insertColumns="0" insertRows="0" insertHyperlinks="0" deleteColumns="0" deleteRows="0" sort="0" autoFilter="0" pivotTables="0"/>
  <mergeCells count="57">
    <mergeCell ref="L292:R292"/>
    <mergeCell ref="L293:N293"/>
    <mergeCell ref="P293:R293"/>
    <mergeCell ref="A290:R290"/>
    <mergeCell ref="P223:R223"/>
    <mergeCell ref="L257:R257"/>
    <mergeCell ref="L258:N258"/>
    <mergeCell ref="P258:R258"/>
    <mergeCell ref="L192:R192"/>
    <mergeCell ref="N193:P193"/>
    <mergeCell ref="A255:R255"/>
    <mergeCell ref="P239:R239"/>
    <mergeCell ref="L238:R238"/>
    <mergeCell ref="L239:N239"/>
    <mergeCell ref="L222:R222"/>
    <mergeCell ref="L223:N223"/>
    <mergeCell ref="L210:R210"/>
    <mergeCell ref="N211:P211"/>
    <mergeCell ref="A220:R220"/>
    <mergeCell ref="L201:R201"/>
    <mergeCell ref="L202:N202"/>
    <mergeCell ref="P202:R202"/>
    <mergeCell ref="L343:R343"/>
    <mergeCell ref="L344:N344"/>
    <mergeCell ref="P344:R344"/>
    <mergeCell ref="A325:R325"/>
    <mergeCell ref="L327:R327"/>
    <mergeCell ref="L328:N328"/>
    <mergeCell ref="P328:R328"/>
    <mergeCell ref="L149:R149"/>
    <mergeCell ref="L150:N150"/>
    <mergeCell ref="P150:R150"/>
    <mergeCell ref="A147:R147"/>
    <mergeCell ref="L111:R111"/>
    <mergeCell ref="N112:P112"/>
    <mergeCell ref="L74:R74"/>
    <mergeCell ref="L75:N75"/>
    <mergeCell ref="A72:R72"/>
    <mergeCell ref="L93:R93"/>
    <mergeCell ref="A109:R109"/>
    <mergeCell ref="P75:R75"/>
    <mergeCell ref="L186:R186"/>
    <mergeCell ref="N187:P187"/>
    <mergeCell ref="A182:R182"/>
    <mergeCell ref="A1:R1"/>
    <mergeCell ref="A36:R36"/>
    <mergeCell ref="L38:R38"/>
    <mergeCell ref="L39:N39"/>
    <mergeCell ref="P39:R39"/>
    <mergeCell ref="L6:R6"/>
    <mergeCell ref="P7:R7"/>
    <mergeCell ref="L7:N7"/>
    <mergeCell ref="B9:H9"/>
    <mergeCell ref="L125:R125"/>
    <mergeCell ref="L126:N126"/>
    <mergeCell ref="P126:R126"/>
    <mergeCell ref="N94:P94"/>
  </mergeCells>
  <pageMargins left="0.75" right="0.5" top="0.5" bottom="0.5" header="0.43307086614173201" footer="0.196850393700787"/>
  <pageSetup paperSize="9" scale="83" orientation="portrait" r:id="rId1"/>
  <headerFooter alignWithMargins="0">
    <oddHeader>&amp;L&amp;"Angsana New,ธรรมดา"&amp;8THAI POLYCONS PUBLIC COMPANY LIMITED</oddHeader>
  </headerFooter>
  <rowBreaks count="9" manualBreakCount="9">
    <brk id="35" max="16383" man="1"/>
    <brk id="71" min="1" max="12" man="1"/>
    <brk id="108" min="1" max="12" man="1"/>
    <brk id="146" min="1" max="12" man="1"/>
    <brk id="181" min="1" max="12" man="1"/>
    <brk id="219" max="16383" man="1"/>
    <brk id="254" max="16383" man="1"/>
    <brk id="289" max="16383" man="1"/>
    <brk id="3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186"/>
  <sheetViews>
    <sheetView showGridLines="0" showRuler="0" zoomScale="95" zoomScaleNormal="95" zoomScaleSheetLayoutView="100" workbookViewId="0">
      <selection sqref="A1:R1"/>
    </sheetView>
  </sheetViews>
  <sheetFormatPr defaultRowHeight="23.1" customHeight="1"/>
  <cols>
    <col min="1" max="1" width="3.25" style="27" customWidth="1"/>
    <col min="2" max="2" width="3.125" style="27" customWidth="1"/>
    <col min="3" max="9" width="3.625" style="27" customWidth="1"/>
    <col min="10" max="10" width="4.75" style="27" customWidth="1"/>
    <col min="11" max="11" width="0.5" style="27" customWidth="1"/>
    <col min="12" max="12" width="14.625" style="27" customWidth="1"/>
    <col min="13" max="13" width="0.5" style="27" customWidth="1"/>
    <col min="14" max="14" width="14.625" style="27" customWidth="1"/>
    <col min="15" max="15" width="0.5" style="27" customWidth="1"/>
    <col min="16" max="16" width="15.625" style="27" customWidth="1"/>
    <col min="17" max="17" width="0.875" style="27" customWidth="1"/>
    <col min="18" max="18" width="15.125" style="27" customWidth="1"/>
    <col min="19" max="20" width="15.625" style="27" customWidth="1"/>
    <col min="21" max="23" width="15.625" style="52" customWidth="1"/>
    <col min="24" max="16384" width="9" style="89"/>
  </cols>
  <sheetData>
    <row r="1" spans="1:23" s="27" customFormat="1" ht="24" customHeight="1">
      <c r="A1" s="376" t="s">
        <v>1019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  <c r="U1" s="52"/>
      <c r="V1" s="52"/>
      <c r="W1" s="52"/>
    </row>
    <row r="2" spans="1:23" s="27" customFormat="1" ht="24" customHeight="1">
      <c r="A2" s="87"/>
      <c r="B2" s="94"/>
      <c r="C2" s="105"/>
      <c r="D2" s="31"/>
      <c r="E2" s="31"/>
      <c r="F2" s="31"/>
      <c r="G2" s="31"/>
      <c r="H2" s="31"/>
      <c r="I2" s="31"/>
      <c r="J2" s="33"/>
      <c r="K2" s="31"/>
      <c r="L2" s="31"/>
      <c r="M2" s="31"/>
      <c r="N2" s="31"/>
      <c r="O2" s="31"/>
      <c r="P2" s="32"/>
      <c r="Q2" s="31"/>
      <c r="R2" s="87"/>
      <c r="U2" s="52"/>
      <c r="V2" s="52"/>
      <c r="W2" s="52"/>
    </row>
    <row r="3" spans="1:23" s="27" customFormat="1" ht="24" customHeight="1">
      <c r="A3" s="224" t="s">
        <v>548</v>
      </c>
      <c r="B3" s="251" t="s">
        <v>549</v>
      </c>
      <c r="U3" s="52"/>
      <c r="V3" s="52"/>
      <c r="W3" s="52"/>
    </row>
    <row r="4" spans="1:23" s="27" customFormat="1" ht="24" customHeight="1">
      <c r="B4" s="145" t="s">
        <v>550</v>
      </c>
      <c r="C4" s="27" t="s">
        <v>509</v>
      </c>
      <c r="U4" s="52"/>
      <c r="V4" s="52"/>
      <c r="W4" s="52"/>
    </row>
    <row r="5" spans="1:23" s="27" customFormat="1" ht="24" customHeight="1">
      <c r="C5" s="105" t="s">
        <v>1094</v>
      </c>
      <c r="U5" s="52"/>
      <c r="V5" s="52"/>
      <c r="W5" s="52"/>
    </row>
    <row r="6" spans="1:23" s="27" customFormat="1" ht="24" customHeight="1">
      <c r="A6" s="105"/>
      <c r="U6" s="52"/>
      <c r="V6" s="52"/>
      <c r="W6" s="52"/>
    </row>
    <row r="7" spans="1:23" s="27" customFormat="1" ht="24" customHeight="1">
      <c r="L7" s="372" t="s">
        <v>41</v>
      </c>
      <c r="M7" s="372"/>
      <c r="N7" s="372"/>
      <c r="O7" s="372"/>
      <c r="P7" s="372"/>
      <c r="Q7" s="372"/>
      <c r="R7" s="372"/>
      <c r="U7" s="52"/>
      <c r="V7" s="52"/>
      <c r="W7" s="52"/>
    </row>
    <row r="8" spans="1:23" s="27" customFormat="1" ht="24" customHeight="1">
      <c r="L8" s="379" t="s">
        <v>42</v>
      </c>
      <c r="M8" s="379"/>
      <c r="N8" s="379"/>
      <c r="O8" s="106"/>
      <c r="P8" s="379" t="s">
        <v>43</v>
      </c>
      <c r="Q8" s="379"/>
      <c r="R8" s="379"/>
      <c r="U8" s="52"/>
      <c r="V8" s="52"/>
      <c r="W8" s="52"/>
    </row>
    <row r="9" spans="1:23" s="27" customFormat="1" ht="24" customHeight="1">
      <c r="L9" s="107" t="str">
        <f>+'P8-17'!L345</f>
        <v>March 31, 2023</v>
      </c>
      <c r="M9" s="39"/>
      <c r="N9" s="107" t="str">
        <f>+'P8-17'!N345</f>
        <v>December 31, 2022</v>
      </c>
      <c r="O9" s="106"/>
      <c r="P9" s="107" t="str">
        <f>+L9</f>
        <v>March 31, 2023</v>
      </c>
      <c r="Q9" s="39"/>
      <c r="R9" s="107" t="str">
        <f>+N9</f>
        <v>December 31, 2022</v>
      </c>
      <c r="U9" s="52"/>
      <c r="V9" s="52"/>
      <c r="W9" s="52"/>
    </row>
    <row r="10" spans="1:23" s="27" customFormat="1" ht="24" customHeight="1">
      <c r="B10" s="52" t="s">
        <v>551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U10" s="52"/>
      <c r="V10" s="52"/>
      <c r="W10" s="52"/>
    </row>
    <row r="11" spans="1:23" s="27" customFormat="1" ht="24" customHeight="1">
      <c r="C11" s="87" t="s">
        <v>552</v>
      </c>
      <c r="D11" s="40"/>
      <c r="E11" s="40"/>
      <c r="F11" s="40"/>
      <c r="G11" s="40"/>
      <c r="H11" s="40"/>
      <c r="I11" s="40"/>
      <c r="J11" s="40"/>
      <c r="K11" s="40"/>
      <c r="L11" s="26"/>
      <c r="M11" s="26"/>
      <c r="N11" s="26"/>
      <c r="O11" s="26"/>
      <c r="P11" s="26"/>
      <c r="Q11" s="26"/>
      <c r="R11" s="26"/>
      <c r="U11" s="52"/>
      <c r="V11" s="52"/>
      <c r="W11" s="52"/>
    </row>
    <row r="12" spans="1:23" s="27" customFormat="1" ht="24" customHeight="1">
      <c r="B12" s="105" t="s">
        <v>553</v>
      </c>
      <c r="J12" s="40"/>
      <c r="L12" s="62">
        <v>236824737.58000001</v>
      </c>
      <c r="M12" s="62"/>
      <c r="N12" s="62">
        <v>228804758.75</v>
      </c>
      <c r="O12" s="24"/>
      <c r="P12" s="62">
        <v>236600111.84</v>
      </c>
      <c r="Q12" s="24"/>
      <c r="R12" s="62">
        <v>234323533.46000001</v>
      </c>
      <c r="U12" s="52"/>
      <c r="V12" s="52"/>
      <c r="W12" s="52"/>
    </row>
    <row r="13" spans="1:23" s="27" customFormat="1" ht="24" customHeight="1">
      <c r="B13" s="105" t="s">
        <v>554</v>
      </c>
      <c r="J13" s="40"/>
      <c r="L13" s="62">
        <v>0</v>
      </c>
      <c r="M13" s="62"/>
      <c r="N13" s="62">
        <v>0</v>
      </c>
      <c r="O13" s="24"/>
      <c r="P13" s="62">
        <v>2375400</v>
      </c>
      <c r="Q13" s="24"/>
      <c r="R13" s="62">
        <v>3231938.14</v>
      </c>
      <c r="U13" s="52"/>
      <c r="V13" s="52"/>
      <c r="W13" s="52"/>
    </row>
    <row r="14" spans="1:23" s="27" customFormat="1" ht="24" customHeight="1">
      <c r="B14" s="105" t="s">
        <v>555</v>
      </c>
      <c r="J14" s="40"/>
      <c r="L14" s="62">
        <v>0</v>
      </c>
      <c r="M14" s="62"/>
      <c r="N14" s="62">
        <v>0</v>
      </c>
      <c r="O14" s="24"/>
      <c r="P14" s="62">
        <v>0</v>
      </c>
      <c r="Q14" s="24"/>
      <c r="R14" s="62">
        <v>0</v>
      </c>
      <c r="U14" s="52"/>
      <c r="V14" s="52"/>
      <c r="W14" s="52"/>
    </row>
    <row r="15" spans="1:23" s="27" customFormat="1" ht="24" customHeight="1">
      <c r="B15" s="105" t="s">
        <v>556</v>
      </c>
      <c r="J15" s="40"/>
      <c r="L15" s="62">
        <v>0</v>
      </c>
      <c r="M15" s="62"/>
      <c r="N15" s="62">
        <v>0</v>
      </c>
      <c r="O15" s="24"/>
      <c r="P15" s="62">
        <v>0</v>
      </c>
      <c r="Q15" s="24"/>
      <c r="R15" s="62">
        <v>0</v>
      </c>
      <c r="U15" s="52"/>
      <c r="V15" s="52"/>
      <c r="W15" s="52"/>
    </row>
    <row r="16" spans="1:23" s="27" customFormat="1" ht="24" customHeight="1">
      <c r="B16" s="105" t="s">
        <v>557</v>
      </c>
      <c r="J16" s="40"/>
      <c r="L16" s="136">
        <v>0</v>
      </c>
      <c r="M16" s="62"/>
      <c r="N16" s="136">
        <v>0</v>
      </c>
      <c r="O16" s="24"/>
      <c r="P16" s="136">
        <v>2451356.4700000002</v>
      </c>
      <c r="Q16" s="24"/>
      <c r="R16" s="136">
        <v>2451356.4700000002</v>
      </c>
      <c r="U16" s="52"/>
      <c r="V16" s="52"/>
      <c r="W16" s="52"/>
    </row>
    <row r="17" spans="1:23" s="27" customFormat="1" ht="24" customHeight="1">
      <c r="A17" s="105" t="s">
        <v>44</v>
      </c>
      <c r="J17" s="40"/>
      <c r="L17" s="25">
        <f>SUM(L12:L16)</f>
        <v>236824737.58000001</v>
      </c>
      <c r="M17" s="105"/>
      <c r="N17" s="25">
        <f>SUM(N12:N16)</f>
        <v>228804758.75</v>
      </c>
      <c r="O17" s="29"/>
      <c r="P17" s="25">
        <f>SUM(P12:P16)</f>
        <v>241426868.31</v>
      </c>
      <c r="Q17" s="29"/>
      <c r="R17" s="25">
        <f>SUM(R12:R16)</f>
        <v>240006828.06999999</v>
      </c>
      <c r="U17" s="52"/>
      <c r="V17" s="52"/>
      <c r="W17" s="52"/>
    </row>
    <row r="18" spans="1:23" s="27" customFormat="1" ht="24" customHeight="1">
      <c r="B18" s="52" t="s">
        <v>515</v>
      </c>
      <c r="J18" s="40"/>
      <c r="L18" s="62">
        <v>0</v>
      </c>
      <c r="M18" s="62"/>
      <c r="N18" s="62">
        <v>0</v>
      </c>
      <c r="O18" s="24"/>
      <c r="P18" s="214">
        <v>-2451356.4700000002</v>
      </c>
      <c r="Q18" s="24"/>
      <c r="R18" s="214">
        <v>-2451356.4700000002</v>
      </c>
      <c r="U18" s="52"/>
      <c r="V18" s="52"/>
      <c r="W18" s="52"/>
    </row>
    <row r="19" spans="1:23" s="27" customFormat="1" ht="24" customHeight="1" thickBot="1">
      <c r="B19" s="105" t="s">
        <v>558</v>
      </c>
      <c r="J19" s="40"/>
      <c r="L19" s="36">
        <f>SUM(L17:L18)</f>
        <v>236824737.58000001</v>
      </c>
      <c r="M19" s="105"/>
      <c r="N19" s="36">
        <f>SUM(N17:N18)</f>
        <v>228804758.75</v>
      </c>
      <c r="O19" s="24"/>
      <c r="P19" s="36">
        <f>SUM(P17:P18)</f>
        <v>238975511.84</v>
      </c>
      <c r="Q19" s="24"/>
      <c r="R19" s="36">
        <f>SUM(R17:R18)</f>
        <v>237555471.59999999</v>
      </c>
      <c r="U19" s="52"/>
      <c r="V19" s="52"/>
      <c r="W19" s="52"/>
    </row>
    <row r="20" spans="1:23" s="27" customFormat="1" ht="24" customHeight="1" thickTop="1">
      <c r="B20" s="12" t="s">
        <v>221</v>
      </c>
      <c r="L20" s="105"/>
      <c r="M20" s="39"/>
      <c r="N20" s="105"/>
      <c r="O20" s="105"/>
      <c r="P20" s="105"/>
      <c r="Q20" s="39"/>
      <c r="R20" s="105"/>
      <c r="U20" s="52"/>
      <c r="V20" s="52"/>
      <c r="W20" s="52"/>
    </row>
    <row r="21" spans="1:23" s="27" customFormat="1" ht="24" customHeight="1">
      <c r="C21" s="87" t="s">
        <v>552</v>
      </c>
      <c r="D21" s="40"/>
      <c r="E21" s="40"/>
      <c r="F21" s="40"/>
      <c r="G21" s="40"/>
      <c r="H21" s="40"/>
      <c r="I21" s="40"/>
      <c r="J21" s="40"/>
      <c r="K21" s="40"/>
      <c r="L21" s="40"/>
      <c r="U21" s="52"/>
      <c r="V21" s="52"/>
      <c r="W21" s="52"/>
    </row>
    <row r="22" spans="1:23" s="27" customFormat="1" ht="24" customHeight="1">
      <c r="B22" s="105" t="s">
        <v>553</v>
      </c>
      <c r="J22" s="40"/>
      <c r="L22" s="62">
        <v>929550889.73000002</v>
      </c>
      <c r="M22" s="24"/>
      <c r="N22" s="62">
        <v>761933080.17999995</v>
      </c>
      <c r="O22" s="24"/>
      <c r="P22" s="62">
        <v>387178803.77999997</v>
      </c>
      <c r="Q22" s="24"/>
      <c r="R22" s="62">
        <v>269540974.62</v>
      </c>
      <c r="U22" s="52"/>
      <c r="V22" s="52"/>
      <c r="W22" s="52"/>
    </row>
    <row r="23" spans="1:23" ht="24" customHeight="1">
      <c r="B23" s="105" t="s">
        <v>554</v>
      </c>
      <c r="J23" s="40"/>
      <c r="L23" s="62">
        <v>212335086.90000001</v>
      </c>
      <c r="M23" s="24"/>
      <c r="N23" s="62">
        <v>26321409.969999999</v>
      </c>
      <c r="O23" s="24"/>
      <c r="P23" s="62">
        <v>211103386.90000001</v>
      </c>
      <c r="Q23" s="24"/>
      <c r="R23" s="62">
        <v>26321409.969999999</v>
      </c>
    </row>
    <row r="24" spans="1:23" ht="24" customHeight="1">
      <c r="B24" s="105" t="s">
        <v>555</v>
      </c>
      <c r="J24" s="105"/>
      <c r="L24" s="62">
        <v>0</v>
      </c>
      <c r="M24" s="24"/>
      <c r="N24" s="62">
        <v>27493287.359999999</v>
      </c>
      <c r="O24" s="24"/>
      <c r="P24" s="62">
        <v>0</v>
      </c>
      <c r="Q24" s="24"/>
      <c r="R24" s="62">
        <v>27493287.359999999</v>
      </c>
      <c r="U24" s="89"/>
      <c r="V24" s="89"/>
      <c r="W24" s="89"/>
    </row>
    <row r="25" spans="1:23" ht="24" customHeight="1">
      <c r="B25" s="105" t="s">
        <v>556</v>
      </c>
      <c r="J25" s="105"/>
      <c r="L25" s="62">
        <v>27493287.359999999</v>
      </c>
      <c r="M25" s="24"/>
      <c r="N25" s="62">
        <v>0</v>
      </c>
      <c r="O25" s="24"/>
      <c r="P25" s="62">
        <v>27493287.359999999</v>
      </c>
      <c r="Q25" s="24"/>
      <c r="R25" s="62">
        <v>0</v>
      </c>
      <c r="U25" s="89"/>
      <c r="V25" s="89"/>
      <c r="W25" s="89"/>
    </row>
    <row r="26" spans="1:23" ht="24" customHeight="1">
      <c r="B26" s="105" t="s">
        <v>557</v>
      </c>
      <c r="J26" s="40"/>
      <c r="L26" s="135">
        <v>114943570.02</v>
      </c>
      <c r="M26" s="29"/>
      <c r="N26" s="135">
        <v>114950307.09</v>
      </c>
      <c r="O26" s="29"/>
      <c r="P26" s="135">
        <v>114577709.98999999</v>
      </c>
      <c r="Q26" s="29"/>
      <c r="R26" s="135">
        <v>114584447.06</v>
      </c>
      <c r="U26" s="89"/>
      <c r="V26" s="89"/>
      <c r="W26" s="89"/>
    </row>
    <row r="27" spans="1:23" ht="24" customHeight="1">
      <c r="B27" s="105" t="s">
        <v>1433</v>
      </c>
      <c r="J27" s="40"/>
      <c r="L27" s="136">
        <v>771028.05</v>
      </c>
      <c r="M27" s="24"/>
      <c r="N27" s="136">
        <v>0</v>
      </c>
      <c r="O27" s="24"/>
      <c r="P27" s="136">
        <v>0</v>
      </c>
      <c r="Q27" s="24"/>
      <c r="R27" s="136">
        <v>0</v>
      </c>
      <c r="U27" s="89"/>
      <c r="V27" s="89"/>
      <c r="W27" s="89"/>
    </row>
    <row r="28" spans="1:23" ht="24" customHeight="1">
      <c r="A28" s="105" t="s">
        <v>44</v>
      </c>
      <c r="J28" s="40"/>
      <c r="L28" s="25">
        <f>SUM(L22:L27)</f>
        <v>1285093862.0599999</v>
      </c>
      <c r="M28" s="24"/>
      <c r="N28" s="25">
        <f>SUM(N22:N27)</f>
        <v>930698084.60000002</v>
      </c>
      <c r="O28" s="24"/>
      <c r="P28" s="25">
        <f>SUM(P22:P27)</f>
        <v>740353188.02999997</v>
      </c>
      <c r="Q28" s="24"/>
      <c r="R28" s="25">
        <f>SUM(R22:R27)</f>
        <v>437940119.01000005</v>
      </c>
      <c r="U28" s="89"/>
      <c r="V28" s="89"/>
      <c r="W28" s="89"/>
    </row>
    <row r="29" spans="1:23" ht="24" customHeight="1">
      <c r="B29" s="52" t="s">
        <v>515</v>
      </c>
      <c r="J29" s="40"/>
      <c r="L29" s="42">
        <v>-61485089.219999999</v>
      </c>
      <c r="M29" s="24"/>
      <c r="N29" s="42">
        <v>-61491826.289999999</v>
      </c>
      <c r="O29" s="24"/>
      <c r="P29" s="42">
        <v>-61119229.189999998</v>
      </c>
      <c r="Q29" s="24"/>
      <c r="R29" s="42">
        <v>-61125966.259999998</v>
      </c>
      <c r="S29" s="52"/>
      <c r="T29" s="52"/>
      <c r="U29" s="89"/>
      <c r="V29" s="89"/>
      <c r="W29" s="89"/>
    </row>
    <row r="30" spans="1:23" s="31" customFormat="1" ht="24" customHeight="1" thickBot="1">
      <c r="B30" s="105" t="s">
        <v>559</v>
      </c>
      <c r="C30" s="27"/>
      <c r="D30" s="27"/>
      <c r="E30" s="27"/>
      <c r="F30" s="27"/>
      <c r="G30" s="27"/>
      <c r="H30" s="27"/>
      <c r="I30" s="27"/>
      <c r="J30" s="27"/>
      <c r="K30" s="27"/>
      <c r="L30" s="36">
        <f>SUM(L28:L29)</f>
        <v>1223608772.8399999</v>
      </c>
      <c r="M30" s="24"/>
      <c r="N30" s="36">
        <f>SUM(N28:N29)</f>
        <v>869206258.31000006</v>
      </c>
      <c r="O30" s="29"/>
      <c r="P30" s="36">
        <f>SUM(P28:P29)</f>
        <v>679233958.83999991</v>
      </c>
      <c r="Q30" s="29"/>
      <c r="R30" s="36">
        <f>SUM(R28:R29)</f>
        <v>376814152.75000006</v>
      </c>
    </row>
    <row r="31" spans="1:23" s="31" customFormat="1" ht="15" customHeight="1" thickTop="1">
      <c r="A31" s="105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30"/>
      <c r="M31" s="24"/>
      <c r="N31" s="30"/>
      <c r="O31" s="29"/>
      <c r="P31" s="30"/>
      <c r="Q31" s="29"/>
      <c r="R31" s="30"/>
    </row>
    <row r="32" spans="1:23" ht="24" customHeight="1">
      <c r="C32" s="105" t="s">
        <v>966</v>
      </c>
      <c r="L32" s="105"/>
      <c r="M32" s="24"/>
      <c r="N32" s="105"/>
      <c r="O32" s="29"/>
      <c r="P32" s="105"/>
      <c r="Q32" s="29"/>
      <c r="R32" s="105"/>
      <c r="S32" s="52"/>
      <c r="T32" s="52"/>
      <c r="U32" s="89"/>
      <c r="V32" s="89"/>
      <c r="W32" s="89"/>
    </row>
    <row r="33" spans="1:23" ht="24" customHeight="1">
      <c r="B33" s="27" t="s">
        <v>1416</v>
      </c>
      <c r="L33" s="105"/>
      <c r="M33" s="24"/>
      <c r="N33" s="105"/>
      <c r="O33" s="29"/>
      <c r="P33" s="105"/>
      <c r="Q33" s="29"/>
      <c r="R33" s="105"/>
      <c r="S33" s="52"/>
      <c r="T33" s="52"/>
      <c r="U33" s="89"/>
      <c r="V33" s="89"/>
      <c r="W33" s="89"/>
    </row>
    <row r="34" spans="1:23" ht="24" customHeight="1">
      <c r="B34" s="27" t="s">
        <v>1418</v>
      </c>
      <c r="L34" s="105"/>
      <c r="M34" s="24"/>
      <c r="N34" s="105"/>
      <c r="O34" s="29"/>
      <c r="P34" s="105"/>
      <c r="Q34" s="29"/>
      <c r="R34" s="105"/>
      <c r="S34" s="52"/>
      <c r="T34" s="52"/>
      <c r="U34" s="89"/>
      <c r="V34" s="89"/>
      <c r="W34" s="89"/>
    </row>
    <row r="35" spans="1:23" ht="24" customHeight="1">
      <c r="B35" s="27" t="s">
        <v>1417</v>
      </c>
      <c r="L35" s="105"/>
      <c r="M35" s="24"/>
      <c r="N35" s="105"/>
      <c r="O35" s="29"/>
      <c r="P35" s="105"/>
      <c r="Q35" s="29"/>
      <c r="R35" s="105"/>
      <c r="S35" s="52"/>
      <c r="T35" s="52"/>
      <c r="U35" s="89"/>
      <c r="V35" s="89"/>
      <c r="W35" s="89"/>
    </row>
    <row r="36" spans="1:23" ht="24" customHeight="1">
      <c r="L36" s="105"/>
      <c r="M36" s="24"/>
      <c r="N36" s="105"/>
      <c r="O36" s="29"/>
      <c r="P36" s="105"/>
      <c r="Q36" s="29"/>
      <c r="R36" s="105"/>
      <c r="S36" s="52"/>
      <c r="T36" s="52"/>
      <c r="U36" s="89"/>
      <c r="V36" s="89"/>
      <c r="W36" s="89"/>
    </row>
    <row r="37" spans="1:23" s="27" customFormat="1" ht="24" customHeight="1">
      <c r="A37" s="94"/>
      <c r="B37" s="31"/>
      <c r="E37" s="105" t="s">
        <v>186</v>
      </c>
      <c r="F37" s="89"/>
      <c r="G37" s="89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U37" s="52"/>
      <c r="V37" s="52"/>
      <c r="W37" s="52"/>
    </row>
    <row r="38" spans="1:23" s="27" customFormat="1" ht="24" customHeight="1">
      <c r="E38" s="105"/>
      <c r="F38" s="105"/>
      <c r="G38" s="105" t="s">
        <v>513</v>
      </c>
      <c r="L38" s="105"/>
      <c r="M38" s="24"/>
      <c r="N38" s="105"/>
      <c r="O38" s="29"/>
      <c r="P38" s="105"/>
      <c r="Q38" s="29"/>
      <c r="R38" s="105"/>
      <c r="U38" s="52"/>
      <c r="V38" s="52"/>
      <c r="W38" s="52"/>
    </row>
    <row r="39" spans="1:23" s="27" customFormat="1" ht="27.95" customHeight="1">
      <c r="A39" s="376" t="s">
        <v>1020</v>
      </c>
      <c r="B39" s="377"/>
      <c r="C39" s="377"/>
      <c r="D39" s="377"/>
      <c r="E39" s="377"/>
      <c r="F39" s="377"/>
      <c r="G39" s="377"/>
      <c r="H39" s="377"/>
      <c r="I39" s="377"/>
      <c r="J39" s="377"/>
      <c r="K39" s="377"/>
      <c r="L39" s="377"/>
      <c r="M39" s="377"/>
      <c r="N39" s="377"/>
      <c r="O39" s="377"/>
      <c r="P39" s="377"/>
      <c r="Q39" s="377"/>
      <c r="R39" s="377"/>
      <c r="U39" s="52"/>
      <c r="V39" s="52"/>
      <c r="W39" s="52"/>
    </row>
    <row r="40" spans="1:23" s="27" customFormat="1" ht="27.95" customHeight="1">
      <c r="A40" s="105"/>
      <c r="J40" s="40"/>
      <c r="L40" s="29"/>
      <c r="M40" s="26"/>
      <c r="N40" s="29"/>
      <c r="O40" s="26"/>
      <c r="P40" s="29"/>
      <c r="Q40" s="24"/>
      <c r="R40" s="29"/>
      <c r="U40" s="52"/>
      <c r="V40" s="52"/>
      <c r="W40" s="52"/>
    </row>
    <row r="41" spans="1:23" ht="27.95" customHeight="1">
      <c r="A41" s="89"/>
      <c r="B41" s="138"/>
      <c r="C41" s="31" t="s">
        <v>560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24"/>
      <c r="O41" s="105"/>
      <c r="P41" s="28"/>
      <c r="Q41" s="105"/>
      <c r="S41" s="52"/>
      <c r="T41" s="52"/>
      <c r="U41" s="89"/>
      <c r="V41" s="89"/>
      <c r="W41" s="89"/>
    </row>
    <row r="42" spans="1:23" ht="27.95" customHeight="1">
      <c r="A42" s="89"/>
      <c r="B42" s="31" t="s">
        <v>561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24"/>
      <c r="O42" s="105"/>
      <c r="P42" s="28"/>
      <c r="Q42" s="105"/>
      <c r="S42" s="52"/>
      <c r="T42" s="52"/>
      <c r="U42" s="89"/>
      <c r="V42" s="89"/>
      <c r="W42" s="89"/>
    </row>
    <row r="43" spans="1:23" ht="27.95" customHeight="1">
      <c r="A43" s="31"/>
      <c r="B43" s="31"/>
      <c r="C43" s="138"/>
      <c r="D43" s="31"/>
      <c r="E43" s="31"/>
      <c r="F43" s="31"/>
      <c r="G43" s="31"/>
      <c r="H43" s="31"/>
      <c r="I43" s="31"/>
      <c r="J43" s="31"/>
      <c r="K43" s="105"/>
      <c r="L43" s="105"/>
      <c r="M43" s="105"/>
      <c r="N43" s="24"/>
      <c r="O43" s="105"/>
      <c r="P43" s="381" t="s">
        <v>41</v>
      </c>
      <c r="Q43" s="381"/>
      <c r="R43" s="381"/>
      <c r="S43" s="52"/>
      <c r="T43" s="52"/>
      <c r="U43" s="89"/>
      <c r="V43" s="89"/>
      <c r="W43" s="89"/>
    </row>
    <row r="44" spans="1:23" ht="27.95" customHeight="1">
      <c r="A44" s="31"/>
      <c r="B44" s="31"/>
      <c r="C44" s="141"/>
      <c r="D44" s="31"/>
      <c r="E44" s="31"/>
      <c r="F44" s="31"/>
      <c r="G44" s="31"/>
      <c r="H44" s="31"/>
      <c r="I44" s="31"/>
      <c r="J44" s="31"/>
      <c r="K44" s="105"/>
      <c r="L44" s="105"/>
      <c r="M44" s="105"/>
      <c r="N44" s="24"/>
      <c r="O44" s="105"/>
      <c r="P44" s="140" t="s">
        <v>268</v>
      </c>
      <c r="Q44" s="140"/>
      <c r="R44" s="140" t="s">
        <v>269</v>
      </c>
      <c r="S44" s="52"/>
      <c r="T44" s="52"/>
      <c r="U44" s="89"/>
      <c r="V44" s="89"/>
      <c r="W44" s="89"/>
    </row>
    <row r="45" spans="1:23" ht="27.95" customHeight="1">
      <c r="A45" s="31"/>
      <c r="B45" s="31"/>
      <c r="C45" s="141"/>
      <c r="D45" s="31"/>
      <c r="E45" s="31"/>
      <c r="F45" s="31"/>
      <c r="G45" s="31"/>
      <c r="H45" s="31"/>
      <c r="I45" s="31"/>
      <c r="J45" s="31"/>
      <c r="K45" s="105"/>
      <c r="L45" s="105"/>
      <c r="M45" s="105"/>
      <c r="N45" s="24"/>
      <c r="O45" s="105"/>
      <c r="P45" s="139" t="s">
        <v>267</v>
      </c>
      <c r="Q45" s="140"/>
      <c r="R45" s="139" t="s">
        <v>270</v>
      </c>
      <c r="S45" s="52"/>
      <c r="T45" s="52"/>
      <c r="U45" s="89"/>
      <c r="V45" s="89"/>
      <c r="W45" s="89"/>
    </row>
    <row r="46" spans="1:23" ht="27.95" customHeight="1">
      <c r="A46" s="31"/>
      <c r="B46" s="89"/>
      <c r="C46" s="89"/>
      <c r="D46" s="138"/>
      <c r="E46" s="138"/>
      <c r="F46" s="138"/>
      <c r="G46" s="138"/>
      <c r="H46" s="138"/>
      <c r="I46" s="138"/>
      <c r="J46" s="31"/>
      <c r="K46" s="105"/>
      <c r="L46" s="105"/>
      <c r="M46" s="105"/>
      <c r="N46" s="24"/>
      <c r="O46" s="105"/>
      <c r="P46" s="138"/>
      <c r="Q46" s="138"/>
      <c r="R46" s="138"/>
      <c r="S46" s="52"/>
      <c r="T46" s="52"/>
      <c r="U46" s="89"/>
      <c r="V46" s="89"/>
      <c r="W46" s="89"/>
    </row>
    <row r="47" spans="1:23" ht="27.95" customHeight="1">
      <c r="A47" s="89"/>
      <c r="B47" s="89"/>
      <c r="C47" s="105" t="s">
        <v>563</v>
      </c>
      <c r="D47" s="141"/>
      <c r="E47" s="141"/>
      <c r="F47" s="141"/>
      <c r="G47" s="141"/>
      <c r="H47" s="141"/>
      <c r="I47" s="141"/>
      <c r="J47" s="31"/>
      <c r="K47" s="105"/>
      <c r="L47" s="105"/>
      <c r="M47" s="105"/>
      <c r="N47" s="24"/>
      <c r="O47" s="105"/>
      <c r="P47" s="62">
        <v>292166788.19999999</v>
      </c>
      <c r="Q47" s="62"/>
      <c r="R47" s="62">
        <v>290947134.70999998</v>
      </c>
      <c r="S47" s="52"/>
      <c r="T47" s="52"/>
      <c r="U47" s="89"/>
      <c r="V47" s="89"/>
      <c r="W47" s="89"/>
    </row>
    <row r="48" spans="1:23" ht="27.95" customHeight="1">
      <c r="A48" s="89"/>
      <c r="B48" s="89"/>
      <c r="C48" s="105" t="s">
        <v>562</v>
      </c>
      <c r="D48" s="141"/>
      <c r="E48" s="141"/>
      <c r="F48" s="141"/>
      <c r="G48" s="141"/>
      <c r="H48" s="141"/>
      <c r="I48" s="141"/>
      <c r="J48" s="31"/>
      <c r="K48" s="105"/>
      <c r="L48" s="105"/>
      <c r="M48" s="105"/>
      <c r="N48" s="24"/>
      <c r="O48" s="105"/>
      <c r="P48" s="62">
        <v>16295.69</v>
      </c>
      <c r="Q48" s="62"/>
      <c r="R48" s="62">
        <v>518123.18</v>
      </c>
      <c r="S48" s="52"/>
      <c r="T48" s="52"/>
      <c r="U48" s="89"/>
      <c r="V48" s="89"/>
      <c r="W48" s="89"/>
    </row>
    <row r="49" spans="1:23" ht="27.95" customHeight="1">
      <c r="A49" s="89"/>
      <c r="B49" s="89"/>
      <c r="C49" s="105" t="s">
        <v>49</v>
      </c>
      <c r="D49" s="141"/>
      <c r="E49" s="141"/>
      <c r="F49" s="141"/>
      <c r="G49" s="141"/>
      <c r="H49" s="141"/>
      <c r="I49" s="141"/>
      <c r="J49" s="31"/>
      <c r="K49" s="105"/>
      <c r="L49" s="105"/>
      <c r="M49" s="105"/>
      <c r="N49" s="24"/>
      <c r="O49" s="105"/>
      <c r="P49" s="42">
        <v>-469641.71</v>
      </c>
      <c r="Q49" s="62"/>
      <c r="R49" s="42">
        <v>-469641.71</v>
      </c>
      <c r="S49" s="52"/>
      <c r="T49" s="52"/>
      <c r="U49" s="89"/>
      <c r="V49" s="89"/>
      <c r="W49" s="89"/>
    </row>
    <row r="50" spans="1:23" ht="27.95" customHeight="1" thickBot="1">
      <c r="A50" s="89"/>
      <c r="B50" s="89"/>
      <c r="C50" s="105" t="s">
        <v>967</v>
      </c>
      <c r="D50" s="31"/>
      <c r="E50" s="31"/>
      <c r="F50" s="31"/>
      <c r="G50" s="31"/>
      <c r="H50" s="31"/>
      <c r="I50" s="31"/>
      <c r="J50" s="31"/>
      <c r="K50" s="105"/>
      <c r="L50" s="105"/>
      <c r="M50" s="105"/>
      <c r="N50" s="24"/>
      <c r="O50" s="105"/>
      <c r="P50" s="72">
        <f>SUM(P47:P49)</f>
        <v>291713442.18000001</v>
      </c>
      <c r="Q50" s="62"/>
      <c r="R50" s="72">
        <f>SUM(R47:R49)</f>
        <v>290995616.18000001</v>
      </c>
      <c r="S50" s="52"/>
      <c r="T50" s="52"/>
      <c r="U50" s="89"/>
      <c r="V50" s="89"/>
      <c r="W50" s="89"/>
    </row>
    <row r="51" spans="1:23" ht="27.95" customHeight="1" thickTop="1">
      <c r="A51" s="105"/>
      <c r="B51" s="31"/>
      <c r="C51" s="31"/>
      <c r="D51" s="31"/>
      <c r="E51" s="31"/>
      <c r="F51" s="31"/>
      <c r="G51" s="31"/>
      <c r="H51" s="31"/>
      <c r="I51" s="31"/>
      <c r="J51" s="31"/>
      <c r="K51" s="105"/>
      <c r="L51" s="105"/>
      <c r="M51" s="105"/>
      <c r="N51" s="24"/>
      <c r="O51" s="105"/>
      <c r="P51" s="135"/>
      <c r="Q51" s="62"/>
      <c r="R51" s="135"/>
      <c r="S51" s="52"/>
      <c r="T51" s="52"/>
      <c r="U51" s="89"/>
      <c r="V51" s="89"/>
      <c r="W51" s="89"/>
    </row>
    <row r="52" spans="1:23" ht="27.95" customHeight="1">
      <c r="A52" s="89"/>
      <c r="B52" s="145" t="s">
        <v>564</v>
      </c>
      <c r="C52" s="27" t="s">
        <v>512</v>
      </c>
      <c r="S52" s="52"/>
      <c r="T52" s="52"/>
      <c r="U52" s="89"/>
      <c r="V52" s="89"/>
      <c r="W52" s="89"/>
    </row>
    <row r="53" spans="1:23" ht="27.95" customHeight="1">
      <c r="J53" s="105"/>
      <c r="K53" s="105"/>
      <c r="L53" s="372" t="s">
        <v>41</v>
      </c>
      <c r="M53" s="372"/>
      <c r="N53" s="372"/>
      <c r="O53" s="372"/>
      <c r="P53" s="372"/>
      <c r="Q53" s="372"/>
      <c r="R53" s="372"/>
      <c r="S53" s="52"/>
      <c r="T53" s="52"/>
      <c r="U53" s="89"/>
      <c r="V53" s="89"/>
      <c r="W53" s="89"/>
    </row>
    <row r="54" spans="1:23" ht="27.95" customHeight="1">
      <c r="J54" s="105"/>
      <c r="K54" s="105"/>
      <c r="L54" s="379" t="s">
        <v>50</v>
      </c>
      <c r="M54" s="379"/>
      <c r="N54" s="379"/>
      <c r="O54" s="106"/>
      <c r="P54" s="379" t="s">
        <v>52</v>
      </c>
      <c r="Q54" s="379"/>
      <c r="R54" s="379"/>
      <c r="S54" s="52"/>
      <c r="T54" s="52"/>
      <c r="U54" s="89"/>
      <c r="V54" s="89"/>
      <c r="W54" s="89"/>
    </row>
    <row r="55" spans="1:23" ht="27.95" customHeight="1">
      <c r="J55" s="106"/>
      <c r="K55" s="105"/>
      <c r="L55" s="107" t="str">
        <f>+L9</f>
        <v>March 31, 2023</v>
      </c>
      <c r="M55" s="39"/>
      <c r="N55" s="107" t="str">
        <f>+N9</f>
        <v>December 31, 2022</v>
      </c>
      <c r="O55" s="106"/>
      <c r="P55" s="107" t="str">
        <f>+P9</f>
        <v>March 31, 2023</v>
      </c>
      <c r="Q55" s="39"/>
      <c r="R55" s="107" t="str">
        <f>+R9</f>
        <v>December 31, 2022</v>
      </c>
      <c r="S55" s="52"/>
      <c r="T55" s="52"/>
      <c r="U55" s="89"/>
      <c r="V55" s="89"/>
      <c r="W55" s="89"/>
    </row>
    <row r="56" spans="1:23" ht="27.95" customHeight="1">
      <c r="C56" s="27" t="s">
        <v>950</v>
      </c>
      <c r="J56" s="106"/>
      <c r="K56" s="105"/>
      <c r="L56" s="62">
        <v>5725894.3600000003</v>
      </c>
      <c r="M56" s="24"/>
      <c r="N56" s="62">
        <v>9719927.9100000001</v>
      </c>
      <c r="O56" s="24"/>
      <c r="P56" s="62">
        <v>0</v>
      </c>
      <c r="Q56" s="25"/>
      <c r="R56" s="62">
        <v>0</v>
      </c>
      <c r="S56" s="52"/>
      <c r="T56" s="52"/>
      <c r="U56" s="89"/>
      <c r="V56" s="89"/>
      <c r="W56" s="89"/>
    </row>
    <row r="57" spans="1:23" ht="27.95" customHeight="1">
      <c r="A57" s="89"/>
      <c r="B57" s="89"/>
      <c r="C57" s="105" t="s">
        <v>565</v>
      </c>
      <c r="J57" s="40"/>
      <c r="L57" s="62">
        <v>115181589.53</v>
      </c>
      <c r="M57" s="24"/>
      <c r="N57" s="62">
        <v>119202254.39</v>
      </c>
      <c r="O57" s="24"/>
      <c r="P57" s="62">
        <v>12777986.51</v>
      </c>
      <c r="Q57" s="25"/>
      <c r="R57" s="62">
        <v>14945901.060000001</v>
      </c>
      <c r="S57" s="52"/>
      <c r="T57" s="52"/>
      <c r="U57" s="89"/>
      <c r="V57" s="89"/>
      <c r="W57" s="89"/>
    </row>
    <row r="58" spans="1:23" ht="27.95" customHeight="1">
      <c r="A58" s="89"/>
      <c r="B58" s="89"/>
      <c r="C58" s="105" t="s">
        <v>566</v>
      </c>
      <c r="J58" s="40"/>
      <c r="L58" s="62">
        <v>47647125.049999997</v>
      </c>
      <c r="M58" s="24"/>
      <c r="N58" s="62">
        <v>35264820.32</v>
      </c>
      <c r="O58" s="24"/>
      <c r="P58" s="62">
        <v>39775014.25</v>
      </c>
      <c r="Q58" s="24"/>
      <c r="R58" s="62">
        <v>23924226.100000001</v>
      </c>
      <c r="S58" s="52"/>
      <c r="T58" s="52"/>
      <c r="U58" s="89"/>
      <c r="V58" s="89"/>
      <c r="W58" s="89"/>
    </row>
    <row r="59" spans="1:23" ht="27.95" customHeight="1">
      <c r="A59" s="89"/>
      <c r="B59" s="89"/>
      <c r="C59" s="105" t="s">
        <v>567</v>
      </c>
      <c r="J59" s="40"/>
      <c r="L59" s="62">
        <v>32714576.609999999</v>
      </c>
      <c r="M59" s="24"/>
      <c r="N59" s="62">
        <v>23318683.809999999</v>
      </c>
      <c r="O59" s="24"/>
      <c r="P59" s="62">
        <v>19373971.030000001</v>
      </c>
      <c r="Q59" s="24"/>
      <c r="R59" s="62">
        <v>8059839.3499999996</v>
      </c>
      <c r="S59" s="52"/>
      <c r="T59" s="52"/>
      <c r="U59" s="89"/>
      <c r="V59" s="89"/>
      <c r="W59" s="89"/>
    </row>
    <row r="60" spans="1:23" ht="27.95" customHeight="1">
      <c r="A60" s="89"/>
      <c r="B60" s="89"/>
      <c r="C60" s="105" t="s">
        <v>568</v>
      </c>
      <c r="J60" s="40"/>
      <c r="L60" s="62">
        <v>3176688.95</v>
      </c>
      <c r="M60" s="24"/>
      <c r="N60" s="62">
        <v>2056055.72</v>
      </c>
      <c r="O60" s="24"/>
      <c r="P60" s="62">
        <v>31921537.350000001</v>
      </c>
      <c r="Q60" s="31"/>
      <c r="R60" s="62">
        <v>28571519.93</v>
      </c>
      <c r="S60" s="52"/>
      <c r="T60" s="52"/>
      <c r="U60" s="89"/>
      <c r="V60" s="89"/>
      <c r="W60" s="89"/>
    </row>
    <row r="61" spans="1:23" ht="27.95" customHeight="1">
      <c r="A61" s="89"/>
      <c r="B61" s="89"/>
      <c r="C61" s="105" t="s">
        <v>569</v>
      </c>
      <c r="J61" s="217"/>
      <c r="L61" s="62">
        <v>77086250</v>
      </c>
      <c r="M61" s="24"/>
      <c r="N61" s="62">
        <v>25081250</v>
      </c>
      <c r="O61" s="24"/>
      <c r="P61" s="62">
        <v>0</v>
      </c>
      <c r="Q61" s="31"/>
      <c r="R61" s="62">
        <v>0</v>
      </c>
      <c r="S61" s="52"/>
      <c r="T61" s="52"/>
      <c r="U61" s="89"/>
      <c r="V61" s="89"/>
      <c r="W61" s="89"/>
    </row>
    <row r="62" spans="1:23" ht="27.95" customHeight="1">
      <c r="A62" s="89"/>
      <c r="B62" s="89"/>
      <c r="C62" s="105" t="s">
        <v>570</v>
      </c>
      <c r="J62" s="40"/>
      <c r="L62" s="62">
        <v>162358441.94</v>
      </c>
      <c r="M62" s="24"/>
      <c r="N62" s="62">
        <v>162225069.68000001</v>
      </c>
      <c r="O62" s="24"/>
      <c r="P62" s="62">
        <v>32940470.359999999</v>
      </c>
      <c r="Q62" s="24"/>
      <c r="R62" s="62">
        <v>33577315.380000003</v>
      </c>
      <c r="S62" s="52"/>
      <c r="T62" s="52"/>
      <c r="U62" s="89"/>
      <c r="V62" s="89"/>
      <c r="W62" s="89"/>
    </row>
    <row r="63" spans="1:23" ht="27.95" customHeight="1">
      <c r="A63" s="89"/>
      <c r="B63" s="89"/>
      <c r="C63" s="105" t="s">
        <v>110</v>
      </c>
      <c r="J63" s="40"/>
      <c r="L63" s="136">
        <v>14613763.08</v>
      </c>
      <c r="M63" s="24"/>
      <c r="N63" s="136">
        <v>9232435.3000000007</v>
      </c>
      <c r="O63" s="24"/>
      <c r="P63" s="136">
        <v>56739674.090000004</v>
      </c>
      <c r="Q63" s="24"/>
      <c r="R63" s="136">
        <v>55967951.020000003</v>
      </c>
      <c r="S63" s="52"/>
      <c r="T63" s="52"/>
      <c r="U63" s="89"/>
      <c r="V63" s="89"/>
      <c r="W63" s="89"/>
    </row>
    <row r="64" spans="1:23" s="31" customFormat="1" ht="27.95" customHeight="1">
      <c r="D64" s="105" t="s">
        <v>44</v>
      </c>
      <c r="E64" s="27"/>
      <c r="F64" s="27"/>
      <c r="G64" s="27"/>
      <c r="H64" s="27"/>
      <c r="I64" s="27"/>
      <c r="J64" s="40"/>
      <c r="K64" s="27"/>
      <c r="L64" s="25">
        <f>SUM(L56:L63)</f>
        <v>458504329.51999998</v>
      </c>
      <c r="M64" s="26"/>
      <c r="N64" s="25">
        <f>SUM(N56:N63)</f>
        <v>386100497.13000005</v>
      </c>
      <c r="O64" s="26"/>
      <c r="P64" s="25">
        <f>SUM(P56:P63)</f>
        <v>193528653.59</v>
      </c>
      <c r="Q64" s="24"/>
      <c r="R64" s="25">
        <f>SUM(R56:R63)</f>
        <v>165046752.84</v>
      </c>
    </row>
    <row r="65" spans="1:23" s="31" customFormat="1" ht="27.95" customHeight="1">
      <c r="C65" s="52" t="s">
        <v>515</v>
      </c>
      <c r="D65" s="27"/>
      <c r="E65" s="27"/>
      <c r="F65" s="27"/>
      <c r="G65" s="27"/>
      <c r="H65" s="27"/>
      <c r="I65" s="27"/>
      <c r="J65" s="40"/>
      <c r="K65" s="27"/>
      <c r="L65" s="42">
        <v>-88904817.560000002</v>
      </c>
      <c r="M65" s="28"/>
      <c r="N65" s="42">
        <v>-89366426.510000005</v>
      </c>
      <c r="O65" s="26"/>
      <c r="P65" s="42">
        <v>-75636112.870000005</v>
      </c>
      <c r="Q65" s="24"/>
      <c r="R65" s="42">
        <v>-75580894.329999998</v>
      </c>
    </row>
    <row r="66" spans="1:23" s="31" customFormat="1" ht="27.95" customHeight="1" thickBot="1">
      <c r="D66" s="105" t="s">
        <v>45</v>
      </c>
      <c r="E66" s="27"/>
      <c r="F66" s="27"/>
      <c r="G66" s="27"/>
      <c r="H66" s="27"/>
      <c r="I66" s="27"/>
      <c r="J66" s="40"/>
      <c r="K66" s="27"/>
      <c r="L66" s="36">
        <f>SUM(L64:L65)</f>
        <v>369599511.95999998</v>
      </c>
      <c r="M66" s="26"/>
      <c r="N66" s="35">
        <f>SUM(N64:N65)</f>
        <v>296734070.62000006</v>
      </c>
      <c r="O66" s="26"/>
      <c r="P66" s="36">
        <f>SUM(P64:P65)</f>
        <v>117892540.72</v>
      </c>
      <c r="Q66" s="24"/>
      <c r="R66" s="35">
        <f>SUM(R64:R65)</f>
        <v>89465858.510000005</v>
      </c>
    </row>
    <row r="67" spans="1:23" ht="27.95" customHeight="1" thickTop="1">
      <c r="B67" s="31"/>
      <c r="C67" s="31"/>
      <c r="D67" s="31"/>
      <c r="E67" s="31"/>
      <c r="F67" s="31"/>
      <c r="G67" s="31"/>
      <c r="H67" s="31"/>
      <c r="I67" s="31"/>
      <c r="J67" s="31"/>
      <c r="K67" s="105"/>
      <c r="L67" s="105"/>
      <c r="M67" s="105"/>
      <c r="N67" s="24"/>
      <c r="O67" s="105"/>
      <c r="P67" s="89"/>
      <c r="Q67" s="89"/>
      <c r="R67" s="89"/>
      <c r="S67" s="52"/>
      <c r="T67" s="52"/>
      <c r="U67" s="89"/>
      <c r="V67" s="89"/>
      <c r="W67" s="89"/>
    </row>
    <row r="68" spans="1:23" ht="27.95" customHeight="1">
      <c r="B68" s="31"/>
      <c r="C68" s="31"/>
      <c r="D68" s="31"/>
      <c r="E68" s="31"/>
      <c r="F68" s="31"/>
      <c r="G68" s="31"/>
      <c r="H68" s="31"/>
      <c r="I68" s="31"/>
      <c r="J68" s="31"/>
      <c r="K68" s="105"/>
      <c r="L68" s="105"/>
      <c r="M68" s="105"/>
      <c r="N68" s="24"/>
      <c r="O68" s="105"/>
      <c r="P68" s="89"/>
      <c r="Q68" s="89"/>
      <c r="R68" s="89"/>
      <c r="S68" s="52"/>
      <c r="T68" s="52"/>
      <c r="U68" s="89"/>
      <c r="V68" s="89"/>
      <c r="W68" s="89"/>
    </row>
    <row r="69" spans="1:23" ht="27.95" customHeight="1">
      <c r="A69" s="94"/>
      <c r="B69" s="31"/>
      <c r="E69" s="105" t="str">
        <f>+E37</f>
        <v>(Sign) ……………………………………...........……………………………...……………. Authorized Director</v>
      </c>
      <c r="F69" s="89"/>
      <c r="G69" s="89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52"/>
      <c r="T69" s="52"/>
      <c r="U69" s="89"/>
      <c r="V69" s="89"/>
      <c r="W69" s="89"/>
    </row>
    <row r="70" spans="1:23" s="31" customFormat="1" ht="27.95" customHeight="1">
      <c r="A70" s="27"/>
      <c r="B70" s="27"/>
      <c r="C70" s="27"/>
      <c r="D70" s="27"/>
      <c r="E70" s="105"/>
      <c r="F70" s="105"/>
      <c r="G70" s="105" t="str">
        <f>+G38</f>
        <v xml:space="preserve">(                                                                                                                                )           </v>
      </c>
      <c r="H70" s="27"/>
      <c r="I70" s="27"/>
      <c r="J70" s="27"/>
      <c r="K70" s="27"/>
      <c r="L70" s="105"/>
      <c r="M70" s="24"/>
      <c r="N70" s="105"/>
      <c r="O70" s="29"/>
      <c r="P70" s="105"/>
      <c r="Q70" s="29"/>
      <c r="R70" s="105"/>
    </row>
    <row r="71" spans="1:23" ht="23.45" customHeight="1">
      <c r="A71" s="376" t="s">
        <v>1021</v>
      </c>
      <c r="B71" s="377"/>
      <c r="C71" s="377"/>
      <c r="D71" s="377"/>
      <c r="E71" s="377"/>
      <c r="F71" s="377"/>
      <c r="G71" s="377"/>
      <c r="H71" s="377"/>
      <c r="I71" s="377"/>
      <c r="J71" s="377"/>
      <c r="K71" s="377"/>
      <c r="L71" s="377"/>
      <c r="M71" s="377"/>
      <c r="N71" s="377"/>
      <c r="O71" s="377"/>
      <c r="P71" s="377"/>
      <c r="Q71" s="377"/>
      <c r="R71" s="377"/>
      <c r="S71" s="52"/>
      <c r="T71" s="52"/>
      <c r="U71" s="89"/>
      <c r="V71" s="89"/>
      <c r="W71" s="89"/>
    </row>
    <row r="72" spans="1:23" ht="23.4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105"/>
      <c r="L72" s="105"/>
      <c r="M72" s="105"/>
      <c r="N72" s="24"/>
      <c r="O72" s="105"/>
      <c r="P72" s="28"/>
      <c r="Q72" s="105"/>
      <c r="S72" s="52"/>
      <c r="T72" s="52"/>
      <c r="U72" s="89"/>
      <c r="V72" s="89"/>
      <c r="W72" s="89"/>
    </row>
    <row r="73" spans="1:23" ht="23.45" customHeight="1">
      <c r="A73" s="224" t="s">
        <v>571</v>
      </c>
      <c r="B73" s="251" t="s">
        <v>572</v>
      </c>
      <c r="S73" s="52"/>
      <c r="T73" s="52"/>
      <c r="U73" s="89"/>
      <c r="V73" s="89"/>
      <c r="W73" s="89"/>
    </row>
    <row r="74" spans="1:23" ht="23.45" customHeight="1">
      <c r="A74" s="89"/>
      <c r="B74" s="145" t="s">
        <v>573</v>
      </c>
      <c r="C74" s="27" t="s">
        <v>574</v>
      </c>
      <c r="S74" s="52"/>
      <c r="T74" s="52"/>
      <c r="U74" s="89"/>
      <c r="V74" s="89"/>
      <c r="W74" s="89"/>
    </row>
    <row r="75" spans="1:23" ht="23.45" customHeight="1">
      <c r="A75" s="52"/>
      <c r="L75" s="372" t="s">
        <v>41</v>
      </c>
      <c r="M75" s="372"/>
      <c r="N75" s="372"/>
      <c r="O75" s="372"/>
      <c r="P75" s="372"/>
      <c r="Q75" s="372"/>
      <c r="R75" s="372"/>
      <c r="S75" s="52"/>
      <c r="T75" s="52"/>
      <c r="U75" s="89"/>
      <c r="V75" s="89"/>
      <c r="W75" s="89"/>
    </row>
    <row r="76" spans="1:23" ht="23.45" customHeight="1">
      <c r="L76" s="379" t="s">
        <v>50</v>
      </c>
      <c r="M76" s="379"/>
      <c r="N76" s="379"/>
      <c r="O76" s="106"/>
      <c r="P76" s="379" t="s">
        <v>52</v>
      </c>
      <c r="Q76" s="379"/>
      <c r="R76" s="379"/>
      <c r="S76" s="52"/>
      <c r="T76" s="52"/>
      <c r="U76" s="89"/>
      <c r="V76" s="89"/>
      <c r="W76" s="89"/>
    </row>
    <row r="77" spans="1:23" ht="23.45" customHeight="1">
      <c r="L77" s="107" t="str">
        <f>+L55</f>
        <v>March 31, 2023</v>
      </c>
      <c r="M77" s="39"/>
      <c r="N77" s="107" t="str">
        <f>+N55</f>
        <v>December 31, 2022</v>
      </c>
      <c r="O77" s="106"/>
      <c r="P77" s="107" t="str">
        <f>+P55</f>
        <v>March 31, 2023</v>
      </c>
      <c r="Q77" s="39"/>
      <c r="R77" s="107" t="str">
        <f>+N77</f>
        <v>December 31, 2022</v>
      </c>
      <c r="S77" s="52"/>
      <c r="T77" s="52"/>
      <c r="U77" s="89"/>
      <c r="V77" s="89"/>
      <c r="W77" s="89"/>
    </row>
    <row r="78" spans="1:23" ht="23.45" customHeight="1">
      <c r="A78" s="89"/>
      <c r="B78" s="105" t="s">
        <v>575</v>
      </c>
      <c r="C78" s="89"/>
      <c r="J78" s="40"/>
      <c r="L78" s="62">
        <v>14512364130.68</v>
      </c>
      <c r="M78" s="24"/>
      <c r="N78" s="62">
        <v>14077119840.559999</v>
      </c>
      <c r="O78" s="24"/>
      <c r="P78" s="62">
        <v>16894406310.969999</v>
      </c>
      <c r="Q78" s="24"/>
      <c r="R78" s="62">
        <v>16459162020.85</v>
      </c>
      <c r="S78" s="52"/>
      <c r="T78" s="52"/>
      <c r="U78" s="89"/>
      <c r="V78" s="89"/>
      <c r="W78" s="89"/>
    </row>
    <row r="79" spans="1:23" ht="9.9499999999999993" customHeight="1">
      <c r="A79" s="89"/>
      <c r="B79" s="105"/>
      <c r="C79" s="89"/>
      <c r="J79" s="40"/>
      <c r="L79" s="25"/>
      <c r="M79" s="24"/>
      <c r="N79" s="25"/>
      <c r="O79" s="24"/>
      <c r="P79" s="25"/>
      <c r="Q79" s="24"/>
      <c r="R79" s="25"/>
      <c r="S79" s="52"/>
      <c r="T79" s="52"/>
      <c r="U79" s="89"/>
      <c r="V79" s="89"/>
      <c r="W79" s="89"/>
    </row>
    <row r="80" spans="1:23" ht="24" customHeight="1">
      <c r="A80" s="89"/>
      <c r="B80" s="105" t="s">
        <v>576</v>
      </c>
      <c r="C80" s="89"/>
      <c r="J80" s="40"/>
      <c r="L80" s="62">
        <v>11781669500.440001</v>
      </c>
      <c r="M80" s="24"/>
      <c r="N80" s="62">
        <v>10360017862.959999</v>
      </c>
      <c r="O80" s="24"/>
      <c r="P80" s="62">
        <v>14161384421.290001</v>
      </c>
      <c r="Q80" s="24"/>
      <c r="R80" s="62">
        <v>12734588493.110001</v>
      </c>
      <c r="S80" s="52"/>
      <c r="T80" s="52"/>
      <c r="U80" s="89"/>
      <c r="V80" s="89"/>
      <c r="W80" s="89"/>
    </row>
    <row r="81" spans="1:23" ht="24" customHeight="1">
      <c r="A81" s="89"/>
      <c r="B81" s="52" t="s">
        <v>577</v>
      </c>
      <c r="C81" s="89"/>
      <c r="J81" s="40"/>
      <c r="L81" s="42">
        <v>-11216495031.540001</v>
      </c>
      <c r="M81" s="24"/>
      <c r="N81" s="42">
        <v>-9891900297.8899994</v>
      </c>
      <c r="O81" s="24"/>
      <c r="P81" s="42">
        <v>-13596160505.040001</v>
      </c>
      <c r="Q81" s="24"/>
      <c r="R81" s="42">
        <v>-12266421480.690001</v>
      </c>
      <c r="S81" s="52"/>
      <c r="T81" s="52"/>
      <c r="U81" s="89"/>
      <c r="V81" s="89"/>
      <c r="W81" s="89"/>
    </row>
    <row r="82" spans="1:23" ht="24" customHeight="1">
      <c r="A82" s="89"/>
      <c r="B82" s="105" t="s">
        <v>516</v>
      </c>
      <c r="C82" s="89"/>
      <c r="J82" s="40"/>
      <c r="L82" s="25">
        <f>SUM(L80:L81)</f>
        <v>565174468.89999962</v>
      </c>
      <c r="M82" s="24"/>
      <c r="N82" s="24">
        <f>SUM(N80:N81)</f>
        <v>468117565.06999969</v>
      </c>
      <c r="O82" s="24"/>
      <c r="P82" s="25">
        <f>SUM(P80:P81)</f>
        <v>565223916.25</v>
      </c>
      <c r="Q82" s="24"/>
      <c r="R82" s="24">
        <f>SUM(R80:R81)</f>
        <v>468167012.42000008</v>
      </c>
      <c r="S82" s="52"/>
      <c r="T82" s="52"/>
      <c r="U82" s="89"/>
      <c r="V82" s="89"/>
      <c r="W82" s="89"/>
    </row>
    <row r="83" spans="1:23" ht="24" customHeight="1">
      <c r="A83" s="89"/>
      <c r="B83" s="52" t="s">
        <v>515</v>
      </c>
      <c r="C83" s="89"/>
      <c r="J83" s="40"/>
      <c r="L83" s="42">
        <v>-57509194.890000001</v>
      </c>
      <c r="M83" s="24"/>
      <c r="N83" s="42">
        <v>-57509194.890000001</v>
      </c>
      <c r="O83" s="24"/>
      <c r="P83" s="42">
        <v>-57509194.890000001</v>
      </c>
      <c r="Q83" s="24"/>
      <c r="R83" s="42">
        <v>-57509194.890000001</v>
      </c>
      <c r="S83" s="52"/>
      <c r="T83" s="52"/>
      <c r="U83" s="89"/>
      <c r="V83" s="89"/>
      <c r="W83" s="89"/>
    </row>
    <row r="84" spans="1:23" ht="24" customHeight="1" thickBot="1">
      <c r="A84" s="89"/>
      <c r="B84" s="27" t="s">
        <v>578</v>
      </c>
      <c r="C84" s="89"/>
      <c r="J84" s="40"/>
      <c r="L84" s="36">
        <f>SUM(L82:L83)</f>
        <v>507665274.00999963</v>
      </c>
      <c r="M84" s="24"/>
      <c r="N84" s="35">
        <f>SUM(N82:N83)</f>
        <v>410608370.17999971</v>
      </c>
      <c r="O84" s="24"/>
      <c r="P84" s="36">
        <f>SUM(P82:P83)</f>
        <v>507714721.36000001</v>
      </c>
      <c r="Q84" s="24"/>
      <c r="R84" s="35">
        <f>SUM(R82:R83)</f>
        <v>410657817.53000009</v>
      </c>
      <c r="S84" s="52"/>
      <c r="T84" s="52"/>
      <c r="U84" s="89"/>
      <c r="V84" s="89"/>
      <c r="W84" s="89"/>
    </row>
    <row r="85" spans="1:23" s="31" customFormat="1" ht="9.9499999999999993" customHeight="1" thickTop="1">
      <c r="A85" s="105"/>
      <c r="B85" s="27"/>
      <c r="C85" s="27"/>
      <c r="D85" s="27"/>
      <c r="E85" s="27"/>
      <c r="F85" s="27"/>
      <c r="G85" s="27"/>
      <c r="H85" s="27"/>
      <c r="I85" s="27"/>
      <c r="J85" s="40"/>
      <c r="K85" s="27"/>
      <c r="L85" s="30"/>
      <c r="M85" s="26"/>
      <c r="N85" s="29"/>
      <c r="O85" s="26"/>
      <c r="P85" s="29"/>
      <c r="Q85" s="24"/>
      <c r="R85" s="29"/>
    </row>
    <row r="86" spans="1:23" ht="23.45" customHeight="1">
      <c r="A86" s="89"/>
      <c r="B86" s="89"/>
      <c r="C86" s="27" t="s">
        <v>968</v>
      </c>
      <c r="J86" s="40"/>
      <c r="L86" s="105"/>
      <c r="M86" s="24"/>
      <c r="N86" s="29"/>
      <c r="O86" s="24"/>
      <c r="P86" s="105"/>
      <c r="Q86" s="24"/>
      <c r="R86" s="29"/>
      <c r="S86" s="52"/>
      <c r="T86" s="52"/>
      <c r="U86" s="89"/>
      <c r="V86" s="89"/>
      <c r="W86" s="89"/>
    </row>
    <row r="87" spans="1:23" ht="23.45" customHeight="1">
      <c r="A87" s="89"/>
      <c r="B87" s="27" t="s">
        <v>1450</v>
      </c>
      <c r="J87" s="40"/>
      <c r="L87" s="105"/>
      <c r="M87" s="26"/>
      <c r="N87" s="29"/>
      <c r="O87" s="26"/>
      <c r="P87" s="105"/>
      <c r="Q87" s="24"/>
      <c r="R87" s="29"/>
      <c r="S87" s="52"/>
      <c r="T87" s="52"/>
      <c r="U87" s="89"/>
      <c r="V87" s="89"/>
      <c r="W87" s="89"/>
    </row>
    <row r="88" spans="1:23" ht="23.45" customHeight="1">
      <c r="A88" s="89"/>
      <c r="B88" s="27" t="s">
        <v>985</v>
      </c>
      <c r="J88" s="40"/>
      <c r="L88" s="105"/>
      <c r="M88" s="26"/>
      <c r="N88" s="29"/>
      <c r="O88" s="26"/>
      <c r="P88" s="105"/>
      <c r="Q88" s="24"/>
      <c r="R88" s="29"/>
      <c r="S88" s="52"/>
      <c r="T88" s="52"/>
      <c r="U88" s="89"/>
      <c r="V88" s="89"/>
      <c r="W88" s="89"/>
    </row>
    <row r="89" spans="1:23" ht="23.45" customHeight="1">
      <c r="A89" s="89"/>
      <c r="B89" s="27" t="s">
        <v>984</v>
      </c>
      <c r="J89" s="40"/>
      <c r="L89" s="105"/>
      <c r="M89" s="24"/>
      <c r="N89" s="105"/>
      <c r="O89" s="29"/>
      <c r="P89" s="105"/>
      <c r="Q89" s="29"/>
      <c r="R89" s="105"/>
      <c r="S89" s="52"/>
      <c r="T89" s="52"/>
      <c r="U89" s="89"/>
      <c r="V89" s="89"/>
      <c r="W89" s="89"/>
    </row>
    <row r="90" spans="1:23" ht="23.45" customHeight="1">
      <c r="A90" s="89"/>
      <c r="B90" s="89"/>
      <c r="C90" s="27" t="s">
        <v>986</v>
      </c>
      <c r="S90" s="52"/>
      <c r="T90" s="52"/>
      <c r="U90" s="89"/>
      <c r="V90" s="89"/>
      <c r="W90" s="89"/>
    </row>
    <row r="91" spans="1:23" ht="23.45" customHeight="1">
      <c r="A91" s="89"/>
      <c r="B91" s="27" t="s">
        <v>987</v>
      </c>
      <c r="S91" s="52"/>
      <c r="T91" s="52"/>
      <c r="U91" s="89"/>
      <c r="V91" s="89"/>
      <c r="W91" s="89"/>
    </row>
    <row r="92" spans="1:23" ht="23.45" customHeight="1">
      <c r="A92" s="89"/>
      <c r="B92" s="27" t="s">
        <v>969</v>
      </c>
      <c r="S92" s="52"/>
      <c r="T92" s="52"/>
      <c r="U92" s="89"/>
      <c r="V92" s="89"/>
      <c r="W92" s="89"/>
    </row>
    <row r="93" spans="1:23" ht="9.9499999999999993" customHeight="1">
      <c r="A93" s="89"/>
      <c r="S93" s="52"/>
      <c r="T93" s="52"/>
      <c r="U93" s="89"/>
      <c r="V93" s="89"/>
      <c r="W93" s="89"/>
    </row>
    <row r="94" spans="1:23" ht="23.45" customHeight="1">
      <c r="A94" s="89"/>
      <c r="B94" s="145" t="s">
        <v>579</v>
      </c>
      <c r="C94" s="31" t="s">
        <v>580</v>
      </c>
      <c r="D94" s="31"/>
      <c r="E94" s="31"/>
      <c r="F94" s="31"/>
      <c r="G94" s="31"/>
      <c r="H94" s="31"/>
      <c r="I94" s="31"/>
      <c r="J94" s="31"/>
      <c r="K94" s="31"/>
      <c r="L94" s="31"/>
      <c r="M94" s="31"/>
      <c r="S94" s="52"/>
      <c r="T94" s="52"/>
      <c r="U94" s="89"/>
      <c r="V94" s="89"/>
      <c r="W94" s="89"/>
    </row>
    <row r="95" spans="1:23" ht="23.45" customHeight="1">
      <c r="A95" s="89"/>
      <c r="B95" s="31"/>
      <c r="C95" s="31" t="s">
        <v>1223</v>
      </c>
      <c r="D95" s="31"/>
      <c r="E95" s="31"/>
      <c r="F95" s="31"/>
      <c r="G95" s="31"/>
      <c r="H95" s="31"/>
      <c r="I95" s="31"/>
      <c r="J95" s="31"/>
      <c r="K95" s="31"/>
      <c r="L95" s="31"/>
      <c r="M95" s="31"/>
      <c r="S95" s="52"/>
      <c r="T95" s="52"/>
      <c r="U95" s="89"/>
      <c r="V95" s="89"/>
      <c r="W95" s="89"/>
    </row>
    <row r="96" spans="1:23" ht="23.4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P96" s="372" t="s">
        <v>41</v>
      </c>
      <c r="Q96" s="372"/>
      <c r="R96" s="372"/>
      <c r="S96" s="52"/>
      <c r="T96" s="52"/>
      <c r="U96" s="89"/>
      <c r="V96" s="89"/>
      <c r="W96" s="89"/>
    </row>
    <row r="97" spans="1:23" ht="23.45" customHeight="1">
      <c r="A97" s="31"/>
      <c r="B97" s="52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P97" s="106" t="s">
        <v>200</v>
      </c>
      <c r="Q97" s="106"/>
      <c r="R97" s="106" t="s">
        <v>202</v>
      </c>
      <c r="S97" s="52"/>
      <c r="T97" s="52"/>
      <c r="U97" s="89"/>
      <c r="V97" s="89"/>
      <c r="W97" s="89"/>
    </row>
    <row r="98" spans="1:23" ht="23.4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P98" s="108" t="s">
        <v>201</v>
      </c>
      <c r="Q98" s="106"/>
      <c r="R98" s="108" t="s">
        <v>94</v>
      </c>
      <c r="S98" s="52" t="s">
        <v>2</v>
      </c>
      <c r="T98" s="52"/>
      <c r="U98" s="89"/>
      <c r="V98" s="89"/>
      <c r="W98" s="89"/>
    </row>
    <row r="99" spans="1:23" ht="23.45" customHeight="1">
      <c r="A99" s="89"/>
      <c r="B99" s="31"/>
      <c r="C99" s="31" t="s">
        <v>581</v>
      </c>
      <c r="D99" s="31"/>
      <c r="E99" s="31"/>
      <c r="F99" s="31"/>
      <c r="G99" s="31"/>
      <c r="H99" s="31"/>
      <c r="I99" s="31"/>
      <c r="J99" s="31"/>
      <c r="K99" s="31"/>
      <c r="L99" s="31"/>
      <c r="M99" s="31"/>
      <c r="S99" s="52" t="s">
        <v>203</v>
      </c>
      <c r="T99" s="52"/>
      <c r="U99" s="89"/>
      <c r="V99" s="89"/>
      <c r="W99" s="89"/>
    </row>
    <row r="100" spans="1:23" ht="23.45" customHeight="1">
      <c r="A100" s="89"/>
      <c r="B100" s="31"/>
      <c r="C100" s="31" t="s">
        <v>582</v>
      </c>
      <c r="D100" s="89"/>
      <c r="E100" s="31"/>
      <c r="F100" s="31"/>
      <c r="G100" s="31"/>
      <c r="H100" s="31"/>
      <c r="I100" s="31"/>
      <c r="J100" s="31"/>
      <c r="K100" s="31"/>
      <c r="L100" s="31"/>
      <c r="M100" s="31"/>
      <c r="P100" s="62">
        <v>65429584.020000003</v>
      </c>
      <c r="Q100" s="31"/>
      <c r="R100" s="62">
        <v>66002948.020000003</v>
      </c>
      <c r="S100" s="52" t="s">
        <v>203</v>
      </c>
      <c r="T100" s="52"/>
      <c r="U100" s="89"/>
      <c r="V100" s="89"/>
      <c r="W100" s="89"/>
    </row>
    <row r="101" spans="1:23" ht="9.9499999999999993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P101" s="62"/>
      <c r="Q101" s="31"/>
      <c r="R101" s="62"/>
      <c r="S101" s="52"/>
      <c r="T101" s="52"/>
      <c r="U101" s="89"/>
      <c r="V101" s="89"/>
      <c r="W101" s="89"/>
    </row>
    <row r="102" spans="1:23" ht="23.45" customHeight="1">
      <c r="A102" s="89"/>
      <c r="B102" s="255" t="s">
        <v>583</v>
      </c>
      <c r="C102" s="31" t="s">
        <v>584</v>
      </c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S102" s="52"/>
      <c r="T102" s="52"/>
      <c r="U102" s="89"/>
      <c r="V102" s="89"/>
      <c r="W102" s="89"/>
    </row>
    <row r="103" spans="1:23" ht="23.45" customHeight="1">
      <c r="A103" s="89"/>
      <c r="B103" s="31"/>
      <c r="C103" s="31" t="s">
        <v>970</v>
      </c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S103" s="52"/>
      <c r="T103" s="52"/>
      <c r="U103" s="89"/>
      <c r="V103" s="89"/>
      <c r="W103" s="89"/>
    </row>
    <row r="104" spans="1:23" ht="23.45" customHeight="1">
      <c r="A104" s="89"/>
      <c r="B104" s="31" t="s">
        <v>1468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S104" s="52"/>
      <c r="T104" s="52"/>
      <c r="U104" s="89"/>
      <c r="V104" s="89"/>
      <c r="W104" s="89"/>
    </row>
    <row r="105" spans="1:23" ht="23.45" customHeight="1">
      <c r="A105" s="89"/>
      <c r="B105" s="31" t="s">
        <v>1248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S105" s="52"/>
      <c r="T105" s="52"/>
      <c r="U105" s="89"/>
      <c r="V105" s="89"/>
      <c r="W105" s="89"/>
    </row>
    <row r="106" spans="1:23" ht="23.45" customHeight="1">
      <c r="A106" s="89"/>
      <c r="B106" s="31" t="s">
        <v>988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S106" s="52"/>
      <c r="T106" s="52"/>
      <c r="U106" s="89"/>
      <c r="V106" s="89"/>
      <c r="W106" s="89"/>
    </row>
    <row r="107" spans="1:23" ht="23.45" customHeight="1">
      <c r="A107" s="89"/>
      <c r="B107" s="31" t="s">
        <v>971</v>
      </c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S107" s="52"/>
      <c r="T107" s="52"/>
      <c r="U107" s="89"/>
      <c r="V107" s="89"/>
      <c r="W107" s="89"/>
    </row>
    <row r="108" spans="1:23" ht="18" customHeight="1">
      <c r="A108" s="89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S108" s="52"/>
      <c r="T108" s="52"/>
      <c r="U108" s="89"/>
      <c r="V108" s="89"/>
      <c r="W108" s="89"/>
    </row>
    <row r="109" spans="1:23" ht="23.4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P109" s="62"/>
      <c r="Q109" s="31"/>
      <c r="R109" s="62"/>
      <c r="S109" s="52"/>
      <c r="T109" s="52"/>
      <c r="U109" s="89"/>
      <c r="V109" s="89"/>
      <c r="W109" s="89"/>
    </row>
    <row r="110" spans="1:23" ht="23.45" customHeight="1">
      <c r="A110" s="94"/>
      <c r="B110" s="31"/>
      <c r="E110" s="105" t="str">
        <f>+E69</f>
        <v>(Sign) ……………………………………...........……………………………...……………. Authorized Director</v>
      </c>
      <c r="F110" s="89"/>
      <c r="G110" s="89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52"/>
      <c r="T110" s="52"/>
      <c r="U110" s="89"/>
      <c r="V110" s="89"/>
      <c r="W110" s="89"/>
    </row>
    <row r="111" spans="1:23" ht="23.45" customHeight="1">
      <c r="E111" s="105"/>
      <c r="F111" s="105"/>
      <c r="G111" s="105" t="str">
        <f>+G70</f>
        <v xml:space="preserve">(                                                                                                                                )           </v>
      </c>
      <c r="L111" s="105"/>
      <c r="M111" s="24"/>
      <c r="N111" s="105"/>
      <c r="O111" s="29"/>
      <c r="P111" s="105"/>
      <c r="Q111" s="29"/>
      <c r="R111" s="105"/>
      <c r="S111" s="52"/>
      <c r="T111" s="52"/>
      <c r="U111" s="89"/>
      <c r="V111" s="89"/>
      <c r="W111" s="89"/>
    </row>
    <row r="112" spans="1:23" ht="24" customHeight="1">
      <c r="A112" s="376" t="s">
        <v>1022</v>
      </c>
      <c r="B112" s="377"/>
      <c r="C112" s="377"/>
      <c r="D112" s="377"/>
      <c r="E112" s="377"/>
      <c r="F112" s="377"/>
      <c r="G112" s="377"/>
      <c r="H112" s="377"/>
      <c r="I112" s="377"/>
      <c r="J112" s="377"/>
      <c r="K112" s="377"/>
      <c r="L112" s="377"/>
      <c r="M112" s="377"/>
      <c r="N112" s="377"/>
      <c r="O112" s="377"/>
      <c r="P112" s="377"/>
      <c r="Q112" s="377"/>
      <c r="R112" s="377"/>
      <c r="S112" s="52"/>
      <c r="T112" s="52"/>
      <c r="U112" s="89"/>
      <c r="V112" s="89"/>
      <c r="W112" s="89"/>
    </row>
    <row r="113" spans="1:23" ht="24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P113" s="25"/>
      <c r="Q113" s="31"/>
      <c r="R113" s="25"/>
      <c r="S113" s="52"/>
      <c r="T113" s="52"/>
      <c r="U113" s="89"/>
      <c r="V113" s="89"/>
      <c r="W113" s="89"/>
    </row>
    <row r="114" spans="1:23" ht="24" customHeight="1">
      <c r="A114" s="224" t="s">
        <v>585</v>
      </c>
      <c r="B114" s="251" t="s">
        <v>586</v>
      </c>
      <c r="S114" s="52"/>
      <c r="T114" s="52"/>
      <c r="U114" s="89"/>
      <c r="V114" s="89"/>
      <c r="W114" s="89"/>
    </row>
    <row r="115" spans="1:23" ht="24" customHeight="1">
      <c r="L115" s="372" t="s">
        <v>41</v>
      </c>
      <c r="M115" s="372"/>
      <c r="N115" s="372"/>
      <c r="O115" s="372"/>
      <c r="P115" s="372"/>
      <c r="Q115" s="372"/>
      <c r="R115" s="372"/>
      <c r="S115" s="52"/>
      <c r="T115" s="52"/>
      <c r="U115" s="89"/>
      <c r="V115" s="89"/>
      <c r="W115" s="89"/>
    </row>
    <row r="116" spans="1:23" ht="24" customHeight="1">
      <c r="L116" s="379" t="s">
        <v>50</v>
      </c>
      <c r="M116" s="379"/>
      <c r="N116" s="379"/>
      <c r="O116" s="106"/>
      <c r="P116" s="379" t="s">
        <v>52</v>
      </c>
      <c r="Q116" s="379"/>
      <c r="R116" s="379"/>
      <c r="S116" s="52"/>
      <c r="T116" s="52"/>
      <c r="U116" s="89"/>
      <c r="V116" s="89"/>
      <c r="W116" s="89"/>
    </row>
    <row r="117" spans="1:23" ht="24" customHeight="1">
      <c r="J117" s="40"/>
      <c r="L117" s="107" t="str">
        <f>+L77</f>
        <v>March 31, 2023</v>
      </c>
      <c r="M117" s="39"/>
      <c r="N117" s="107" t="str">
        <f>+N77</f>
        <v>December 31, 2022</v>
      </c>
      <c r="O117" s="106"/>
      <c r="P117" s="107" t="str">
        <f>+P77</f>
        <v>March 31, 2023</v>
      </c>
      <c r="Q117" s="39"/>
      <c r="R117" s="107" t="str">
        <f>+N117</f>
        <v>December 31, 2022</v>
      </c>
      <c r="S117" s="52"/>
      <c r="T117" s="52"/>
      <c r="U117" s="89"/>
      <c r="V117" s="89"/>
      <c r="W117" s="89"/>
    </row>
    <row r="118" spans="1:23" ht="24" customHeight="1">
      <c r="A118" s="89"/>
      <c r="B118" s="105" t="s">
        <v>587</v>
      </c>
      <c r="J118" s="40"/>
      <c r="L118" s="62">
        <v>189660885.31</v>
      </c>
      <c r="M118" s="43"/>
      <c r="N118" s="62">
        <v>197131361.59</v>
      </c>
      <c r="O118" s="44"/>
      <c r="P118" s="62">
        <v>211874873.74000001</v>
      </c>
      <c r="Q118" s="44"/>
      <c r="R118" s="62">
        <v>216527171.91</v>
      </c>
      <c r="S118" s="52"/>
      <c r="T118" s="52"/>
      <c r="U118" s="89"/>
      <c r="V118" s="89"/>
      <c r="W118" s="89"/>
    </row>
    <row r="119" spans="1:23" ht="24" customHeight="1">
      <c r="A119" s="89"/>
      <c r="B119" s="52" t="s">
        <v>515</v>
      </c>
      <c r="J119" s="40"/>
      <c r="L119" s="166">
        <v>-10022801.73</v>
      </c>
      <c r="M119" s="31"/>
      <c r="N119" s="166">
        <v>-10022801.73</v>
      </c>
      <c r="O119" s="31"/>
      <c r="P119" s="165">
        <v>-10022801.73</v>
      </c>
      <c r="Q119" s="31"/>
      <c r="R119" s="165">
        <v>-10022801.73</v>
      </c>
      <c r="S119" s="52"/>
      <c r="T119" s="52"/>
      <c r="U119" s="89"/>
      <c r="V119" s="89"/>
      <c r="W119" s="89"/>
    </row>
    <row r="120" spans="1:23" ht="24" customHeight="1">
      <c r="A120" s="89"/>
      <c r="B120" s="105" t="s">
        <v>588</v>
      </c>
      <c r="J120" s="40"/>
      <c r="L120" s="25">
        <f>SUM(L118:L119)</f>
        <v>179638083.58000001</v>
      </c>
      <c r="M120" s="105"/>
      <c r="N120" s="50">
        <f>SUM(N118:N119)</f>
        <v>187108559.86000001</v>
      </c>
      <c r="O120" s="41"/>
      <c r="P120" s="25">
        <f>SUM(P118:P119)</f>
        <v>201852072.01000002</v>
      </c>
      <c r="Q120" s="50"/>
      <c r="R120" s="50">
        <f>SUM(R118:R119)</f>
        <v>206504370.18000001</v>
      </c>
      <c r="S120" s="52"/>
      <c r="T120" s="52"/>
      <c r="U120" s="89"/>
      <c r="V120" s="89"/>
      <c r="W120" s="89"/>
    </row>
    <row r="121" spans="1:23" ht="24" customHeight="1">
      <c r="A121" s="89"/>
      <c r="B121" s="52" t="s">
        <v>589</v>
      </c>
      <c r="J121" s="40"/>
      <c r="L121" s="166">
        <v>-68237525.510000005</v>
      </c>
      <c r="M121" s="43"/>
      <c r="N121" s="166">
        <v>-96712578.269999996</v>
      </c>
      <c r="O121" s="44"/>
      <c r="P121" s="165">
        <v>-85485468.170000002</v>
      </c>
      <c r="Q121" s="44"/>
      <c r="R121" s="166">
        <v>-110887847.04000001</v>
      </c>
      <c r="S121" s="52"/>
      <c r="T121" s="52"/>
      <c r="U121" s="89"/>
      <c r="V121" s="89"/>
      <c r="W121" s="89"/>
    </row>
    <row r="122" spans="1:23" ht="24" customHeight="1" thickBot="1">
      <c r="A122" s="89"/>
      <c r="B122" s="105" t="s">
        <v>587</v>
      </c>
      <c r="J122" s="40"/>
      <c r="L122" s="72">
        <f>SUM(L120:L121)</f>
        <v>111400558.07000001</v>
      </c>
      <c r="M122" s="43"/>
      <c r="N122" s="45">
        <f>SUM(N120:N121)</f>
        <v>90395981.590000018</v>
      </c>
      <c r="O122" s="41"/>
      <c r="P122" s="36">
        <f>SUM(P120:P121)</f>
        <v>116366603.84000002</v>
      </c>
      <c r="Q122" s="44"/>
      <c r="R122" s="45">
        <f>SUM(R120:R121)</f>
        <v>95616523.140000001</v>
      </c>
      <c r="S122" s="52"/>
      <c r="T122" s="52"/>
      <c r="U122" s="89"/>
      <c r="V122" s="89"/>
      <c r="W122" s="89"/>
    </row>
    <row r="123" spans="1:23" ht="24" customHeight="1" thickTop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P123" s="25"/>
      <c r="Q123" s="31"/>
      <c r="R123" s="25"/>
      <c r="S123" s="52"/>
      <c r="T123" s="52"/>
      <c r="U123" s="89"/>
      <c r="V123" s="89"/>
      <c r="W123" s="89"/>
    </row>
    <row r="124" spans="1:23" ht="24" customHeight="1">
      <c r="A124" s="224" t="s">
        <v>590</v>
      </c>
      <c r="B124" s="205" t="s">
        <v>591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52"/>
      <c r="T124" s="52"/>
      <c r="U124" s="89"/>
      <c r="V124" s="89"/>
      <c r="W124" s="89"/>
    </row>
    <row r="125" spans="1:23" ht="24" customHeight="1">
      <c r="L125" s="372" t="s">
        <v>41</v>
      </c>
      <c r="M125" s="372"/>
      <c r="N125" s="372"/>
      <c r="O125" s="372"/>
      <c r="P125" s="372"/>
      <c r="Q125" s="372"/>
      <c r="R125" s="372"/>
      <c r="S125" s="52"/>
      <c r="T125" s="52"/>
      <c r="U125" s="89"/>
      <c r="V125" s="89"/>
      <c r="W125" s="89"/>
    </row>
    <row r="126" spans="1:23" ht="24" customHeight="1">
      <c r="L126" s="379" t="s">
        <v>50</v>
      </c>
      <c r="M126" s="379"/>
      <c r="N126" s="379"/>
      <c r="O126" s="106"/>
      <c r="P126" s="379" t="s">
        <v>52</v>
      </c>
      <c r="Q126" s="379"/>
      <c r="R126" s="379"/>
      <c r="S126" s="52"/>
      <c r="T126" s="52"/>
      <c r="U126" s="89"/>
      <c r="V126" s="89"/>
      <c r="W126" s="89"/>
    </row>
    <row r="127" spans="1:23" ht="24" customHeight="1">
      <c r="J127" s="40"/>
      <c r="L127" s="107" t="str">
        <f>+L117</f>
        <v>March 31, 2023</v>
      </c>
      <c r="M127" s="39"/>
      <c r="N127" s="107" t="str">
        <f>+N117</f>
        <v>December 31, 2022</v>
      </c>
      <c r="O127" s="106"/>
      <c r="P127" s="107" t="str">
        <f>+P117</f>
        <v>March 31, 2023</v>
      </c>
      <c r="Q127" s="39"/>
      <c r="R127" s="107" t="str">
        <f>+R117</f>
        <v>December 31, 2022</v>
      </c>
      <c r="S127" s="52"/>
      <c r="T127" s="52"/>
      <c r="U127" s="89"/>
      <c r="V127" s="89"/>
      <c r="W127" s="89"/>
    </row>
    <row r="128" spans="1:23" ht="24" customHeight="1">
      <c r="A128" s="89"/>
      <c r="B128" s="105" t="s">
        <v>592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25"/>
      <c r="M128" s="31"/>
      <c r="N128" s="25"/>
      <c r="O128" s="31"/>
      <c r="P128" s="31"/>
      <c r="Q128" s="31"/>
      <c r="R128" s="31"/>
      <c r="S128" s="52"/>
      <c r="T128" s="52"/>
      <c r="U128" s="89"/>
      <c r="V128" s="89"/>
      <c r="W128" s="89"/>
    </row>
    <row r="129" spans="1:23" ht="24" customHeight="1">
      <c r="A129" s="89"/>
      <c r="B129" s="31"/>
      <c r="C129" s="105" t="s">
        <v>593</v>
      </c>
      <c r="D129" s="31"/>
      <c r="E129" s="31"/>
      <c r="F129" s="31"/>
      <c r="G129" s="31"/>
      <c r="H129" s="31"/>
      <c r="I129" s="31"/>
      <c r="J129" s="31"/>
      <c r="K129" s="31"/>
      <c r="L129" s="62">
        <v>122165473.23</v>
      </c>
      <c r="M129" s="208"/>
      <c r="N129" s="62">
        <v>55434465.789999999</v>
      </c>
      <c r="O129" s="208"/>
      <c r="P129" s="62">
        <v>98200029.069999993</v>
      </c>
      <c r="Q129" s="208"/>
      <c r="R129" s="62">
        <v>38074085.359999999</v>
      </c>
      <c r="S129" s="52"/>
      <c r="T129" s="52"/>
      <c r="U129" s="89"/>
      <c r="V129" s="89"/>
      <c r="W129" s="89"/>
    </row>
    <row r="130" spans="1:23" ht="24" customHeight="1">
      <c r="A130" s="89"/>
      <c r="B130" s="105" t="s">
        <v>594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188">
        <v>-22061661.350000001</v>
      </c>
      <c r="M130" s="188"/>
      <c r="N130" s="188">
        <v>-22061661.350000001</v>
      </c>
      <c r="O130" s="188"/>
      <c r="P130" s="188">
        <v>-21973161.350000001</v>
      </c>
      <c r="Q130" s="188"/>
      <c r="R130" s="188">
        <v>-21973161.350000001</v>
      </c>
      <c r="S130" s="52"/>
      <c r="T130" s="52"/>
      <c r="U130" s="89"/>
      <c r="V130" s="89"/>
      <c r="W130" s="89"/>
    </row>
    <row r="131" spans="1:23" ht="24" customHeight="1" thickBot="1">
      <c r="A131" s="89"/>
      <c r="B131" s="105" t="s">
        <v>45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6">
        <f>SUM(L129:L130)</f>
        <v>100103811.88</v>
      </c>
      <c r="M131" s="31"/>
      <c r="N131" s="36">
        <f>SUM(N129:N130)</f>
        <v>33372804.439999998</v>
      </c>
      <c r="O131" s="31"/>
      <c r="P131" s="36">
        <f>SUM(P129:P130)</f>
        <v>76226867.719999999</v>
      </c>
      <c r="Q131" s="31"/>
      <c r="R131" s="36">
        <f>SUM(R129:R130)</f>
        <v>16100924.009999998</v>
      </c>
      <c r="S131" s="52"/>
      <c r="T131" s="52"/>
      <c r="U131" s="89"/>
      <c r="V131" s="89"/>
      <c r="W131" s="89"/>
    </row>
    <row r="132" spans="1:23" ht="24" customHeight="1" thickTop="1">
      <c r="A132" s="105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0"/>
      <c r="M132" s="31"/>
      <c r="N132" s="30"/>
      <c r="O132" s="31"/>
      <c r="P132" s="30"/>
      <c r="Q132" s="31"/>
      <c r="R132" s="30"/>
      <c r="S132" s="52"/>
      <c r="T132" s="52"/>
      <c r="U132" s="89"/>
      <c r="V132" s="89"/>
      <c r="W132" s="89"/>
    </row>
    <row r="133" spans="1:23" ht="24" customHeight="1">
      <c r="A133" s="224" t="s">
        <v>595</v>
      </c>
      <c r="B133" s="205" t="s">
        <v>596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105"/>
      <c r="M133" s="31"/>
      <c r="N133" s="105"/>
      <c r="O133" s="31"/>
      <c r="P133" s="105"/>
      <c r="Q133" s="31"/>
      <c r="R133" s="105"/>
      <c r="S133" s="52"/>
      <c r="T133" s="52"/>
      <c r="U133" s="89"/>
      <c r="V133" s="89"/>
      <c r="W133" s="89"/>
    </row>
    <row r="134" spans="1:23" ht="24" customHeight="1">
      <c r="A134" s="105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72" t="s">
        <v>41</v>
      </c>
      <c r="M134" s="372"/>
      <c r="N134" s="372"/>
      <c r="O134" s="372"/>
      <c r="P134" s="372"/>
      <c r="Q134" s="372"/>
      <c r="R134" s="372"/>
      <c r="S134" s="52"/>
      <c r="T134" s="52"/>
      <c r="U134" s="89"/>
      <c r="V134" s="89"/>
      <c r="W134" s="89"/>
    </row>
    <row r="135" spans="1:23" ht="24" customHeight="1">
      <c r="A135" s="105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79" t="s">
        <v>50</v>
      </c>
      <c r="M135" s="379"/>
      <c r="N135" s="379"/>
      <c r="O135" s="106"/>
      <c r="P135" s="379" t="s">
        <v>52</v>
      </c>
      <c r="Q135" s="379"/>
      <c r="R135" s="379"/>
      <c r="S135" s="52"/>
      <c r="T135" s="52"/>
      <c r="U135" s="89"/>
      <c r="V135" s="89"/>
      <c r="W135" s="89"/>
    </row>
    <row r="136" spans="1:23" ht="24" customHeight="1"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107" t="str">
        <f>+L127</f>
        <v>March 31, 2023</v>
      </c>
      <c r="M136" s="39"/>
      <c r="N136" s="107" t="str">
        <f>+N127</f>
        <v>December 31, 2022</v>
      </c>
      <c r="O136" s="106"/>
      <c r="P136" s="107" t="str">
        <f>+L136</f>
        <v>March 31, 2023</v>
      </c>
      <c r="Q136" s="39"/>
      <c r="R136" s="107" t="str">
        <f>+N136</f>
        <v>December 31, 2022</v>
      </c>
      <c r="S136" s="52"/>
      <c r="T136" s="52"/>
      <c r="U136" s="89"/>
      <c r="V136" s="89"/>
      <c r="W136" s="89"/>
    </row>
    <row r="137" spans="1:23" ht="24" customHeight="1">
      <c r="B137" s="31" t="s">
        <v>942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135">
        <v>13977263.630000001</v>
      </c>
      <c r="M137" s="25"/>
      <c r="N137" s="135">
        <v>14160821.779999999</v>
      </c>
      <c r="O137" s="25"/>
      <c r="P137" s="135">
        <v>0</v>
      </c>
      <c r="Q137" s="25"/>
      <c r="R137" s="135">
        <v>0</v>
      </c>
      <c r="S137" s="52"/>
      <c r="T137" s="52"/>
      <c r="U137" s="89"/>
      <c r="V137" s="89"/>
      <c r="W137" s="89"/>
    </row>
    <row r="138" spans="1:23" ht="24" customHeight="1">
      <c r="A138" s="89"/>
      <c r="B138" s="105" t="s">
        <v>500</v>
      </c>
      <c r="J138" s="40"/>
      <c r="K138" s="31"/>
      <c r="L138" s="135">
        <v>157556323.72999999</v>
      </c>
      <c r="M138" s="25">
        <v>0</v>
      </c>
      <c r="N138" s="135">
        <v>123771249.88</v>
      </c>
      <c r="O138" s="25">
        <v>0</v>
      </c>
      <c r="P138" s="135">
        <v>157556323.72999999</v>
      </c>
      <c r="Q138" s="25">
        <v>0</v>
      </c>
      <c r="R138" s="135">
        <v>123771249.88</v>
      </c>
      <c r="S138" s="52"/>
      <c r="T138" s="52"/>
      <c r="U138" s="89"/>
      <c r="V138" s="89"/>
      <c r="W138" s="89"/>
    </row>
    <row r="139" spans="1:23" ht="24" customHeight="1">
      <c r="A139" s="89"/>
      <c r="B139" s="105" t="s">
        <v>597</v>
      </c>
      <c r="J139" s="40"/>
      <c r="K139" s="31"/>
      <c r="L139" s="135">
        <v>58726734.619999997</v>
      </c>
      <c r="M139" s="25"/>
      <c r="N139" s="135">
        <v>45447784.799999997</v>
      </c>
      <c r="O139" s="25"/>
      <c r="P139" s="135">
        <v>0</v>
      </c>
      <c r="Q139" s="25"/>
      <c r="R139" s="135">
        <v>0</v>
      </c>
      <c r="S139" s="52"/>
      <c r="T139" s="52"/>
      <c r="U139" s="89"/>
      <c r="V139" s="89"/>
      <c r="W139" s="89"/>
    </row>
    <row r="140" spans="1:23" ht="24" customHeight="1">
      <c r="A140" s="89"/>
      <c r="B140" s="105" t="s">
        <v>598</v>
      </c>
      <c r="J140" s="40"/>
      <c r="K140" s="31"/>
      <c r="L140" s="135">
        <v>12098935.300000001</v>
      </c>
      <c r="M140" s="31"/>
      <c r="N140" s="32">
        <v>9619280.9199999999</v>
      </c>
      <c r="O140" s="31"/>
      <c r="P140" s="135">
        <v>0</v>
      </c>
      <c r="Q140" s="25"/>
      <c r="R140" s="135">
        <v>0</v>
      </c>
      <c r="S140" s="52"/>
      <c r="T140" s="52"/>
      <c r="U140" s="89"/>
      <c r="V140" s="89"/>
      <c r="W140" s="89"/>
    </row>
    <row r="141" spans="1:23" ht="24" customHeight="1">
      <c r="A141" s="89"/>
      <c r="B141" s="105" t="s">
        <v>1419</v>
      </c>
      <c r="J141" s="40"/>
      <c r="K141" s="31"/>
      <c r="L141" s="136">
        <v>24000</v>
      </c>
      <c r="M141" s="25"/>
      <c r="N141" s="136">
        <v>0</v>
      </c>
      <c r="O141" s="25"/>
      <c r="P141" s="136">
        <v>0</v>
      </c>
      <c r="Q141" s="25"/>
      <c r="R141" s="136">
        <v>0</v>
      </c>
      <c r="S141" s="52"/>
      <c r="T141" s="52"/>
      <c r="U141" s="89"/>
      <c r="V141" s="89"/>
      <c r="W141" s="89"/>
    </row>
    <row r="142" spans="1:23" ht="24" customHeight="1">
      <c r="A142" s="89"/>
      <c r="B142" s="89"/>
      <c r="C142" s="105" t="s">
        <v>44</v>
      </c>
      <c r="J142" s="40"/>
      <c r="K142" s="31"/>
      <c r="L142" s="25">
        <f>SUM(L137:L141)</f>
        <v>242383257.28</v>
      </c>
      <c r="M142" s="25"/>
      <c r="N142" s="25">
        <f>SUM(N137:N141)</f>
        <v>192999137.37999997</v>
      </c>
      <c r="O142" s="25"/>
      <c r="P142" s="25">
        <f>SUM(P137:P141)</f>
        <v>157556323.72999999</v>
      </c>
      <c r="Q142" s="25"/>
      <c r="R142" s="25">
        <f>SUM(R137:R141)</f>
        <v>123771249.88</v>
      </c>
      <c r="S142" s="52"/>
      <c r="T142" s="52"/>
      <c r="U142" s="89"/>
      <c r="V142" s="89"/>
      <c r="W142" s="89"/>
    </row>
    <row r="143" spans="1:23" ht="24" customHeight="1">
      <c r="A143" s="89"/>
      <c r="B143" s="105" t="s">
        <v>599</v>
      </c>
      <c r="J143" s="40"/>
      <c r="K143" s="31"/>
      <c r="L143" s="61">
        <v>-16416432.220000001</v>
      </c>
      <c r="M143" s="33"/>
      <c r="N143" s="61">
        <v>-16868590.620000001</v>
      </c>
      <c r="O143" s="44"/>
      <c r="P143" s="61">
        <v>-16416432.220000001</v>
      </c>
      <c r="Q143" s="33"/>
      <c r="R143" s="61">
        <v>-16868590.620000001</v>
      </c>
      <c r="S143" s="52"/>
      <c r="T143" s="52"/>
      <c r="U143" s="89"/>
      <c r="V143" s="89"/>
      <c r="W143" s="89"/>
    </row>
    <row r="144" spans="1:23" ht="24" customHeight="1" thickBot="1">
      <c r="A144" s="89"/>
      <c r="B144" s="105" t="s">
        <v>596</v>
      </c>
      <c r="J144" s="40"/>
      <c r="K144" s="31"/>
      <c r="L144" s="47">
        <f>SUM(L142:L143)</f>
        <v>225966825.06</v>
      </c>
      <c r="M144" s="46"/>
      <c r="N144" s="47">
        <f>SUM(N142:N143)</f>
        <v>176130546.75999996</v>
      </c>
      <c r="O144" s="48"/>
      <c r="P144" s="47">
        <f>SUM(P142:P143)</f>
        <v>141139891.50999999</v>
      </c>
      <c r="Q144" s="48"/>
      <c r="R144" s="47">
        <f>SUM(R142:R143)</f>
        <v>106902659.25999999</v>
      </c>
      <c r="S144" s="52"/>
      <c r="T144" s="52"/>
      <c r="U144" s="89"/>
      <c r="V144" s="89"/>
      <c r="W144" s="89"/>
    </row>
    <row r="145" spans="1:23" ht="24" customHeight="1" thickTop="1">
      <c r="A145" s="105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0"/>
      <c r="M145" s="31"/>
      <c r="N145" s="30"/>
      <c r="O145" s="31"/>
      <c r="P145" s="30"/>
      <c r="Q145" s="31"/>
      <c r="R145" s="30"/>
      <c r="S145" s="52"/>
      <c r="T145" s="52"/>
      <c r="U145" s="89"/>
      <c r="V145" s="89"/>
      <c r="W145" s="89"/>
    </row>
    <row r="146" spans="1:23" ht="24" customHeight="1">
      <c r="A146" s="105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0"/>
      <c r="M146" s="31"/>
      <c r="N146" s="30"/>
      <c r="O146" s="31"/>
      <c r="P146" s="30"/>
      <c r="Q146" s="31"/>
      <c r="R146" s="30"/>
      <c r="S146" s="52"/>
      <c r="T146" s="52"/>
      <c r="U146" s="89"/>
      <c r="V146" s="89"/>
      <c r="W146" s="89"/>
    </row>
    <row r="147" spans="1:23" ht="24" customHeight="1">
      <c r="A147" s="94"/>
      <c r="B147" s="31"/>
      <c r="E147" s="105" t="str">
        <f>+E110</f>
        <v>(Sign) ……………………………………...........……………………………...……………. Authorized Director</v>
      </c>
      <c r="F147" s="89"/>
      <c r="G147" s="89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52"/>
      <c r="T147" s="52"/>
      <c r="U147" s="89"/>
      <c r="V147" s="89"/>
      <c r="W147" s="89"/>
    </row>
    <row r="148" spans="1:23" ht="24" customHeight="1">
      <c r="E148" s="105"/>
      <c r="F148" s="105"/>
      <c r="G148" s="105" t="str">
        <f>+G111</f>
        <v xml:space="preserve">(                                                                                                                                )           </v>
      </c>
      <c r="L148" s="105"/>
      <c r="M148" s="24"/>
      <c r="N148" s="105"/>
      <c r="O148" s="29"/>
      <c r="P148" s="105"/>
      <c r="Q148" s="29"/>
      <c r="R148" s="105"/>
      <c r="S148" s="52"/>
      <c r="T148" s="52"/>
      <c r="U148" s="89"/>
      <c r="V148" s="89"/>
      <c r="W148" s="89"/>
    </row>
    <row r="149" spans="1:23" ht="24" customHeight="1">
      <c r="A149" s="376" t="s">
        <v>1023</v>
      </c>
      <c r="B149" s="377"/>
      <c r="C149" s="377"/>
      <c r="D149" s="377"/>
      <c r="E149" s="377"/>
      <c r="F149" s="377"/>
      <c r="G149" s="377"/>
      <c r="H149" s="377"/>
      <c r="I149" s="377"/>
      <c r="J149" s="377"/>
      <c r="K149" s="377"/>
      <c r="L149" s="377"/>
      <c r="M149" s="377"/>
      <c r="N149" s="377"/>
      <c r="O149" s="377"/>
      <c r="P149" s="377"/>
      <c r="Q149" s="377"/>
      <c r="R149" s="377"/>
      <c r="S149" s="52"/>
      <c r="T149" s="52"/>
      <c r="U149" s="89"/>
      <c r="V149" s="89"/>
      <c r="W149" s="89"/>
    </row>
    <row r="150" spans="1:23" ht="24" customHeight="1">
      <c r="A150" s="105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25"/>
      <c r="M150" s="31"/>
      <c r="N150" s="25"/>
      <c r="O150" s="31"/>
      <c r="P150" s="25"/>
      <c r="Q150" s="31"/>
      <c r="R150" s="25"/>
      <c r="S150" s="52"/>
      <c r="T150" s="52"/>
      <c r="U150" s="89"/>
      <c r="V150" s="89"/>
      <c r="W150" s="89"/>
    </row>
    <row r="151" spans="1:23" ht="24" customHeight="1">
      <c r="A151" s="224" t="s">
        <v>600</v>
      </c>
      <c r="B151" s="251" t="s">
        <v>602</v>
      </c>
      <c r="L151" s="105"/>
      <c r="M151" s="44"/>
      <c r="N151" s="41"/>
      <c r="O151" s="41"/>
      <c r="P151" s="105"/>
      <c r="Q151" s="49"/>
      <c r="R151" s="105"/>
      <c r="S151" s="52"/>
      <c r="T151" s="52"/>
      <c r="U151" s="89"/>
      <c r="V151" s="89"/>
      <c r="W151" s="89"/>
    </row>
    <row r="152" spans="1:23" ht="24" customHeight="1">
      <c r="A152" s="224"/>
      <c r="B152" s="251"/>
      <c r="L152" s="105"/>
      <c r="M152" s="44"/>
      <c r="N152" s="41"/>
      <c r="O152" s="41"/>
      <c r="P152" s="105"/>
      <c r="Q152" s="49"/>
      <c r="R152" s="105"/>
      <c r="S152" s="52"/>
      <c r="T152" s="52"/>
      <c r="U152" s="89"/>
      <c r="V152" s="89"/>
      <c r="W152" s="89"/>
    </row>
    <row r="153" spans="1:23" ht="24" customHeight="1">
      <c r="A153" s="105"/>
      <c r="L153" s="372" t="s">
        <v>209</v>
      </c>
      <c r="M153" s="372"/>
      <c r="N153" s="372"/>
      <c r="O153" s="372"/>
      <c r="P153" s="372"/>
      <c r="Q153" s="372"/>
      <c r="R153" s="372"/>
      <c r="S153" s="52"/>
      <c r="T153" s="52"/>
      <c r="U153" s="89"/>
      <c r="V153" s="89"/>
      <c r="W153" s="89"/>
    </row>
    <row r="154" spans="1:23" ht="24" customHeight="1">
      <c r="A154" s="105"/>
      <c r="L154" s="379" t="str">
        <f>+L136</f>
        <v>March 31, 2023</v>
      </c>
      <c r="M154" s="379"/>
      <c r="N154" s="379"/>
      <c r="O154" s="106"/>
      <c r="P154" s="379" t="str">
        <f>+N136</f>
        <v>December 31, 2022</v>
      </c>
      <c r="Q154" s="379"/>
      <c r="R154" s="379"/>
      <c r="S154" s="52"/>
      <c r="T154" s="52"/>
      <c r="U154" s="89"/>
      <c r="V154" s="89"/>
      <c r="W154" s="89"/>
    </row>
    <row r="155" spans="1:23" ht="24" customHeight="1">
      <c r="A155" s="52"/>
      <c r="L155" s="108" t="s">
        <v>1249</v>
      </c>
      <c r="M155" s="106"/>
      <c r="N155" s="108" t="s">
        <v>51</v>
      </c>
      <c r="O155" s="106"/>
      <c r="P155" s="108" t="s">
        <v>1249</v>
      </c>
      <c r="Q155" s="106"/>
      <c r="R155" s="108" t="str">
        <f>+N155</f>
        <v>Fair Value</v>
      </c>
      <c r="S155" s="52"/>
      <c r="T155" s="52"/>
      <c r="U155" s="89"/>
      <c r="V155" s="89"/>
      <c r="W155" s="89"/>
    </row>
    <row r="156" spans="1:23" ht="24" customHeight="1">
      <c r="A156" s="89"/>
      <c r="B156" s="27" t="s">
        <v>603</v>
      </c>
      <c r="C156" s="31"/>
      <c r="L156" s="233">
        <v>49770252.140000001</v>
      </c>
      <c r="M156" s="237"/>
      <c r="N156" s="233">
        <v>49770252.140000001</v>
      </c>
      <c r="O156" s="247"/>
      <c r="P156" s="233">
        <v>49770252.140000001</v>
      </c>
      <c r="Q156" s="237"/>
      <c r="R156" s="233">
        <v>49770252.140000001</v>
      </c>
      <c r="S156" s="52"/>
      <c r="T156" s="52"/>
      <c r="U156" s="89"/>
      <c r="V156" s="89"/>
      <c r="W156" s="89"/>
    </row>
    <row r="157" spans="1:23" ht="24" customHeight="1">
      <c r="A157" s="89"/>
      <c r="B157" s="27" t="s">
        <v>604</v>
      </c>
      <c r="C157" s="31"/>
      <c r="L157" s="234">
        <v>110105.39</v>
      </c>
      <c r="M157" s="237"/>
      <c r="N157" s="234">
        <v>110105.39</v>
      </c>
      <c r="O157" s="247"/>
      <c r="P157" s="234">
        <v>110076.91</v>
      </c>
      <c r="Q157" s="237"/>
      <c r="R157" s="234">
        <v>110076.91</v>
      </c>
      <c r="S157" s="52"/>
      <c r="T157" s="52"/>
      <c r="U157" s="89"/>
      <c r="V157" s="89"/>
      <c r="W157" s="89"/>
    </row>
    <row r="158" spans="1:23" ht="24" customHeight="1">
      <c r="A158" s="89"/>
      <c r="B158" s="27" t="s">
        <v>44</v>
      </c>
      <c r="C158" s="31"/>
      <c r="L158" s="25">
        <f>SUM(L156:L157)</f>
        <v>49880357.530000001</v>
      </c>
      <c r="M158" s="105"/>
      <c r="N158" s="25">
        <f>SUM(N156:N157)</f>
        <v>49880357.530000001</v>
      </c>
      <c r="O158" s="105"/>
      <c r="P158" s="25">
        <f>SUM(P156:P157)</f>
        <v>49880329.049999997</v>
      </c>
      <c r="Q158" s="105"/>
      <c r="R158" s="25">
        <f>SUM(R156:R157)</f>
        <v>49880329.049999997</v>
      </c>
      <c r="S158" s="52"/>
      <c r="T158" s="52"/>
      <c r="U158" s="89"/>
      <c r="V158" s="89"/>
      <c r="W158" s="89"/>
    </row>
    <row r="159" spans="1:23" ht="24" customHeight="1">
      <c r="A159" s="89"/>
      <c r="B159" s="52" t="s">
        <v>515</v>
      </c>
      <c r="C159" s="31"/>
      <c r="L159" s="70">
        <v>-49770252.140000001</v>
      </c>
      <c r="M159" s="237"/>
      <c r="N159" s="70">
        <v>-49770252.140000001</v>
      </c>
      <c r="O159" s="247"/>
      <c r="P159" s="70">
        <v>-49770252.140000001</v>
      </c>
      <c r="Q159" s="237"/>
      <c r="R159" s="70">
        <v>-49770252.140000001</v>
      </c>
      <c r="S159" s="52"/>
      <c r="T159" s="52"/>
      <c r="U159" s="89"/>
      <c r="V159" s="89"/>
      <c r="W159" s="89"/>
    </row>
    <row r="160" spans="1:23" ht="24" customHeight="1" thickBot="1">
      <c r="A160" s="89"/>
      <c r="B160" s="27" t="s">
        <v>230</v>
      </c>
      <c r="C160" s="31"/>
      <c r="L160" s="36">
        <f>SUM(L158:L159)</f>
        <v>110105.3900000006</v>
      </c>
      <c r="M160" s="105"/>
      <c r="N160" s="36">
        <f>SUM(N158:N159)</f>
        <v>110105.3900000006</v>
      </c>
      <c r="O160" s="105"/>
      <c r="P160" s="36">
        <f>SUM(P158:P159)</f>
        <v>110076.90999999642</v>
      </c>
      <c r="Q160" s="105"/>
      <c r="R160" s="36">
        <f>SUM(R158:R159)</f>
        <v>110076.90999999642</v>
      </c>
      <c r="S160" s="52"/>
      <c r="T160" s="52"/>
      <c r="U160" s="89"/>
      <c r="V160" s="89"/>
      <c r="W160" s="89"/>
    </row>
    <row r="161" spans="1:23" ht="24" customHeight="1" thickTop="1">
      <c r="L161" s="105"/>
      <c r="M161" s="44"/>
      <c r="N161" s="41"/>
      <c r="O161" s="41"/>
      <c r="P161" s="105"/>
      <c r="Q161" s="49"/>
      <c r="R161" s="105"/>
      <c r="S161" s="52"/>
      <c r="T161" s="52"/>
      <c r="U161" s="89"/>
      <c r="V161" s="89"/>
      <c r="W161" s="89"/>
    </row>
    <row r="162" spans="1:23" ht="24" customHeight="1">
      <c r="A162" s="89"/>
      <c r="B162" s="89"/>
      <c r="C162" s="27" t="s">
        <v>605</v>
      </c>
      <c r="L162" s="105"/>
      <c r="M162" s="44"/>
      <c r="N162" s="41"/>
      <c r="O162" s="41"/>
      <c r="P162" s="105"/>
      <c r="Q162" s="49"/>
      <c r="R162" s="105"/>
      <c r="S162" s="52"/>
      <c r="T162" s="52"/>
      <c r="U162" s="89"/>
      <c r="V162" s="89"/>
      <c r="W162" s="89"/>
    </row>
    <row r="163" spans="1:23" ht="24" customHeight="1">
      <c r="A163" s="89"/>
      <c r="B163" s="27" t="s">
        <v>606</v>
      </c>
      <c r="L163" s="105"/>
      <c r="M163" s="44"/>
      <c r="N163" s="41"/>
      <c r="O163" s="41"/>
      <c r="P163" s="105"/>
      <c r="Q163" s="49"/>
      <c r="R163" s="105"/>
      <c r="S163" s="52"/>
      <c r="T163" s="52"/>
      <c r="U163" s="89"/>
      <c r="V163" s="89"/>
      <c r="W163" s="89"/>
    </row>
    <row r="164" spans="1:23" ht="24" customHeight="1">
      <c r="A164" s="89"/>
      <c r="L164" s="105"/>
      <c r="M164" s="44"/>
      <c r="N164" s="41"/>
      <c r="O164" s="41"/>
      <c r="P164" s="105"/>
      <c r="Q164" s="49"/>
      <c r="R164" s="105"/>
      <c r="S164" s="52"/>
      <c r="T164" s="52"/>
      <c r="U164" s="89"/>
      <c r="V164" s="89"/>
      <c r="W164" s="89"/>
    </row>
    <row r="165" spans="1:23" ht="24" customHeight="1">
      <c r="A165" s="89"/>
      <c r="L165" s="105"/>
      <c r="M165" s="105"/>
      <c r="N165" s="105"/>
      <c r="O165" s="105"/>
      <c r="P165" s="372" t="str">
        <f>+P135</f>
        <v xml:space="preserve">Separate financial statements </v>
      </c>
      <c r="Q165" s="372"/>
      <c r="R165" s="372"/>
      <c r="S165" s="52"/>
      <c r="T165" s="52"/>
      <c r="U165" s="89"/>
      <c r="V165" s="89"/>
      <c r="W165" s="89"/>
    </row>
    <row r="166" spans="1:23" ht="24" customHeight="1">
      <c r="A166" s="89"/>
      <c r="L166" s="377"/>
      <c r="M166" s="377"/>
      <c r="N166" s="377"/>
      <c r="O166" s="106"/>
      <c r="P166" s="107" t="str">
        <f>+L154</f>
        <v>March 31, 2023</v>
      </c>
      <c r="Q166" s="305"/>
      <c r="R166" s="107" t="str">
        <f>+P154</f>
        <v>December 31, 2022</v>
      </c>
      <c r="S166" s="52"/>
      <c r="T166" s="52"/>
      <c r="U166" s="89"/>
      <c r="V166" s="89"/>
      <c r="W166" s="89"/>
    </row>
    <row r="167" spans="1:23" ht="24" customHeight="1">
      <c r="A167" s="89"/>
      <c r="B167" s="27" t="s">
        <v>604</v>
      </c>
      <c r="C167" s="31"/>
      <c r="L167" s="235"/>
      <c r="M167" s="247"/>
      <c r="N167" s="235"/>
      <c r="O167" s="247"/>
      <c r="P167" s="234">
        <v>71663.23</v>
      </c>
      <c r="Q167" s="237"/>
      <c r="R167" s="234">
        <v>71663.23</v>
      </c>
      <c r="S167" s="52"/>
      <c r="T167" s="52"/>
      <c r="U167" s="89"/>
      <c r="V167" s="89"/>
      <c r="W167" s="89"/>
    </row>
    <row r="168" spans="1:23" ht="24" customHeight="1" thickBot="1">
      <c r="A168" s="89"/>
      <c r="B168" s="27" t="s">
        <v>44</v>
      </c>
      <c r="C168" s="31"/>
      <c r="L168" s="30"/>
      <c r="M168" s="105"/>
      <c r="N168" s="30"/>
      <c r="O168" s="105"/>
      <c r="P168" s="36">
        <f>SUM(P167:P167)</f>
        <v>71663.23</v>
      </c>
      <c r="Q168" s="105"/>
      <c r="R168" s="36">
        <f>SUM(R167:R167)</f>
        <v>71663.23</v>
      </c>
      <c r="S168" s="52"/>
      <c r="T168" s="52"/>
      <c r="U168" s="89"/>
      <c r="V168" s="89"/>
      <c r="W168" s="89"/>
    </row>
    <row r="169" spans="1:23" ht="24" customHeight="1" thickTop="1">
      <c r="A169" s="89"/>
      <c r="L169" s="105"/>
      <c r="M169" s="44"/>
      <c r="N169" s="41"/>
      <c r="O169" s="41"/>
      <c r="P169" s="105"/>
      <c r="Q169" s="49"/>
      <c r="R169" s="105"/>
      <c r="S169" s="52"/>
      <c r="T169" s="52"/>
      <c r="U169" s="89"/>
      <c r="V169" s="89"/>
      <c r="W169" s="89"/>
    </row>
    <row r="170" spans="1:23" ht="24" customHeight="1">
      <c r="A170" s="224" t="s">
        <v>601</v>
      </c>
      <c r="B170" s="251" t="s">
        <v>608</v>
      </c>
      <c r="J170" s="40"/>
      <c r="K170" s="31"/>
      <c r="L170" s="48"/>
      <c r="M170" s="46"/>
      <c r="N170" s="48"/>
      <c r="O170" s="48"/>
      <c r="P170" s="48"/>
      <c r="Q170" s="48"/>
      <c r="R170" s="48"/>
      <c r="S170" s="52"/>
      <c r="T170" s="52"/>
      <c r="U170" s="89"/>
      <c r="V170" s="89"/>
      <c r="W170" s="89"/>
    </row>
    <row r="171" spans="1:23" ht="24" customHeight="1">
      <c r="A171" s="105"/>
      <c r="J171" s="40"/>
      <c r="K171" s="31"/>
      <c r="L171" s="372" t="s">
        <v>41</v>
      </c>
      <c r="M171" s="372"/>
      <c r="N171" s="372"/>
      <c r="O171" s="372"/>
      <c r="P171" s="372"/>
      <c r="Q171" s="372"/>
      <c r="R171" s="372"/>
      <c r="S171" s="52"/>
      <c r="T171" s="52"/>
      <c r="U171" s="89"/>
      <c r="V171" s="89"/>
      <c r="W171" s="89"/>
    </row>
    <row r="172" spans="1:23" ht="24" customHeight="1">
      <c r="A172" s="105"/>
      <c r="J172" s="40"/>
      <c r="K172" s="31"/>
      <c r="L172" s="379" t="s">
        <v>42</v>
      </c>
      <c r="M172" s="379"/>
      <c r="N172" s="379"/>
      <c r="O172" s="106"/>
      <c r="P172" s="379" t="s">
        <v>43</v>
      </c>
      <c r="Q172" s="379"/>
      <c r="R172" s="379"/>
      <c r="S172" s="52"/>
      <c r="T172" s="52"/>
      <c r="U172" s="89"/>
      <c r="V172" s="89"/>
      <c r="W172" s="89"/>
    </row>
    <row r="173" spans="1:23" ht="24" customHeight="1">
      <c r="A173" s="105"/>
      <c r="J173" s="40"/>
      <c r="K173" s="31"/>
      <c r="L173" s="108" t="str">
        <f>+L154</f>
        <v>March 31, 2023</v>
      </c>
      <c r="M173" s="106"/>
      <c r="N173" s="108" t="str">
        <f>+P154</f>
        <v>December 31, 2022</v>
      </c>
      <c r="O173" s="106"/>
      <c r="P173" s="107" t="str">
        <f>+L173</f>
        <v>March 31, 2023</v>
      </c>
      <c r="Q173" s="106"/>
      <c r="R173" s="107" t="str">
        <f>+N173</f>
        <v>December 31, 2022</v>
      </c>
      <c r="S173" s="52"/>
      <c r="T173" s="52"/>
      <c r="U173" s="89"/>
      <c r="V173" s="89"/>
      <c r="W173" s="89"/>
    </row>
    <row r="174" spans="1:23" ht="24" customHeight="1">
      <c r="A174" s="89"/>
      <c r="B174" s="105" t="s">
        <v>604</v>
      </c>
      <c r="J174" s="40"/>
      <c r="K174" s="31"/>
      <c r="L174" s="233">
        <v>157274084.12</v>
      </c>
      <c r="M174" s="236"/>
      <c r="N174" s="233">
        <v>71872325.090000004</v>
      </c>
      <c r="O174" s="230"/>
      <c r="P174" s="233">
        <v>23851442.949999999</v>
      </c>
      <c r="Q174" s="236"/>
      <c r="R174" s="233">
        <v>25813194.050000001</v>
      </c>
      <c r="S174" s="52"/>
      <c r="T174" s="52"/>
      <c r="U174" s="89"/>
      <c r="V174" s="89"/>
      <c r="W174" s="89"/>
    </row>
    <row r="175" spans="1:23" ht="24" customHeight="1">
      <c r="A175" s="89"/>
      <c r="B175" s="105" t="s">
        <v>609</v>
      </c>
      <c r="J175" s="40"/>
      <c r="K175" s="31"/>
      <c r="L175" s="233">
        <v>37936231.82</v>
      </c>
      <c r="M175" s="236"/>
      <c r="N175" s="234">
        <v>128364886.33</v>
      </c>
      <c r="O175" s="230"/>
      <c r="P175" s="233">
        <v>750605</v>
      </c>
      <c r="Q175" s="236"/>
      <c r="R175" s="234">
        <v>750605</v>
      </c>
      <c r="S175" s="52"/>
      <c r="T175" s="52" t="s">
        <v>3</v>
      </c>
      <c r="U175" s="89"/>
      <c r="V175" s="89"/>
      <c r="W175" s="89"/>
    </row>
    <row r="176" spans="1:23" ht="24" customHeight="1" thickBot="1">
      <c r="A176" s="89"/>
      <c r="B176" s="105" t="s">
        <v>53</v>
      </c>
      <c r="C176" s="105" t="s">
        <v>44</v>
      </c>
      <c r="J176" s="40"/>
      <c r="K176" s="31"/>
      <c r="L176" s="36">
        <f>SUM(L174:L175)</f>
        <v>195210315.94</v>
      </c>
      <c r="M176" s="105"/>
      <c r="N176" s="47">
        <f>SUM(N174:N175)</f>
        <v>200237211.42000002</v>
      </c>
      <c r="O176" s="105"/>
      <c r="P176" s="47">
        <f>SUM(P174:P175)</f>
        <v>24602047.949999999</v>
      </c>
      <c r="Q176" s="105"/>
      <c r="R176" s="47">
        <f>SUM(R174:R175)</f>
        <v>26563799.050000001</v>
      </c>
      <c r="S176" s="52"/>
      <c r="T176" s="52"/>
      <c r="U176" s="89"/>
      <c r="V176" s="89"/>
      <c r="W176" s="89"/>
    </row>
    <row r="177" spans="1:23" ht="24" customHeight="1" thickTop="1">
      <c r="A177" s="89"/>
      <c r="B177" s="105"/>
      <c r="C177" s="105"/>
      <c r="J177" s="40"/>
      <c r="K177" s="31"/>
      <c r="L177" s="30"/>
      <c r="M177" s="105"/>
      <c r="N177" s="48"/>
      <c r="O177" s="105"/>
      <c r="P177" s="48"/>
      <c r="Q177" s="105"/>
      <c r="R177" s="48"/>
      <c r="S177" s="52"/>
      <c r="T177" s="52"/>
      <c r="U177" s="89"/>
      <c r="V177" s="89"/>
      <c r="W177" s="89"/>
    </row>
    <row r="178" spans="1:23" ht="24" customHeight="1">
      <c r="A178" s="89"/>
      <c r="B178" s="89"/>
      <c r="C178" s="27" t="s">
        <v>1095</v>
      </c>
      <c r="J178" s="40"/>
      <c r="K178" s="31"/>
      <c r="L178" s="30"/>
      <c r="M178" s="105"/>
      <c r="N178" s="48"/>
      <c r="O178" s="105"/>
      <c r="P178" s="48"/>
      <c r="Q178" s="105"/>
      <c r="R178" s="48"/>
      <c r="S178" s="52"/>
      <c r="T178" s="52"/>
      <c r="U178" s="89"/>
      <c r="V178" s="89"/>
      <c r="W178" s="89"/>
    </row>
    <row r="179" spans="1:23" ht="24" customHeight="1">
      <c r="A179" s="89"/>
      <c r="B179" s="27" t="s">
        <v>1096</v>
      </c>
      <c r="J179" s="40"/>
      <c r="K179" s="31"/>
      <c r="L179" s="30"/>
      <c r="M179" s="105"/>
      <c r="N179" s="48"/>
      <c r="O179" s="105"/>
      <c r="P179" s="48"/>
      <c r="Q179" s="105"/>
      <c r="R179" s="48"/>
      <c r="S179" s="52"/>
      <c r="T179" s="52"/>
      <c r="U179" s="89"/>
      <c r="V179" s="89"/>
      <c r="W179" s="89"/>
    </row>
    <row r="180" spans="1:23" ht="24" customHeight="1">
      <c r="A180" s="89"/>
      <c r="B180" s="89"/>
      <c r="C180" s="27" t="s">
        <v>1321</v>
      </c>
      <c r="J180" s="40"/>
      <c r="K180" s="31"/>
      <c r="L180" s="30"/>
      <c r="M180" s="105"/>
      <c r="N180" s="48"/>
      <c r="O180" s="105"/>
      <c r="P180" s="48"/>
      <c r="Q180" s="105"/>
      <c r="R180" s="48"/>
      <c r="S180" s="52"/>
      <c r="T180" s="52"/>
      <c r="U180" s="89"/>
      <c r="V180" s="89"/>
      <c r="W180" s="89"/>
    </row>
    <row r="181" spans="1:23" ht="24" customHeight="1">
      <c r="A181" s="89"/>
      <c r="B181" s="27" t="s">
        <v>1322</v>
      </c>
      <c r="J181" s="40"/>
      <c r="K181" s="31"/>
      <c r="L181" s="30"/>
      <c r="M181" s="105"/>
      <c r="N181" s="48"/>
      <c r="O181" s="105"/>
      <c r="P181" s="48"/>
      <c r="Q181" s="105"/>
      <c r="R181" s="48"/>
      <c r="S181" s="52"/>
      <c r="T181" s="52"/>
      <c r="U181" s="89"/>
      <c r="V181" s="89"/>
      <c r="W181" s="89"/>
    </row>
    <row r="182" spans="1:23" ht="24" customHeight="1">
      <c r="A182" s="89"/>
      <c r="J182" s="40"/>
      <c r="K182" s="31"/>
      <c r="L182" s="30"/>
      <c r="M182" s="105"/>
      <c r="N182" s="48"/>
      <c r="O182" s="105"/>
      <c r="P182" s="48"/>
      <c r="Q182" s="105"/>
      <c r="R182" s="48"/>
      <c r="S182" s="52"/>
      <c r="T182" s="52"/>
      <c r="U182" s="89"/>
      <c r="V182" s="89"/>
      <c r="W182" s="89"/>
    </row>
    <row r="183" spans="1:23" ht="24" customHeight="1">
      <c r="L183" s="30"/>
      <c r="M183" s="44"/>
      <c r="N183" s="30"/>
      <c r="O183" s="41"/>
      <c r="P183" s="30"/>
      <c r="Q183" s="49"/>
      <c r="R183" s="30"/>
      <c r="S183" s="52"/>
      <c r="T183" s="52"/>
      <c r="U183" s="89"/>
      <c r="V183" s="89"/>
      <c r="W183" s="89"/>
    </row>
    <row r="184" spans="1:23" ht="24" customHeight="1">
      <c r="A184" s="94"/>
      <c r="B184" s="31"/>
      <c r="E184" s="105" t="str">
        <f>+E147</f>
        <v>(Sign) ……………………………………...........……………………………...……………. Authorized Director</v>
      </c>
      <c r="F184" s="89"/>
      <c r="G184" s="89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52"/>
      <c r="T184" s="52"/>
      <c r="U184" s="89"/>
      <c r="V184" s="89"/>
      <c r="W184" s="89"/>
    </row>
    <row r="185" spans="1:23" ht="24" customHeight="1">
      <c r="E185" s="105"/>
      <c r="F185" s="105"/>
      <c r="G185" s="105" t="str">
        <f>+G148</f>
        <v xml:space="preserve">(                                                                                                                                )           </v>
      </c>
      <c r="L185" s="105"/>
      <c r="M185" s="24"/>
      <c r="N185" s="105"/>
      <c r="O185" s="29"/>
      <c r="P185" s="105"/>
      <c r="Q185" s="29"/>
      <c r="R185" s="105"/>
      <c r="S185" s="52"/>
      <c r="T185" s="52"/>
      <c r="U185" s="89"/>
      <c r="V185" s="89"/>
      <c r="W185" s="89"/>
    </row>
    <row r="186" spans="1:23" ht="26.45" customHeight="1">
      <c r="U186" s="89"/>
      <c r="V186" s="89"/>
      <c r="W186" s="89"/>
    </row>
  </sheetData>
  <sheetProtection formatCells="0" formatColumns="0" formatRows="0" insertColumns="0" insertRows="0" insertHyperlinks="0" deleteColumns="0" deleteRows="0" sort="0" autoFilter="0" pivotTables="0"/>
  <mergeCells count="33">
    <mergeCell ref="A149:R149"/>
    <mergeCell ref="L134:R134"/>
    <mergeCell ref="L135:N135"/>
    <mergeCell ref="P135:R135"/>
    <mergeCell ref="L153:R153"/>
    <mergeCell ref="L154:N154"/>
    <mergeCell ref="P154:R154"/>
    <mergeCell ref="L171:R171"/>
    <mergeCell ref="L172:N172"/>
    <mergeCell ref="P172:R172"/>
    <mergeCell ref="L166:N166"/>
    <mergeCell ref="P165:R165"/>
    <mergeCell ref="P116:R116"/>
    <mergeCell ref="P126:R126"/>
    <mergeCell ref="L125:R125"/>
    <mergeCell ref="L126:N126"/>
    <mergeCell ref="L75:R75"/>
    <mergeCell ref="L76:N76"/>
    <mergeCell ref="A112:R112"/>
    <mergeCell ref="P76:R76"/>
    <mergeCell ref="L116:N116"/>
    <mergeCell ref="L115:R115"/>
    <mergeCell ref="P96:R96"/>
    <mergeCell ref="A71:R71"/>
    <mergeCell ref="L53:R53"/>
    <mergeCell ref="L54:N54"/>
    <mergeCell ref="P54:R54"/>
    <mergeCell ref="A1:R1"/>
    <mergeCell ref="A39:R39"/>
    <mergeCell ref="L7:R7"/>
    <mergeCell ref="L8:N8"/>
    <mergeCell ref="P8:R8"/>
    <mergeCell ref="P43:R43"/>
  </mergeCells>
  <pageMargins left="0.75" right="0.5" top="0.5" bottom="0.5" header="0.43307086614173201" footer="0.196850393700787"/>
  <pageSetup paperSize="9" scale="85" orientation="portrait" r:id="rId1"/>
  <headerFooter alignWithMargins="0">
    <oddHeader>&amp;L&amp;"Angsana New,ธรรมดา"&amp;8THAI POLYCONS PUBLIC COMPANY LIMITED</oddHeader>
  </headerFooter>
  <rowBreaks count="4" manualBreakCount="4">
    <brk id="38" max="12" man="1"/>
    <brk id="70" max="12" man="1"/>
    <brk id="111" max="12" man="1"/>
    <brk id="148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F37"/>
  <sheetViews>
    <sheetView showGridLines="0" showRuler="0" zoomScale="92" zoomScaleNormal="92" zoomScaleSheetLayoutView="100" workbookViewId="0">
      <selection sqref="A1:S1"/>
    </sheetView>
  </sheetViews>
  <sheetFormatPr defaultRowHeight="21.95" customHeight="1"/>
  <cols>
    <col min="1" max="1" width="2.75" style="95" customWidth="1"/>
    <col min="2" max="2" width="4" style="95" customWidth="1"/>
    <col min="3" max="3" width="3.625" style="95" customWidth="1"/>
    <col min="4" max="4" width="3.125" style="95" customWidth="1"/>
    <col min="5" max="5" width="3.625" style="95" customWidth="1"/>
    <col min="6" max="6" width="1.875" style="95" customWidth="1"/>
    <col min="7" max="7" width="15.625" style="95" customWidth="1"/>
    <col min="8" max="8" width="0.5" style="95" customWidth="1"/>
    <col min="9" max="9" width="11.625" style="95" customWidth="1"/>
    <col min="10" max="10" width="0.5" style="95" customWidth="1"/>
    <col min="11" max="11" width="14.125" style="95" customWidth="1"/>
    <col min="12" max="12" width="0.5" style="95" customWidth="1"/>
    <col min="13" max="13" width="11.625" style="95" customWidth="1"/>
    <col min="14" max="14" width="0.5" style="95" customWidth="1"/>
    <col min="15" max="15" width="14.125" style="95" customWidth="1"/>
    <col min="16" max="16" width="0.5" style="95" customWidth="1"/>
    <col min="17" max="17" width="13.125" style="95" customWidth="1"/>
    <col min="18" max="18" width="0.5" style="95" customWidth="1"/>
    <col min="19" max="19" width="14.125" style="95" customWidth="1"/>
    <col min="20" max="20" width="1.25" style="95" customWidth="1"/>
    <col min="21" max="21" width="9.125" style="95" customWidth="1"/>
    <col min="22" max="16384" width="9" style="89"/>
  </cols>
  <sheetData>
    <row r="1" spans="1:32" s="274" customFormat="1" ht="27.95" customHeight="1">
      <c r="A1" s="377" t="s">
        <v>1395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  <c r="S1" s="377"/>
      <c r="T1" s="105"/>
      <c r="U1" s="105"/>
    </row>
    <row r="2" spans="1:32" s="274" customFormat="1" ht="27.95" customHeight="1">
      <c r="A2" s="27"/>
      <c r="B2" s="27"/>
      <c r="C2" s="27"/>
      <c r="D2" s="27"/>
      <c r="E2" s="27"/>
      <c r="F2" s="27"/>
      <c r="G2" s="27"/>
      <c r="H2" s="27"/>
      <c r="I2" s="40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</row>
    <row r="3" spans="1:32" s="95" customFormat="1" ht="27.95" customHeight="1">
      <c r="A3" s="224" t="s">
        <v>607</v>
      </c>
      <c r="B3" s="12" t="s">
        <v>610</v>
      </c>
      <c r="C3" s="12"/>
      <c r="D3" s="12"/>
      <c r="E3" s="12"/>
      <c r="F3" s="12"/>
    </row>
    <row r="4" spans="1:32" s="95" customFormat="1" ht="27.95" customHeight="1">
      <c r="A4" s="125"/>
      <c r="B4" s="125"/>
      <c r="C4" s="125"/>
      <c r="D4" s="125"/>
      <c r="E4" s="125"/>
      <c r="F4" s="125"/>
      <c r="G4" s="106"/>
      <c r="H4" s="106"/>
      <c r="I4" s="372" t="s">
        <v>43</v>
      </c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105"/>
    </row>
    <row r="5" spans="1:32" s="95" customFormat="1" ht="27.95" customHeight="1">
      <c r="A5" s="125"/>
      <c r="B5" s="125"/>
      <c r="C5" s="125"/>
      <c r="D5" s="125"/>
      <c r="E5" s="125"/>
      <c r="F5" s="125"/>
      <c r="G5" s="125"/>
      <c r="H5" s="125"/>
      <c r="I5" s="377" t="s">
        <v>54</v>
      </c>
      <c r="J5" s="377"/>
      <c r="K5" s="377"/>
      <c r="L5" s="106"/>
      <c r="M5" s="377" t="s">
        <v>55</v>
      </c>
      <c r="N5" s="377"/>
      <c r="O5" s="377"/>
      <c r="P5" s="106"/>
      <c r="Q5" s="377" t="s">
        <v>56</v>
      </c>
      <c r="R5" s="377"/>
      <c r="S5" s="377"/>
    </row>
    <row r="6" spans="1:32" s="95" customFormat="1" ht="27.95" customHeight="1">
      <c r="A6" s="125"/>
      <c r="B6" s="125"/>
      <c r="C6" s="125"/>
      <c r="D6" s="125"/>
      <c r="E6" s="125"/>
      <c r="F6" s="125"/>
      <c r="G6" s="106" t="s">
        <v>60</v>
      </c>
      <c r="H6" s="125"/>
      <c r="I6" s="372" t="s">
        <v>57</v>
      </c>
      <c r="J6" s="372"/>
      <c r="K6" s="372"/>
      <c r="L6" s="106"/>
      <c r="M6" s="108"/>
      <c r="N6" s="108" t="s">
        <v>58</v>
      </c>
      <c r="O6" s="108"/>
      <c r="P6" s="106"/>
      <c r="Q6" s="372" t="s">
        <v>59</v>
      </c>
      <c r="R6" s="372"/>
      <c r="S6" s="372"/>
    </row>
    <row r="7" spans="1:32" s="95" customFormat="1" ht="27.95" customHeight="1">
      <c r="B7" s="372" t="s">
        <v>61</v>
      </c>
      <c r="C7" s="372"/>
      <c r="D7" s="372"/>
      <c r="E7" s="372"/>
      <c r="F7" s="372"/>
      <c r="G7" s="108" t="s">
        <v>62</v>
      </c>
      <c r="H7" s="106"/>
      <c r="I7" s="108" t="str">
        <f>+'P18-22'!L173</f>
        <v>March 31, 2023</v>
      </c>
      <c r="J7" s="106"/>
      <c r="K7" s="108" t="str">
        <f>+'P18-22'!N173</f>
        <v>December 31, 2022</v>
      </c>
      <c r="L7" s="106"/>
      <c r="M7" s="108" t="str">
        <f>+I7</f>
        <v>March 31, 2023</v>
      </c>
      <c r="N7" s="106"/>
      <c r="O7" s="108" t="str">
        <f>+K7</f>
        <v>December 31, 2022</v>
      </c>
      <c r="P7" s="106"/>
      <c r="Q7" s="108" t="str">
        <f>+M7</f>
        <v>March 31, 2023</v>
      </c>
      <c r="R7" s="106"/>
      <c r="S7" s="108" t="str">
        <f>+O7</f>
        <v>December 31, 2022</v>
      </c>
      <c r="U7" s="97"/>
      <c r="V7" s="97"/>
      <c r="X7" s="96"/>
      <c r="AD7" s="99"/>
      <c r="AE7" s="51"/>
      <c r="AF7" s="99"/>
    </row>
    <row r="8" spans="1:32" s="95" customFormat="1" ht="27.95" customHeight="1">
      <c r="B8" s="92" t="s">
        <v>467</v>
      </c>
      <c r="C8" s="92"/>
      <c r="D8" s="92"/>
      <c r="E8" s="92"/>
      <c r="F8" s="92"/>
      <c r="G8" s="92" t="s">
        <v>63</v>
      </c>
      <c r="I8" s="105"/>
      <c r="J8" s="105"/>
      <c r="K8" s="105"/>
      <c r="M8" s="105"/>
      <c r="O8" s="105"/>
      <c r="Q8" s="105"/>
      <c r="R8" s="51"/>
      <c r="S8" s="105"/>
      <c r="U8" s="97"/>
      <c r="V8" s="97"/>
      <c r="X8" s="96"/>
      <c r="AD8" s="99"/>
      <c r="AE8" s="51"/>
      <c r="AF8" s="99"/>
    </row>
    <row r="9" spans="1:32" s="95" customFormat="1" ht="27.95" customHeight="1">
      <c r="G9" s="105" t="s">
        <v>64</v>
      </c>
      <c r="I9" s="106">
        <v>450</v>
      </c>
      <c r="J9" s="106"/>
      <c r="K9" s="106">
        <v>450</v>
      </c>
      <c r="L9" s="46"/>
      <c r="M9" s="106">
        <v>99.99</v>
      </c>
      <c r="N9" s="106"/>
      <c r="O9" s="106">
        <v>99.99</v>
      </c>
      <c r="P9" s="105"/>
      <c r="Q9" s="200">
        <v>498218452.31</v>
      </c>
      <c r="R9" s="198"/>
      <c r="S9" s="200">
        <v>498218452.31</v>
      </c>
      <c r="U9" s="97"/>
      <c r="V9" s="97"/>
      <c r="X9" s="96"/>
      <c r="AD9" s="99"/>
      <c r="AE9" s="51"/>
      <c r="AF9" s="99"/>
    </row>
    <row r="10" spans="1:32" s="95" customFormat="1" ht="27.95" customHeight="1">
      <c r="B10" s="92" t="s">
        <v>1026</v>
      </c>
      <c r="C10" s="92"/>
      <c r="D10" s="92"/>
      <c r="E10" s="92"/>
      <c r="F10" s="92"/>
      <c r="G10" s="92" t="s">
        <v>14</v>
      </c>
      <c r="I10" s="106"/>
      <c r="J10" s="106"/>
      <c r="K10" s="106"/>
      <c r="L10" s="46"/>
      <c r="M10" s="106"/>
      <c r="N10" s="106"/>
      <c r="O10" s="106"/>
      <c r="P10" s="105"/>
      <c r="Q10" s="198"/>
      <c r="R10" s="198"/>
      <c r="S10" s="198"/>
      <c r="U10" s="97"/>
      <c r="V10" s="97"/>
      <c r="X10" s="96"/>
      <c r="AD10" s="99"/>
      <c r="AE10" s="51"/>
      <c r="AF10" s="99"/>
    </row>
    <row r="11" spans="1:32" s="95" customFormat="1" ht="27.95" customHeight="1">
      <c r="B11" s="92"/>
      <c r="C11" s="92" t="s">
        <v>1027</v>
      </c>
      <c r="D11" s="92"/>
      <c r="E11" s="92"/>
      <c r="F11" s="92"/>
      <c r="G11" s="92" t="s">
        <v>15</v>
      </c>
      <c r="I11" s="106">
        <v>401</v>
      </c>
      <c r="J11" s="106"/>
      <c r="K11" s="106">
        <v>401</v>
      </c>
      <c r="L11" s="46"/>
      <c r="M11" s="106">
        <v>43.258000000000003</v>
      </c>
      <c r="N11" s="106"/>
      <c r="O11" s="106">
        <v>43.258000000000003</v>
      </c>
      <c r="P11" s="105"/>
      <c r="Q11" s="200">
        <v>269742193.44</v>
      </c>
      <c r="R11" s="198"/>
      <c r="S11" s="200">
        <v>269742193.44</v>
      </c>
      <c r="U11" s="97"/>
      <c r="V11" s="97"/>
      <c r="X11" s="96"/>
      <c r="AD11" s="99"/>
      <c r="AE11" s="51"/>
      <c r="AF11" s="99"/>
    </row>
    <row r="12" spans="1:32" s="95" customFormat="1" ht="27.95" customHeight="1">
      <c r="B12" s="92" t="s">
        <v>611</v>
      </c>
      <c r="C12" s="92"/>
      <c r="D12" s="92"/>
      <c r="E12" s="92"/>
      <c r="F12" s="92"/>
      <c r="G12" s="105" t="s">
        <v>65</v>
      </c>
      <c r="I12" s="106"/>
      <c r="J12" s="106"/>
      <c r="K12" s="106"/>
      <c r="L12" s="46"/>
      <c r="M12" s="106"/>
      <c r="N12" s="106"/>
      <c r="O12" s="106"/>
      <c r="P12" s="105"/>
      <c r="Q12" s="207"/>
      <c r="R12" s="198"/>
      <c r="S12" s="207"/>
      <c r="U12" s="97"/>
      <c r="V12" s="97"/>
      <c r="X12" s="96"/>
      <c r="AD12" s="99"/>
      <c r="AE12" s="51"/>
      <c r="AF12" s="99"/>
    </row>
    <row r="13" spans="1:32" s="95" customFormat="1" ht="27.95" customHeight="1">
      <c r="C13" s="92" t="s">
        <v>612</v>
      </c>
      <c r="D13" s="92"/>
      <c r="E13" s="92"/>
      <c r="F13" s="92"/>
      <c r="I13" s="110">
        <v>35</v>
      </c>
      <c r="J13" s="110"/>
      <c r="K13" s="110">
        <v>35</v>
      </c>
      <c r="L13" s="83"/>
      <c r="M13" s="106">
        <v>99.99</v>
      </c>
      <c r="N13" s="106"/>
      <c r="O13" s="106">
        <v>99.99</v>
      </c>
      <c r="P13" s="105"/>
      <c r="Q13" s="200">
        <v>34999965</v>
      </c>
      <c r="R13" s="198"/>
      <c r="S13" s="200">
        <v>34999965</v>
      </c>
      <c r="U13" s="97"/>
      <c r="V13" s="97"/>
      <c r="X13" s="96"/>
      <c r="AD13" s="99"/>
      <c r="AE13" s="51"/>
      <c r="AF13" s="99"/>
    </row>
    <row r="14" spans="1:32" s="95" customFormat="1" ht="27.95" customHeight="1">
      <c r="B14" s="92" t="s">
        <v>293</v>
      </c>
      <c r="C14" s="92"/>
      <c r="D14" s="92"/>
      <c r="E14" s="92"/>
      <c r="F14" s="92"/>
      <c r="G14" s="67" t="s">
        <v>299</v>
      </c>
      <c r="I14" s="110"/>
      <c r="J14" s="110"/>
      <c r="K14" s="110"/>
      <c r="L14" s="83"/>
      <c r="M14" s="106"/>
      <c r="N14" s="106"/>
      <c r="O14" s="106"/>
      <c r="P14" s="105"/>
      <c r="Q14" s="200"/>
      <c r="R14" s="198"/>
      <c r="S14" s="200"/>
      <c r="U14" s="97"/>
      <c r="V14" s="97"/>
      <c r="X14" s="96"/>
      <c r="AD14" s="99"/>
      <c r="AE14" s="51"/>
      <c r="AF14" s="99"/>
    </row>
    <row r="15" spans="1:32" s="95" customFormat="1" ht="27.95" customHeight="1">
      <c r="A15" s="92"/>
      <c r="B15" s="92"/>
      <c r="C15" s="92"/>
      <c r="D15" s="92"/>
      <c r="E15" s="92"/>
      <c r="F15" s="92"/>
      <c r="G15" s="67" t="s">
        <v>300</v>
      </c>
      <c r="I15" s="110"/>
      <c r="J15" s="110"/>
      <c r="K15" s="110"/>
      <c r="L15" s="83"/>
      <c r="M15" s="106"/>
      <c r="N15" s="106"/>
      <c r="O15" s="110"/>
      <c r="P15" s="105"/>
      <c r="Q15" s="200"/>
      <c r="R15" s="198"/>
      <c r="S15" s="200"/>
      <c r="U15" s="97"/>
      <c r="V15" s="97"/>
      <c r="X15" s="96"/>
      <c r="AD15" s="99"/>
      <c r="AE15" s="51"/>
      <c r="AF15" s="99"/>
    </row>
    <row r="16" spans="1:32" s="95" customFormat="1" ht="27.95" customHeight="1">
      <c r="A16" s="92"/>
      <c r="B16" s="92"/>
      <c r="C16" s="92"/>
      <c r="D16" s="92"/>
      <c r="E16" s="92"/>
      <c r="F16" s="92"/>
      <c r="G16" s="67" t="s">
        <v>301</v>
      </c>
      <c r="I16" s="110"/>
      <c r="J16" s="110"/>
      <c r="K16" s="110"/>
      <c r="L16" s="83"/>
      <c r="M16" s="106"/>
      <c r="N16" s="106"/>
      <c r="O16" s="110"/>
      <c r="P16" s="105"/>
      <c r="Q16" s="200"/>
      <c r="R16" s="198"/>
      <c r="S16" s="200"/>
      <c r="U16" s="97"/>
      <c r="V16" s="97"/>
      <c r="X16" s="96"/>
      <c r="AD16" s="99"/>
      <c r="AE16" s="51"/>
      <c r="AF16" s="99"/>
    </row>
    <row r="17" spans="1:32" s="95" customFormat="1" ht="27.95" customHeight="1">
      <c r="A17" s="92"/>
      <c r="B17" s="92"/>
      <c r="C17" s="92"/>
      <c r="D17" s="92"/>
      <c r="E17" s="92"/>
      <c r="F17" s="92"/>
      <c r="G17" s="67" t="s">
        <v>302</v>
      </c>
      <c r="I17" s="110"/>
      <c r="J17" s="110"/>
      <c r="K17" s="110"/>
      <c r="L17" s="83"/>
      <c r="M17" s="106"/>
      <c r="N17" s="106"/>
      <c r="O17" s="110"/>
      <c r="P17" s="105"/>
      <c r="Q17" s="200"/>
      <c r="R17" s="198"/>
      <c r="S17" s="200"/>
      <c r="X17" s="96"/>
      <c r="AD17" s="99"/>
      <c r="AE17" s="51"/>
      <c r="AF17" s="99"/>
    </row>
    <row r="18" spans="1:32" s="95" customFormat="1" ht="27.95" customHeight="1">
      <c r="A18" s="92"/>
      <c r="B18" s="92"/>
      <c r="C18" s="92"/>
      <c r="D18" s="92"/>
      <c r="E18" s="92"/>
      <c r="F18" s="92"/>
      <c r="G18" s="67" t="s">
        <v>303</v>
      </c>
      <c r="I18" s="110"/>
      <c r="J18" s="110"/>
      <c r="K18" s="110"/>
      <c r="L18" s="83"/>
      <c r="M18" s="106"/>
      <c r="N18" s="106"/>
      <c r="O18" s="110"/>
      <c r="P18" s="105"/>
      <c r="Q18" s="200"/>
      <c r="R18" s="198"/>
      <c r="S18" s="200"/>
      <c r="X18" s="96"/>
      <c r="AD18" s="99"/>
      <c r="AE18" s="51"/>
      <c r="AF18" s="99"/>
    </row>
    <row r="19" spans="1:32" s="95" customFormat="1" ht="27.95" customHeight="1">
      <c r="A19" s="92"/>
      <c r="B19" s="92"/>
      <c r="C19" s="92"/>
      <c r="D19" s="92"/>
      <c r="E19" s="92"/>
      <c r="F19" s="92"/>
      <c r="G19" s="67" t="s">
        <v>304</v>
      </c>
      <c r="I19" s="110"/>
      <c r="J19" s="110"/>
      <c r="K19" s="110"/>
      <c r="L19" s="83"/>
      <c r="M19" s="106"/>
      <c r="N19" s="106"/>
      <c r="O19" s="110"/>
      <c r="P19" s="105"/>
      <c r="Q19" s="200"/>
      <c r="R19" s="198"/>
      <c r="S19" s="200"/>
      <c r="X19" s="96"/>
      <c r="AD19" s="99"/>
      <c r="AE19" s="51"/>
      <c r="AF19" s="99"/>
    </row>
    <row r="20" spans="1:32" s="95" customFormat="1" ht="27.95" customHeight="1">
      <c r="A20" s="92"/>
      <c r="B20" s="92"/>
      <c r="C20" s="92"/>
      <c r="D20" s="92"/>
      <c r="E20" s="92"/>
      <c r="F20" s="92"/>
      <c r="G20" s="67" t="s">
        <v>305</v>
      </c>
      <c r="X20" s="96"/>
      <c r="AD20" s="99"/>
      <c r="AE20" s="51"/>
      <c r="AF20" s="99"/>
    </row>
    <row r="21" spans="1:32" s="95" customFormat="1" ht="27.95" customHeight="1">
      <c r="A21" s="92"/>
      <c r="B21" s="92"/>
      <c r="C21" s="92"/>
      <c r="D21" s="92"/>
      <c r="E21" s="92"/>
      <c r="F21" s="92"/>
      <c r="G21" s="67" t="s">
        <v>306</v>
      </c>
      <c r="I21" s="311"/>
      <c r="J21" s="312"/>
      <c r="K21" s="48"/>
      <c r="L21" s="83"/>
      <c r="M21" s="83"/>
      <c r="N21" s="46"/>
      <c r="O21" s="48"/>
      <c r="P21" s="199"/>
      <c r="Q21" s="200"/>
      <c r="R21" s="198"/>
      <c r="S21" s="200"/>
      <c r="X21" s="96"/>
      <c r="AD21" s="99"/>
      <c r="AE21" s="51"/>
      <c r="AF21" s="99"/>
    </row>
    <row r="22" spans="1:32" s="95" customFormat="1" ht="27.95" customHeight="1">
      <c r="A22" s="92"/>
      <c r="B22" s="92"/>
      <c r="C22" s="92"/>
      <c r="D22" s="92"/>
      <c r="E22" s="92"/>
      <c r="F22" s="92"/>
      <c r="G22" s="67" t="s">
        <v>307</v>
      </c>
      <c r="I22" s="311">
        <v>28.5</v>
      </c>
      <c r="J22" s="312"/>
      <c r="K22" s="311">
        <v>28.5</v>
      </c>
      <c r="L22" s="83"/>
      <c r="M22" s="83">
        <v>94.99</v>
      </c>
      <c r="N22" s="46"/>
      <c r="O22" s="83">
        <v>94.99</v>
      </c>
      <c r="P22" s="199"/>
      <c r="Q22" s="200">
        <v>27074962</v>
      </c>
      <c r="R22" s="198"/>
      <c r="S22" s="200">
        <v>27074962</v>
      </c>
      <c r="X22" s="96"/>
      <c r="AD22" s="99"/>
      <c r="AE22" s="51"/>
      <c r="AF22" s="99"/>
    </row>
    <row r="23" spans="1:32" s="95" customFormat="1" ht="27.95" customHeight="1">
      <c r="B23" s="92" t="s">
        <v>972</v>
      </c>
      <c r="C23" s="92"/>
      <c r="D23" s="92"/>
      <c r="E23" s="92"/>
      <c r="F23" s="92"/>
      <c r="G23" s="67" t="s">
        <v>318</v>
      </c>
      <c r="I23" s="311"/>
      <c r="J23" s="312"/>
      <c r="K23" s="311"/>
      <c r="L23" s="83"/>
      <c r="M23" s="83"/>
      <c r="N23" s="46"/>
      <c r="O23" s="83"/>
      <c r="P23" s="199"/>
      <c r="Q23" s="200"/>
      <c r="R23" s="198"/>
      <c r="S23" s="200"/>
      <c r="X23" s="96"/>
      <c r="AD23" s="99"/>
      <c r="AE23" s="51"/>
      <c r="AF23" s="99"/>
    </row>
    <row r="24" spans="1:32" s="95" customFormat="1" ht="27.95" customHeight="1">
      <c r="A24" s="92"/>
      <c r="B24" s="92"/>
      <c r="C24" s="92" t="s">
        <v>973</v>
      </c>
      <c r="D24" s="92"/>
      <c r="E24" s="92"/>
      <c r="F24" s="92"/>
      <c r="G24" s="67" t="s">
        <v>319</v>
      </c>
      <c r="I24" s="311"/>
      <c r="J24" s="312"/>
      <c r="K24" s="311"/>
      <c r="L24" s="83"/>
      <c r="M24" s="83"/>
      <c r="N24" s="46"/>
      <c r="O24" s="83"/>
      <c r="P24" s="199"/>
      <c r="Q24" s="200"/>
      <c r="R24" s="198"/>
      <c r="S24" s="200"/>
      <c r="X24" s="96"/>
      <c r="AD24" s="99"/>
      <c r="AE24" s="51"/>
      <c r="AF24" s="99"/>
    </row>
    <row r="25" spans="1:32" s="95" customFormat="1" ht="27.95" customHeight="1">
      <c r="A25" s="92"/>
      <c r="B25" s="92"/>
      <c r="C25" s="92"/>
      <c r="D25" s="92"/>
      <c r="E25" s="92"/>
      <c r="F25" s="92"/>
      <c r="G25" s="67" t="s">
        <v>320</v>
      </c>
      <c r="I25" s="311"/>
      <c r="J25" s="312"/>
      <c r="K25" s="311"/>
      <c r="L25" s="83"/>
      <c r="M25" s="83"/>
      <c r="N25" s="46"/>
      <c r="O25" s="83"/>
      <c r="P25" s="199"/>
      <c r="Q25" s="200"/>
      <c r="R25" s="198"/>
      <c r="S25" s="200"/>
      <c r="X25" s="96"/>
      <c r="AD25" s="99"/>
      <c r="AE25" s="51"/>
      <c r="AF25" s="99"/>
    </row>
    <row r="26" spans="1:32" s="95" customFormat="1" ht="27.95" customHeight="1">
      <c r="A26" s="92"/>
      <c r="B26" s="92"/>
      <c r="C26" s="92"/>
      <c r="D26" s="92"/>
      <c r="E26" s="92"/>
      <c r="F26" s="92"/>
      <c r="G26" s="67" t="s">
        <v>321</v>
      </c>
      <c r="I26" s="311">
        <v>10</v>
      </c>
      <c r="J26" s="312"/>
      <c r="K26" s="311">
        <v>10</v>
      </c>
      <c r="L26" s="83"/>
      <c r="M26" s="83">
        <v>94.99</v>
      </c>
      <c r="N26" s="46"/>
      <c r="O26" s="83">
        <v>79.989999999999995</v>
      </c>
      <c r="P26" s="199"/>
      <c r="Q26" s="200">
        <v>9499985</v>
      </c>
      <c r="R26" s="198"/>
      <c r="S26" s="200">
        <v>7999985</v>
      </c>
      <c r="X26" s="96"/>
      <c r="AD26" s="99"/>
      <c r="AE26" s="51"/>
      <c r="AF26" s="99"/>
    </row>
    <row r="27" spans="1:32" s="95" customFormat="1" ht="27.95" customHeight="1">
      <c r="A27" s="92"/>
      <c r="B27" s="181" t="s">
        <v>1025</v>
      </c>
      <c r="C27" s="67"/>
      <c r="D27" s="67"/>
      <c r="E27" s="67"/>
      <c r="G27" s="67" t="s">
        <v>1028</v>
      </c>
      <c r="I27" s="311"/>
      <c r="J27" s="312"/>
      <c r="K27" s="311"/>
      <c r="L27" s="83"/>
      <c r="M27" s="83"/>
      <c r="N27" s="46"/>
      <c r="O27" s="83"/>
      <c r="P27" s="199"/>
      <c r="Q27" s="200"/>
      <c r="R27" s="198"/>
      <c r="S27" s="200"/>
      <c r="X27" s="96"/>
      <c r="AD27" s="99"/>
      <c r="AE27" s="51"/>
      <c r="AF27" s="99"/>
    </row>
    <row r="28" spans="1:32" s="95" customFormat="1" ht="27.95" customHeight="1">
      <c r="A28" s="92"/>
      <c r="B28" s="181"/>
      <c r="C28" s="92" t="s">
        <v>973</v>
      </c>
      <c r="D28" s="67"/>
      <c r="E28" s="67"/>
      <c r="G28" s="67" t="s">
        <v>1029</v>
      </c>
      <c r="X28" s="96"/>
      <c r="AD28" s="99"/>
      <c r="AE28" s="51"/>
      <c r="AF28" s="99"/>
    </row>
    <row r="29" spans="1:32" s="95" customFormat="1" ht="27.95" customHeight="1">
      <c r="B29" s="181"/>
      <c r="C29" s="67"/>
      <c r="D29" s="67"/>
      <c r="E29" s="67"/>
      <c r="G29" s="95" t="s">
        <v>1030</v>
      </c>
      <c r="H29" s="105"/>
      <c r="I29" s="311">
        <v>10</v>
      </c>
      <c r="J29" s="312"/>
      <c r="K29" s="311">
        <v>0.25</v>
      </c>
      <c r="L29" s="83"/>
      <c r="M29" s="83">
        <v>59.99</v>
      </c>
      <c r="N29" s="46"/>
      <c r="O29" s="83">
        <v>59.99</v>
      </c>
      <c r="P29" s="199"/>
      <c r="Q29" s="200">
        <v>599970</v>
      </c>
      <c r="R29" s="46"/>
      <c r="S29" s="200">
        <v>149992.5</v>
      </c>
    </row>
    <row r="30" spans="1:32" s="95" customFormat="1" ht="27.95" customHeight="1" thickBot="1">
      <c r="B30" s="181"/>
      <c r="C30" s="67"/>
      <c r="D30" s="67"/>
      <c r="E30" s="67"/>
      <c r="H30" s="105"/>
      <c r="I30" s="105"/>
      <c r="J30" s="105"/>
      <c r="K30" s="92" t="s">
        <v>44</v>
      </c>
      <c r="L30" s="105"/>
      <c r="M30" s="105"/>
      <c r="N30" s="105"/>
      <c r="O30" s="105"/>
      <c r="P30" s="52"/>
      <c r="Q30" s="47">
        <f>SUM(Q9:Q29)</f>
        <v>840135527.75</v>
      </c>
      <c r="R30" s="105"/>
      <c r="S30" s="47">
        <f>SUM(S9:S29)</f>
        <v>838185550.25</v>
      </c>
    </row>
    <row r="31" spans="1:32" s="95" customFormat="1" ht="27.95" customHeight="1" thickTop="1">
      <c r="B31" s="181"/>
      <c r="C31" s="67"/>
      <c r="D31" s="67"/>
      <c r="E31" s="67"/>
      <c r="H31" s="105"/>
      <c r="I31" s="105"/>
      <c r="J31" s="105"/>
      <c r="K31" s="92"/>
      <c r="L31" s="105"/>
      <c r="M31" s="105"/>
      <c r="N31" s="105"/>
      <c r="O31" s="105"/>
      <c r="P31" s="52"/>
      <c r="Q31" s="48"/>
      <c r="R31" s="105"/>
      <c r="S31" s="48"/>
    </row>
    <row r="32" spans="1:32" s="95" customFormat="1" ht="27.95" customHeight="1">
      <c r="B32" s="181"/>
      <c r="C32" s="67"/>
      <c r="D32" s="67"/>
      <c r="E32" s="67"/>
      <c r="H32" s="105"/>
      <c r="I32" s="105"/>
      <c r="J32" s="105"/>
      <c r="K32" s="92"/>
      <c r="L32" s="105"/>
      <c r="M32" s="105"/>
      <c r="N32" s="105"/>
      <c r="O32" s="105"/>
      <c r="P32" s="52"/>
      <c r="Q32" s="48"/>
      <c r="R32" s="105"/>
      <c r="S32" s="48"/>
    </row>
    <row r="33" spans="1:19" s="95" customFormat="1" ht="27.75" customHeight="1">
      <c r="B33" s="181"/>
      <c r="C33" s="67"/>
      <c r="D33" s="67"/>
      <c r="E33" s="67"/>
      <c r="H33" s="105"/>
      <c r="I33" s="105"/>
      <c r="J33" s="105"/>
      <c r="K33" s="92"/>
      <c r="L33" s="105"/>
      <c r="M33" s="105"/>
      <c r="N33" s="105"/>
      <c r="O33" s="105"/>
      <c r="P33" s="52"/>
      <c r="Q33" s="48"/>
      <c r="R33" s="105"/>
      <c r="S33" s="48"/>
    </row>
    <row r="34" spans="1:19" s="95" customFormat="1" ht="27.95" customHeight="1">
      <c r="B34" s="181"/>
      <c r="C34" s="67"/>
      <c r="D34" s="67"/>
      <c r="E34" s="67"/>
      <c r="H34" s="105"/>
      <c r="I34" s="105"/>
      <c r="J34" s="105"/>
      <c r="K34" s="92"/>
      <c r="L34" s="105"/>
      <c r="M34" s="105"/>
      <c r="N34" s="105"/>
      <c r="O34" s="105"/>
      <c r="P34" s="52"/>
      <c r="Q34" s="48"/>
      <c r="R34" s="105"/>
      <c r="S34" s="48"/>
    </row>
    <row r="35" spans="1:19" s="95" customFormat="1" ht="27.95" customHeight="1">
      <c r="G35" s="92"/>
      <c r="H35" s="105"/>
      <c r="I35" s="92"/>
      <c r="K35" s="105"/>
      <c r="L35" s="69"/>
      <c r="M35" s="34"/>
      <c r="N35" s="73"/>
      <c r="O35" s="34"/>
      <c r="P35" s="73"/>
      <c r="Q35" s="105"/>
      <c r="R35" s="105"/>
      <c r="S35" s="105"/>
    </row>
    <row r="36" spans="1:19" s="95" customFormat="1" ht="27.95" customHeight="1">
      <c r="B36" s="105"/>
      <c r="C36" s="105"/>
      <c r="D36" s="105"/>
      <c r="E36" s="105"/>
      <c r="G36" s="105" t="s">
        <v>1031</v>
      </c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</row>
    <row r="37" spans="1:19" s="95" customFormat="1" ht="27.95" customHeight="1">
      <c r="A37" s="105"/>
      <c r="B37" s="105"/>
      <c r="C37" s="105"/>
      <c r="D37" s="105"/>
      <c r="E37" s="105"/>
      <c r="F37" s="105"/>
      <c r="G37" s="105" t="s">
        <v>1032</v>
      </c>
      <c r="H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</row>
  </sheetData>
  <sheetProtection formatCells="0" formatColumns="0" formatRows="0" insertColumns="0" insertRows="0" insertHyperlinks="0" deleteColumns="0" deleteRows="0" sort="0" autoFilter="0" pivotTables="0"/>
  <mergeCells count="8">
    <mergeCell ref="B7:F7"/>
    <mergeCell ref="A1:S1"/>
    <mergeCell ref="Q6:S6"/>
    <mergeCell ref="I6:K6"/>
    <mergeCell ref="I5:K5"/>
    <mergeCell ref="Q5:S5"/>
    <mergeCell ref="I4:S4"/>
    <mergeCell ref="M5:O5"/>
  </mergeCells>
  <pageMargins left="0.5" right="0.5" top="0.5" bottom="0.5" header="0.43307086614173201" footer="0.196850393700787"/>
  <pageSetup paperSize="9" scale="74" orientation="portrait" r:id="rId1"/>
  <headerFooter alignWithMargins="0">
    <oddHeader>&amp;L&amp;"Angsana New,ธรรมดา"&amp;8THAI POLYCONS PUBLIC COMPANY LIMITED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43F9-9F1F-48B5-965B-006EDDEACD82}">
  <dimension ref="A1:AF46"/>
  <sheetViews>
    <sheetView showGridLines="0" showRuler="0" zoomScale="92" zoomScaleNormal="92" zoomScaleSheetLayoutView="100" workbookViewId="0">
      <selection sqref="A1:S1"/>
    </sheetView>
  </sheetViews>
  <sheetFormatPr defaultRowHeight="21.95" customHeight="1"/>
  <cols>
    <col min="1" max="1" width="4.125" style="95" customWidth="1"/>
    <col min="2" max="2" width="5.625" style="95" customWidth="1"/>
    <col min="3" max="3" width="5.375" style="95" customWidth="1"/>
    <col min="4" max="4" width="3.625" style="95" customWidth="1"/>
    <col min="5" max="5" width="1.625" style="95" customWidth="1"/>
    <col min="6" max="6" width="0.5" style="95" customWidth="1"/>
    <col min="7" max="7" width="5.375" style="95" customWidth="1"/>
    <col min="8" max="8" width="0.5" style="95" customWidth="1"/>
    <col min="9" max="9" width="17.75" style="95" customWidth="1"/>
    <col min="10" max="10" width="0.5" style="95" customWidth="1"/>
    <col min="11" max="11" width="12.875" style="95" customWidth="1"/>
    <col min="12" max="12" width="0.5" style="95" customWidth="1"/>
    <col min="13" max="13" width="14.625" style="95" customWidth="1"/>
    <col min="14" max="14" width="0.5" style="95" customWidth="1"/>
    <col min="15" max="15" width="14.625" style="95" customWidth="1"/>
    <col min="16" max="16" width="0.5" style="95" customWidth="1"/>
    <col min="17" max="17" width="14.625" style="95" customWidth="1"/>
    <col min="18" max="18" width="0.5" style="95" customWidth="1"/>
    <col min="19" max="19" width="14.625" style="95" customWidth="1"/>
    <col min="20" max="20" width="1.25" style="95" customWidth="1"/>
    <col min="21" max="21" width="9.125" style="95" customWidth="1"/>
    <col min="22" max="16384" width="9" style="89"/>
  </cols>
  <sheetData>
    <row r="1" spans="1:21" customFormat="1" ht="24" customHeight="1">
      <c r="A1" s="377" t="s">
        <v>1024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  <c r="S1" s="377"/>
      <c r="T1" s="105"/>
      <c r="U1" s="105"/>
    </row>
    <row r="2" spans="1:21" customFormat="1" ht="24" customHeight="1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5"/>
      <c r="U2" s="105"/>
    </row>
    <row r="3" spans="1:21" s="95" customFormat="1" ht="24" customHeight="1">
      <c r="A3" s="257" t="s">
        <v>1097</v>
      </c>
      <c r="B3" s="95" t="s">
        <v>613</v>
      </c>
      <c r="F3" s="105"/>
      <c r="G3" s="92"/>
      <c r="H3" s="105"/>
      <c r="I3" s="105"/>
      <c r="K3" s="105"/>
      <c r="Q3" s="105"/>
      <c r="R3" s="51"/>
      <c r="S3" s="105"/>
    </row>
    <row r="4" spans="1:21" s="95" customFormat="1" ht="24" customHeight="1">
      <c r="A4" s="206"/>
      <c r="B4" s="206" t="s">
        <v>614</v>
      </c>
      <c r="C4" s="206"/>
      <c r="D4" s="206"/>
      <c r="E4" s="206"/>
      <c r="F4" s="105"/>
      <c r="G4" s="92"/>
      <c r="H4" s="105"/>
      <c r="I4" s="105"/>
      <c r="K4" s="105"/>
      <c r="Q4" s="105"/>
      <c r="R4" s="51"/>
      <c r="S4" s="105"/>
    </row>
    <row r="5" spans="1:21" s="95" customFormat="1" ht="24" customHeight="1">
      <c r="A5" s="125"/>
      <c r="B5" s="125"/>
      <c r="C5" s="125"/>
      <c r="D5" s="125"/>
      <c r="E5" s="125"/>
      <c r="F5" s="106"/>
      <c r="G5" s="106"/>
      <c r="H5" s="106"/>
      <c r="I5" s="372" t="s">
        <v>43</v>
      </c>
      <c r="J5" s="372"/>
      <c r="K5" s="372"/>
      <c r="L5" s="372"/>
      <c r="M5" s="372"/>
      <c r="N5" s="372"/>
      <c r="O5" s="372"/>
      <c r="P5" s="372"/>
      <c r="Q5" s="372"/>
      <c r="R5" s="372"/>
      <c r="S5" s="372"/>
    </row>
    <row r="6" spans="1:21" s="95" customFormat="1" ht="24" customHeight="1">
      <c r="A6" s="125"/>
      <c r="B6" s="125"/>
      <c r="C6" s="125"/>
      <c r="D6" s="125"/>
      <c r="E6" s="125"/>
      <c r="F6" s="125"/>
      <c r="G6" s="125"/>
      <c r="H6" s="125"/>
      <c r="I6" s="377"/>
      <c r="J6" s="377"/>
      <c r="K6" s="377"/>
      <c r="L6" s="106"/>
      <c r="M6" s="377" t="s">
        <v>55</v>
      </c>
      <c r="N6" s="377"/>
      <c r="O6" s="377"/>
      <c r="P6" s="106"/>
      <c r="Q6" s="377" t="s">
        <v>56</v>
      </c>
      <c r="R6" s="377"/>
      <c r="S6" s="377"/>
    </row>
    <row r="7" spans="1:21" s="95" customFormat="1" ht="24" customHeight="1">
      <c r="A7" s="125"/>
      <c r="B7" s="125"/>
      <c r="C7" s="125"/>
      <c r="D7" s="125"/>
      <c r="E7" s="125"/>
      <c r="F7" s="125"/>
      <c r="G7" s="106"/>
      <c r="H7" s="125"/>
      <c r="I7" s="106" t="s">
        <v>60</v>
      </c>
      <c r="J7" s="106"/>
      <c r="K7" s="106" t="s">
        <v>189</v>
      </c>
      <c r="L7" s="106"/>
      <c r="M7" s="108"/>
      <c r="N7" s="108" t="s">
        <v>66</v>
      </c>
      <c r="O7" s="108"/>
      <c r="P7" s="106"/>
      <c r="Q7" s="372" t="s">
        <v>59</v>
      </c>
      <c r="R7" s="372"/>
      <c r="S7" s="372"/>
    </row>
    <row r="8" spans="1:21" s="95" customFormat="1" ht="24" customHeight="1">
      <c r="B8" s="372" t="s">
        <v>61</v>
      </c>
      <c r="C8" s="372"/>
      <c r="D8" s="372"/>
      <c r="E8" s="372"/>
      <c r="F8" s="372"/>
      <c r="G8" s="372"/>
      <c r="H8" s="106"/>
      <c r="I8" s="108" t="s">
        <v>62</v>
      </c>
      <c r="J8" s="106"/>
      <c r="K8" s="108" t="s">
        <v>59</v>
      </c>
      <c r="L8" s="106"/>
      <c r="M8" s="108" t="str">
        <f>+'P23'!M7</f>
        <v>March 31, 2023</v>
      </c>
      <c r="N8" s="106"/>
      <c r="O8" s="108" t="str">
        <f>+'P23'!O7</f>
        <v>December 31, 2022</v>
      </c>
      <c r="P8" s="106"/>
      <c r="Q8" s="108" t="str">
        <f>+M8</f>
        <v>March 31, 2023</v>
      </c>
      <c r="R8" s="106"/>
      <c r="S8" s="108" t="str">
        <f>+O8</f>
        <v>December 31, 2022</v>
      </c>
    </row>
    <row r="9" spans="1:21" s="95" customFormat="1" ht="24" customHeight="1">
      <c r="B9" s="92" t="s">
        <v>615</v>
      </c>
      <c r="D9" s="92"/>
      <c r="E9" s="92"/>
      <c r="F9" s="105"/>
      <c r="G9" s="92"/>
      <c r="H9" s="105"/>
      <c r="I9" s="92" t="s">
        <v>1435</v>
      </c>
    </row>
    <row r="10" spans="1:21" s="95" customFormat="1" ht="24" customHeight="1">
      <c r="A10" s="92"/>
      <c r="B10" s="92"/>
      <c r="C10" s="92"/>
      <c r="D10" s="92"/>
      <c r="E10" s="92"/>
      <c r="F10" s="105"/>
      <c r="G10" s="92"/>
      <c r="H10" s="105"/>
      <c r="I10" s="92" t="s">
        <v>1436</v>
      </c>
      <c r="K10" s="34">
        <v>200000000</v>
      </c>
      <c r="L10" s="34"/>
      <c r="M10" s="106">
        <v>73.12</v>
      </c>
      <c r="N10" s="106"/>
      <c r="O10" s="106">
        <v>73.12</v>
      </c>
      <c r="P10" s="34"/>
      <c r="Q10" s="25">
        <v>135143869.86000001</v>
      </c>
      <c r="R10" s="25"/>
      <c r="S10" s="25">
        <v>135143869.86000001</v>
      </c>
    </row>
    <row r="11" spans="1:21" s="95" customFormat="1" ht="24" customHeight="1">
      <c r="B11" s="92" t="s">
        <v>616</v>
      </c>
      <c r="D11" s="92"/>
      <c r="E11" s="92"/>
      <c r="F11" s="105"/>
      <c r="G11" s="92"/>
      <c r="H11" s="105"/>
      <c r="I11" s="92" t="s">
        <v>1435</v>
      </c>
      <c r="K11" s="51"/>
      <c r="L11" s="34"/>
      <c r="M11" s="258"/>
      <c r="N11" s="258"/>
      <c r="O11" s="258"/>
      <c r="P11" s="259"/>
      <c r="Q11" s="259"/>
      <c r="R11" s="259"/>
      <c r="S11" s="259"/>
    </row>
    <row r="12" spans="1:21" s="95" customFormat="1" ht="24" customHeight="1">
      <c r="F12" s="105"/>
      <c r="G12" s="92"/>
      <c r="H12" s="105"/>
      <c r="I12" s="92" t="s">
        <v>1437</v>
      </c>
      <c r="K12" s="34">
        <v>200000000</v>
      </c>
      <c r="L12" s="34"/>
      <c r="M12" s="110">
        <v>65</v>
      </c>
      <c r="N12" s="106"/>
      <c r="O12" s="110">
        <v>65</v>
      </c>
      <c r="P12" s="34"/>
      <c r="Q12" s="25">
        <v>126737788.48999999</v>
      </c>
      <c r="R12" s="25"/>
      <c r="S12" s="25">
        <v>126737788.48999999</v>
      </c>
    </row>
    <row r="13" spans="1:21" s="95" customFormat="1" ht="24" customHeight="1">
      <c r="B13" s="92" t="s">
        <v>22</v>
      </c>
      <c r="D13" s="92"/>
      <c r="E13" s="92"/>
      <c r="F13" s="105"/>
      <c r="G13" s="92"/>
      <c r="H13" s="105"/>
      <c r="I13" s="92" t="s">
        <v>1435</v>
      </c>
      <c r="K13" s="34"/>
      <c r="L13" s="34"/>
      <c r="M13" s="106"/>
      <c r="N13" s="106"/>
      <c r="O13" s="106"/>
      <c r="P13" s="34"/>
      <c r="Q13" s="25"/>
      <c r="R13" s="25"/>
      <c r="S13" s="25"/>
    </row>
    <row r="14" spans="1:21" s="95" customFormat="1" ht="24" customHeight="1">
      <c r="F14" s="105"/>
      <c r="G14" s="92"/>
      <c r="H14" s="105"/>
      <c r="I14" s="92" t="s">
        <v>1437</v>
      </c>
      <c r="K14" s="34">
        <v>404450000</v>
      </c>
      <c r="L14" s="34"/>
      <c r="M14" s="106">
        <v>94.91</v>
      </c>
      <c r="N14" s="106"/>
      <c r="O14" s="106">
        <v>94.91</v>
      </c>
      <c r="P14" s="34"/>
      <c r="Q14" s="25">
        <v>401724970</v>
      </c>
      <c r="R14" s="25"/>
      <c r="S14" s="25">
        <v>401724970</v>
      </c>
    </row>
    <row r="15" spans="1:21" s="95" customFormat="1" ht="24" customHeight="1">
      <c r="B15" s="92" t="s">
        <v>617</v>
      </c>
      <c r="D15" s="92"/>
      <c r="E15" s="92"/>
      <c r="F15" s="105"/>
      <c r="G15" s="92"/>
      <c r="H15" s="105"/>
      <c r="I15" s="92" t="s">
        <v>1435</v>
      </c>
      <c r="K15" s="34"/>
      <c r="L15" s="34"/>
      <c r="M15" s="105"/>
      <c r="N15" s="34"/>
      <c r="O15" s="105"/>
      <c r="P15" s="34"/>
      <c r="Q15" s="34"/>
      <c r="R15" s="34"/>
      <c r="S15" s="34"/>
    </row>
    <row r="16" spans="1:21" s="95" customFormat="1" ht="24" customHeight="1">
      <c r="F16" s="105"/>
      <c r="G16" s="92"/>
      <c r="H16" s="105"/>
      <c r="I16" s="92" t="s">
        <v>1437</v>
      </c>
      <c r="K16" s="34">
        <v>250000000</v>
      </c>
      <c r="L16" s="34"/>
      <c r="M16" s="110">
        <v>60</v>
      </c>
      <c r="N16" s="110"/>
      <c r="O16" s="110">
        <v>60</v>
      </c>
      <c r="P16" s="34"/>
      <c r="Q16" s="25">
        <v>149999970</v>
      </c>
      <c r="R16" s="25"/>
      <c r="S16" s="25">
        <v>149999970</v>
      </c>
    </row>
    <row r="17" spans="1:32" s="95" customFormat="1" ht="24" customHeight="1">
      <c r="B17" s="95" t="s">
        <v>618</v>
      </c>
      <c r="F17" s="105"/>
      <c r="G17" s="92"/>
      <c r="H17" s="105"/>
      <c r="I17" s="92" t="s">
        <v>1435</v>
      </c>
      <c r="K17" s="34"/>
      <c r="L17" s="34"/>
      <c r="M17" s="105"/>
      <c r="N17" s="105"/>
      <c r="O17" s="105"/>
      <c r="P17" s="34"/>
      <c r="Q17" s="25"/>
      <c r="R17" s="25"/>
      <c r="S17" s="25"/>
    </row>
    <row r="18" spans="1:32" s="95" customFormat="1" ht="24" customHeight="1">
      <c r="F18" s="105"/>
      <c r="G18" s="92"/>
      <c r="H18" s="105"/>
      <c r="I18" s="92" t="s">
        <v>1437</v>
      </c>
      <c r="K18" s="34">
        <v>250000000</v>
      </c>
      <c r="L18" s="34"/>
      <c r="M18" s="110">
        <v>51</v>
      </c>
      <c r="N18" s="110"/>
      <c r="O18" s="110">
        <v>51</v>
      </c>
      <c r="P18" s="34"/>
      <c r="Q18" s="25">
        <v>127499970</v>
      </c>
      <c r="R18" s="25"/>
      <c r="S18" s="25">
        <v>127499970</v>
      </c>
    </row>
    <row r="19" spans="1:32" s="95" customFormat="1" ht="24" customHeight="1">
      <c r="A19" s="52"/>
      <c r="B19" s="52" t="s">
        <v>25</v>
      </c>
      <c r="C19" s="52"/>
      <c r="D19" s="52"/>
      <c r="E19" s="52"/>
      <c r="F19" s="105"/>
      <c r="G19" s="92"/>
      <c r="H19" s="105"/>
      <c r="I19" s="92" t="s">
        <v>1438</v>
      </c>
      <c r="K19" s="34"/>
      <c r="L19" s="34"/>
      <c r="M19" s="110"/>
      <c r="N19" s="110"/>
      <c r="O19" s="110"/>
      <c r="P19" s="34"/>
      <c r="Q19" s="25"/>
      <c r="R19" s="25"/>
      <c r="S19" s="25"/>
    </row>
    <row r="20" spans="1:32" s="95" customFormat="1" ht="24" customHeight="1">
      <c r="F20" s="105"/>
      <c r="G20" s="92"/>
      <c r="H20" s="105"/>
      <c r="I20" s="92" t="s">
        <v>1437</v>
      </c>
      <c r="K20" s="34">
        <v>200000000</v>
      </c>
      <c r="L20" s="34"/>
      <c r="M20" s="110">
        <v>85</v>
      </c>
      <c r="N20" s="110"/>
      <c r="O20" s="110">
        <v>85</v>
      </c>
      <c r="P20" s="34"/>
      <c r="Q20" s="25">
        <v>170739500</v>
      </c>
      <c r="R20" s="25"/>
      <c r="S20" s="25">
        <v>170739500</v>
      </c>
    </row>
    <row r="21" spans="1:32" s="95" customFormat="1" ht="24" customHeight="1">
      <c r="B21" s="52" t="s">
        <v>26</v>
      </c>
      <c r="D21" s="52"/>
      <c r="E21" s="52"/>
      <c r="F21" s="105"/>
      <c r="G21" s="92"/>
      <c r="H21" s="105"/>
      <c r="I21" s="92" t="s">
        <v>1438</v>
      </c>
      <c r="K21" s="34"/>
      <c r="L21" s="34"/>
      <c r="M21" s="106"/>
      <c r="N21" s="106"/>
      <c r="O21" s="106"/>
      <c r="P21" s="34"/>
      <c r="Q21" s="25"/>
      <c r="R21" s="25"/>
      <c r="S21" s="25"/>
    </row>
    <row r="22" spans="1:32" s="95" customFormat="1" ht="24" customHeight="1">
      <c r="F22" s="105"/>
      <c r="G22" s="92"/>
      <c r="H22" s="105"/>
      <c r="I22" s="92" t="s">
        <v>1437</v>
      </c>
      <c r="K22" s="34">
        <v>260000000</v>
      </c>
      <c r="L22" s="69"/>
      <c r="M22" s="106">
        <v>99.23</v>
      </c>
      <c r="N22" s="106"/>
      <c r="O22" s="106">
        <v>99.23</v>
      </c>
      <c r="P22" s="73"/>
      <c r="Q22" s="25">
        <v>257999990</v>
      </c>
      <c r="R22" s="25"/>
      <c r="S22" s="25">
        <v>257999990</v>
      </c>
    </row>
    <row r="23" spans="1:32" s="95" customFormat="1" ht="24" customHeight="1">
      <c r="B23" s="52" t="s">
        <v>27</v>
      </c>
      <c r="C23" s="52"/>
      <c r="D23" s="52"/>
      <c r="E23" s="52"/>
      <c r="F23" s="105"/>
      <c r="G23" s="92"/>
      <c r="H23" s="105"/>
      <c r="I23" s="92" t="s">
        <v>1438</v>
      </c>
      <c r="K23" s="34"/>
      <c r="L23" s="34"/>
      <c r="M23" s="106"/>
      <c r="N23" s="106"/>
      <c r="O23" s="106"/>
      <c r="P23" s="34"/>
      <c r="Q23" s="25"/>
      <c r="R23" s="25"/>
      <c r="S23" s="25"/>
    </row>
    <row r="24" spans="1:32" s="95" customFormat="1" ht="24" customHeight="1">
      <c r="F24" s="105"/>
      <c r="G24" s="92"/>
      <c r="H24" s="105"/>
      <c r="I24" s="92" t="s">
        <v>1437</v>
      </c>
      <c r="K24" s="34">
        <v>260000000</v>
      </c>
      <c r="L24" s="69"/>
      <c r="M24" s="106">
        <v>99.23</v>
      </c>
      <c r="N24" s="106"/>
      <c r="O24" s="106">
        <v>99.23</v>
      </c>
      <c r="P24" s="73"/>
      <c r="Q24" s="25">
        <v>257999990</v>
      </c>
      <c r="R24" s="25"/>
      <c r="S24" s="25">
        <v>257999990</v>
      </c>
    </row>
    <row r="25" spans="1:32" s="95" customFormat="1" ht="24" customHeight="1">
      <c r="B25" s="52" t="s">
        <v>28</v>
      </c>
      <c r="C25" s="52"/>
      <c r="D25" s="52"/>
      <c r="E25" s="52"/>
      <c r="F25" s="105"/>
      <c r="G25" s="92"/>
      <c r="H25" s="105"/>
      <c r="I25" s="92" t="s">
        <v>1438</v>
      </c>
      <c r="K25" s="34"/>
      <c r="L25" s="34"/>
      <c r="M25" s="106"/>
      <c r="N25" s="106"/>
      <c r="O25" s="106"/>
      <c r="P25" s="34"/>
      <c r="Q25" s="25"/>
      <c r="R25" s="25"/>
      <c r="S25" s="25"/>
    </row>
    <row r="26" spans="1:32" s="95" customFormat="1" ht="24" customHeight="1">
      <c r="F26" s="105"/>
      <c r="G26" s="92"/>
      <c r="H26" s="105"/>
      <c r="I26" s="92" t="s">
        <v>1437</v>
      </c>
      <c r="K26" s="34">
        <v>200000000</v>
      </c>
      <c r="L26" s="69"/>
      <c r="M26" s="110">
        <v>99</v>
      </c>
      <c r="N26" s="110"/>
      <c r="O26" s="110">
        <v>99</v>
      </c>
      <c r="P26" s="73"/>
      <c r="Q26" s="25">
        <v>197999990</v>
      </c>
      <c r="R26" s="25"/>
      <c r="S26" s="25">
        <v>197999990</v>
      </c>
    </row>
    <row r="27" spans="1:32" s="52" customFormat="1" ht="24" customHeight="1">
      <c r="B27" s="52" t="s">
        <v>974</v>
      </c>
      <c r="F27" s="105"/>
      <c r="G27" s="92"/>
      <c r="H27" s="105"/>
      <c r="I27" s="92" t="s">
        <v>1439</v>
      </c>
      <c r="J27" s="105"/>
      <c r="K27" s="34"/>
      <c r="L27" s="105"/>
      <c r="M27" s="106"/>
      <c r="N27" s="106"/>
      <c r="O27" s="106"/>
      <c r="P27" s="73"/>
      <c r="Q27" s="25"/>
      <c r="R27" s="25"/>
      <c r="S27" s="25"/>
    </row>
    <row r="28" spans="1:32" s="95" customFormat="1" ht="24" customHeight="1">
      <c r="C28" s="95" t="s">
        <v>975</v>
      </c>
      <c r="F28" s="105"/>
      <c r="G28" s="92"/>
      <c r="H28" s="105"/>
      <c r="I28" s="92" t="s">
        <v>62</v>
      </c>
      <c r="J28" s="105"/>
      <c r="K28" s="34">
        <v>317200000</v>
      </c>
      <c r="L28" s="105"/>
      <c r="M28" s="110">
        <v>99.9</v>
      </c>
      <c r="N28" s="106"/>
      <c r="O28" s="110">
        <v>99.9</v>
      </c>
      <c r="P28" s="73"/>
      <c r="Q28" s="25">
        <v>192000000</v>
      </c>
      <c r="R28" s="25"/>
      <c r="S28" s="25">
        <v>192000000</v>
      </c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</row>
    <row r="29" spans="1:32" s="95" customFormat="1" ht="24" customHeight="1">
      <c r="B29" s="52" t="s">
        <v>457</v>
      </c>
      <c r="F29" s="105"/>
      <c r="G29" s="92"/>
      <c r="H29" s="105"/>
      <c r="I29" s="92" t="s">
        <v>1438</v>
      </c>
      <c r="J29" s="105"/>
      <c r="K29" s="34"/>
      <c r="L29" s="105"/>
      <c r="M29" s="110"/>
      <c r="N29" s="106"/>
      <c r="O29" s="110"/>
      <c r="P29" s="73"/>
      <c r="Q29" s="25"/>
      <c r="R29" s="25"/>
      <c r="S29" s="25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</row>
    <row r="30" spans="1:32" ht="24" customHeight="1">
      <c r="F30" s="105"/>
      <c r="G30" s="92"/>
      <c r="H30" s="105"/>
      <c r="I30" s="92" t="s">
        <v>1440</v>
      </c>
      <c r="J30" s="105"/>
      <c r="K30" s="34">
        <v>15000000</v>
      </c>
      <c r="L30" s="105"/>
      <c r="M30" s="110">
        <v>51</v>
      </c>
      <c r="N30" s="106"/>
      <c r="O30" s="110">
        <v>51</v>
      </c>
      <c r="P30" s="73"/>
      <c r="Q30" s="25">
        <v>7650000</v>
      </c>
      <c r="R30" s="25"/>
      <c r="S30" s="25">
        <v>7650000</v>
      </c>
    </row>
    <row r="31" spans="1:32" ht="24" customHeight="1" thickBot="1">
      <c r="A31" s="52"/>
      <c r="B31" s="52"/>
      <c r="C31" s="52"/>
      <c r="D31" s="52"/>
      <c r="E31" s="52"/>
      <c r="F31" s="90"/>
      <c r="G31" s="105"/>
      <c r="H31" s="90"/>
      <c r="I31" s="105"/>
      <c r="J31" s="105"/>
      <c r="K31" s="105" t="s">
        <v>44</v>
      </c>
      <c r="L31" s="34"/>
      <c r="M31" s="105"/>
      <c r="N31" s="34"/>
      <c r="O31" s="34"/>
      <c r="P31" s="34"/>
      <c r="Q31" s="47">
        <f>SUM(Q10:Q30)</f>
        <v>2025496038.3499999</v>
      </c>
      <c r="R31" s="105"/>
      <c r="S31" s="47">
        <f>SUM(S10:S30)</f>
        <v>2025496038.3499999</v>
      </c>
      <c r="V31" s="52"/>
    </row>
    <row r="32" spans="1:32" ht="9.9499999999999993" customHeight="1" thickTop="1">
      <c r="A32" s="52"/>
      <c r="B32" s="52"/>
      <c r="C32" s="52"/>
      <c r="D32" s="52"/>
      <c r="E32" s="52"/>
      <c r="F32" s="90"/>
      <c r="G32" s="105"/>
      <c r="H32" s="90"/>
      <c r="I32" s="105"/>
      <c r="J32" s="105"/>
      <c r="K32" s="105"/>
      <c r="L32" s="34"/>
      <c r="M32" s="105"/>
      <c r="N32" s="34"/>
      <c r="O32" s="34"/>
      <c r="P32" s="34"/>
      <c r="Q32" s="48"/>
      <c r="R32" s="105"/>
      <c r="S32" s="48"/>
      <c r="V32" s="52"/>
    </row>
    <row r="33" spans="1:22" ht="24" customHeight="1">
      <c r="A33" s="52"/>
      <c r="B33" s="222" t="s">
        <v>1250</v>
      </c>
      <c r="C33" s="67" t="s">
        <v>1324</v>
      </c>
      <c r="D33" s="89"/>
      <c r="E33" s="52"/>
      <c r="F33" s="90"/>
      <c r="G33" s="105"/>
      <c r="H33" s="90"/>
      <c r="I33" s="105"/>
      <c r="J33" s="105"/>
      <c r="K33" s="105"/>
      <c r="L33" s="34"/>
      <c r="M33" s="105"/>
      <c r="N33" s="34"/>
      <c r="O33" s="34"/>
      <c r="P33" s="34"/>
      <c r="Q33" s="48"/>
      <c r="R33" s="105"/>
      <c r="S33" s="48"/>
      <c r="V33" s="52"/>
    </row>
    <row r="34" spans="1:22" ht="24" customHeight="1">
      <c r="A34" s="52"/>
      <c r="B34" s="89"/>
      <c r="C34" s="67" t="s">
        <v>1325</v>
      </c>
      <c r="D34" s="89"/>
      <c r="E34" s="52"/>
      <c r="F34" s="90"/>
      <c r="G34" s="105"/>
      <c r="H34" s="90"/>
      <c r="I34" s="105"/>
      <c r="J34" s="105"/>
      <c r="K34" s="105"/>
      <c r="L34" s="34"/>
      <c r="M34" s="105"/>
      <c r="N34" s="34"/>
      <c r="O34" s="34"/>
      <c r="P34" s="34"/>
      <c r="Q34" s="48"/>
      <c r="R34" s="105"/>
      <c r="S34" s="48"/>
      <c r="V34" s="52"/>
    </row>
    <row r="35" spans="1:22" ht="24" customHeight="1">
      <c r="A35" s="52"/>
      <c r="B35" s="222" t="s">
        <v>1251</v>
      </c>
      <c r="C35" s="95" t="s">
        <v>1326</v>
      </c>
      <c r="D35" s="89"/>
      <c r="E35" s="52"/>
      <c r="F35" s="90"/>
      <c r="G35" s="105"/>
      <c r="H35" s="90"/>
      <c r="I35" s="105"/>
      <c r="J35" s="105"/>
      <c r="K35" s="105"/>
      <c r="L35" s="34"/>
      <c r="M35" s="105"/>
      <c r="N35" s="34"/>
      <c r="O35" s="34"/>
      <c r="P35" s="34"/>
      <c r="Q35" s="48"/>
      <c r="R35" s="105"/>
      <c r="S35" s="48"/>
      <c r="V35" s="52"/>
    </row>
    <row r="36" spans="1:22" ht="24" customHeight="1">
      <c r="A36" s="52"/>
      <c r="C36" s="67" t="s">
        <v>1224</v>
      </c>
      <c r="D36" s="89"/>
      <c r="E36" s="52"/>
      <c r="F36" s="90"/>
      <c r="G36" s="105"/>
      <c r="H36" s="90"/>
      <c r="I36" s="105"/>
      <c r="J36" s="105"/>
      <c r="K36" s="105"/>
      <c r="L36" s="34"/>
      <c r="M36" s="105"/>
      <c r="N36" s="34"/>
      <c r="O36" s="34"/>
      <c r="P36" s="34"/>
      <c r="Q36" s="48"/>
      <c r="R36" s="105"/>
      <c r="S36" s="48"/>
      <c r="V36" s="52"/>
    </row>
    <row r="37" spans="1:22" ht="24" customHeight="1">
      <c r="A37" s="52"/>
      <c r="B37" s="222" t="s">
        <v>1252</v>
      </c>
      <c r="C37" s="95" t="s">
        <v>1327</v>
      </c>
      <c r="D37" s="89"/>
      <c r="E37" s="52"/>
      <c r="F37" s="90"/>
      <c r="G37" s="105"/>
      <c r="H37" s="90"/>
      <c r="I37" s="105"/>
      <c r="J37" s="105"/>
      <c r="K37" s="105"/>
      <c r="L37" s="34"/>
      <c r="M37" s="105"/>
      <c r="N37" s="34"/>
      <c r="O37" s="34"/>
      <c r="P37" s="34"/>
      <c r="Q37" s="48"/>
      <c r="R37" s="105"/>
      <c r="S37" s="48"/>
      <c r="V37" s="52"/>
    </row>
    <row r="38" spans="1:22" ht="24" customHeight="1">
      <c r="A38" s="52"/>
      <c r="C38" s="67" t="s">
        <v>1328</v>
      </c>
      <c r="D38" s="89"/>
      <c r="E38" s="52"/>
      <c r="F38" s="90"/>
      <c r="G38" s="105"/>
      <c r="H38" s="90"/>
      <c r="I38" s="105"/>
      <c r="J38" s="105"/>
      <c r="K38" s="105"/>
      <c r="L38" s="34"/>
      <c r="M38" s="105"/>
      <c r="N38" s="34"/>
      <c r="O38" s="34"/>
      <c r="P38" s="34"/>
      <c r="Q38" s="48"/>
      <c r="R38" s="105"/>
      <c r="S38" s="48"/>
      <c r="V38" s="52"/>
    </row>
    <row r="39" spans="1:22" ht="24" customHeight="1">
      <c r="A39" s="52"/>
      <c r="B39" s="222" t="s">
        <v>1323</v>
      </c>
      <c r="C39" s="67" t="s">
        <v>1329</v>
      </c>
      <c r="D39" s="89"/>
      <c r="E39" s="52"/>
      <c r="F39" s="90"/>
      <c r="G39" s="105"/>
      <c r="H39" s="90"/>
      <c r="I39" s="105"/>
      <c r="J39" s="105"/>
      <c r="K39" s="105"/>
      <c r="L39" s="34"/>
      <c r="M39" s="105"/>
      <c r="N39" s="34"/>
      <c r="O39" s="34"/>
      <c r="P39" s="34"/>
      <c r="Q39" s="48"/>
      <c r="R39" s="105"/>
      <c r="S39" s="48"/>
      <c r="V39" s="52"/>
    </row>
    <row r="40" spans="1:22" ht="24" customHeight="1">
      <c r="A40" s="52"/>
      <c r="C40" s="67" t="s">
        <v>1332</v>
      </c>
      <c r="D40" s="89"/>
      <c r="E40" s="52"/>
      <c r="F40" s="90"/>
      <c r="G40" s="105"/>
      <c r="H40" s="90"/>
      <c r="I40" s="105"/>
      <c r="J40" s="105"/>
      <c r="K40" s="105"/>
      <c r="L40" s="34"/>
      <c r="M40" s="105"/>
      <c r="N40" s="34"/>
      <c r="O40" s="34"/>
      <c r="P40" s="34"/>
      <c r="Q40" s="48"/>
      <c r="R40" s="105"/>
      <c r="S40" s="48"/>
      <c r="V40" s="52"/>
    </row>
    <row r="41" spans="1:22" ht="24" customHeight="1">
      <c r="A41" s="52"/>
      <c r="B41" s="222" t="s">
        <v>1330</v>
      </c>
      <c r="C41" s="67" t="s">
        <v>1331</v>
      </c>
      <c r="D41" s="89"/>
      <c r="E41" s="52"/>
      <c r="F41" s="90"/>
      <c r="G41" s="105"/>
      <c r="H41" s="90"/>
      <c r="I41" s="105"/>
      <c r="J41" s="105"/>
      <c r="K41" s="105"/>
      <c r="L41" s="34"/>
      <c r="M41" s="105"/>
      <c r="N41" s="34"/>
      <c r="O41" s="34"/>
      <c r="P41" s="34"/>
      <c r="Q41" s="48"/>
      <c r="R41" s="105"/>
      <c r="S41" s="48"/>
      <c r="V41" s="52"/>
    </row>
    <row r="42" spans="1:22" ht="24" customHeight="1">
      <c r="A42" s="52"/>
      <c r="C42" s="67" t="s">
        <v>1333</v>
      </c>
      <c r="D42" s="89"/>
      <c r="E42" s="52"/>
      <c r="F42" s="90"/>
      <c r="G42" s="105"/>
      <c r="H42" s="90"/>
      <c r="I42" s="105"/>
      <c r="J42" s="105"/>
      <c r="K42" s="105"/>
      <c r="L42" s="34"/>
      <c r="M42" s="105"/>
      <c r="N42" s="34"/>
      <c r="O42" s="34"/>
      <c r="P42" s="34"/>
      <c r="Q42" s="48"/>
      <c r="R42" s="105"/>
      <c r="S42" s="48"/>
      <c r="V42" s="52"/>
    </row>
    <row r="43" spans="1:22" ht="24" customHeight="1">
      <c r="A43" s="52"/>
      <c r="C43" s="67"/>
      <c r="D43" s="89"/>
      <c r="E43" s="52"/>
      <c r="F43" s="90"/>
      <c r="G43" s="105"/>
      <c r="H43" s="90"/>
      <c r="I43" s="105"/>
      <c r="J43" s="105"/>
      <c r="K43" s="105"/>
      <c r="L43" s="34"/>
      <c r="M43" s="105"/>
      <c r="N43" s="34"/>
      <c r="O43" s="34"/>
      <c r="P43" s="34"/>
      <c r="Q43" s="48"/>
      <c r="R43" s="105"/>
      <c r="S43" s="48"/>
      <c r="V43" s="52"/>
    </row>
    <row r="44" spans="1:22" ht="24" customHeight="1">
      <c r="A44" s="52"/>
      <c r="B44" s="89"/>
      <c r="C44" s="89"/>
      <c r="D44" s="89"/>
      <c r="E44" s="52"/>
      <c r="F44" s="90"/>
      <c r="G44" s="105"/>
      <c r="H44" s="90"/>
      <c r="I44" s="105"/>
      <c r="J44" s="105"/>
      <c r="K44" s="105"/>
      <c r="L44" s="34"/>
      <c r="M44" s="105"/>
      <c r="N44" s="34"/>
      <c r="O44" s="34"/>
      <c r="P44" s="34"/>
      <c r="Q44" s="48"/>
      <c r="R44" s="105"/>
      <c r="S44" s="48"/>
      <c r="V44" s="52"/>
    </row>
    <row r="45" spans="1:22" ht="24" customHeight="1">
      <c r="B45" s="105"/>
      <c r="C45" s="105"/>
      <c r="D45" s="105"/>
      <c r="E45" s="105" t="s">
        <v>179</v>
      </c>
      <c r="F45" s="105"/>
      <c r="G45" s="105"/>
      <c r="H45" s="105"/>
      <c r="I45" s="105"/>
      <c r="J45" s="105"/>
      <c r="K45" s="105"/>
      <c r="L45" s="34"/>
      <c r="M45" s="105"/>
      <c r="N45" s="34"/>
      <c r="O45" s="34"/>
      <c r="P45" s="34"/>
      <c r="Q45" s="48"/>
      <c r="R45" s="105"/>
      <c r="S45" s="48"/>
      <c r="V45" s="52"/>
    </row>
    <row r="46" spans="1:22" ht="24" customHeight="1">
      <c r="A46" s="105"/>
      <c r="B46" s="105"/>
      <c r="C46" s="105"/>
      <c r="D46" s="105"/>
      <c r="E46" s="105"/>
      <c r="F46" s="105"/>
      <c r="G46" s="105" t="s">
        <v>620</v>
      </c>
      <c r="H46" s="105"/>
      <c r="I46" s="105"/>
      <c r="J46" s="105"/>
      <c r="K46" s="105"/>
      <c r="L46" s="34"/>
      <c r="M46" s="105"/>
      <c r="N46" s="34"/>
      <c r="O46" s="34"/>
      <c r="P46" s="34"/>
      <c r="Q46" s="48"/>
      <c r="R46" s="105"/>
      <c r="S46" s="48"/>
      <c r="V46" s="52"/>
    </row>
  </sheetData>
  <sheetProtection formatCells="0" formatColumns="0" formatRows="0" insertColumns="0" insertRows="0" insertHyperlinks="0" deleteColumns="0" deleteRows="0" sort="0" autoFilter="0" pivotTables="0"/>
  <mergeCells count="7">
    <mergeCell ref="B8:G8"/>
    <mergeCell ref="Q7:S7"/>
    <mergeCell ref="A1:S1"/>
    <mergeCell ref="I5:S5"/>
    <mergeCell ref="I6:K6"/>
    <mergeCell ref="M6:O6"/>
    <mergeCell ref="Q6:S6"/>
  </mergeCells>
  <pageMargins left="0.75" right="0.5" top="0.5" bottom="0.5" header="0.43307086614173201" footer="0.196850393700787"/>
  <pageSetup paperSize="9" scale="70" orientation="portrait" r:id="rId1"/>
  <headerFooter alignWithMargins="0">
    <oddHeader>&amp;L&amp;"Angsana New,ธรรมดา"&amp;8THAI POLYCONS PUBLIC COMPANY LIMITED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00"/>
  <sheetViews>
    <sheetView showGridLines="0" showRuler="0" zoomScaleNormal="100" zoomScaleSheetLayoutView="100" workbookViewId="0">
      <selection sqref="A1:V1"/>
    </sheetView>
  </sheetViews>
  <sheetFormatPr defaultRowHeight="23.45" customHeight="1"/>
  <cols>
    <col min="1" max="1" width="2.75" style="89" customWidth="1"/>
    <col min="2" max="2" width="4" style="95" customWidth="1"/>
    <col min="3" max="3" width="5.125" style="95" customWidth="1"/>
    <col min="4" max="4" width="2.375" style="95" customWidth="1"/>
    <col min="5" max="5" width="3.625" style="95" customWidth="1"/>
    <col min="6" max="6" width="4.125" style="95" customWidth="1"/>
    <col min="7" max="7" width="0.375" style="95" customWidth="1"/>
    <col min="8" max="8" width="11.625" style="95" customWidth="1"/>
    <col min="9" max="9" width="0.375" style="95" customWidth="1"/>
    <col min="10" max="10" width="11.625" style="95" customWidth="1"/>
    <col min="11" max="11" width="0.375" style="95" customWidth="1"/>
    <col min="12" max="12" width="10.625" style="95" customWidth="1"/>
    <col min="13" max="13" width="0.375" style="95" customWidth="1"/>
    <col min="14" max="14" width="12.625" style="95" customWidth="1"/>
    <col min="15" max="15" width="0.375" style="95" customWidth="1"/>
    <col min="16" max="16" width="13.5" style="95" customWidth="1"/>
    <col min="17" max="17" width="0.375" style="95" customWidth="1"/>
    <col min="18" max="18" width="13.25" style="95" customWidth="1"/>
    <col min="19" max="19" width="0.375" style="95" customWidth="1"/>
    <col min="20" max="20" width="11.625" style="95" customWidth="1"/>
    <col min="21" max="21" width="0.375" style="95" customWidth="1"/>
    <col min="22" max="22" width="13.375" style="95" customWidth="1"/>
    <col min="23" max="23" width="2.25" style="95" customWidth="1"/>
    <col min="24" max="24" width="9" style="95"/>
    <col min="25" max="25" width="9" style="52"/>
    <col min="26" max="16384" width="9" style="89"/>
  </cols>
  <sheetData>
    <row r="1" spans="1:23" s="98" customFormat="1" ht="26.1" customHeight="1">
      <c r="A1" s="383" t="s">
        <v>1033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3"/>
      <c r="T1" s="383"/>
      <c r="U1" s="383"/>
      <c r="V1" s="383"/>
      <c r="W1" s="105"/>
    </row>
    <row r="2" spans="1:23" s="95" customFormat="1" ht="26.1" customHeight="1">
      <c r="B2" s="52"/>
      <c r="C2" s="105"/>
      <c r="D2" s="105"/>
      <c r="E2" s="105"/>
      <c r="F2" s="105"/>
      <c r="G2" s="105"/>
      <c r="H2" s="105"/>
      <c r="I2" s="86"/>
      <c r="J2" s="51"/>
      <c r="K2" s="86"/>
      <c r="L2" s="52"/>
      <c r="M2" s="52"/>
      <c r="N2" s="105"/>
      <c r="O2" s="52"/>
      <c r="P2" s="30"/>
      <c r="Q2" s="25"/>
      <c r="R2" s="30"/>
      <c r="S2" s="25"/>
      <c r="T2" s="30"/>
      <c r="U2" s="25"/>
      <c r="V2" s="30"/>
    </row>
    <row r="3" spans="1:23" s="95" customFormat="1" ht="26.1" customHeight="1">
      <c r="B3" s="183" t="s">
        <v>1309</v>
      </c>
      <c r="C3" s="67" t="s">
        <v>1253</v>
      </c>
      <c r="D3" s="67"/>
      <c r="E3" s="67"/>
      <c r="F3" s="105"/>
      <c r="G3" s="105"/>
      <c r="H3" s="105"/>
      <c r="I3" s="86"/>
      <c r="J3" s="51"/>
      <c r="K3" s="86"/>
      <c r="L3" s="52"/>
      <c r="M3" s="52"/>
      <c r="N3" s="105"/>
      <c r="O3" s="52"/>
      <c r="P3" s="30"/>
      <c r="Q3" s="25"/>
      <c r="R3" s="30"/>
      <c r="S3" s="25"/>
      <c r="T3" s="30"/>
      <c r="U3" s="25"/>
      <c r="V3" s="30"/>
    </row>
    <row r="4" spans="1:23" s="95" customFormat="1" ht="26.1" customHeight="1">
      <c r="C4" s="67" t="s">
        <v>1254</v>
      </c>
      <c r="D4" s="181"/>
      <c r="F4" s="105"/>
      <c r="G4" s="105"/>
      <c r="H4" s="105"/>
      <c r="I4" s="86"/>
      <c r="J4" s="51"/>
      <c r="K4" s="86"/>
      <c r="L4" s="52"/>
      <c r="M4" s="52"/>
      <c r="N4" s="105"/>
      <c r="O4" s="52"/>
      <c r="P4" s="30"/>
      <c r="Q4" s="25"/>
      <c r="R4" s="30"/>
      <c r="S4" s="25"/>
      <c r="T4" s="30"/>
      <c r="U4" s="25"/>
      <c r="V4" s="30"/>
    </row>
    <row r="5" spans="1:23" s="95" customFormat="1" ht="26.1" customHeight="1">
      <c r="C5" s="314"/>
      <c r="D5" s="314"/>
      <c r="E5" s="67"/>
      <c r="F5" s="105"/>
      <c r="G5" s="105"/>
      <c r="H5" s="105"/>
      <c r="I5" s="86"/>
      <c r="J5" s="51"/>
      <c r="K5" s="86"/>
      <c r="L5" s="52"/>
      <c r="M5" s="52"/>
      <c r="N5" s="105"/>
      <c r="O5" s="52"/>
      <c r="P5" s="30"/>
      <c r="Q5" s="25"/>
      <c r="R5" s="30"/>
      <c r="S5" s="25"/>
      <c r="T5" s="30"/>
      <c r="U5" s="25"/>
      <c r="V5" s="30"/>
    </row>
    <row r="6" spans="1:23" s="95" customFormat="1" ht="26.1" customHeight="1">
      <c r="C6" s="315"/>
      <c r="D6" s="315"/>
      <c r="E6" s="316"/>
      <c r="F6" s="317"/>
      <c r="G6" s="317"/>
      <c r="H6" s="317"/>
      <c r="I6" s="318"/>
      <c r="J6" s="319"/>
      <c r="K6" s="319"/>
      <c r="L6" s="384" t="s">
        <v>1255</v>
      </c>
      <c r="M6" s="384"/>
      <c r="N6" s="384"/>
      <c r="O6" s="320"/>
      <c r="P6" s="382" t="s">
        <v>42</v>
      </c>
      <c r="Q6" s="382"/>
      <c r="R6" s="382"/>
      <c r="S6" s="320"/>
      <c r="T6" s="382" t="s">
        <v>43</v>
      </c>
      <c r="U6" s="382"/>
      <c r="V6" s="382"/>
    </row>
    <row r="7" spans="1:23" s="95" customFormat="1" ht="26.1" customHeight="1">
      <c r="C7" s="319"/>
      <c r="D7" s="319"/>
      <c r="E7" s="319"/>
      <c r="F7" s="319"/>
      <c r="G7" s="319"/>
      <c r="H7" s="320" t="s">
        <v>60</v>
      </c>
      <c r="I7" s="318"/>
      <c r="J7" s="320" t="s">
        <v>621</v>
      </c>
      <c r="K7" s="319"/>
      <c r="L7" s="382" t="s">
        <v>1256</v>
      </c>
      <c r="M7" s="382"/>
      <c r="N7" s="382"/>
      <c r="O7" s="320"/>
      <c r="P7" s="382" t="s">
        <v>70</v>
      </c>
      <c r="Q7" s="382"/>
      <c r="R7" s="382"/>
      <c r="S7" s="320"/>
      <c r="T7" s="382" t="s">
        <v>71</v>
      </c>
      <c r="U7" s="382"/>
      <c r="V7" s="382"/>
    </row>
    <row r="8" spans="1:23" s="95" customFormat="1" ht="26.1" customHeight="1">
      <c r="B8" s="52"/>
      <c r="C8" s="382" t="s">
        <v>61</v>
      </c>
      <c r="D8" s="382"/>
      <c r="E8" s="382"/>
      <c r="F8" s="382"/>
      <c r="G8" s="317"/>
      <c r="H8" s="321" t="s">
        <v>62</v>
      </c>
      <c r="I8" s="318"/>
      <c r="J8" s="321" t="s">
        <v>622</v>
      </c>
      <c r="K8" s="319"/>
      <c r="L8" s="321" t="str">
        <f>+L18</f>
        <v>March 31, 2023</v>
      </c>
      <c r="M8" s="320"/>
      <c r="N8" s="321" t="str">
        <f>+N18</f>
        <v>December 31, 2022</v>
      </c>
      <c r="O8" s="320"/>
      <c r="P8" s="321" t="str">
        <f>+L8</f>
        <v>March 31, 2023</v>
      </c>
      <c r="Q8" s="320"/>
      <c r="R8" s="321" t="str">
        <f>+N8</f>
        <v>December 31, 2022</v>
      </c>
      <c r="S8" s="320"/>
      <c r="T8" s="321" t="str">
        <f>+P8</f>
        <v>March 31, 2023</v>
      </c>
      <c r="U8" s="320"/>
      <c r="V8" s="321" t="str">
        <f>+R8</f>
        <v>December 31, 2022</v>
      </c>
    </row>
    <row r="9" spans="1:23" s="95" customFormat="1" ht="26.1" customHeight="1">
      <c r="B9" s="52"/>
      <c r="C9" s="317" t="s">
        <v>1258</v>
      </c>
      <c r="D9" s="317"/>
      <c r="E9" s="319"/>
      <c r="F9" s="319"/>
      <c r="G9" s="319"/>
      <c r="H9" s="317" t="s">
        <v>72</v>
      </c>
      <c r="I9" s="318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22"/>
      <c r="V9" s="322"/>
    </row>
    <row r="10" spans="1:23" s="95" customFormat="1" ht="26.1" customHeight="1">
      <c r="B10" s="52"/>
      <c r="C10" s="319"/>
      <c r="D10" s="319" t="s">
        <v>1259</v>
      </c>
      <c r="F10" s="319"/>
      <c r="G10" s="319"/>
      <c r="H10" s="317" t="s">
        <v>73</v>
      </c>
      <c r="I10" s="318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  <c r="V10" s="319"/>
    </row>
    <row r="11" spans="1:23" s="95" customFormat="1" ht="26.1" customHeight="1">
      <c r="B11" s="52"/>
      <c r="C11" s="319"/>
      <c r="D11" s="319" t="s">
        <v>520</v>
      </c>
      <c r="F11" s="319"/>
      <c r="G11" s="319"/>
      <c r="H11" s="319"/>
      <c r="I11" s="318"/>
      <c r="J11" s="323" t="s">
        <v>1257</v>
      </c>
      <c r="K11" s="319"/>
      <c r="L11" s="320">
        <v>99.95</v>
      </c>
      <c r="M11" s="320"/>
      <c r="N11" s="320">
        <v>99.95</v>
      </c>
      <c r="O11" s="317"/>
      <c r="P11" s="323" t="s">
        <v>1257</v>
      </c>
      <c r="Q11" s="323"/>
      <c r="R11" s="323" t="s">
        <v>1257</v>
      </c>
      <c r="S11" s="323"/>
      <c r="T11" s="323" t="s">
        <v>1257</v>
      </c>
      <c r="U11" s="323"/>
      <c r="V11" s="323" t="s">
        <v>1257</v>
      </c>
    </row>
    <row r="12" spans="1:23" s="95" customFormat="1" ht="26.1" customHeight="1">
      <c r="B12" s="52"/>
      <c r="C12" s="317" t="s">
        <v>18</v>
      </c>
      <c r="D12" s="317"/>
      <c r="E12" s="317"/>
      <c r="F12" s="317"/>
      <c r="G12" s="319"/>
      <c r="H12" s="317" t="s">
        <v>72</v>
      </c>
      <c r="I12" s="318"/>
      <c r="J12" s="319"/>
      <c r="K12" s="319"/>
      <c r="L12" s="320"/>
      <c r="M12" s="320"/>
      <c r="N12" s="320"/>
      <c r="O12" s="317"/>
      <c r="P12" s="323"/>
      <c r="Q12" s="323"/>
      <c r="R12" s="323"/>
      <c r="S12" s="323"/>
      <c r="T12" s="323"/>
      <c r="U12" s="323"/>
      <c r="V12" s="323"/>
    </row>
    <row r="13" spans="1:23" s="95" customFormat="1" ht="26.1" customHeight="1">
      <c r="B13" s="52"/>
      <c r="C13" s="319"/>
      <c r="D13" s="319"/>
      <c r="E13" s="319"/>
      <c r="F13" s="319"/>
      <c r="G13" s="319"/>
      <c r="H13" s="317" t="s">
        <v>73</v>
      </c>
      <c r="I13" s="318"/>
      <c r="J13" s="323" t="s">
        <v>1257</v>
      </c>
      <c r="K13" s="319"/>
      <c r="L13" s="324">
        <v>99</v>
      </c>
      <c r="M13" s="324"/>
      <c r="N13" s="324">
        <v>99</v>
      </c>
      <c r="O13" s="325"/>
      <c r="P13" s="323" t="s">
        <v>1257</v>
      </c>
      <c r="Q13" s="323"/>
      <c r="R13" s="323" t="s">
        <v>1257</v>
      </c>
      <c r="S13" s="323"/>
      <c r="T13" s="323" t="s">
        <v>1257</v>
      </c>
      <c r="U13" s="323"/>
      <c r="V13" s="323" t="s">
        <v>1257</v>
      </c>
    </row>
    <row r="14" spans="1:23" s="95" customFormat="1" ht="26.1" customHeight="1">
      <c r="B14" s="52"/>
      <c r="C14" s="105"/>
      <c r="D14" s="105"/>
      <c r="E14" s="105"/>
      <c r="F14" s="105"/>
      <c r="G14" s="105"/>
      <c r="H14" s="105"/>
      <c r="I14" s="86"/>
      <c r="J14" s="51"/>
      <c r="K14" s="86"/>
      <c r="L14" s="52"/>
      <c r="M14" s="52"/>
      <c r="N14" s="105"/>
      <c r="O14" s="52"/>
      <c r="P14" s="30"/>
      <c r="Q14" s="25"/>
      <c r="R14" s="30"/>
      <c r="S14" s="25"/>
      <c r="T14" s="30"/>
      <c r="U14" s="25"/>
      <c r="V14" s="30"/>
    </row>
    <row r="15" spans="1:23" s="95" customFormat="1" ht="26.1" customHeight="1">
      <c r="A15" s="224" t="s">
        <v>1098</v>
      </c>
      <c r="B15" s="93" t="s">
        <v>619</v>
      </c>
      <c r="H15" s="105"/>
      <c r="I15" s="86"/>
      <c r="J15" s="51"/>
      <c r="K15" s="86"/>
      <c r="L15" s="52"/>
      <c r="M15" s="52"/>
      <c r="N15" s="105"/>
      <c r="O15" s="52"/>
      <c r="P15" s="30"/>
      <c r="Q15" s="25"/>
      <c r="R15" s="30"/>
      <c r="S15" s="25"/>
      <c r="T15" s="30"/>
      <c r="U15" s="25"/>
      <c r="V15" s="30"/>
    </row>
    <row r="16" spans="1:23" s="95" customFormat="1" ht="26.1" customHeight="1">
      <c r="B16" s="319"/>
      <c r="C16" s="319"/>
      <c r="D16" s="319"/>
      <c r="E16" s="319"/>
      <c r="F16" s="319"/>
      <c r="G16" s="319"/>
      <c r="H16" s="317"/>
      <c r="I16" s="318"/>
      <c r="J16" s="321"/>
      <c r="K16" s="320"/>
      <c r="L16" s="321"/>
      <c r="M16" s="321"/>
      <c r="N16" s="321"/>
      <c r="O16" s="325"/>
      <c r="P16" s="382" t="s">
        <v>42</v>
      </c>
      <c r="Q16" s="382"/>
      <c r="R16" s="382"/>
      <c r="S16" s="320"/>
      <c r="T16" s="382" t="s">
        <v>43</v>
      </c>
      <c r="U16" s="382"/>
      <c r="V16" s="382"/>
    </row>
    <row r="17" spans="1:22" s="95" customFormat="1" ht="26.1" customHeight="1">
      <c r="B17" s="319"/>
      <c r="C17" s="319"/>
      <c r="D17" s="319"/>
      <c r="E17" s="319"/>
      <c r="F17" s="319"/>
      <c r="G17" s="319"/>
      <c r="H17" s="320" t="s">
        <v>60</v>
      </c>
      <c r="I17" s="318"/>
      <c r="J17" s="320" t="s">
        <v>621</v>
      </c>
      <c r="K17" s="320"/>
      <c r="L17" s="385" t="s">
        <v>623</v>
      </c>
      <c r="M17" s="385"/>
      <c r="N17" s="385"/>
      <c r="O17" s="325"/>
      <c r="P17" s="385" t="s">
        <v>70</v>
      </c>
      <c r="Q17" s="385"/>
      <c r="R17" s="385"/>
      <c r="S17" s="320"/>
      <c r="T17" s="385" t="s">
        <v>71</v>
      </c>
      <c r="U17" s="385"/>
      <c r="V17" s="385"/>
    </row>
    <row r="18" spans="1:22" s="95" customFormat="1" ht="26.1" customHeight="1">
      <c r="B18" s="382" t="s">
        <v>61</v>
      </c>
      <c r="C18" s="382"/>
      <c r="D18" s="382"/>
      <c r="E18" s="382"/>
      <c r="F18" s="382"/>
      <c r="G18" s="319"/>
      <c r="H18" s="321" t="s">
        <v>62</v>
      </c>
      <c r="I18" s="318"/>
      <c r="J18" s="321" t="s">
        <v>622</v>
      </c>
      <c r="K18" s="320"/>
      <c r="L18" s="321" t="str">
        <f>+'P24'!M8</f>
        <v>March 31, 2023</v>
      </c>
      <c r="M18" s="320"/>
      <c r="N18" s="321" t="str">
        <f>+'P24'!O8</f>
        <v>December 31, 2022</v>
      </c>
      <c r="O18" s="325"/>
      <c r="P18" s="321" t="str">
        <f>+L18</f>
        <v>March 31, 2023</v>
      </c>
      <c r="Q18" s="320"/>
      <c r="R18" s="321" t="str">
        <f>+N18</f>
        <v>December 31, 2022</v>
      </c>
      <c r="S18" s="320"/>
      <c r="T18" s="321" t="str">
        <f>+P18</f>
        <v>March 31, 2023</v>
      </c>
      <c r="U18" s="320"/>
      <c r="V18" s="321" t="str">
        <f>+R18</f>
        <v>December 31, 2022</v>
      </c>
    </row>
    <row r="19" spans="1:22" s="95" customFormat="1" ht="26.1" customHeight="1">
      <c r="B19" s="322" t="s">
        <v>1101</v>
      </c>
      <c r="C19" s="317"/>
      <c r="D19" s="317"/>
      <c r="E19" s="317"/>
      <c r="F19" s="317"/>
      <c r="G19" s="319"/>
      <c r="H19" s="326" t="s">
        <v>1035</v>
      </c>
      <c r="I19" s="318"/>
      <c r="J19" s="319"/>
      <c r="K19" s="319"/>
      <c r="L19" s="319"/>
      <c r="M19" s="319"/>
      <c r="N19" s="319"/>
      <c r="O19" s="325"/>
      <c r="P19" s="319"/>
      <c r="Q19" s="319"/>
      <c r="R19" s="319"/>
      <c r="S19" s="319"/>
      <c r="T19" s="319"/>
      <c r="U19" s="319"/>
      <c r="V19" s="319"/>
    </row>
    <row r="20" spans="1:22" s="95" customFormat="1" ht="26.1" customHeight="1">
      <c r="B20" s="322"/>
      <c r="C20" s="317" t="s">
        <v>1102</v>
      </c>
      <c r="D20" s="317"/>
      <c r="E20" s="317"/>
      <c r="F20" s="317"/>
      <c r="G20" s="319"/>
      <c r="H20" s="326" t="s">
        <v>1036</v>
      </c>
      <c r="I20" s="318"/>
      <c r="J20" s="319"/>
      <c r="K20" s="319"/>
      <c r="L20" s="319"/>
      <c r="M20" s="319"/>
      <c r="N20" s="319"/>
      <c r="O20" s="325"/>
      <c r="P20" s="319"/>
      <c r="Q20" s="319"/>
      <c r="R20" s="319"/>
      <c r="S20" s="319"/>
      <c r="T20" s="319"/>
      <c r="U20" s="319"/>
      <c r="V20" s="319"/>
    </row>
    <row r="21" spans="1:22" s="95" customFormat="1" ht="26.1" customHeight="1">
      <c r="B21" s="319"/>
      <c r="C21" s="319"/>
      <c r="D21" s="319"/>
      <c r="E21" s="319"/>
      <c r="F21" s="319"/>
      <c r="G21" s="319"/>
      <c r="H21" s="326" t="s">
        <v>1037</v>
      </c>
      <c r="I21" s="318"/>
      <c r="J21" s="327"/>
      <c r="K21" s="323"/>
      <c r="L21" s="324"/>
      <c r="M21" s="320"/>
      <c r="N21" s="328"/>
      <c r="O21" s="325"/>
      <c r="P21" s="328"/>
      <c r="Q21" s="328"/>
      <c r="R21" s="328"/>
      <c r="S21" s="328"/>
      <c r="T21" s="328"/>
      <c r="U21" s="328"/>
      <c r="V21" s="328"/>
    </row>
    <row r="22" spans="1:22" s="95" customFormat="1" ht="26.1" customHeight="1">
      <c r="B22" s="319"/>
      <c r="C22" s="319"/>
      <c r="D22" s="319"/>
      <c r="E22" s="319"/>
      <c r="F22" s="319"/>
      <c r="G22" s="319"/>
      <c r="H22" s="326" t="s">
        <v>1038</v>
      </c>
      <c r="I22" s="318"/>
      <c r="J22" s="327">
        <v>300000000</v>
      </c>
      <c r="K22" s="323"/>
      <c r="L22" s="324">
        <v>20</v>
      </c>
      <c r="M22" s="320"/>
      <c r="N22" s="324">
        <v>20</v>
      </c>
      <c r="O22" s="325"/>
      <c r="P22" s="329">
        <v>369446719.06</v>
      </c>
      <c r="Q22" s="330"/>
      <c r="R22" s="329">
        <v>370477395.99000001</v>
      </c>
      <c r="S22" s="331"/>
      <c r="T22" s="329">
        <v>370000000</v>
      </c>
      <c r="U22" s="330"/>
      <c r="V22" s="329">
        <v>370000000</v>
      </c>
    </row>
    <row r="23" spans="1:22" s="95" customFormat="1" ht="26.1" customHeight="1" thickBot="1">
      <c r="B23" s="319"/>
      <c r="C23" s="319"/>
      <c r="D23" s="319"/>
      <c r="E23" s="319"/>
      <c r="F23" s="319"/>
      <c r="G23" s="319"/>
      <c r="H23" s="317" t="s">
        <v>44</v>
      </c>
      <c r="I23" s="318"/>
      <c r="J23" s="323"/>
      <c r="K23" s="319"/>
      <c r="L23" s="324"/>
      <c r="M23" s="324"/>
      <c r="N23" s="324"/>
      <c r="O23" s="325"/>
      <c r="P23" s="332">
        <f>SUM(P19:P22)</f>
        <v>369446719.06</v>
      </c>
      <c r="Q23" s="328"/>
      <c r="R23" s="332">
        <f>SUM(R19:R22)</f>
        <v>370477395.99000001</v>
      </c>
      <c r="S23" s="328"/>
      <c r="T23" s="332">
        <f>SUM(T19:T22)</f>
        <v>370000000</v>
      </c>
      <c r="U23" s="328"/>
      <c r="V23" s="332">
        <f>SUM(V19:V22)</f>
        <v>370000000</v>
      </c>
    </row>
    <row r="24" spans="1:22" s="95" customFormat="1" ht="26.1" customHeight="1" thickTop="1">
      <c r="B24" s="319"/>
      <c r="C24" s="319"/>
      <c r="D24" s="319"/>
      <c r="E24" s="319"/>
      <c r="F24" s="319"/>
      <c r="G24" s="319"/>
      <c r="H24" s="317"/>
      <c r="I24" s="318"/>
      <c r="J24" s="323"/>
      <c r="K24" s="319"/>
      <c r="L24" s="324"/>
      <c r="M24" s="324"/>
      <c r="N24" s="324"/>
      <c r="O24" s="325"/>
      <c r="P24" s="334"/>
      <c r="Q24" s="328"/>
      <c r="R24" s="334"/>
      <c r="S24" s="328"/>
      <c r="T24" s="334"/>
      <c r="U24" s="328"/>
      <c r="V24" s="334"/>
    </row>
    <row r="25" spans="1:22" s="95" customFormat="1" ht="26.1" customHeight="1">
      <c r="A25" s="224" t="s">
        <v>1099</v>
      </c>
      <c r="B25" s="12" t="s">
        <v>625</v>
      </c>
      <c r="C25" s="105"/>
      <c r="D25" s="105"/>
      <c r="E25" s="105"/>
      <c r="F25" s="105"/>
      <c r="G25" s="105"/>
      <c r="H25" s="105"/>
      <c r="I25" s="86"/>
      <c r="J25" s="51"/>
      <c r="K25" s="86"/>
      <c r="L25" s="52"/>
      <c r="M25" s="52"/>
      <c r="N25" s="105"/>
      <c r="O25" s="52"/>
      <c r="P25" s="30"/>
      <c r="Q25" s="25"/>
      <c r="R25" s="30"/>
      <c r="S25" s="25"/>
      <c r="T25" s="30"/>
      <c r="U25" s="25"/>
      <c r="V25" s="30"/>
    </row>
    <row r="26" spans="1:22" s="95" customFormat="1" ht="26.1" customHeight="1">
      <c r="A26" s="93" t="s">
        <v>1100</v>
      </c>
      <c r="B26" s="346" t="s">
        <v>1334</v>
      </c>
      <c r="C26" s="252" t="s">
        <v>626</v>
      </c>
      <c r="D26" s="105"/>
      <c r="E26" s="105"/>
      <c r="F26" s="105"/>
      <c r="G26" s="105"/>
      <c r="H26" s="105"/>
      <c r="I26" s="86"/>
      <c r="J26" s="51"/>
      <c r="K26" s="86"/>
      <c r="L26" s="52"/>
      <c r="M26" s="52"/>
      <c r="N26" s="105"/>
      <c r="O26" s="52"/>
      <c r="P26" s="30"/>
      <c r="Q26" s="25"/>
      <c r="R26" s="30"/>
      <c r="S26" s="25"/>
      <c r="T26" s="30"/>
      <c r="U26" s="25"/>
      <c r="V26" s="30"/>
    </row>
    <row r="27" spans="1:22" s="95" customFormat="1" ht="26.1" customHeight="1">
      <c r="B27" s="320"/>
      <c r="C27" s="320"/>
      <c r="D27" s="320"/>
      <c r="E27" s="320"/>
      <c r="F27" s="320"/>
      <c r="G27" s="320"/>
      <c r="H27" s="320"/>
      <c r="I27" s="320"/>
      <c r="J27" s="321"/>
      <c r="K27" s="320"/>
      <c r="L27" s="321"/>
      <c r="M27" s="321"/>
      <c r="N27" s="321"/>
      <c r="O27" s="320"/>
      <c r="P27" s="382" t="s">
        <v>42</v>
      </c>
      <c r="Q27" s="382"/>
      <c r="R27" s="382"/>
      <c r="S27" s="320"/>
      <c r="T27" s="382" t="s">
        <v>43</v>
      </c>
      <c r="U27" s="382"/>
      <c r="V27" s="382"/>
    </row>
    <row r="28" spans="1:22" s="95" customFormat="1" ht="26.1" customHeight="1">
      <c r="B28" s="320"/>
      <c r="C28" s="320"/>
      <c r="D28" s="320"/>
      <c r="E28" s="320"/>
      <c r="F28" s="320"/>
      <c r="G28" s="320"/>
      <c r="H28" s="320" t="s">
        <v>60</v>
      </c>
      <c r="I28" s="320"/>
      <c r="J28" s="320" t="s">
        <v>189</v>
      </c>
      <c r="K28" s="320"/>
      <c r="L28" s="382" t="s">
        <v>69</v>
      </c>
      <c r="M28" s="382"/>
      <c r="N28" s="382"/>
      <c r="O28" s="320"/>
      <c r="P28" s="382" t="s">
        <v>70</v>
      </c>
      <c r="Q28" s="382"/>
      <c r="R28" s="382"/>
      <c r="S28" s="320"/>
      <c r="T28" s="382" t="s">
        <v>71</v>
      </c>
      <c r="U28" s="382"/>
      <c r="V28" s="382"/>
    </row>
    <row r="29" spans="1:22" s="95" customFormat="1" ht="26.1" customHeight="1">
      <c r="C29" s="382" t="s">
        <v>61</v>
      </c>
      <c r="D29" s="382"/>
      <c r="E29" s="382"/>
      <c r="F29" s="382"/>
      <c r="G29" s="320"/>
      <c r="H29" s="321" t="s">
        <v>62</v>
      </c>
      <c r="I29" s="320"/>
      <c r="J29" s="321" t="s">
        <v>59</v>
      </c>
      <c r="K29" s="320"/>
      <c r="L29" s="321" t="str">
        <f>+L18</f>
        <v>March 31, 2023</v>
      </c>
      <c r="M29" s="320"/>
      <c r="N29" s="321" t="str">
        <f>+N18</f>
        <v>December 31, 2022</v>
      </c>
      <c r="O29" s="320"/>
      <c r="P29" s="321" t="str">
        <f>+L29</f>
        <v>March 31, 2023</v>
      </c>
      <c r="Q29" s="320"/>
      <c r="R29" s="321" t="str">
        <f>+N29</f>
        <v>December 31, 2022</v>
      </c>
      <c r="S29" s="320"/>
      <c r="T29" s="321" t="str">
        <f>+P29</f>
        <v>March 31, 2023</v>
      </c>
      <c r="U29" s="320"/>
      <c r="V29" s="321" t="str">
        <f>+R29</f>
        <v>December 31, 2022</v>
      </c>
    </row>
    <row r="30" spans="1:22" s="95" customFormat="1" ht="26.1" customHeight="1">
      <c r="C30" s="322" t="s">
        <v>627</v>
      </c>
      <c r="D30" s="317"/>
      <c r="E30" s="317"/>
      <c r="F30" s="317"/>
      <c r="G30" s="317"/>
      <c r="H30" s="317" t="s">
        <v>72</v>
      </c>
      <c r="I30" s="318"/>
      <c r="J30" s="319"/>
      <c r="K30" s="319"/>
      <c r="L30" s="319"/>
      <c r="M30" s="319"/>
      <c r="N30" s="319"/>
      <c r="O30" s="319"/>
      <c r="P30" s="319"/>
      <c r="Q30" s="319"/>
      <c r="R30" s="319"/>
      <c r="S30" s="319"/>
      <c r="T30" s="319"/>
      <c r="U30" s="319"/>
      <c r="V30" s="319"/>
    </row>
    <row r="31" spans="1:22" s="95" customFormat="1" ht="26.1" customHeight="1">
      <c r="A31" s="89"/>
      <c r="C31" s="319"/>
      <c r="D31" s="319" t="s">
        <v>520</v>
      </c>
      <c r="E31" s="317"/>
      <c r="F31" s="317"/>
      <c r="G31" s="317"/>
      <c r="H31" s="317" t="s">
        <v>73</v>
      </c>
      <c r="I31" s="318"/>
      <c r="J31" s="327">
        <v>0</v>
      </c>
      <c r="K31" s="323"/>
      <c r="L31" s="320">
        <v>95.95</v>
      </c>
      <c r="M31" s="320"/>
      <c r="N31" s="320">
        <v>95.95</v>
      </c>
      <c r="O31" s="329"/>
      <c r="P31" s="328">
        <v>0</v>
      </c>
      <c r="Q31" s="328"/>
      <c r="R31" s="328">
        <v>0</v>
      </c>
      <c r="S31" s="328"/>
      <c r="T31" s="328">
        <v>0</v>
      </c>
      <c r="U31" s="328"/>
      <c r="V31" s="328">
        <v>0</v>
      </c>
    </row>
    <row r="32" spans="1:22" s="95" customFormat="1" ht="26.1" customHeight="1">
      <c r="C32" s="322" t="s">
        <v>472</v>
      </c>
      <c r="D32" s="317"/>
      <c r="E32" s="317"/>
      <c r="F32" s="317"/>
      <c r="G32" s="322"/>
      <c r="H32" s="317" t="s">
        <v>72</v>
      </c>
      <c r="I32" s="322"/>
      <c r="J32" s="320"/>
      <c r="K32" s="323"/>
      <c r="L32" s="320"/>
      <c r="M32" s="320"/>
      <c r="N32" s="320"/>
      <c r="O32" s="329"/>
      <c r="P32" s="328"/>
      <c r="Q32" s="328"/>
      <c r="R32" s="328"/>
      <c r="S32" s="328"/>
      <c r="T32" s="328"/>
      <c r="U32" s="328"/>
      <c r="V32" s="328"/>
    </row>
    <row r="33" spans="1:22" s="95" customFormat="1" ht="26.1" customHeight="1">
      <c r="C33" s="322"/>
      <c r="D33" s="317"/>
      <c r="E33" s="317"/>
      <c r="F33" s="317"/>
      <c r="G33" s="322"/>
      <c r="H33" s="317" t="s">
        <v>73</v>
      </c>
      <c r="I33" s="322"/>
      <c r="J33" s="327">
        <v>0</v>
      </c>
      <c r="K33" s="323"/>
      <c r="L33" s="324">
        <v>50</v>
      </c>
      <c r="M33" s="324"/>
      <c r="N33" s="324">
        <v>50</v>
      </c>
      <c r="O33" s="329"/>
      <c r="P33" s="328">
        <v>0</v>
      </c>
      <c r="Q33" s="328"/>
      <c r="R33" s="328">
        <v>0</v>
      </c>
      <c r="S33" s="328"/>
      <c r="T33" s="328">
        <v>0</v>
      </c>
      <c r="U33" s="328"/>
      <c r="V33" s="328">
        <v>0</v>
      </c>
    </row>
    <row r="34" spans="1:22" s="95" customFormat="1" ht="26.1" customHeight="1">
      <c r="C34" s="322" t="s">
        <v>628</v>
      </c>
      <c r="D34" s="316"/>
      <c r="E34" s="316"/>
      <c r="F34" s="316"/>
      <c r="G34" s="316"/>
      <c r="H34" s="317" t="s">
        <v>1039</v>
      </c>
      <c r="I34" s="322"/>
      <c r="J34" s="327"/>
      <c r="K34" s="323"/>
      <c r="L34" s="324"/>
      <c r="M34" s="324"/>
      <c r="N34" s="324"/>
      <c r="O34" s="329"/>
      <c r="P34" s="328"/>
      <c r="Q34" s="328"/>
      <c r="R34" s="328"/>
      <c r="S34" s="328"/>
      <c r="T34" s="328"/>
      <c r="U34" s="328"/>
      <c r="V34" s="328"/>
    </row>
    <row r="35" spans="1:22" s="95" customFormat="1" ht="26.1" customHeight="1">
      <c r="C35" s="319"/>
      <c r="D35" s="319" t="s">
        <v>612</v>
      </c>
      <c r="E35" s="316"/>
      <c r="F35" s="316"/>
      <c r="G35" s="316"/>
      <c r="H35" s="317" t="s">
        <v>1040</v>
      </c>
      <c r="I35" s="322"/>
      <c r="J35" s="319"/>
      <c r="K35" s="319"/>
      <c r="L35" s="319"/>
      <c r="M35" s="319"/>
      <c r="N35" s="319"/>
      <c r="O35" s="329"/>
      <c r="P35" s="319"/>
      <c r="Q35" s="319"/>
      <c r="R35" s="319"/>
      <c r="S35" s="319"/>
      <c r="T35" s="319"/>
      <c r="U35" s="319"/>
      <c r="V35" s="319"/>
    </row>
    <row r="36" spans="1:22" s="95" customFormat="1" ht="26.1" customHeight="1">
      <c r="B36" s="319"/>
      <c r="C36" s="316"/>
      <c r="D36" s="316"/>
      <c r="E36" s="316"/>
      <c r="F36" s="316"/>
      <c r="G36" s="316"/>
      <c r="H36" s="317" t="s">
        <v>1041</v>
      </c>
      <c r="I36" s="322"/>
      <c r="J36" s="319"/>
      <c r="K36" s="319"/>
      <c r="L36" s="319"/>
      <c r="M36" s="319"/>
      <c r="N36" s="319"/>
      <c r="O36" s="319"/>
      <c r="P36" s="319"/>
      <c r="Q36" s="319"/>
      <c r="R36" s="319"/>
      <c r="S36" s="319"/>
      <c r="T36" s="319"/>
      <c r="U36" s="319"/>
      <c r="V36" s="319"/>
    </row>
    <row r="37" spans="1:22" s="95" customFormat="1" ht="26.1" customHeight="1">
      <c r="B37" s="319"/>
      <c r="C37" s="316"/>
      <c r="D37" s="316"/>
      <c r="E37" s="316"/>
      <c r="F37" s="316"/>
      <c r="G37" s="316"/>
      <c r="H37" s="317" t="s">
        <v>359</v>
      </c>
      <c r="I37" s="322"/>
      <c r="J37" s="327">
        <v>180000000</v>
      </c>
      <c r="K37" s="323"/>
      <c r="L37" s="324">
        <v>80</v>
      </c>
      <c r="M37" s="324"/>
      <c r="N37" s="324">
        <v>80</v>
      </c>
      <c r="O37" s="329"/>
      <c r="P37" s="329">
        <v>184576280.97</v>
      </c>
      <c r="Q37" s="330"/>
      <c r="R37" s="329">
        <v>184208272.43000001</v>
      </c>
      <c r="S37" s="316"/>
      <c r="T37" s="329">
        <v>172348803.13</v>
      </c>
      <c r="U37" s="330"/>
      <c r="V37" s="329">
        <v>172348803.13</v>
      </c>
    </row>
    <row r="38" spans="1:22" s="95" customFormat="1" ht="26.1" customHeight="1">
      <c r="B38" s="322"/>
      <c r="C38" s="322"/>
      <c r="D38" s="322"/>
      <c r="E38" s="322"/>
      <c r="F38" s="322"/>
      <c r="G38" s="322"/>
      <c r="H38" s="317" t="s">
        <v>44</v>
      </c>
      <c r="I38" s="322"/>
      <c r="J38" s="322"/>
      <c r="K38" s="322"/>
      <c r="L38" s="322"/>
      <c r="M38" s="322"/>
      <c r="N38" s="322"/>
      <c r="O38" s="322"/>
      <c r="P38" s="369">
        <f>SUM(P31:P37)</f>
        <v>184576280.97</v>
      </c>
      <c r="Q38" s="328"/>
      <c r="R38" s="369">
        <f>SUM(R31:R37)</f>
        <v>184208272.43000001</v>
      </c>
      <c r="S38" s="328"/>
      <c r="T38" s="369">
        <f>SUM(T31:T37)</f>
        <v>172348803.13</v>
      </c>
      <c r="U38" s="328"/>
      <c r="V38" s="369">
        <f>SUM(V31:V37)</f>
        <v>172348803.13</v>
      </c>
    </row>
    <row r="39" spans="1:22" s="95" customFormat="1" ht="26.1" customHeight="1">
      <c r="B39" s="322"/>
      <c r="C39" s="317"/>
      <c r="D39" s="317"/>
      <c r="E39" s="317"/>
      <c r="F39" s="317"/>
      <c r="G39" s="322"/>
      <c r="H39" s="317"/>
      <c r="I39" s="322"/>
      <c r="J39" s="327"/>
      <c r="K39" s="323"/>
      <c r="L39" s="324"/>
      <c r="M39" s="324"/>
      <c r="N39" s="324"/>
      <c r="O39" s="329"/>
      <c r="P39" s="328"/>
      <c r="Q39" s="328"/>
      <c r="R39" s="328"/>
      <c r="S39" s="328"/>
      <c r="T39" s="328"/>
      <c r="U39" s="328"/>
      <c r="V39" s="328"/>
    </row>
    <row r="40" spans="1:22" s="95" customFormat="1" ht="26.1" customHeight="1">
      <c r="B40" s="322"/>
      <c r="C40" s="317"/>
      <c r="D40" s="317"/>
      <c r="E40" s="317"/>
      <c r="F40" s="317"/>
      <c r="G40" s="322"/>
      <c r="H40" s="317"/>
      <c r="I40" s="322"/>
      <c r="J40" s="327"/>
      <c r="K40" s="323"/>
      <c r="L40" s="324"/>
      <c r="M40" s="324"/>
      <c r="N40" s="324"/>
      <c r="O40" s="329"/>
      <c r="P40" s="328"/>
      <c r="Q40" s="328"/>
      <c r="R40" s="328"/>
      <c r="S40" s="328"/>
      <c r="T40" s="328"/>
      <c r="U40" s="328"/>
      <c r="V40" s="328"/>
    </row>
    <row r="41" spans="1:22" s="95" customFormat="1" ht="26.1" customHeight="1">
      <c r="B41" s="52"/>
      <c r="C41" s="52"/>
      <c r="D41" s="52"/>
      <c r="E41" s="52"/>
      <c r="F41" s="52"/>
      <c r="G41" s="52"/>
      <c r="H41" s="105" t="s">
        <v>1042</v>
      </c>
      <c r="I41" s="52"/>
      <c r="J41" s="52"/>
      <c r="K41" s="52"/>
      <c r="L41" s="52"/>
      <c r="M41" s="52"/>
      <c r="N41" s="52"/>
      <c r="O41" s="52"/>
      <c r="P41" s="30"/>
      <c r="Q41" s="25"/>
      <c r="R41" s="30"/>
      <c r="S41" s="25"/>
      <c r="T41" s="30"/>
      <c r="U41" s="25"/>
      <c r="V41" s="30"/>
    </row>
    <row r="42" spans="1:22" s="95" customFormat="1" ht="26.1" customHeight="1">
      <c r="B42" s="52"/>
      <c r="C42" s="52"/>
      <c r="D42" s="52"/>
      <c r="E42" s="52"/>
      <c r="F42" s="52"/>
      <c r="G42" s="52"/>
      <c r="H42" s="105" t="s">
        <v>1043</v>
      </c>
      <c r="I42" s="52"/>
      <c r="J42" s="52"/>
      <c r="K42" s="52"/>
      <c r="L42" s="52"/>
      <c r="M42" s="52"/>
      <c r="N42" s="52"/>
      <c r="O42" s="52"/>
      <c r="P42" s="30"/>
      <c r="Q42" s="25"/>
      <c r="R42" s="30"/>
      <c r="S42" s="25"/>
      <c r="T42" s="30"/>
      <c r="U42" s="25"/>
      <c r="V42" s="30"/>
    </row>
    <row r="43" spans="1:22" s="95" customFormat="1" ht="24" customHeight="1">
      <c r="A43" s="377" t="s">
        <v>1034</v>
      </c>
      <c r="B43" s="377"/>
      <c r="C43" s="377"/>
      <c r="D43" s="377"/>
      <c r="E43" s="377"/>
      <c r="F43" s="377"/>
      <c r="G43" s="377"/>
      <c r="H43" s="377"/>
      <c r="I43" s="377"/>
      <c r="J43" s="377"/>
      <c r="K43" s="377"/>
      <c r="L43" s="377"/>
      <c r="M43" s="377"/>
      <c r="N43" s="377"/>
      <c r="O43" s="377"/>
      <c r="P43" s="377"/>
      <c r="Q43" s="377"/>
      <c r="R43" s="377"/>
      <c r="S43" s="377"/>
      <c r="T43" s="377"/>
      <c r="U43" s="377"/>
      <c r="V43" s="377"/>
    </row>
    <row r="44" spans="1:22" s="95" customFormat="1" ht="24" customHeight="1">
      <c r="B44" s="322"/>
      <c r="C44" s="322"/>
      <c r="D44" s="322"/>
      <c r="E44" s="322"/>
      <c r="F44" s="322"/>
      <c r="G44" s="322"/>
      <c r="H44" s="317"/>
      <c r="I44" s="322"/>
      <c r="J44" s="322"/>
      <c r="K44" s="322"/>
      <c r="L44" s="322"/>
      <c r="M44" s="322"/>
      <c r="N44" s="322"/>
      <c r="O44" s="322"/>
      <c r="P44" s="334"/>
      <c r="Q44" s="328"/>
      <c r="R44" s="334"/>
      <c r="S44" s="328"/>
      <c r="T44" s="334"/>
      <c r="U44" s="328"/>
      <c r="V44" s="334"/>
    </row>
    <row r="45" spans="1:22" s="95" customFormat="1" ht="24" customHeight="1">
      <c r="A45" s="224"/>
      <c r="B45" s="346" t="s">
        <v>1335</v>
      </c>
      <c r="C45" s="333" t="s">
        <v>629</v>
      </c>
      <c r="D45" s="52"/>
      <c r="E45" s="52"/>
      <c r="F45" s="52"/>
      <c r="G45" s="52"/>
      <c r="H45" s="105"/>
      <c r="I45" s="52"/>
      <c r="J45" s="52"/>
      <c r="K45" s="52"/>
      <c r="L45" s="52"/>
      <c r="M45" s="52"/>
      <c r="N45" s="52"/>
      <c r="O45" s="52"/>
      <c r="P45" s="30"/>
      <c r="Q45" s="25"/>
      <c r="R45" s="30"/>
      <c r="S45" s="25"/>
      <c r="T45" s="30"/>
      <c r="U45" s="25"/>
      <c r="V45" s="30"/>
    </row>
    <row r="46" spans="1:22" s="95" customFormat="1" ht="24" customHeight="1">
      <c r="B46" s="320"/>
      <c r="C46" s="320"/>
      <c r="D46" s="320"/>
      <c r="E46" s="320"/>
      <c r="F46" s="320"/>
      <c r="G46" s="320"/>
      <c r="H46" s="320"/>
      <c r="I46" s="320"/>
      <c r="J46" s="321"/>
      <c r="K46" s="320"/>
      <c r="L46" s="321"/>
      <c r="M46" s="321"/>
      <c r="N46" s="321"/>
      <c r="O46" s="320"/>
      <c r="P46" s="382" t="s">
        <v>42</v>
      </c>
      <c r="Q46" s="382"/>
      <c r="R46" s="382"/>
      <c r="S46" s="320"/>
      <c r="T46" s="382" t="s">
        <v>43</v>
      </c>
      <c r="U46" s="382"/>
      <c r="V46" s="382"/>
    </row>
    <row r="47" spans="1:22" s="95" customFormat="1" ht="24" customHeight="1">
      <c r="B47" s="320"/>
      <c r="C47" s="320"/>
      <c r="D47" s="320"/>
      <c r="E47" s="320"/>
      <c r="F47" s="320"/>
      <c r="G47" s="320"/>
      <c r="H47" s="320" t="s">
        <v>60</v>
      </c>
      <c r="I47" s="320"/>
      <c r="J47" s="320" t="s">
        <v>189</v>
      </c>
      <c r="K47" s="320"/>
      <c r="L47" s="382" t="s">
        <v>69</v>
      </c>
      <c r="M47" s="382"/>
      <c r="N47" s="382"/>
      <c r="O47" s="320"/>
      <c r="P47" s="382" t="s">
        <v>70</v>
      </c>
      <c r="Q47" s="382"/>
      <c r="R47" s="382"/>
      <c r="S47" s="320"/>
      <c r="T47" s="382" t="s">
        <v>71</v>
      </c>
      <c r="U47" s="382"/>
      <c r="V47" s="382"/>
    </row>
    <row r="48" spans="1:22" s="95" customFormat="1" ht="24" customHeight="1">
      <c r="C48" s="382" t="s">
        <v>61</v>
      </c>
      <c r="D48" s="382"/>
      <c r="E48" s="382"/>
      <c r="F48" s="382"/>
      <c r="G48" s="320"/>
      <c r="H48" s="321" t="s">
        <v>62</v>
      </c>
      <c r="I48" s="320"/>
      <c r="J48" s="321" t="s">
        <v>59</v>
      </c>
      <c r="K48" s="320"/>
      <c r="L48" s="321" t="str">
        <f>+L29</f>
        <v>March 31, 2023</v>
      </c>
      <c r="M48" s="320"/>
      <c r="N48" s="321" t="str">
        <f>+N29</f>
        <v>December 31, 2022</v>
      </c>
      <c r="O48" s="320"/>
      <c r="P48" s="321" t="str">
        <f>+L48</f>
        <v>March 31, 2023</v>
      </c>
      <c r="Q48" s="320"/>
      <c r="R48" s="321" t="str">
        <f>+N48</f>
        <v>December 31, 2022</v>
      </c>
      <c r="S48" s="320"/>
      <c r="T48" s="321" t="str">
        <f>+P48</f>
        <v>March 31, 2023</v>
      </c>
      <c r="U48" s="320"/>
      <c r="V48" s="321" t="str">
        <f>+R48</f>
        <v>December 31, 2022</v>
      </c>
    </row>
    <row r="49" spans="1:22" s="95" customFormat="1" ht="24" customHeight="1">
      <c r="C49" s="335" t="s">
        <v>630</v>
      </c>
      <c r="D49" s="322"/>
      <c r="E49" s="322"/>
      <c r="F49" s="322"/>
      <c r="G49" s="322"/>
      <c r="H49" s="335" t="s">
        <v>67</v>
      </c>
      <c r="I49" s="318"/>
      <c r="J49" s="319"/>
      <c r="K49" s="319"/>
      <c r="L49" s="319"/>
      <c r="M49" s="319"/>
      <c r="N49" s="319"/>
      <c r="O49" s="319"/>
      <c r="P49" s="319"/>
      <c r="Q49" s="319"/>
      <c r="R49" s="319"/>
      <c r="S49" s="319"/>
      <c r="T49" s="319"/>
      <c r="U49" s="319"/>
      <c r="V49" s="319"/>
    </row>
    <row r="50" spans="1:22" s="95" customFormat="1" ht="24" customHeight="1">
      <c r="C50" s="319"/>
      <c r="D50" s="322" t="s">
        <v>631</v>
      </c>
      <c r="E50" s="322"/>
      <c r="F50" s="322"/>
      <c r="G50" s="322"/>
      <c r="H50" s="335" t="s">
        <v>68</v>
      </c>
      <c r="I50" s="318"/>
      <c r="J50" s="322"/>
      <c r="K50" s="318"/>
      <c r="L50" s="322"/>
      <c r="M50" s="317"/>
      <c r="N50" s="322"/>
      <c r="O50" s="322"/>
      <c r="P50" s="322"/>
      <c r="Q50" s="322"/>
      <c r="R50" s="322"/>
      <c r="S50" s="322"/>
      <c r="T50" s="322"/>
      <c r="U50" s="322"/>
      <c r="V50" s="322"/>
    </row>
    <row r="51" spans="1:22" s="95" customFormat="1" ht="24" customHeight="1">
      <c r="C51" s="322"/>
      <c r="D51" s="322"/>
      <c r="E51" s="322"/>
      <c r="F51" s="322"/>
      <c r="G51" s="322"/>
      <c r="H51" s="335" t="s">
        <v>74</v>
      </c>
      <c r="I51" s="318"/>
      <c r="J51" s="322"/>
      <c r="K51" s="318"/>
      <c r="L51" s="322"/>
      <c r="M51" s="317"/>
      <c r="N51" s="322"/>
      <c r="O51" s="322"/>
      <c r="P51" s="322"/>
      <c r="Q51" s="322"/>
      <c r="R51" s="322"/>
      <c r="S51" s="322"/>
      <c r="T51" s="322"/>
      <c r="U51" s="322"/>
      <c r="V51" s="322"/>
    </row>
    <row r="52" spans="1:22" s="95" customFormat="1" ht="24" customHeight="1">
      <c r="A52" s="52"/>
      <c r="C52" s="322"/>
      <c r="D52" s="318"/>
      <c r="E52" s="318"/>
      <c r="F52" s="318"/>
      <c r="G52" s="318"/>
      <c r="H52" s="322" t="s">
        <v>75</v>
      </c>
      <c r="I52" s="318"/>
      <c r="J52" s="336">
        <v>235000000</v>
      </c>
      <c r="K52" s="330"/>
      <c r="L52" s="324">
        <v>46</v>
      </c>
      <c r="M52" s="324"/>
      <c r="N52" s="324">
        <v>46</v>
      </c>
      <c r="O52" s="329"/>
      <c r="P52" s="329">
        <v>239560082.27000001</v>
      </c>
      <c r="Q52" s="329"/>
      <c r="R52" s="329">
        <v>228508682.93000001</v>
      </c>
      <c r="S52" s="316"/>
      <c r="T52" s="329">
        <v>113350000</v>
      </c>
      <c r="U52" s="329"/>
      <c r="V52" s="329">
        <v>113350000</v>
      </c>
    </row>
    <row r="53" spans="1:22" s="95" customFormat="1" ht="24" customHeight="1">
      <c r="C53" s="322" t="s">
        <v>632</v>
      </c>
      <c r="D53" s="322"/>
      <c r="E53" s="322"/>
      <c r="F53" s="322"/>
      <c r="G53" s="322"/>
      <c r="H53" s="335" t="s">
        <v>67</v>
      </c>
      <c r="I53" s="322"/>
      <c r="J53" s="336"/>
      <c r="K53" s="322"/>
      <c r="L53" s="324"/>
      <c r="M53" s="324"/>
      <c r="N53" s="324"/>
      <c r="O53" s="316"/>
      <c r="P53" s="316"/>
      <c r="Q53" s="316"/>
      <c r="R53" s="316"/>
      <c r="S53" s="316"/>
      <c r="T53" s="331"/>
      <c r="U53" s="316"/>
      <c r="V53" s="331"/>
    </row>
    <row r="54" spans="1:22" s="95" customFormat="1" ht="24" customHeight="1">
      <c r="A54" s="274"/>
      <c r="C54" s="319"/>
      <c r="D54" s="322" t="s">
        <v>612</v>
      </c>
      <c r="E54" s="322"/>
      <c r="F54" s="322"/>
      <c r="G54" s="322"/>
      <c r="H54" s="335" t="s">
        <v>68</v>
      </c>
      <c r="I54" s="322"/>
      <c r="J54" s="336"/>
      <c r="K54" s="322"/>
      <c r="L54" s="324"/>
      <c r="M54" s="324"/>
      <c r="N54" s="324"/>
      <c r="O54" s="316"/>
      <c r="P54" s="319"/>
      <c r="Q54" s="319"/>
      <c r="R54" s="319"/>
      <c r="S54" s="319"/>
      <c r="T54" s="319"/>
      <c r="U54" s="319"/>
      <c r="V54" s="319"/>
    </row>
    <row r="55" spans="1:22" s="95" customFormat="1" ht="24" customHeight="1">
      <c r="B55" s="322"/>
      <c r="C55" s="322"/>
      <c r="D55" s="322"/>
      <c r="E55" s="322"/>
      <c r="F55" s="322"/>
      <c r="G55" s="322"/>
      <c r="H55" s="335" t="s">
        <v>76</v>
      </c>
      <c r="I55" s="322"/>
      <c r="J55" s="336">
        <v>12650000</v>
      </c>
      <c r="K55" s="330"/>
      <c r="L55" s="324">
        <v>33.04</v>
      </c>
      <c r="M55" s="324"/>
      <c r="N55" s="324">
        <v>33.04</v>
      </c>
      <c r="O55" s="329"/>
      <c r="P55" s="329">
        <v>10397964.49</v>
      </c>
      <c r="Q55" s="329"/>
      <c r="R55" s="329">
        <v>10388980.279999999</v>
      </c>
      <c r="S55" s="316"/>
      <c r="T55" s="329">
        <v>11265990.34</v>
      </c>
      <c r="U55" s="316"/>
      <c r="V55" s="329">
        <v>11265990.34</v>
      </c>
    </row>
    <row r="56" spans="1:22" s="95" customFormat="1" ht="24" customHeight="1">
      <c r="C56" s="322" t="s">
        <v>633</v>
      </c>
      <c r="D56" s="322"/>
      <c r="E56" s="322"/>
      <c r="F56" s="322"/>
      <c r="G56" s="322"/>
      <c r="H56" s="335" t="s">
        <v>67</v>
      </c>
      <c r="I56" s="322"/>
      <c r="J56" s="336"/>
      <c r="K56" s="322"/>
      <c r="L56" s="324"/>
      <c r="M56" s="324"/>
      <c r="N56" s="324"/>
      <c r="O56" s="329"/>
      <c r="P56" s="316"/>
      <c r="Q56" s="316"/>
      <c r="R56" s="316"/>
      <c r="S56" s="316"/>
      <c r="T56" s="331"/>
      <c r="U56" s="316"/>
      <c r="V56" s="331"/>
    </row>
    <row r="57" spans="1:22" s="95" customFormat="1" ht="24" customHeight="1">
      <c r="B57" s="322"/>
      <c r="C57" s="322"/>
      <c r="D57" s="322"/>
      <c r="E57" s="322"/>
      <c r="F57" s="322"/>
      <c r="G57" s="322"/>
      <c r="H57" s="335" t="s">
        <v>68</v>
      </c>
      <c r="I57" s="322"/>
      <c r="J57" s="336"/>
      <c r="K57" s="322"/>
      <c r="L57" s="324"/>
      <c r="M57" s="324"/>
      <c r="N57" s="324"/>
      <c r="O57" s="316"/>
      <c r="P57" s="316"/>
      <c r="Q57" s="329"/>
      <c r="R57" s="316"/>
      <c r="S57" s="316"/>
      <c r="T57" s="331"/>
      <c r="U57" s="316"/>
      <c r="V57" s="331"/>
    </row>
    <row r="58" spans="1:22" s="95" customFormat="1" ht="24" customHeight="1">
      <c r="B58" s="322"/>
      <c r="C58" s="322"/>
      <c r="D58" s="322"/>
      <c r="E58" s="322"/>
      <c r="F58" s="322"/>
      <c r="G58" s="322"/>
      <c r="H58" s="335" t="s">
        <v>74</v>
      </c>
      <c r="I58" s="322"/>
      <c r="J58" s="336"/>
      <c r="K58" s="322"/>
      <c r="L58" s="324"/>
      <c r="M58" s="324"/>
      <c r="N58" s="324"/>
      <c r="O58" s="316"/>
      <c r="P58" s="319"/>
      <c r="Q58" s="319"/>
      <c r="R58" s="319"/>
      <c r="S58" s="319"/>
      <c r="T58" s="319"/>
      <c r="U58" s="319"/>
      <c r="V58" s="319"/>
    </row>
    <row r="59" spans="1:22" s="95" customFormat="1" ht="24" customHeight="1">
      <c r="B59" s="322"/>
      <c r="C59" s="322"/>
      <c r="D59" s="322"/>
      <c r="E59" s="322"/>
      <c r="F59" s="322"/>
      <c r="G59" s="322"/>
      <c r="H59" s="335" t="s">
        <v>77</v>
      </c>
      <c r="I59" s="322"/>
      <c r="J59" s="319"/>
      <c r="K59" s="319"/>
      <c r="L59" s="319"/>
      <c r="M59" s="319"/>
      <c r="N59" s="319"/>
      <c r="O59" s="319"/>
      <c r="P59" s="319"/>
      <c r="Q59" s="319"/>
      <c r="R59" s="319"/>
      <c r="S59" s="319"/>
      <c r="T59" s="319"/>
      <c r="U59" s="319"/>
      <c r="V59" s="319"/>
    </row>
    <row r="60" spans="1:22" s="95" customFormat="1" ht="24" customHeight="1">
      <c r="B60" s="319"/>
      <c r="C60" s="322"/>
      <c r="D60" s="322"/>
      <c r="E60" s="322"/>
      <c r="F60" s="322"/>
      <c r="G60" s="322"/>
      <c r="H60" s="322" t="s">
        <v>76</v>
      </c>
      <c r="I60" s="322"/>
      <c r="J60" s="336">
        <v>555000000</v>
      </c>
      <c r="K60" s="330"/>
      <c r="L60" s="324">
        <v>50</v>
      </c>
      <c r="M60" s="324"/>
      <c r="N60" s="324">
        <v>50</v>
      </c>
      <c r="O60" s="316"/>
      <c r="P60" s="358">
        <v>204738092.66</v>
      </c>
      <c r="Q60" s="329"/>
      <c r="R60" s="358">
        <v>222121601.88</v>
      </c>
      <c r="S60" s="316"/>
      <c r="T60" s="329">
        <v>417450000</v>
      </c>
      <c r="U60" s="316"/>
      <c r="V60" s="329">
        <v>417450000</v>
      </c>
    </row>
    <row r="61" spans="1:22" s="95" customFormat="1" ht="24" customHeight="1">
      <c r="B61" s="319"/>
      <c r="C61" s="359" t="s">
        <v>1434</v>
      </c>
      <c r="D61" s="359"/>
      <c r="E61" s="322"/>
      <c r="F61" s="322"/>
      <c r="G61" s="322"/>
      <c r="H61" s="335" t="s">
        <v>67</v>
      </c>
      <c r="I61" s="322"/>
      <c r="J61" s="336"/>
      <c r="K61" s="330"/>
      <c r="L61" s="324"/>
      <c r="M61" s="324"/>
      <c r="N61" s="324"/>
      <c r="O61" s="316"/>
      <c r="P61" s="358"/>
      <c r="Q61" s="329"/>
      <c r="R61" s="358"/>
      <c r="S61" s="316"/>
      <c r="T61" s="329"/>
      <c r="U61" s="316"/>
      <c r="V61" s="329"/>
    </row>
    <row r="62" spans="1:22" s="95" customFormat="1" ht="24" customHeight="1">
      <c r="B62" s="319"/>
      <c r="C62" s="359"/>
      <c r="D62" s="359"/>
      <c r="E62" s="322"/>
      <c r="F62" s="322"/>
      <c r="G62" s="322"/>
      <c r="H62" s="335" t="s">
        <v>68</v>
      </c>
      <c r="I62" s="322"/>
      <c r="J62" s="336"/>
      <c r="K62" s="330"/>
      <c r="L62" s="324"/>
      <c r="M62" s="324"/>
      <c r="N62" s="324"/>
      <c r="O62" s="316"/>
      <c r="P62" s="358"/>
      <c r="Q62" s="329"/>
      <c r="R62" s="358"/>
      <c r="S62" s="316"/>
      <c r="T62" s="329"/>
      <c r="U62" s="316"/>
      <c r="V62" s="329"/>
    </row>
    <row r="63" spans="1:22" s="95" customFormat="1" ht="24" customHeight="1">
      <c r="B63" s="319"/>
      <c r="C63" s="322"/>
      <c r="D63" s="322"/>
      <c r="E63" s="322"/>
      <c r="F63" s="322"/>
      <c r="G63" s="322"/>
      <c r="H63" s="335" t="s">
        <v>74</v>
      </c>
      <c r="I63" s="322"/>
      <c r="J63" s="336"/>
      <c r="K63" s="330"/>
      <c r="L63" s="324"/>
      <c r="M63" s="324"/>
      <c r="N63" s="324"/>
      <c r="O63" s="316"/>
      <c r="P63" s="358"/>
      <c r="Q63" s="329"/>
      <c r="R63" s="358"/>
      <c r="S63" s="316"/>
      <c r="T63" s="329"/>
      <c r="U63" s="316"/>
      <c r="V63" s="329"/>
    </row>
    <row r="64" spans="1:22" s="95" customFormat="1" ht="24" customHeight="1">
      <c r="B64" s="319"/>
      <c r="C64" s="322"/>
      <c r="D64" s="322"/>
      <c r="E64" s="322"/>
      <c r="F64" s="322"/>
      <c r="G64" s="322"/>
      <c r="H64" s="322" t="s">
        <v>75</v>
      </c>
      <c r="I64" s="322"/>
      <c r="J64" s="360">
        <v>37686522.560000002</v>
      </c>
      <c r="K64" s="330"/>
      <c r="L64" s="325">
        <v>40</v>
      </c>
      <c r="M64" s="329"/>
      <c r="N64" s="361" t="s">
        <v>1257</v>
      </c>
      <c r="O64" s="329"/>
      <c r="P64" s="337">
        <v>35000000</v>
      </c>
      <c r="Q64" s="329"/>
      <c r="R64" s="339">
        <v>0</v>
      </c>
      <c r="S64" s="316"/>
      <c r="T64" s="338">
        <v>35000000</v>
      </c>
      <c r="U64" s="316"/>
      <c r="V64" s="339">
        <v>0</v>
      </c>
    </row>
    <row r="65" spans="1:22" s="95" customFormat="1" ht="24" customHeight="1">
      <c r="B65" s="318"/>
      <c r="C65" s="319"/>
      <c r="D65" s="319"/>
      <c r="E65" s="319"/>
      <c r="F65" s="319"/>
      <c r="G65" s="318"/>
      <c r="H65" s="317" t="s">
        <v>44</v>
      </c>
      <c r="I65" s="318"/>
      <c r="J65" s="318"/>
      <c r="K65" s="318"/>
      <c r="L65" s="317"/>
      <c r="M65" s="317"/>
      <c r="N65" s="317"/>
      <c r="O65" s="318"/>
      <c r="P65" s="328">
        <f>SUM(P50:P64)</f>
        <v>489696139.42000002</v>
      </c>
      <c r="Q65" s="328"/>
      <c r="R65" s="328">
        <f>SUM(R50:R64)</f>
        <v>461019265.09000003</v>
      </c>
      <c r="S65" s="328"/>
      <c r="T65" s="328">
        <f>SUM(T50:T64)</f>
        <v>577065990.34000003</v>
      </c>
      <c r="U65" s="328"/>
      <c r="V65" s="328">
        <f>SUM(V50:V64)</f>
        <v>542065990.34000003</v>
      </c>
    </row>
    <row r="66" spans="1:22" s="95" customFormat="1" ht="24" customHeight="1">
      <c r="B66" s="318"/>
      <c r="C66" s="319"/>
      <c r="D66" s="319"/>
      <c r="E66" s="319"/>
      <c r="F66" s="319"/>
      <c r="G66" s="318"/>
      <c r="H66" s="326" t="s">
        <v>954</v>
      </c>
      <c r="I66" s="318"/>
      <c r="J66" s="318"/>
      <c r="K66" s="318"/>
      <c r="L66" s="317"/>
      <c r="M66" s="317"/>
      <c r="N66" s="317"/>
      <c r="O66" s="318"/>
      <c r="P66" s="337">
        <v>-2200000</v>
      </c>
      <c r="Q66" s="329"/>
      <c r="R66" s="337">
        <v>-2200000</v>
      </c>
      <c r="S66" s="316"/>
      <c r="T66" s="339">
        <v>0</v>
      </c>
      <c r="U66" s="316"/>
      <c r="V66" s="339">
        <v>0</v>
      </c>
    </row>
    <row r="67" spans="1:22" s="95" customFormat="1" ht="24" customHeight="1">
      <c r="B67" s="318"/>
      <c r="C67" s="322"/>
      <c r="D67" s="322"/>
      <c r="E67" s="322"/>
      <c r="F67" s="322"/>
      <c r="G67" s="318"/>
      <c r="H67" s="317" t="s">
        <v>955</v>
      </c>
      <c r="I67" s="318"/>
      <c r="J67" s="318"/>
      <c r="K67" s="318"/>
      <c r="L67" s="318"/>
      <c r="M67" s="318"/>
      <c r="N67" s="318"/>
      <c r="O67" s="318"/>
      <c r="P67" s="340">
        <f>SUM(P65:P66)</f>
        <v>487496139.42000002</v>
      </c>
      <c r="Q67" s="316"/>
      <c r="R67" s="340">
        <f>SUM(R65:R66)</f>
        <v>458819265.09000003</v>
      </c>
      <c r="S67" s="316"/>
      <c r="T67" s="340">
        <f>SUM(T65:T66)</f>
        <v>577065990.34000003</v>
      </c>
      <c r="U67" s="316"/>
      <c r="V67" s="340">
        <f>SUM(V65:V66)</f>
        <v>542065990.34000003</v>
      </c>
    </row>
    <row r="68" spans="1:22" s="95" customFormat="1" ht="24" customHeight="1" thickBot="1">
      <c r="B68" s="318"/>
      <c r="C68" s="322"/>
      <c r="D68" s="322"/>
      <c r="E68" s="322"/>
      <c r="F68" s="322"/>
      <c r="G68" s="318"/>
      <c r="H68" s="317" t="s">
        <v>956</v>
      </c>
      <c r="I68" s="318"/>
      <c r="J68" s="318"/>
      <c r="K68" s="318"/>
      <c r="L68" s="318"/>
      <c r="M68" s="318"/>
      <c r="N68" s="318"/>
      <c r="O68" s="318"/>
      <c r="P68" s="341">
        <f>P38+P67</f>
        <v>672072420.38999999</v>
      </c>
      <c r="Q68" s="330"/>
      <c r="R68" s="341">
        <f>R38+R67</f>
        <v>643027537.51999998</v>
      </c>
      <c r="S68" s="316"/>
      <c r="T68" s="341">
        <f>T38+T67</f>
        <v>749414793.47000003</v>
      </c>
      <c r="U68" s="316"/>
      <c r="V68" s="341">
        <f>V38+V67</f>
        <v>714414793.47000003</v>
      </c>
    </row>
    <row r="69" spans="1:22" s="95" customFormat="1" ht="24" customHeight="1" thickTop="1">
      <c r="B69" s="307"/>
      <c r="C69" s="308"/>
      <c r="D69" s="308"/>
      <c r="E69" s="308"/>
      <c r="F69" s="308"/>
      <c r="G69" s="307"/>
      <c r="H69" s="306"/>
      <c r="I69" s="307"/>
      <c r="J69" s="307"/>
      <c r="K69" s="307"/>
      <c r="L69" s="307"/>
      <c r="M69" s="307"/>
      <c r="N69" s="307"/>
      <c r="O69" s="307"/>
      <c r="P69" s="310"/>
      <c r="Q69" s="309"/>
      <c r="R69" s="310"/>
      <c r="S69" s="309"/>
      <c r="T69" s="310"/>
      <c r="U69" s="309"/>
      <c r="V69" s="310"/>
    </row>
    <row r="70" spans="1:22" s="95" customFormat="1" ht="24" customHeight="1">
      <c r="C70" s="257" t="s">
        <v>1336</v>
      </c>
      <c r="D70" s="67" t="s">
        <v>634</v>
      </c>
      <c r="E70" s="105"/>
      <c r="F70" s="52"/>
      <c r="G70" s="86"/>
      <c r="H70" s="105"/>
      <c r="I70" s="86"/>
      <c r="J70" s="86"/>
      <c r="K70" s="86"/>
      <c r="L70" s="86"/>
      <c r="M70" s="86"/>
      <c r="N70" s="86"/>
      <c r="O70" s="86"/>
      <c r="P70" s="30"/>
      <c r="Q70" s="25"/>
      <c r="R70" s="30"/>
      <c r="S70" s="25"/>
      <c r="T70" s="30"/>
      <c r="U70" s="25"/>
      <c r="V70" s="30"/>
    </row>
    <row r="71" spans="1:22" s="95" customFormat="1" ht="24" customHeight="1">
      <c r="C71" s="257" t="s">
        <v>1337</v>
      </c>
      <c r="D71" s="67" t="s">
        <v>1485</v>
      </c>
      <c r="E71" s="105"/>
      <c r="F71" s="52"/>
      <c r="G71" s="86"/>
      <c r="H71" s="105"/>
      <c r="I71" s="86"/>
      <c r="J71" s="86"/>
      <c r="K71" s="86"/>
      <c r="L71" s="86"/>
      <c r="M71" s="86"/>
      <c r="N71" s="86"/>
      <c r="O71" s="86"/>
      <c r="P71" s="30"/>
      <c r="Q71" s="25"/>
      <c r="R71" s="30"/>
      <c r="S71" s="25"/>
      <c r="T71" s="30"/>
      <c r="U71" s="25"/>
      <c r="V71" s="30"/>
    </row>
    <row r="72" spans="1:22" s="95" customFormat="1" ht="24" customHeight="1">
      <c r="C72" s="257"/>
      <c r="D72" s="67" t="s">
        <v>1487</v>
      </c>
      <c r="E72" s="105"/>
      <c r="F72" s="52"/>
      <c r="G72" s="86"/>
      <c r="H72" s="105"/>
      <c r="I72" s="86"/>
      <c r="J72" s="86"/>
      <c r="K72" s="86"/>
      <c r="L72" s="86"/>
      <c r="M72" s="86"/>
      <c r="N72" s="86"/>
      <c r="O72" s="86"/>
      <c r="P72" s="30"/>
      <c r="Q72" s="25"/>
      <c r="R72" s="30"/>
      <c r="S72" s="25"/>
      <c r="T72" s="30"/>
      <c r="U72" s="25"/>
      <c r="V72" s="30"/>
    </row>
    <row r="73" spans="1:22" s="95" customFormat="1" ht="24" customHeight="1">
      <c r="C73" s="67"/>
      <c r="D73" s="67" t="s">
        <v>1486</v>
      </c>
      <c r="E73" s="105"/>
      <c r="F73" s="52"/>
      <c r="G73" s="86"/>
      <c r="H73" s="105"/>
      <c r="I73" s="86"/>
      <c r="J73" s="86"/>
      <c r="K73" s="86"/>
      <c r="L73" s="86"/>
      <c r="M73" s="86"/>
      <c r="N73" s="86"/>
      <c r="O73" s="86"/>
      <c r="P73" s="30"/>
      <c r="Q73" s="25"/>
      <c r="R73" s="30"/>
      <c r="S73" s="25"/>
      <c r="T73" s="30"/>
      <c r="U73" s="25"/>
      <c r="V73" s="30"/>
    </row>
    <row r="74" spans="1:22" s="95" customFormat="1" ht="24" customHeight="1">
      <c r="C74" s="67"/>
      <c r="D74" s="67"/>
      <c r="E74" s="105"/>
      <c r="F74" s="52"/>
      <c r="G74" s="86"/>
      <c r="H74" s="105"/>
      <c r="I74" s="86"/>
      <c r="J74" s="86"/>
      <c r="K74" s="86"/>
      <c r="L74" s="86"/>
      <c r="M74" s="86"/>
      <c r="N74" s="86"/>
      <c r="O74" s="86"/>
      <c r="P74" s="30"/>
      <c r="Q74" s="25"/>
      <c r="R74" s="30"/>
      <c r="S74" s="25"/>
      <c r="T74" s="30"/>
      <c r="U74" s="25"/>
      <c r="V74" s="30"/>
    </row>
    <row r="75" spans="1:22" s="95" customFormat="1" ht="24" customHeight="1">
      <c r="A75" s="224" t="s">
        <v>624</v>
      </c>
      <c r="B75" s="357" t="s">
        <v>636</v>
      </c>
      <c r="C75" s="106"/>
      <c r="D75" s="67"/>
      <c r="E75" s="105"/>
      <c r="F75" s="52"/>
      <c r="G75" s="86"/>
      <c r="H75" s="105"/>
      <c r="I75" s="86"/>
      <c r="J75" s="86"/>
      <c r="K75" s="86"/>
      <c r="L75" s="86"/>
      <c r="M75" s="86"/>
      <c r="N75" s="86"/>
      <c r="O75" s="86"/>
      <c r="P75" s="30"/>
      <c r="Q75" s="25"/>
      <c r="R75" s="30"/>
      <c r="S75" s="25"/>
      <c r="T75" s="30"/>
      <c r="U75" s="25"/>
      <c r="V75" s="30"/>
    </row>
    <row r="76" spans="1:22" s="95" customFormat="1" ht="24" customHeight="1">
      <c r="B76" s="86"/>
      <c r="C76" s="52"/>
      <c r="D76" s="67"/>
      <c r="E76" s="105"/>
      <c r="F76" s="52"/>
      <c r="G76" s="86"/>
      <c r="H76" s="105"/>
      <c r="I76" s="86"/>
      <c r="J76" s="86"/>
      <c r="K76" s="86"/>
      <c r="L76" s="86"/>
      <c r="M76" s="86"/>
      <c r="N76" s="86"/>
      <c r="O76" s="86"/>
      <c r="P76" s="372" t="s">
        <v>41</v>
      </c>
      <c r="Q76" s="372"/>
      <c r="R76" s="372"/>
      <c r="S76" s="372"/>
      <c r="T76" s="372"/>
      <c r="U76" s="372"/>
      <c r="V76" s="372"/>
    </row>
    <row r="77" spans="1:22" s="95" customFormat="1" ht="24" customHeight="1">
      <c r="B77" s="86"/>
      <c r="C77" s="52"/>
      <c r="D77" s="67"/>
      <c r="E77" s="105"/>
      <c r="F77" s="52"/>
      <c r="G77" s="86"/>
      <c r="H77" s="105"/>
      <c r="I77" s="86"/>
      <c r="J77" s="86"/>
      <c r="K77" s="86"/>
      <c r="L77" s="86"/>
      <c r="M77" s="86"/>
      <c r="N77" s="86"/>
      <c r="O77" s="86"/>
      <c r="P77" s="379" t="s">
        <v>50</v>
      </c>
      <c r="Q77" s="379"/>
      <c r="R77" s="379"/>
      <c r="S77" s="106"/>
      <c r="T77" s="379" t="s">
        <v>52</v>
      </c>
      <c r="U77" s="379"/>
      <c r="V77" s="379"/>
    </row>
    <row r="78" spans="1:22" s="95" customFormat="1" ht="24" customHeight="1">
      <c r="B78" s="86"/>
      <c r="C78" s="52"/>
      <c r="D78" s="67"/>
      <c r="E78" s="105"/>
      <c r="F78" s="52"/>
      <c r="G78" s="86"/>
      <c r="H78" s="105"/>
      <c r="I78" s="86"/>
      <c r="J78" s="86"/>
      <c r="K78" s="86"/>
      <c r="L78" s="86"/>
      <c r="M78" s="86"/>
      <c r="N78" s="86"/>
      <c r="O78" s="86"/>
      <c r="P78" s="107" t="str">
        <f>+'P24'!M8</f>
        <v>March 31, 2023</v>
      </c>
      <c r="Q78" s="39"/>
      <c r="R78" s="107" t="str">
        <f>+'P24'!O8</f>
        <v>December 31, 2022</v>
      </c>
      <c r="S78" s="106"/>
      <c r="T78" s="107" t="str">
        <f>+P78</f>
        <v>March 31, 2023</v>
      </c>
      <c r="U78" s="106"/>
      <c r="V78" s="107" t="str">
        <f>+R78</f>
        <v>December 31, 2022</v>
      </c>
    </row>
    <row r="79" spans="1:22" s="95" customFormat="1" ht="24" customHeight="1">
      <c r="B79" s="285" t="s">
        <v>1044</v>
      </c>
      <c r="D79" s="67"/>
      <c r="E79" s="105"/>
      <c r="F79" s="52"/>
      <c r="G79" s="86"/>
      <c r="H79" s="105"/>
      <c r="I79" s="86"/>
      <c r="J79" s="86"/>
      <c r="K79" s="86"/>
      <c r="L79" s="86"/>
      <c r="M79" s="86"/>
      <c r="N79" s="86"/>
      <c r="O79" s="86"/>
      <c r="P79" s="25">
        <v>678925273.13</v>
      </c>
      <c r="Q79" s="62"/>
      <c r="R79" s="25">
        <v>678925273.13</v>
      </c>
      <c r="S79" s="62"/>
      <c r="T79" s="25">
        <v>103000</v>
      </c>
      <c r="U79" s="62"/>
      <c r="V79" s="25">
        <v>103000</v>
      </c>
    </row>
    <row r="80" spans="1:22" s="95" customFormat="1" ht="24" customHeight="1" thickBot="1">
      <c r="C80" s="105" t="s">
        <v>44</v>
      </c>
      <c r="D80" s="67"/>
      <c r="E80" s="105"/>
      <c r="F80" s="52"/>
      <c r="G80" s="86"/>
      <c r="H80" s="105"/>
      <c r="I80" s="86"/>
      <c r="J80" s="86"/>
      <c r="K80" s="86"/>
      <c r="L80" s="86"/>
      <c r="M80" s="86"/>
      <c r="N80" s="86"/>
      <c r="O80" s="86"/>
      <c r="P80" s="72">
        <f>SUM(P79)</f>
        <v>678925273.13</v>
      </c>
      <c r="Q80" s="135"/>
      <c r="R80" s="72">
        <f>SUM(R79)</f>
        <v>678925273.13</v>
      </c>
      <c r="S80" s="135"/>
      <c r="T80" s="72">
        <f>SUM(T79)</f>
        <v>103000</v>
      </c>
      <c r="U80" s="135"/>
      <c r="V80" s="72">
        <f>SUM(V79)</f>
        <v>103000</v>
      </c>
    </row>
    <row r="81" spans="2:22" s="95" customFormat="1" ht="24" customHeight="1" thickTop="1">
      <c r="C81" s="105"/>
      <c r="D81" s="67"/>
      <c r="E81" s="105"/>
      <c r="F81" s="52"/>
      <c r="G81" s="86"/>
      <c r="H81" s="105"/>
      <c r="I81" s="86"/>
      <c r="J81" s="86"/>
      <c r="K81" s="86"/>
      <c r="L81" s="86"/>
      <c r="M81" s="86"/>
      <c r="N81" s="86"/>
      <c r="O81" s="86"/>
      <c r="P81" s="135"/>
      <c r="Q81" s="135"/>
      <c r="R81" s="135"/>
      <c r="S81" s="135"/>
      <c r="T81" s="135"/>
      <c r="U81" s="135"/>
      <c r="V81" s="135"/>
    </row>
    <row r="82" spans="2:22" s="95" customFormat="1" ht="24" customHeight="1">
      <c r="B82" s="86"/>
      <c r="C82" s="67" t="s">
        <v>1453</v>
      </c>
      <c r="D82" s="67"/>
      <c r="E82" s="105"/>
      <c r="F82" s="52"/>
      <c r="G82" s="86"/>
      <c r="H82" s="105"/>
      <c r="I82" s="86"/>
      <c r="J82" s="86"/>
      <c r="K82" s="86"/>
      <c r="L82" s="86"/>
      <c r="M82" s="86"/>
      <c r="N82" s="86"/>
      <c r="O82" s="86"/>
      <c r="P82" s="135"/>
      <c r="Q82" s="135"/>
      <c r="R82" s="135"/>
      <c r="S82" s="135"/>
      <c r="T82" s="135"/>
      <c r="U82" s="135"/>
      <c r="V82" s="135"/>
    </row>
    <row r="83" spans="2:22" s="95" customFormat="1" ht="24" customHeight="1">
      <c r="B83" s="86" t="s">
        <v>1454</v>
      </c>
      <c r="C83" s="33"/>
      <c r="D83" s="33"/>
      <c r="E83" s="105"/>
      <c r="F83" s="52"/>
      <c r="G83" s="86"/>
      <c r="H83" s="105"/>
      <c r="I83" s="86"/>
      <c r="J83" s="86"/>
      <c r="K83" s="86"/>
      <c r="L83" s="86"/>
      <c r="M83" s="86"/>
      <c r="N83" s="86"/>
      <c r="O83" s="86"/>
      <c r="P83" s="30"/>
      <c r="Q83" s="25"/>
      <c r="R83" s="30"/>
      <c r="S83" s="25"/>
      <c r="T83" s="30"/>
      <c r="U83" s="25"/>
      <c r="V83" s="30"/>
    </row>
    <row r="84" spans="2:22" s="95" customFormat="1" ht="24" customHeight="1">
      <c r="B84" s="86"/>
      <c r="C84" s="33"/>
      <c r="D84" s="33"/>
      <c r="E84" s="105"/>
      <c r="F84" s="52"/>
      <c r="G84" s="86"/>
      <c r="H84" s="105"/>
      <c r="I84" s="86"/>
      <c r="J84" s="86"/>
      <c r="K84" s="86"/>
      <c r="L84" s="86"/>
      <c r="M84" s="86"/>
      <c r="N84" s="86"/>
      <c r="O84" s="86"/>
      <c r="P84" s="30"/>
      <c r="Q84" s="25"/>
      <c r="R84" s="30"/>
      <c r="S84" s="25"/>
      <c r="T84" s="30"/>
      <c r="U84" s="25"/>
      <c r="V84" s="30"/>
    </row>
    <row r="85" spans="2:22" s="95" customFormat="1" ht="24" customHeight="1">
      <c r="B85" s="86"/>
      <c r="C85" s="33"/>
      <c r="D85" s="33"/>
      <c r="E85" s="105"/>
      <c r="F85" s="52"/>
      <c r="G85" s="86"/>
      <c r="H85" s="105"/>
      <c r="I85" s="86"/>
      <c r="J85" s="86"/>
      <c r="K85" s="86"/>
      <c r="L85" s="86"/>
      <c r="M85" s="86"/>
      <c r="N85" s="86"/>
      <c r="O85" s="86"/>
      <c r="P85" s="30"/>
      <c r="Q85" s="25"/>
      <c r="R85" s="30"/>
      <c r="S85" s="25"/>
      <c r="T85" s="30"/>
      <c r="U85" s="25"/>
      <c r="V85" s="30"/>
    </row>
    <row r="86" spans="2:22" s="95" customFormat="1" ht="24" customHeight="1">
      <c r="B86" s="52"/>
      <c r="C86" s="52"/>
      <c r="D86" s="52"/>
      <c r="E86" s="52"/>
      <c r="F86" s="52"/>
      <c r="G86" s="52"/>
      <c r="H86" s="105" t="s">
        <v>1042</v>
      </c>
      <c r="I86" s="86"/>
      <c r="J86" s="86"/>
      <c r="K86" s="86"/>
      <c r="L86" s="86"/>
      <c r="M86" s="86"/>
      <c r="N86" s="86"/>
      <c r="O86" s="86"/>
      <c r="P86" s="30"/>
      <c r="Q86" s="25"/>
      <c r="R86" s="30"/>
      <c r="S86" s="25"/>
      <c r="T86" s="30"/>
      <c r="U86" s="25"/>
      <c r="V86" s="30"/>
    </row>
    <row r="87" spans="2:22" s="95" customFormat="1" ht="24" customHeight="1">
      <c r="B87" s="52"/>
      <c r="C87" s="52"/>
      <c r="D87" s="52"/>
      <c r="E87" s="52"/>
      <c r="F87" s="52"/>
      <c r="G87" s="52"/>
      <c r="H87" s="105" t="s">
        <v>1043</v>
      </c>
      <c r="I87" s="86"/>
      <c r="J87" s="86"/>
      <c r="K87" s="86"/>
      <c r="L87" s="86"/>
      <c r="M87" s="86"/>
      <c r="N87" s="86"/>
      <c r="O87" s="86"/>
      <c r="P87" s="30"/>
      <c r="Q87" s="25"/>
      <c r="R87" s="30"/>
      <c r="S87" s="25"/>
      <c r="T87" s="30"/>
      <c r="U87" s="25"/>
      <c r="V87" s="30"/>
    </row>
    <row r="88" spans="2:22" s="52" customFormat="1" ht="21.95" customHeight="1"/>
    <row r="89" spans="2:22" s="52" customFormat="1" ht="21.95" customHeight="1"/>
    <row r="90" spans="2:22" s="52" customFormat="1" ht="21.95" customHeight="1"/>
    <row r="91" spans="2:22" s="52" customFormat="1" ht="21.95" customHeight="1"/>
    <row r="92" spans="2:22" s="52" customFormat="1" ht="21.95" customHeight="1"/>
    <row r="93" spans="2:22" s="95" customFormat="1" ht="21.95" customHeight="1"/>
    <row r="94" spans="2:22" s="95" customFormat="1" ht="21.95" customHeight="1"/>
    <row r="95" spans="2:22" s="52" customFormat="1" ht="23.45" customHeight="1"/>
    <row r="96" spans="2:22" s="52" customFormat="1" ht="23.45" customHeight="1"/>
    <row r="97" spans="3:17" s="52" customFormat="1" ht="23.45" customHeight="1"/>
    <row r="98" spans="3:17" s="52" customFormat="1" ht="23.45" customHeight="1"/>
    <row r="100" spans="3:17" ht="23.45" customHeight="1">
      <c r="C100" s="67"/>
      <c r="D100" s="67"/>
      <c r="E100" s="67"/>
      <c r="F100" s="67"/>
      <c r="G100" s="67"/>
      <c r="H100" s="67"/>
      <c r="I100" s="33"/>
      <c r="J100" s="33"/>
      <c r="K100" s="33"/>
      <c r="L100" s="33"/>
      <c r="M100" s="33"/>
      <c r="N100" s="33"/>
      <c r="O100" s="33"/>
      <c r="P100" s="33"/>
      <c r="Q100" s="33"/>
    </row>
  </sheetData>
  <sheetProtection formatCells="0" formatColumns="0" formatRows="0" insertColumns="0" insertRows="0" insertHyperlinks="0" deleteColumns="0" deleteRows="0" sort="0" autoFilter="0" pivotTables="0"/>
  <mergeCells count="30">
    <mergeCell ref="B18:F18"/>
    <mergeCell ref="P16:R16"/>
    <mergeCell ref="T16:V16"/>
    <mergeCell ref="L17:N17"/>
    <mergeCell ref="P17:R17"/>
    <mergeCell ref="T17:V17"/>
    <mergeCell ref="P47:R47"/>
    <mergeCell ref="T47:V47"/>
    <mergeCell ref="A43:V43"/>
    <mergeCell ref="T27:V27"/>
    <mergeCell ref="T28:V28"/>
    <mergeCell ref="P27:R27"/>
    <mergeCell ref="L28:N28"/>
    <mergeCell ref="P28:R28"/>
    <mergeCell ref="P76:V76"/>
    <mergeCell ref="P77:R77"/>
    <mergeCell ref="T77:V77"/>
    <mergeCell ref="C48:F48"/>
    <mergeCell ref="A1:V1"/>
    <mergeCell ref="L7:N7"/>
    <mergeCell ref="P7:R7"/>
    <mergeCell ref="T7:V7"/>
    <mergeCell ref="C8:F8"/>
    <mergeCell ref="L6:N6"/>
    <mergeCell ref="P6:R6"/>
    <mergeCell ref="T6:V6"/>
    <mergeCell ref="C29:F29"/>
    <mergeCell ref="P46:R46"/>
    <mergeCell ref="T46:V46"/>
    <mergeCell ref="L47:N47"/>
  </mergeCells>
  <pageMargins left="0.65" right="0.4" top="0.5" bottom="0.5" header="0.43307086614173201" footer="0.196850393700787"/>
  <pageSetup paperSize="9" scale="70" orientation="portrait" r:id="rId1"/>
  <headerFooter alignWithMargins="0">
    <oddHeader>&amp;L&amp;"Angsana New,Regular"&amp;8THAI POLYCONS PUBLIC COMPANY LIMITED</oddHeader>
  </headerFooter>
  <rowBreaks count="1" manualBreakCount="1">
    <brk id="4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C5F3B-5DD4-404F-AB42-48538A7560E0}">
  <dimension ref="A1:T79"/>
  <sheetViews>
    <sheetView showGridLines="0" showRuler="0" zoomScaleNormal="100" zoomScaleSheetLayoutView="100" workbookViewId="0">
      <selection sqref="A1:Q1"/>
    </sheetView>
  </sheetViews>
  <sheetFormatPr defaultRowHeight="23.45" customHeight="1"/>
  <cols>
    <col min="1" max="1" width="4.25" style="89" customWidth="1"/>
    <col min="2" max="9" width="3.625" style="95" customWidth="1"/>
    <col min="10" max="10" width="0.875" style="95" customWidth="1"/>
    <col min="11" max="11" width="14.625" style="95" customWidth="1"/>
    <col min="12" max="12" width="0.875" style="95" customWidth="1"/>
    <col min="13" max="13" width="14.625" style="95" customWidth="1"/>
    <col min="14" max="14" width="0.875" style="95" customWidth="1"/>
    <col min="15" max="15" width="14.625" style="95" customWidth="1"/>
    <col min="16" max="16" width="0.875" style="95" customWidth="1"/>
    <col min="17" max="17" width="14.625" style="95" customWidth="1"/>
    <col min="18" max="18" width="2.25" style="95" customWidth="1"/>
    <col min="19" max="19" width="9" style="95"/>
    <col min="20" max="20" width="9" style="52"/>
    <col min="21" max="16384" width="9" style="89"/>
  </cols>
  <sheetData>
    <row r="1" spans="1:17" s="95" customFormat="1" ht="24" customHeight="1">
      <c r="A1" s="377" t="s">
        <v>1078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</row>
    <row r="2" spans="1:17" s="95" customFormat="1" ht="24" customHeight="1"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</row>
    <row r="3" spans="1:17" s="95" customFormat="1" ht="24" customHeight="1">
      <c r="A3" s="224" t="s">
        <v>635</v>
      </c>
      <c r="B3" s="93" t="s">
        <v>78</v>
      </c>
      <c r="C3" s="67"/>
      <c r="D3" s="67"/>
      <c r="E3" s="67"/>
      <c r="F3" s="67"/>
      <c r="G3" s="67"/>
      <c r="H3" s="86"/>
      <c r="I3" s="86"/>
      <c r="J3" s="86"/>
      <c r="K3" s="105"/>
      <c r="L3" s="52"/>
      <c r="M3" s="105"/>
      <c r="N3" s="52"/>
      <c r="O3" s="105"/>
      <c r="P3" s="52"/>
      <c r="Q3" s="105"/>
    </row>
    <row r="4" spans="1:17" s="95" customFormat="1" ht="24" customHeight="1">
      <c r="A4" s="86"/>
      <c r="B4" s="281" t="s">
        <v>1052</v>
      </c>
      <c r="C4" s="67"/>
      <c r="D4" s="67"/>
      <c r="E4" s="67"/>
      <c r="F4" s="67"/>
      <c r="G4" s="67"/>
      <c r="H4" s="86"/>
      <c r="I4" s="86"/>
      <c r="J4" s="86"/>
      <c r="K4" s="105"/>
      <c r="L4" s="52"/>
      <c r="M4" s="105"/>
      <c r="N4" s="52"/>
      <c r="O4" s="105"/>
      <c r="P4" s="52"/>
      <c r="Q4" s="105"/>
    </row>
    <row r="5" spans="1:17" s="95" customFormat="1" ht="24" customHeight="1">
      <c r="A5" s="86"/>
      <c r="B5" s="281"/>
      <c r="C5" s="67"/>
      <c r="D5" s="67"/>
      <c r="E5" s="67"/>
      <c r="F5" s="67"/>
      <c r="G5" s="67"/>
      <c r="H5" s="86"/>
      <c r="I5" s="86"/>
      <c r="J5" s="86"/>
      <c r="K5" s="105"/>
      <c r="L5" s="52"/>
      <c r="M5" s="105"/>
      <c r="N5" s="52"/>
      <c r="O5" s="372" t="s">
        <v>41</v>
      </c>
      <c r="P5" s="372"/>
      <c r="Q5" s="372"/>
    </row>
    <row r="6" spans="1:17" s="95" customFormat="1" ht="24" customHeight="1">
      <c r="A6" s="86"/>
      <c r="B6" s="67"/>
      <c r="C6" s="67"/>
      <c r="D6" s="67"/>
      <c r="E6" s="67"/>
      <c r="F6" s="67"/>
      <c r="G6" s="67"/>
      <c r="H6" s="86"/>
      <c r="I6" s="86"/>
      <c r="J6" s="86"/>
      <c r="K6" s="105"/>
      <c r="L6" s="52"/>
      <c r="M6" s="105"/>
      <c r="N6" s="52"/>
      <c r="O6" s="83" t="s">
        <v>92</v>
      </c>
      <c r="P6" s="67"/>
      <c r="Q6" s="283" t="s">
        <v>1051</v>
      </c>
    </row>
    <row r="7" spans="1:17" s="95" customFormat="1" ht="24" customHeight="1">
      <c r="A7" s="86"/>
      <c r="B7" s="67"/>
      <c r="C7" s="67"/>
      <c r="D7" s="67"/>
      <c r="E7" s="67"/>
      <c r="F7" s="67"/>
      <c r="G7" s="67"/>
      <c r="H7" s="86"/>
      <c r="I7" s="86"/>
      <c r="J7" s="86"/>
      <c r="K7" s="105"/>
      <c r="L7" s="52"/>
      <c r="M7" s="105"/>
      <c r="N7" s="52"/>
      <c r="O7" s="280" t="s">
        <v>95</v>
      </c>
      <c r="P7" s="67"/>
      <c r="Q7" s="280" t="s">
        <v>95</v>
      </c>
    </row>
    <row r="8" spans="1:17" s="95" customFormat="1" ht="24" customHeight="1">
      <c r="A8" s="86"/>
      <c r="B8" s="281" t="s">
        <v>1053</v>
      </c>
      <c r="C8" s="282"/>
      <c r="D8" s="281"/>
      <c r="E8" s="67"/>
      <c r="F8" s="67"/>
      <c r="G8" s="67"/>
      <c r="H8" s="86"/>
      <c r="I8" s="86"/>
      <c r="J8" s="86"/>
      <c r="K8" s="105"/>
      <c r="L8" s="52"/>
      <c r="M8" s="105"/>
      <c r="N8" s="52"/>
      <c r="O8" s="25">
        <v>6785981897.4099998</v>
      </c>
      <c r="P8" s="84"/>
      <c r="Q8" s="25">
        <v>93078826.560000002</v>
      </c>
    </row>
    <row r="9" spans="1:17" s="95" customFormat="1" ht="24" customHeight="1">
      <c r="A9" s="86"/>
      <c r="B9" s="281" t="s">
        <v>1045</v>
      </c>
      <c r="C9" s="282"/>
      <c r="D9" s="281"/>
      <c r="E9" s="67"/>
      <c r="F9" s="67"/>
      <c r="G9" s="67"/>
      <c r="H9" s="86"/>
      <c r="I9" s="86"/>
      <c r="J9" s="86"/>
      <c r="K9" s="105"/>
      <c r="L9" s="52"/>
      <c r="M9" s="105"/>
      <c r="N9" s="52"/>
      <c r="O9" s="25">
        <v>68763591.459999993</v>
      </c>
      <c r="P9" s="25"/>
      <c r="Q9" s="25">
        <v>6880742.4400000004</v>
      </c>
    </row>
    <row r="10" spans="1:17" s="95" customFormat="1" ht="24" customHeight="1">
      <c r="A10" s="86"/>
      <c r="B10" s="281" t="s">
        <v>1046</v>
      </c>
      <c r="C10" s="282"/>
      <c r="D10" s="281"/>
      <c r="E10" s="67"/>
      <c r="F10" s="67"/>
      <c r="G10" s="67"/>
      <c r="H10" s="86"/>
      <c r="I10" s="86"/>
      <c r="J10" s="86"/>
      <c r="K10" s="105"/>
      <c r="L10" s="52"/>
      <c r="M10" s="105"/>
      <c r="N10" s="52"/>
      <c r="O10" s="25">
        <v>0</v>
      </c>
      <c r="P10" s="25"/>
      <c r="Q10" s="25">
        <v>0</v>
      </c>
    </row>
    <row r="11" spans="1:17" s="95" customFormat="1" ht="24" customHeight="1">
      <c r="A11" s="86"/>
      <c r="B11" s="67" t="s">
        <v>1047</v>
      </c>
      <c r="C11" s="67"/>
      <c r="D11" s="67"/>
      <c r="E11" s="67"/>
      <c r="F11" s="67"/>
      <c r="G11" s="67"/>
      <c r="H11" s="86"/>
      <c r="I11" s="86"/>
      <c r="J11" s="86"/>
      <c r="K11" s="105"/>
      <c r="L11" s="52"/>
      <c r="M11" s="105"/>
      <c r="N11" s="52"/>
      <c r="O11" s="265">
        <v>-4475370.3899999997</v>
      </c>
      <c r="P11" s="25"/>
      <c r="Q11" s="265">
        <v>-7159.28</v>
      </c>
    </row>
    <row r="12" spans="1:17" s="95" customFormat="1" ht="24" customHeight="1">
      <c r="A12" s="86"/>
      <c r="B12" s="67" t="s">
        <v>1048</v>
      </c>
      <c r="C12" s="67"/>
      <c r="D12" s="67"/>
      <c r="E12" s="67"/>
      <c r="F12" s="67"/>
      <c r="G12" s="67"/>
      <c r="H12" s="86"/>
      <c r="I12" s="86"/>
      <c r="J12" s="86"/>
      <c r="K12" s="105"/>
      <c r="L12" s="52"/>
      <c r="M12" s="105"/>
      <c r="N12" s="52"/>
      <c r="O12" s="265">
        <v>-83986209.569999993</v>
      </c>
      <c r="P12" s="25"/>
      <c r="Q12" s="265">
        <v>-2761780.17</v>
      </c>
    </row>
    <row r="13" spans="1:17" s="95" customFormat="1" ht="24" customHeight="1">
      <c r="A13" s="86"/>
      <c r="B13" s="67" t="s">
        <v>1049</v>
      </c>
      <c r="C13" s="67"/>
      <c r="D13" s="67"/>
      <c r="E13" s="67"/>
      <c r="F13" s="67"/>
      <c r="G13" s="67"/>
      <c r="H13" s="86"/>
      <c r="I13" s="86"/>
      <c r="J13" s="86"/>
      <c r="K13" s="105"/>
      <c r="L13" s="52"/>
      <c r="M13" s="105"/>
      <c r="N13" s="52"/>
      <c r="O13" s="25">
        <v>195429.62</v>
      </c>
      <c r="P13" s="25"/>
      <c r="Q13" s="25">
        <v>0</v>
      </c>
    </row>
    <row r="14" spans="1:17" s="95" customFormat="1" ht="24" customHeight="1" thickBot="1">
      <c r="A14" s="86"/>
      <c r="B14" s="281" t="s">
        <v>1054</v>
      </c>
      <c r="C14" s="67"/>
      <c r="D14" s="67"/>
      <c r="E14" s="67"/>
      <c r="F14" s="67"/>
      <c r="G14" s="67"/>
      <c r="H14" s="86"/>
      <c r="I14" s="86"/>
      <c r="J14" s="86"/>
      <c r="K14" s="105"/>
      <c r="L14" s="52"/>
      <c r="M14" s="105"/>
      <c r="N14" s="52"/>
      <c r="O14" s="284">
        <f>SUM(O8:O13)</f>
        <v>6766479338.5299997</v>
      </c>
      <c r="P14" s="25"/>
      <c r="Q14" s="284">
        <f>SUM(Q8:Q13)</f>
        <v>97190629.549999997</v>
      </c>
    </row>
    <row r="15" spans="1:17" s="95" customFormat="1" ht="9.9499999999999993" customHeight="1" thickTop="1">
      <c r="A15" s="86"/>
      <c r="B15" s="281"/>
      <c r="C15" s="67"/>
      <c r="D15" s="67"/>
      <c r="E15" s="67"/>
      <c r="F15" s="67"/>
      <c r="G15" s="67"/>
      <c r="H15" s="86"/>
      <c r="I15" s="86"/>
      <c r="J15" s="86"/>
      <c r="K15" s="105"/>
      <c r="L15" s="52"/>
      <c r="M15" s="105"/>
      <c r="N15" s="52"/>
      <c r="O15" s="105"/>
      <c r="P15" s="52"/>
      <c r="Q15" s="105"/>
    </row>
    <row r="16" spans="1:17" s="95" customFormat="1" ht="24" customHeight="1">
      <c r="B16" s="285"/>
      <c r="C16" s="77" t="s">
        <v>1226</v>
      </c>
      <c r="D16" s="77"/>
      <c r="E16" s="67"/>
      <c r="F16" s="67"/>
      <c r="G16" s="67"/>
      <c r="H16" s="86"/>
      <c r="I16" s="86"/>
      <c r="J16" s="86"/>
      <c r="K16" s="105"/>
      <c r="L16" s="52"/>
      <c r="M16" s="105"/>
      <c r="N16" s="52"/>
      <c r="O16" s="105"/>
      <c r="P16" s="52"/>
      <c r="Q16" s="105"/>
    </row>
    <row r="17" spans="1:17" s="95" customFormat="1" ht="24" customHeight="1">
      <c r="B17" s="285" t="s">
        <v>1225</v>
      </c>
      <c r="C17" s="77"/>
      <c r="D17" s="77"/>
      <c r="E17" s="67"/>
      <c r="F17" s="67"/>
      <c r="G17" s="67"/>
      <c r="H17" s="86"/>
      <c r="I17" s="86"/>
      <c r="J17" s="86"/>
      <c r="K17" s="105"/>
      <c r="L17" s="52"/>
      <c r="M17" s="105"/>
      <c r="N17" s="52"/>
      <c r="O17" s="105"/>
      <c r="P17" s="52"/>
      <c r="Q17" s="105"/>
    </row>
    <row r="18" spans="1:17" s="95" customFormat="1" ht="24" customHeight="1">
      <c r="B18" s="285"/>
      <c r="C18" s="86" t="s">
        <v>1469</v>
      </c>
      <c r="D18" s="77"/>
      <c r="E18" s="67"/>
      <c r="F18" s="67"/>
      <c r="G18" s="67"/>
      <c r="H18" s="86"/>
      <c r="I18" s="86"/>
      <c r="J18" s="86"/>
      <c r="K18" s="105"/>
      <c r="L18" s="52"/>
      <c r="M18" s="105"/>
      <c r="N18" s="52"/>
      <c r="O18" s="105"/>
      <c r="P18" s="52"/>
      <c r="Q18" s="105"/>
    </row>
    <row r="19" spans="1:17" s="95" customFormat="1" ht="24" customHeight="1">
      <c r="B19" s="86" t="s">
        <v>1338</v>
      </c>
      <c r="C19" s="285"/>
      <c r="D19" s="77"/>
      <c r="E19" s="67"/>
      <c r="F19" s="67"/>
      <c r="G19" s="67"/>
      <c r="H19" s="86"/>
      <c r="I19" s="86"/>
      <c r="J19" s="86"/>
      <c r="K19" s="105"/>
      <c r="L19" s="52"/>
      <c r="M19" s="105"/>
      <c r="N19" s="52"/>
      <c r="O19" s="105"/>
      <c r="P19" s="52"/>
      <c r="Q19" s="105"/>
    </row>
    <row r="20" spans="1:17" s="95" customFormat="1" ht="24" customHeight="1">
      <c r="B20" s="86" t="s">
        <v>1227</v>
      </c>
      <c r="C20" s="285"/>
      <c r="D20" s="77"/>
      <c r="E20" s="67"/>
      <c r="F20" s="67"/>
      <c r="G20" s="67"/>
      <c r="H20" s="86"/>
      <c r="I20" s="86"/>
      <c r="J20" s="86"/>
      <c r="K20" s="105"/>
      <c r="L20" s="52"/>
      <c r="M20" s="105"/>
      <c r="N20" s="52"/>
      <c r="O20" s="105"/>
      <c r="P20" s="52"/>
      <c r="Q20" s="105"/>
    </row>
    <row r="21" spans="1:17" s="95" customFormat="1" ht="24" customHeight="1">
      <c r="B21" s="86" t="s">
        <v>1229</v>
      </c>
      <c r="C21" s="31"/>
      <c r="D21" s="285"/>
      <c r="E21" s="67"/>
      <c r="F21" s="67"/>
      <c r="G21" s="67"/>
      <c r="H21" s="86"/>
      <c r="I21" s="86"/>
      <c r="J21" s="86"/>
      <c r="K21" s="105"/>
      <c r="L21" s="52"/>
      <c r="M21" s="105"/>
      <c r="N21" s="52"/>
      <c r="O21" s="105"/>
      <c r="P21" s="52"/>
      <c r="Q21" s="105"/>
    </row>
    <row r="22" spans="1:17" s="95" customFormat="1" ht="24" customHeight="1">
      <c r="B22" s="86" t="s">
        <v>1228</v>
      </c>
      <c r="C22" s="31"/>
      <c r="D22" s="285"/>
      <c r="E22" s="67"/>
      <c r="F22" s="67"/>
      <c r="G22" s="67"/>
      <c r="H22" s="86"/>
      <c r="I22" s="86"/>
      <c r="J22" s="86"/>
      <c r="K22" s="105"/>
      <c r="L22" s="52"/>
      <c r="M22" s="105"/>
      <c r="N22" s="52"/>
      <c r="O22" s="105"/>
      <c r="P22" s="52"/>
      <c r="Q22" s="105"/>
    </row>
    <row r="23" spans="1:17" s="95" customFormat="1" ht="24" customHeight="1">
      <c r="B23" s="86"/>
      <c r="C23" s="31"/>
      <c r="D23" s="285"/>
      <c r="E23" s="67"/>
      <c r="F23" s="67"/>
      <c r="G23" s="67"/>
      <c r="H23" s="86"/>
      <c r="I23" s="86"/>
      <c r="J23" s="86"/>
      <c r="K23" s="105"/>
      <c r="L23" s="52"/>
      <c r="M23" s="105"/>
      <c r="N23" s="52"/>
      <c r="O23" s="105"/>
      <c r="P23" s="52"/>
      <c r="Q23" s="105"/>
    </row>
    <row r="24" spans="1:17" s="95" customFormat="1" ht="24" customHeight="1">
      <c r="A24" s="224" t="s">
        <v>1050</v>
      </c>
      <c r="B24" s="286" t="s">
        <v>639</v>
      </c>
      <c r="C24" s="85"/>
      <c r="D24" s="285"/>
      <c r="E24" s="67"/>
      <c r="F24" s="67"/>
      <c r="G24" s="67"/>
      <c r="H24" s="86"/>
      <c r="I24" s="86"/>
      <c r="J24" s="86"/>
      <c r="K24" s="105"/>
      <c r="L24" s="52"/>
      <c r="M24" s="105"/>
      <c r="N24" s="52"/>
      <c r="O24" s="105"/>
      <c r="P24" s="52"/>
      <c r="Q24" s="105"/>
    </row>
    <row r="25" spans="1:17" s="95" customFormat="1" ht="24" customHeight="1">
      <c r="A25" s="224"/>
      <c r="B25" s="281" t="s">
        <v>1260</v>
      </c>
      <c r="C25" s="85"/>
      <c r="D25" s="285"/>
      <c r="E25" s="67"/>
      <c r="F25" s="67"/>
      <c r="G25" s="67"/>
      <c r="H25" s="86"/>
      <c r="I25" s="86"/>
      <c r="J25" s="86"/>
      <c r="K25" s="105"/>
      <c r="L25" s="52"/>
      <c r="M25" s="105"/>
      <c r="N25" s="52"/>
      <c r="O25" s="105"/>
      <c r="P25" s="52"/>
      <c r="Q25" s="105"/>
    </row>
    <row r="26" spans="1:17" s="95" customFormat="1" ht="24" customHeight="1">
      <c r="A26" s="224"/>
      <c r="B26" s="281"/>
      <c r="C26" s="85"/>
      <c r="D26" s="285"/>
      <c r="E26" s="67"/>
      <c r="F26" s="67"/>
      <c r="G26" s="67"/>
      <c r="H26" s="86"/>
      <c r="I26" s="86"/>
      <c r="J26" s="86"/>
      <c r="K26" s="105"/>
      <c r="L26" s="52"/>
      <c r="M26" s="105"/>
      <c r="N26" s="52"/>
      <c r="O26" s="372" t="s">
        <v>41</v>
      </c>
      <c r="P26" s="372"/>
      <c r="Q26" s="372"/>
    </row>
    <row r="27" spans="1:17" s="95" customFormat="1" ht="24" customHeight="1">
      <c r="A27" s="85"/>
      <c r="B27" s="86"/>
      <c r="C27" s="85"/>
      <c r="D27" s="285"/>
      <c r="E27" s="67"/>
      <c r="F27" s="67"/>
      <c r="G27" s="67"/>
      <c r="H27" s="86"/>
      <c r="I27" s="86"/>
      <c r="J27" s="86"/>
      <c r="K27" s="105"/>
      <c r="L27" s="52"/>
      <c r="M27" s="105"/>
      <c r="N27" s="52"/>
      <c r="O27" s="83" t="s">
        <v>92</v>
      </c>
      <c r="P27" s="67"/>
      <c r="Q27" s="283" t="s">
        <v>1051</v>
      </c>
    </row>
    <row r="28" spans="1:17" s="95" customFormat="1" ht="24" customHeight="1">
      <c r="A28" s="85"/>
      <c r="B28" s="86"/>
      <c r="C28" s="85"/>
      <c r="D28" s="285"/>
      <c r="E28" s="67"/>
      <c r="F28" s="67"/>
      <c r="G28" s="67"/>
      <c r="H28" s="86"/>
      <c r="I28" s="86"/>
      <c r="J28" s="86"/>
      <c r="K28" s="105"/>
      <c r="L28" s="52"/>
      <c r="M28" s="105"/>
      <c r="N28" s="52"/>
      <c r="O28" s="280" t="s">
        <v>95</v>
      </c>
      <c r="P28" s="67"/>
      <c r="Q28" s="280" t="s">
        <v>95</v>
      </c>
    </row>
    <row r="29" spans="1:17" s="95" customFormat="1" ht="24" customHeight="1">
      <c r="A29" s="85"/>
      <c r="B29" s="281" t="s">
        <v>1230</v>
      </c>
      <c r="C29" s="282"/>
      <c r="D29" s="281"/>
      <c r="E29" s="67"/>
      <c r="F29" s="67"/>
      <c r="G29" s="67"/>
      <c r="H29" s="86"/>
      <c r="I29" s="86"/>
      <c r="J29" s="86"/>
      <c r="K29" s="105"/>
      <c r="L29" s="52"/>
      <c r="M29" s="105"/>
      <c r="N29" s="52"/>
      <c r="O29" s="25">
        <v>114651573.05</v>
      </c>
      <c r="P29" s="84"/>
      <c r="Q29" s="25">
        <v>40305379.049999997</v>
      </c>
    </row>
    <row r="30" spans="1:17" s="95" customFormat="1" ht="24" customHeight="1">
      <c r="A30" s="85"/>
      <c r="B30" s="281" t="s">
        <v>1055</v>
      </c>
      <c r="C30" s="282"/>
      <c r="D30" s="281"/>
      <c r="E30" s="67"/>
      <c r="F30" s="67"/>
      <c r="G30" s="67"/>
      <c r="H30" s="86"/>
      <c r="I30" s="86"/>
      <c r="J30" s="86"/>
      <c r="K30" s="105"/>
      <c r="L30" s="52"/>
      <c r="M30" s="105"/>
      <c r="N30" s="52"/>
      <c r="O30" s="25">
        <v>21575155.52</v>
      </c>
      <c r="P30" s="25"/>
      <c r="Q30" s="25">
        <v>1542000.01</v>
      </c>
    </row>
    <row r="31" spans="1:17" s="95" customFormat="1" ht="24" customHeight="1">
      <c r="A31" s="85"/>
      <c r="B31" s="67" t="s">
        <v>1048</v>
      </c>
      <c r="C31" s="282"/>
      <c r="D31" s="281"/>
      <c r="E31" s="67"/>
      <c r="F31" s="67"/>
      <c r="G31" s="67"/>
      <c r="H31" s="86"/>
      <c r="I31" s="86"/>
      <c r="J31" s="86"/>
      <c r="K31" s="105"/>
      <c r="L31" s="52"/>
      <c r="M31" s="105"/>
      <c r="N31" s="52"/>
      <c r="O31" s="265">
        <v>-6050027.7000000002</v>
      </c>
      <c r="P31" s="25"/>
      <c r="Q31" s="265">
        <v>-2270194.35</v>
      </c>
    </row>
    <row r="32" spans="1:17" s="95" customFormat="1" ht="24" customHeight="1">
      <c r="A32" s="85"/>
      <c r="B32" s="281" t="s">
        <v>1056</v>
      </c>
      <c r="C32" s="67"/>
      <c r="D32" s="67"/>
      <c r="E32" s="67"/>
      <c r="F32" s="67"/>
      <c r="G32" s="67"/>
      <c r="H32" s="86"/>
      <c r="I32" s="86"/>
      <c r="J32" s="86"/>
      <c r="K32" s="105"/>
      <c r="L32" s="52"/>
      <c r="M32" s="105"/>
      <c r="N32" s="52"/>
      <c r="O32" s="265">
        <v>-195429.62</v>
      </c>
      <c r="P32" s="25"/>
      <c r="Q32" s="25">
        <v>0</v>
      </c>
    </row>
    <row r="33" spans="1:17" s="95" customFormat="1" ht="24" customHeight="1" thickBot="1">
      <c r="A33" s="85"/>
      <c r="B33" s="86" t="s">
        <v>1058</v>
      </c>
      <c r="C33" s="67"/>
      <c r="D33" s="67"/>
      <c r="E33" s="67"/>
      <c r="F33" s="67"/>
      <c r="G33" s="67"/>
      <c r="H33" s="86"/>
      <c r="I33" s="86"/>
      <c r="J33" s="86"/>
      <c r="K33" s="105"/>
      <c r="L33" s="52"/>
      <c r="M33" s="105"/>
      <c r="N33" s="52"/>
      <c r="O33" s="284">
        <f>SUM(O29:O32)</f>
        <v>129981271.24999999</v>
      </c>
      <c r="P33" s="25"/>
      <c r="Q33" s="284">
        <f>SUM(Q29:Q32)</f>
        <v>39577184.709999993</v>
      </c>
    </row>
    <row r="34" spans="1:17" s="95" customFormat="1" ht="18.75" customHeight="1" thickTop="1">
      <c r="B34" s="86"/>
      <c r="C34" s="31"/>
      <c r="D34" s="285"/>
      <c r="E34" s="67"/>
      <c r="F34" s="67"/>
      <c r="G34" s="67"/>
      <c r="H34" s="86"/>
      <c r="I34" s="86"/>
      <c r="J34" s="86"/>
      <c r="K34" s="105"/>
      <c r="L34" s="52"/>
      <c r="M34" s="105"/>
      <c r="N34" s="52"/>
      <c r="O34" s="105"/>
      <c r="P34" s="52"/>
      <c r="Q34" s="105"/>
    </row>
    <row r="35" spans="1:17" s="95" customFormat="1" ht="24" customHeight="1">
      <c r="B35" s="285"/>
      <c r="C35" s="77"/>
      <c r="D35" s="77"/>
      <c r="E35" s="67"/>
      <c r="F35" s="67"/>
      <c r="G35" s="67"/>
      <c r="H35" s="86"/>
      <c r="I35" s="86"/>
      <c r="J35" s="86"/>
      <c r="K35" s="105"/>
      <c r="L35" s="52"/>
      <c r="M35" s="105"/>
      <c r="N35" s="52"/>
      <c r="O35" s="105"/>
      <c r="P35" s="52"/>
      <c r="Q35" s="105"/>
    </row>
    <row r="36" spans="1:17" s="95" customFormat="1" ht="24" customHeight="1">
      <c r="B36" s="86"/>
      <c r="D36" s="67" t="s">
        <v>179</v>
      </c>
      <c r="E36" s="67"/>
      <c r="F36" s="67"/>
      <c r="G36" s="67"/>
      <c r="H36" s="86"/>
      <c r="I36" s="86"/>
      <c r="J36" s="86"/>
      <c r="K36" s="105"/>
      <c r="L36" s="52"/>
      <c r="M36" s="105"/>
      <c r="N36" s="52"/>
      <c r="O36" s="105"/>
      <c r="P36" s="52"/>
      <c r="Q36" s="105"/>
    </row>
    <row r="37" spans="1:17" s="95" customFormat="1" ht="24" customHeight="1">
      <c r="A37" s="89"/>
      <c r="B37" s="86"/>
      <c r="C37" s="52"/>
      <c r="D37" s="52"/>
      <c r="E37" s="52" t="s">
        <v>637</v>
      </c>
      <c r="F37" s="86"/>
      <c r="G37" s="105"/>
      <c r="H37" s="86"/>
      <c r="I37" s="86"/>
      <c r="J37" s="86"/>
      <c r="K37" s="105"/>
      <c r="L37" s="52"/>
      <c r="M37" s="105"/>
      <c r="N37" s="52"/>
      <c r="O37" s="105"/>
      <c r="P37" s="52"/>
      <c r="Q37" s="105"/>
    </row>
    <row r="38" spans="1:17" s="95" customFormat="1" ht="30" customHeight="1">
      <c r="A38" s="377" t="s">
        <v>1079</v>
      </c>
      <c r="B38" s="377"/>
      <c r="C38" s="377"/>
      <c r="D38" s="377"/>
      <c r="E38" s="377"/>
      <c r="F38" s="377"/>
      <c r="G38" s="377"/>
      <c r="H38" s="377"/>
      <c r="I38" s="377"/>
      <c r="J38" s="377"/>
      <c r="K38" s="377"/>
      <c r="L38" s="377"/>
      <c r="M38" s="377"/>
      <c r="N38" s="377"/>
      <c r="O38" s="377"/>
      <c r="P38" s="377"/>
      <c r="Q38" s="377"/>
    </row>
    <row r="39" spans="1:17" s="95" customFormat="1" ht="30" customHeight="1">
      <c r="B39" s="86"/>
      <c r="C39" s="31"/>
      <c r="D39" s="285"/>
      <c r="E39" s="67"/>
      <c r="F39" s="67"/>
      <c r="G39" s="67"/>
      <c r="H39" s="86"/>
      <c r="I39" s="86"/>
      <c r="J39" s="86"/>
      <c r="K39" s="105"/>
      <c r="L39" s="52"/>
      <c r="M39" s="105"/>
      <c r="N39" s="52"/>
      <c r="O39" s="105"/>
      <c r="P39" s="52"/>
      <c r="Q39" s="105"/>
    </row>
    <row r="40" spans="1:17" s="95" customFormat="1" ht="30" customHeight="1">
      <c r="A40" s="224" t="s">
        <v>638</v>
      </c>
      <c r="B40" s="286" t="s">
        <v>640</v>
      </c>
      <c r="C40" s="85"/>
      <c r="D40" s="285"/>
      <c r="E40" s="285"/>
      <c r="F40" s="67"/>
      <c r="G40" s="67"/>
      <c r="H40" s="86"/>
      <c r="I40" s="86"/>
      <c r="J40" s="86"/>
      <c r="K40" s="105"/>
      <c r="L40" s="52"/>
      <c r="M40" s="105"/>
      <c r="N40" s="52"/>
      <c r="O40" s="105"/>
      <c r="P40" s="52"/>
      <c r="Q40" s="105"/>
    </row>
    <row r="41" spans="1:17" s="95" customFormat="1" ht="30" customHeight="1">
      <c r="A41" s="85"/>
      <c r="B41" s="281" t="s">
        <v>1059</v>
      </c>
      <c r="C41" s="85"/>
      <c r="D41" s="285"/>
      <c r="E41" s="285"/>
      <c r="F41" s="67"/>
      <c r="G41" s="67"/>
      <c r="H41" s="86"/>
      <c r="I41" s="86"/>
      <c r="J41" s="86"/>
      <c r="K41" s="105"/>
      <c r="L41" s="52"/>
      <c r="M41" s="105"/>
      <c r="N41" s="52"/>
      <c r="O41" s="105"/>
      <c r="P41" s="52"/>
      <c r="Q41" s="105"/>
    </row>
    <row r="42" spans="1:17" s="95" customFormat="1" ht="30" customHeight="1">
      <c r="A42" s="85"/>
      <c r="B42" s="281"/>
      <c r="C42" s="85"/>
      <c r="D42" s="285"/>
      <c r="E42" s="285"/>
      <c r="F42" s="67"/>
      <c r="G42" s="67"/>
      <c r="H42" s="86"/>
      <c r="I42" s="86"/>
      <c r="J42" s="86"/>
      <c r="K42" s="105"/>
      <c r="L42" s="52"/>
      <c r="M42" s="105"/>
      <c r="N42" s="52"/>
      <c r="O42" s="372" t="s">
        <v>41</v>
      </c>
      <c r="P42" s="372"/>
      <c r="Q42" s="372"/>
    </row>
    <row r="43" spans="1:17" s="95" customFormat="1" ht="30" customHeight="1">
      <c r="A43" s="85"/>
      <c r="B43" s="86"/>
      <c r="C43" s="85"/>
      <c r="D43" s="285"/>
      <c r="E43" s="285"/>
      <c r="F43" s="67"/>
      <c r="G43" s="67"/>
      <c r="H43" s="86"/>
      <c r="I43" s="86"/>
      <c r="J43" s="86"/>
      <c r="K43" s="105"/>
      <c r="L43" s="52"/>
      <c r="M43" s="105"/>
      <c r="N43" s="52"/>
      <c r="O43" s="83" t="s">
        <v>92</v>
      </c>
      <c r="P43" s="67"/>
      <c r="Q43" s="283" t="s">
        <v>1051</v>
      </c>
    </row>
    <row r="44" spans="1:17" s="95" customFormat="1" ht="30" customHeight="1">
      <c r="A44" s="85"/>
      <c r="B44" s="86"/>
      <c r="C44" s="85"/>
      <c r="D44" s="285"/>
      <c r="E44" s="285"/>
      <c r="F44" s="67"/>
      <c r="G44" s="67"/>
      <c r="H44" s="86"/>
      <c r="I44" s="86"/>
      <c r="J44" s="86"/>
      <c r="K44" s="105"/>
      <c r="L44" s="52"/>
      <c r="M44" s="105"/>
      <c r="N44" s="52"/>
      <c r="O44" s="280" t="s">
        <v>95</v>
      </c>
      <c r="P44" s="67"/>
      <c r="Q44" s="280" t="s">
        <v>95</v>
      </c>
    </row>
    <row r="45" spans="1:17" s="95" customFormat="1" ht="30" customHeight="1">
      <c r="A45" s="85"/>
      <c r="B45" s="281" t="s">
        <v>1060</v>
      </c>
      <c r="C45" s="282"/>
      <c r="D45" s="285"/>
      <c r="E45" s="285"/>
      <c r="F45" s="67"/>
      <c r="G45" s="67"/>
      <c r="H45" s="86"/>
      <c r="I45" s="86"/>
      <c r="J45" s="86"/>
      <c r="K45" s="105"/>
      <c r="L45" s="52"/>
      <c r="M45" s="105"/>
      <c r="N45" s="52"/>
      <c r="O45" s="25">
        <v>4415325.75</v>
      </c>
      <c r="P45" s="30"/>
      <c r="Q45" s="25">
        <v>3074648.82</v>
      </c>
    </row>
    <row r="46" spans="1:17" s="95" customFormat="1" ht="30" customHeight="1">
      <c r="A46" s="85"/>
      <c r="B46" s="281" t="s">
        <v>1055</v>
      </c>
      <c r="C46" s="282"/>
      <c r="D46" s="285"/>
      <c r="E46" s="285"/>
      <c r="F46" s="67"/>
      <c r="G46" s="67"/>
      <c r="H46" s="86"/>
      <c r="I46" s="86"/>
      <c r="J46" s="86"/>
      <c r="K46" s="105"/>
      <c r="L46" s="52"/>
      <c r="M46" s="105"/>
      <c r="N46" s="52"/>
      <c r="O46" s="25">
        <v>82800</v>
      </c>
      <c r="P46" s="30"/>
      <c r="Q46" s="25">
        <v>51800</v>
      </c>
    </row>
    <row r="47" spans="1:17" s="95" customFormat="1" ht="30" customHeight="1">
      <c r="A47" s="85"/>
      <c r="B47" s="67" t="s">
        <v>1057</v>
      </c>
      <c r="C47" s="67"/>
      <c r="D47" s="285"/>
      <c r="E47" s="285"/>
      <c r="F47" s="67"/>
      <c r="G47" s="67"/>
      <c r="H47" s="86"/>
      <c r="I47" s="86"/>
      <c r="J47" s="86"/>
      <c r="K47" s="105"/>
      <c r="L47" s="52"/>
      <c r="M47" s="105"/>
      <c r="N47" s="52"/>
      <c r="O47" s="347">
        <v>-398552.33</v>
      </c>
      <c r="P47" s="30"/>
      <c r="Q47" s="347">
        <v>-310660.40999999997</v>
      </c>
    </row>
    <row r="48" spans="1:17" s="95" customFormat="1" ht="30" customHeight="1" thickBot="1">
      <c r="A48" s="85"/>
      <c r="B48" s="86" t="s">
        <v>1061</v>
      </c>
      <c r="C48" s="67"/>
      <c r="D48" s="285"/>
      <c r="E48" s="285"/>
      <c r="F48" s="67"/>
      <c r="G48" s="67"/>
      <c r="H48" s="86"/>
      <c r="I48" s="86"/>
      <c r="J48" s="86"/>
      <c r="K48" s="105"/>
      <c r="L48" s="52"/>
      <c r="M48" s="105"/>
      <c r="N48" s="52"/>
      <c r="O48" s="287">
        <f>SUM(O45:O47)</f>
        <v>4099573.42</v>
      </c>
      <c r="P48" s="84"/>
      <c r="Q48" s="287">
        <f>SUM(Q45:Q47)</f>
        <v>2815788.4099999997</v>
      </c>
    </row>
    <row r="49" spans="1:17" s="95" customFormat="1" ht="30" customHeight="1" thickTop="1">
      <c r="A49" s="85"/>
      <c r="B49" s="86"/>
      <c r="C49" s="67"/>
      <c r="D49" s="285"/>
      <c r="E49" s="285"/>
      <c r="F49" s="67"/>
      <c r="G49" s="67"/>
      <c r="H49" s="86"/>
      <c r="I49" s="86"/>
      <c r="J49" s="86"/>
      <c r="K49" s="105"/>
      <c r="L49" s="52"/>
      <c r="M49" s="105"/>
      <c r="N49" s="52"/>
      <c r="O49" s="288"/>
      <c r="P49" s="84"/>
      <c r="Q49" s="288"/>
    </row>
    <row r="50" spans="1:17" s="95" customFormat="1" ht="30" customHeight="1">
      <c r="A50" s="224" t="s">
        <v>1103</v>
      </c>
      <c r="B50" s="260" t="s">
        <v>642</v>
      </c>
      <c r="C50" s="9"/>
      <c r="D50" s="9"/>
      <c r="E50" s="9"/>
      <c r="F50" s="9"/>
      <c r="G50" s="9"/>
      <c r="H50" s="9"/>
      <c r="I50" s="86"/>
      <c r="J50" s="86"/>
      <c r="K50" s="105"/>
      <c r="L50" s="52"/>
      <c r="M50" s="105"/>
      <c r="N50" s="52"/>
      <c r="O50" s="288"/>
      <c r="P50" s="84"/>
      <c r="Q50" s="288"/>
    </row>
    <row r="51" spans="1:17" s="95" customFormat="1" ht="30" customHeight="1">
      <c r="A51" s="6"/>
      <c r="B51" s="9"/>
      <c r="C51" s="9"/>
      <c r="D51" s="9"/>
      <c r="E51" s="9"/>
      <c r="F51" s="9"/>
      <c r="G51" s="9"/>
      <c r="H51" s="9"/>
      <c r="I51" s="86"/>
      <c r="J51" s="86"/>
      <c r="K51" s="372" t="s">
        <v>41</v>
      </c>
      <c r="L51" s="372"/>
      <c r="M51" s="372"/>
      <c r="N51" s="372"/>
      <c r="O51" s="372"/>
      <c r="P51" s="372"/>
      <c r="Q51" s="372"/>
    </row>
    <row r="52" spans="1:17" s="95" customFormat="1" ht="30" customHeight="1">
      <c r="A52" s="6"/>
      <c r="B52" s="9"/>
      <c r="C52" s="9"/>
      <c r="D52" s="9"/>
      <c r="E52" s="9"/>
      <c r="F52" s="9"/>
      <c r="G52" s="9"/>
      <c r="H52" s="9"/>
      <c r="I52" s="86"/>
      <c r="J52" s="86"/>
      <c r="K52" s="379" t="s">
        <v>42</v>
      </c>
      <c r="L52" s="379"/>
      <c r="M52" s="379"/>
      <c r="N52" s="83"/>
      <c r="O52" s="379" t="s">
        <v>43</v>
      </c>
      <c r="P52" s="379"/>
      <c r="Q52" s="379"/>
    </row>
    <row r="53" spans="1:17" s="95" customFormat="1" ht="30" customHeight="1">
      <c r="A53" s="6"/>
      <c r="B53" s="9"/>
      <c r="C53" s="9"/>
      <c r="D53" s="9"/>
      <c r="E53" s="9"/>
      <c r="F53" s="9"/>
      <c r="G53" s="9"/>
      <c r="H53" s="9"/>
      <c r="I53" s="86"/>
      <c r="J53" s="86"/>
      <c r="K53" s="107" t="str">
        <f>+'P25-26'!P78</f>
        <v>March 31, 2023</v>
      </c>
      <c r="L53" s="83"/>
      <c r="M53" s="107" t="str">
        <f>+'P24'!O8</f>
        <v>December 31, 2022</v>
      </c>
      <c r="N53" s="83"/>
      <c r="O53" s="107" t="str">
        <f>+K53</f>
        <v>March 31, 2023</v>
      </c>
      <c r="P53" s="83"/>
      <c r="Q53" s="107" t="str">
        <f>+M53</f>
        <v>December 31, 2022</v>
      </c>
    </row>
    <row r="54" spans="1:17" s="95" customFormat="1" ht="30" customHeight="1">
      <c r="A54" s="6"/>
      <c r="B54" s="6" t="s">
        <v>521</v>
      </c>
      <c r="C54" s="9"/>
      <c r="D54" s="9"/>
      <c r="E54" s="9"/>
      <c r="F54" s="9"/>
      <c r="G54" s="9"/>
      <c r="H54" s="9"/>
      <c r="I54" s="86"/>
      <c r="J54" s="86"/>
      <c r="K54" s="235">
        <v>39203125</v>
      </c>
      <c r="L54" s="83"/>
      <c r="M54" s="235">
        <v>41586760</v>
      </c>
      <c r="N54" s="83"/>
      <c r="O54" s="235">
        <v>0</v>
      </c>
      <c r="P54" s="83"/>
      <c r="Q54" s="235">
        <v>0</v>
      </c>
    </row>
    <row r="55" spans="1:17" s="95" customFormat="1" ht="30" customHeight="1">
      <c r="A55" s="6"/>
      <c r="B55" s="6" t="s">
        <v>643</v>
      </c>
      <c r="C55" s="9"/>
      <c r="D55" s="9"/>
      <c r="E55" s="9"/>
      <c r="F55" s="9"/>
      <c r="G55" s="9"/>
      <c r="H55" s="9"/>
      <c r="I55" s="86"/>
      <c r="J55" s="86"/>
      <c r="K55" s="234">
        <v>11632450.529999999</v>
      </c>
      <c r="L55" s="83"/>
      <c r="M55" s="234">
        <v>11643472.529999999</v>
      </c>
      <c r="N55" s="83"/>
      <c r="O55" s="234">
        <v>0</v>
      </c>
      <c r="P55" s="83"/>
      <c r="Q55" s="234">
        <v>0</v>
      </c>
    </row>
    <row r="56" spans="1:17" s="95" customFormat="1" ht="30" customHeight="1">
      <c r="A56" s="6"/>
      <c r="B56" s="9"/>
      <c r="C56" s="9"/>
      <c r="D56" s="13" t="s">
        <v>44</v>
      </c>
      <c r="E56" s="9"/>
      <c r="F56" s="9"/>
      <c r="G56" s="9"/>
      <c r="H56" s="9"/>
      <c r="I56" s="86"/>
      <c r="J56" s="86"/>
      <c r="K56" s="73">
        <f>SUM(K54:K55)</f>
        <v>50835575.530000001</v>
      </c>
      <c r="L56" s="73"/>
      <c r="M56" s="73">
        <f>SUM(M54:M55)</f>
        <v>53230232.530000001</v>
      </c>
      <c r="N56" s="83"/>
      <c r="O56" s="73">
        <f>SUM(O54:O55)</f>
        <v>0</v>
      </c>
      <c r="P56" s="83"/>
      <c r="Q56" s="73">
        <f>SUM(Q54:Q55)</f>
        <v>0</v>
      </c>
    </row>
    <row r="57" spans="1:17" s="95" customFormat="1" ht="30" customHeight="1">
      <c r="A57" s="6"/>
      <c r="B57" s="6" t="s">
        <v>644</v>
      </c>
      <c r="C57" s="9"/>
      <c r="D57" s="9"/>
      <c r="E57" s="9"/>
      <c r="F57" s="6"/>
      <c r="G57" s="9"/>
      <c r="H57" s="9"/>
      <c r="I57" s="86"/>
      <c r="J57" s="86"/>
      <c r="K57" s="177">
        <v>-11632450.529999999</v>
      </c>
      <c r="L57" s="83"/>
      <c r="M57" s="177">
        <v>-11643472.529999999</v>
      </c>
      <c r="N57" s="83"/>
      <c r="O57" s="234">
        <v>0</v>
      </c>
      <c r="P57" s="83"/>
      <c r="Q57" s="234">
        <v>0</v>
      </c>
    </row>
    <row r="58" spans="1:17" s="95" customFormat="1" ht="30" customHeight="1">
      <c r="A58" s="6"/>
      <c r="B58" s="6" t="s">
        <v>647</v>
      </c>
      <c r="C58" s="9"/>
      <c r="D58" s="9"/>
      <c r="E58" s="9"/>
      <c r="F58" s="9"/>
      <c r="G58" s="9"/>
      <c r="H58" s="9"/>
      <c r="I58" s="86"/>
      <c r="J58" s="86"/>
      <c r="K58" s="131">
        <f>SUM(K56:K57)</f>
        <v>39203125</v>
      </c>
      <c r="L58" s="83"/>
      <c r="M58" s="131">
        <f>SUM(M56:M57)</f>
        <v>41586760</v>
      </c>
      <c r="N58" s="83"/>
      <c r="O58" s="131">
        <f>SUM(O56:O57)</f>
        <v>0</v>
      </c>
      <c r="P58" s="67"/>
      <c r="Q58" s="131">
        <f>SUM(Q56:Q57)</f>
        <v>0</v>
      </c>
    </row>
    <row r="59" spans="1:17" s="95" customFormat="1" ht="30" customHeight="1">
      <c r="A59" s="6"/>
      <c r="B59" s="6" t="s">
        <v>645</v>
      </c>
      <c r="C59" s="9"/>
      <c r="D59" s="9"/>
      <c r="E59" s="9"/>
      <c r="F59" s="9"/>
      <c r="G59" s="9"/>
      <c r="H59" s="9"/>
      <c r="I59" s="86"/>
      <c r="J59" s="86"/>
      <c r="K59" s="73"/>
      <c r="L59" s="133"/>
      <c r="M59" s="73"/>
      <c r="N59" s="133"/>
      <c r="O59" s="73"/>
      <c r="P59" s="133"/>
      <c r="Q59" s="73"/>
    </row>
    <row r="60" spans="1:17" s="95" customFormat="1" ht="30" customHeight="1">
      <c r="A60" s="6"/>
      <c r="B60" s="6"/>
      <c r="C60" s="6" t="s">
        <v>646</v>
      </c>
      <c r="D60" s="9"/>
      <c r="E60" s="9"/>
      <c r="F60" s="9"/>
      <c r="G60" s="9"/>
      <c r="H60" s="9"/>
      <c r="I60" s="86"/>
      <c r="J60" s="86"/>
      <c r="K60" s="177">
        <v>-2203125</v>
      </c>
      <c r="L60" s="83"/>
      <c r="M60" s="177">
        <v>-4586760</v>
      </c>
      <c r="N60" s="83"/>
      <c r="O60" s="234">
        <v>0</v>
      </c>
      <c r="P60" s="83"/>
      <c r="Q60" s="234">
        <v>0</v>
      </c>
    </row>
    <row r="61" spans="1:17" s="95" customFormat="1" ht="30" customHeight="1" thickBot="1">
      <c r="A61" s="6"/>
      <c r="B61" s="6" t="s">
        <v>521</v>
      </c>
      <c r="C61" s="9"/>
      <c r="D61" s="9"/>
      <c r="E61" s="9"/>
      <c r="F61" s="13"/>
      <c r="G61" s="9"/>
      <c r="H61" s="9"/>
      <c r="I61" s="86"/>
      <c r="J61" s="86"/>
      <c r="K61" s="111">
        <f>SUM(K58:K60)</f>
        <v>37000000</v>
      </c>
      <c r="L61" s="73"/>
      <c r="M61" s="111">
        <f>SUM(M58:M60)</f>
        <v>37000000</v>
      </c>
      <c r="N61" s="73"/>
      <c r="O61" s="111">
        <f>SUM(O58:O60)</f>
        <v>0</v>
      </c>
      <c r="P61" s="73"/>
      <c r="Q61" s="111">
        <f>SUM(Q58:Q60)</f>
        <v>0</v>
      </c>
    </row>
    <row r="62" spans="1:17" s="95" customFormat="1" ht="30" customHeight="1" thickTop="1">
      <c r="A62" s="6"/>
      <c r="B62" s="6"/>
      <c r="C62" s="9"/>
      <c r="D62" s="9"/>
      <c r="E62" s="9"/>
      <c r="F62" s="13"/>
      <c r="G62" s="9"/>
      <c r="H62" s="9"/>
      <c r="I62" s="86"/>
      <c r="J62" s="86"/>
      <c r="K62" s="73"/>
      <c r="L62" s="73"/>
      <c r="M62" s="73"/>
      <c r="N62" s="73"/>
      <c r="O62" s="73"/>
      <c r="P62" s="73"/>
      <c r="Q62" s="73"/>
    </row>
    <row r="63" spans="1:17" s="95" customFormat="1" ht="30" customHeight="1">
      <c r="A63" s="85"/>
      <c r="B63" s="86"/>
      <c r="C63" s="67"/>
      <c r="D63" s="285"/>
      <c r="E63" s="285"/>
      <c r="F63" s="67"/>
      <c r="G63" s="67"/>
      <c r="H63" s="86"/>
      <c r="I63" s="86"/>
      <c r="J63" s="86"/>
      <c r="K63" s="105"/>
      <c r="L63" s="52"/>
      <c r="M63" s="105"/>
      <c r="N63" s="52"/>
      <c r="O63" s="288"/>
      <c r="P63" s="84"/>
      <c r="Q63" s="288"/>
    </row>
    <row r="64" spans="1:17" s="95" customFormat="1" ht="30" customHeight="1">
      <c r="A64" s="85"/>
      <c r="B64" s="286"/>
      <c r="C64" s="67"/>
      <c r="D64" s="67"/>
      <c r="E64" s="285"/>
      <c r="F64" s="67"/>
      <c r="G64" s="67"/>
      <c r="H64" s="86"/>
      <c r="I64" s="86"/>
      <c r="J64" s="86"/>
      <c r="K64" s="105"/>
      <c r="L64" s="52"/>
      <c r="M64" s="105"/>
      <c r="N64" s="52"/>
      <c r="O64" s="105"/>
      <c r="P64" s="52"/>
      <c r="Q64" s="105"/>
    </row>
    <row r="65" spans="1:20" s="95" customFormat="1" ht="30" customHeight="1">
      <c r="B65" s="86"/>
      <c r="D65" s="67" t="str">
        <f>+D36</f>
        <v>(Sign) ……………………………………...........…………………………………. Authorized Director</v>
      </c>
      <c r="E65" s="67"/>
      <c r="F65" s="67"/>
      <c r="G65" s="67"/>
      <c r="H65" s="86"/>
      <c r="I65" s="86"/>
      <c r="J65" s="86"/>
      <c r="K65" s="105"/>
      <c r="L65" s="52"/>
      <c r="M65" s="105"/>
      <c r="N65" s="52"/>
      <c r="O65" s="105"/>
      <c r="P65" s="52"/>
      <c r="Q65" s="105"/>
    </row>
    <row r="66" spans="1:20" s="95" customFormat="1" ht="30" customHeight="1">
      <c r="A66" s="89"/>
      <c r="B66" s="86"/>
      <c r="C66" s="52"/>
      <c r="D66" s="52"/>
      <c r="E66" s="52" t="str">
        <f>+E37</f>
        <v xml:space="preserve">        (                                                                                                            )           </v>
      </c>
      <c r="F66" s="86"/>
      <c r="G66" s="105"/>
      <c r="H66" s="86"/>
      <c r="I66" s="86"/>
      <c r="J66" s="86"/>
      <c r="K66" s="105"/>
      <c r="L66" s="52"/>
      <c r="M66" s="105"/>
      <c r="N66" s="52"/>
      <c r="O66" s="105"/>
      <c r="P66" s="52"/>
      <c r="Q66" s="105"/>
    </row>
    <row r="67" spans="1:20" s="52" customFormat="1" ht="21.95" customHeight="1"/>
    <row r="68" spans="1:20" s="52" customFormat="1" ht="21.95" customHeight="1"/>
    <row r="69" spans="1:20" s="52" customFormat="1" ht="21.95" customHeight="1"/>
    <row r="70" spans="1:20" s="52" customFormat="1" ht="21.95" customHeight="1"/>
    <row r="71" spans="1:20" s="52" customFormat="1" ht="21.95" customHeight="1"/>
    <row r="72" spans="1:20" s="95" customFormat="1" ht="21.95" customHeight="1"/>
    <row r="73" spans="1:20" s="95" customFormat="1" ht="21.95" customHeight="1"/>
    <row r="74" spans="1:20" s="52" customFormat="1" ht="23.45" customHeight="1"/>
    <row r="75" spans="1:20" s="52" customFormat="1" ht="23.45" customHeight="1"/>
    <row r="76" spans="1:20" s="52" customFormat="1" ht="23.45" customHeight="1"/>
    <row r="77" spans="1:20" s="52" customFormat="1" ht="23.45" customHeight="1"/>
    <row r="79" spans="1:20" s="95" customFormat="1" ht="23.45" customHeight="1">
      <c r="A79" s="89"/>
      <c r="C79" s="67"/>
      <c r="D79" s="67"/>
      <c r="E79" s="67"/>
      <c r="F79" s="67"/>
      <c r="G79" s="67"/>
      <c r="H79" s="33"/>
      <c r="I79" s="33"/>
      <c r="J79" s="33"/>
      <c r="K79" s="33"/>
      <c r="L79" s="33"/>
      <c r="T79" s="52"/>
    </row>
  </sheetData>
  <sheetProtection formatCells="0" formatColumns="0" formatRows="0" insertColumns="0" insertRows="0" insertHyperlinks="0" deleteColumns="0" deleteRows="0" sort="0" autoFilter="0" pivotTables="0"/>
  <mergeCells count="8">
    <mergeCell ref="K51:Q51"/>
    <mergeCell ref="K52:M52"/>
    <mergeCell ref="O52:Q52"/>
    <mergeCell ref="A1:Q1"/>
    <mergeCell ref="O5:Q5"/>
    <mergeCell ref="A38:Q38"/>
    <mergeCell ref="O42:Q42"/>
    <mergeCell ref="O26:Q26"/>
  </mergeCells>
  <pageMargins left="0.75" right="0.5" top="0.5" bottom="0.5" header="0.43307086614173201" footer="0.196850393700787"/>
  <pageSetup paperSize="9" scale="88" orientation="portrait" r:id="rId1"/>
  <headerFooter alignWithMargins="0">
    <oddHeader>&amp;L&amp;"Angsana New,Regular"&amp;8THAI POLYCONS PUBLIC COMPANY LIMITED</oddHeader>
  </headerFooter>
  <rowBreaks count="1" manualBreakCount="1">
    <brk id="3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93"/>
  <sheetViews>
    <sheetView showGridLines="0" showRuler="0" zoomScale="88" zoomScaleNormal="88" zoomScaleSheetLayoutView="100" workbookViewId="0">
      <selection sqref="A1:P1"/>
    </sheetView>
  </sheetViews>
  <sheetFormatPr defaultRowHeight="24.95" customHeight="1"/>
  <cols>
    <col min="1" max="1" width="2.875" style="6" customWidth="1"/>
    <col min="2" max="2" width="3.875" style="6" customWidth="1"/>
    <col min="3" max="3" width="3.625" style="6" customWidth="1"/>
    <col min="4" max="4" width="2.875" style="6" customWidth="1"/>
    <col min="5" max="5" width="3.625" style="6" customWidth="1"/>
    <col min="6" max="6" width="11.625" style="6" customWidth="1"/>
    <col min="7" max="7" width="0.5" style="6" customWidth="1"/>
    <col min="8" max="8" width="14.625" style="6" customWidth="1"/>
    <col min="9" max="9" width="0.5" style="6" customWidth="1"/>
    <col min="10" max="10" width="14.625" style="6" customWidth="1"/>
    <col min="11" max="11" width="0.5" style="6" customWidth="1"/>
    <col min="12" max="12" width="14.625" style="6" customWidth="1"/>
    <col min="13" max="13" width="0.5" style="6" customWidth="1"/>
    <col min="14" max="14" width="14.625" style="6" customWidth="1"/>
    <col min="15" max="15" width="0.5" style="6" customWidth="1"/>
    <col min="16" max="16" width="14.625" style="6" customWidth="1"/>
    <col min="17" max="17" width="1.125" style="6" customWidth="1"/>
    <col min="18" max="18" width="9" style="6"/>
    <col min="19" max="21" width="9.125" customWidth="1"/>
  </cols>
  <sheetData>
    <row r="1" spans="1:16" s="6" customFormat="1" ht="23.45" customHeight="1">
      <c r="A1" s="377" t="s">
        <v>1080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</row>
    <row r="2" spans="1:16" s="6" customFormat="1" ht="23.45" customHeight="1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6" s="6" customFormat="1" ht="23.45" customHeight="1">
      <c r="A3" s="224" t="s">
        <v>641</v>
      </c>
      <c r="B3" s="144" t="s">
        <v>649</v>
      </c>
    </row>
    <row r="4" spans="1:16" s="6" customFormat="1" ht="23.45" customHeight="1">
      <c r="A4" s="105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</row>
    <row r="5" spans="1:16" ht="23.45" customHeight="1">
      <c r="F5" s="377" t="s">
        <v>79</v>
      </c>
      <c r="G5" s="377"/>
      <c r="H5" s="377"/>
      <c r="I5" s="9"/>
      <c r="J5" s="372" t="s">
        <v>41</v>
      </c>
      <c r="K5" s="372"/>
      <c r="L5" s="372"/>
      <c r="M5" s="372"/>
      <c r="N5" s="372"/>
      <c r="O5" s="372"/>
      <c r="P5" s="372"/>
    </row>
    <row r="6" spans="1:16" ht="23.45" customHeight="1">
      <c r="F6" s="372" t="s">
        <v>80</v>
      </c>
      <c r="G6" s="372"/>
      <c r="H6" s="372"/>
      <c r="I6" s="9"/>
      <c r="J6" s="372" t="s">
        <v>50</v>
      </c>
      <c r="K6" s="372"/>
      <c r="L6" s="372"/>
      <c r="M6" s="9"/>
      <c r="N6" s="372" t="s">
        <v>81</v>
      </c>
      <c r="O6" s="372"/>
      <c r="P6" s="372"/>
    </row>
    <row r="7" spans="1:16" ht="23.45" customHeight="1">
      <c r="F7" s="108" t="str">
        <f>+'P27-28'!K53</f>
        <v>March 31, 2023</v>
      </c>
      <c r="G7" s="106"/>
      <c r="H7" s="108" t="str">
        <f>+'P24'!O8</f>
        <v>December 31, 2022</v>
      </c>
      <c r="I7" s="106"/>
      <c r="J7" s="108" t="str">
        <f>+F7</f>
        <v>March 31, 2023</v>
      </c>
      <c r="K7" s="106"/>
      <c r="L7" s="108" t="str">
        <f>+H7</f>
        <v>December 31, 2022</v>
      </c>
      <c r="M7" s="9"/>
      <c r="N7" s="108" t="str">
        <f>+J7</f>
        <v>March 31, 2023</v>
      </c>
      <c r="O7" s="14"/>
      <c r="P7" s="108" t="str">
        <f>+L7</f>
        <v>December 31, 2022</v>
      </c>
    </row>
    <row r="8" spans="1:16" ht="23.45" customHeight="1">
      <c r="B8" s="6" t="s">
        <v>650</v>
      </c>
      <c r="F8" s="59" t="s">
        <v>1470</v>
      </c>
      <c r="G8" s="105"/>
      <c r="H8" s="59" t="s">
        <v>233</v>
      </c>
      <c r="I8" s="105"/>
      <c r="J8" s="235">
        <v>135834893.84999999</v>
      </c>
      <c r="K8" s="83"/>
      <c r="L8" s="235">
        <v>154372047.75</v>
      </c>
      <c r="M8" s="83"/>
      <c r="N8" s="235">
        <v>126331041.65000001</v>
      </c>
      <c r="O8" s="83"/>
      <c r="P8" s="235">
        <v>149497294.94999999</v>
      </c>
    </row>
    <row r="9" spans="1:16" ht="23.45" customHeight="1">
      <c r="B9" s="6" t="s">
        <v>651</v>
      </c>
      <c r="F9" s="59" t="s">
        <v>1471</v>
      </c>
      <c r="G9" s="58"/>
      <c r="H9" s="59" t="s">
        <v>234</v>
      </c>
      <c r="I9" s="60"/>
      <c r="J9" s="234">
        <v>675767259.29999995</v>
      </c>
      <c r="K9" s="61"/>
      <c r="L9" s="234">
        <v>445736200</v>
      </c>
      <c r="M9" s="61"/>
      <c r="N9" s="234">
        <v>613915604.34000003</v>
      </c>
      <c r="O9" s="61"/>
      <c r="P9" s="234">
        <v>395736200</v>
      </c>
    </row>
    <row r="10" spans="1:16" ht="23.45" customHeight="1">
      <c r="A10"/>
      <c r="B10"/>
      <c r="C10" s="6" t="s">
        <v>44</v>
      </c>
      <c r="F10" s="59"/>
      <c r="G10" s="58"/>
      <c r="H10" s="59"/>
      <c r="I10" s="60"/>
      <c r="J10" s="235">
        <f>SUM(J8:J9)</f>
        <v>811602153.14999998</v>
      </c>
      <c r="K10" s="61"/>
      <c r="L10" s="235">
        <f>SUM(L8:L9)</f>
        <v>600108247.75</v>
      </c>
      <c r="M10" s="61"/>
      <c r="N10" s="235">
        <f>SUM(N8:N9)</f>
        <v>740246645.99000001</v>
      </c>
      <c r="O10" s="61"/>
      <c r="P10" s="235">
        <f>SUM(P8:P9)</f>
        <v>545233494.95000005</v>
      </c>
    </row>
    <row r="11" spans="1:16" ht="23.45" customHeight="1">
      <c r="B11" s="6" t="s">
        <v>654</v>
      </c>
      <c r="C11" s="6" t="s">
        <v>652</v>
      </c>
      <c r="D11" s="11"/>
      <c r="E11" s="11"/>
      <c r="F11" s="60"/>
      <c r="G11" s="60"/>
      <c r="H11" s="60"/>
      <c r="I11" s="60"/>
      <c r="J11" s="234">
        <v>0</v>
      </c>
      <c r="K11" s="61"/>
      <c r="L11" s="234">
        <v>0</v>
      </c>
      <c r="M11" s="61"/>
      <c r="N11" s="235">
        <v>0</v>
      </c>
      <c r="O11" s="61"/>
      <c r="P11" s="54">
        <v>0</v>
      </c>
    </row>
    <row r="12" spans="1:16" ht="23.45" customHeight="1" thickBot="1">
      <c r="C12" s="22" t="s">
        <v>82</v>
      </c>
      <c r="F12" s="60"/>
      <c r="G12" s="60"/>
      <c r="H12" s="60"/>
      <c r="I12" s="60"/>
      <c r="J12" s="113">
        <f>SUM(J10:J11)</f>
        <v>811602153.14999998</v>
      </c>
      <c r="K12" s="61"/>
      <c r="L12" s="113">
        <f>SUM(L10:L11)</f>
        <v>600108247.75</v>
      </c>
      <c r="M12" s="61"/>
      <c r="N12" s="113">
        <f>SUM(N10:N11)</f>
        <v>740246645.99000001</v>
      </c>
      <c r="O12" s="61"/>
      <c r="P12" s="113">
        <f>SUM(P10:P11)</f>
        <v>545233494.95000005</v>
      </c>
    </row>
    <row r="13" spans="1:16" ht="23.45" customHeight="1" thickTop="1">
      <c r="A13" s="22"/>
      <c r="F13" s="60"/>
      <c r="G13" s="60"/>
      <c r="H13" s="60"/>
      <c r="I13" s="60"/>
      <c r="J13" s="105"/>
      <c r="K13" s="61"/>
      <c r="L13" s="61"/>
      <c r="M13" s="61"/>
      <c r="N13" s="105"/>
      <c r="O13" s="61"/>
      <c r="P13" s="61"/>
    </row>
    <row r="14" spans="1:16" ht="23.45" customHeight="1">
      <c r="C14" s="6" t="s">
        <v>1484</v>
      </c>
      <c r="F14" s="364"/>
      <c r="H14" s="7"/>
      <c r="J14" s="365"/>
      <c r="K14" s="366"/>
      <c r="L14" s="366"/>
      <c r="M14" s="366"/>
      <c r="N14" s="366"/>
      <c r="O14" s="366"/>
      <c r="P14" s="366"/>
    </row>
    <row r="15" spans="1:16" ht="23.45" customHeight="1">
      <c r="B15" s="6" t="s">
        <v>1455</v>
      </c>
      <c r="F15" s="364"/>
      <c r="H15" s="7"/>
      <c r="J15" s="366"/>
      <c r="K15" s="366"/>
      <c r="L15" s="366"/>
      <c r="M15" s="366"/>
      <c r="N15" s="366"/>
      <c r="O15" s="366"/>
      <c r="P15" s="366"/>
    </row>
    <row r="16" spans="1:16" ht="23.45" customHeight="1">
      <c r="B16" s="6" t="s">
        <v>1456</v>
      </c>
    </row>
    <row r="17" spans="1:16" ht="23.45" customHeight="1">
      <c r="A17"/>
    </row>
    <row r="18" spans="1:16" ht="23.45" customHeight="1">
      <c r="A18" s="224" t="s">
        <v>648</v>
      </c>
      <c r="B18" s="144" t="s">
        <v>656</v>
      </c>
      <c r="C18" s="144"/>
      <c r="D18" s="144"/>
      <c r="E18" s="144"/>
      <c r="F18" s="144"/>
      <c r="G18" s="144"/>
    </row>
    <row r="19" spans="1:16" ht="23.45" customHeight="1">
      <c r="A19" s="224"/>
      <c r="B19" s="144"/>
      <c r="C19" s="144"/>
      <c r="D19" s="144"/>
      <c r="E19" s="144"/>
      <c r="F19" s="144"/>
      <c r="G19" s="144"/>
    </row>
    <row r="20" spans="1:16" ht="23.45" customHeight="1">
      <c r="F20" s="8"/>
      <c r="G20" s="8"/>
      <c r="J20" s="372" t="s">
        <v>41</v>
      </c>
      <c r="K20" s="372"/>
      <c r="L20" s="372"/>
      <c r="M20" s="372"/>
      <c r="N20" s="372"/>
      <c r="O20" s="372"/>
      <c r="P20" s="372"/>
    </row>
    <row r="21" spans="1:16" ht="23.45" customHeight="1">
      <c r="F21" s="8"/>
      <c r="J21" s="379" t="s">
        <v>50</v>
      </c>
      <c r="K21" s="379"/>
      <c r="L21" s="379"/>
      <c r="M21" s="9"/>
      <c r="N21" s="379" t="s">
        <v>81</v>
      </c>
      <c r="O21" s="379"/>
      <c r="P21" s="379"/>
    </row>
    <row r="22" spans="1:16" ht="23.45" customHeight="1">
      <c r="F22" s="9"/>
      <c r="J22" s="107" t="str">
        <f>+J7</f>
        <v>March 31, 2023</v>
      </c>
      <c r="K22" s="106"/>
      <c r="L22" s="107" t="str">
        <f>+L7</f>
        <v>December 31, 2022</v>
      </c>
      <c r="M22" s="9"/>
      <c r="N22" s="107" t="str">
        <f>+J22</f>
        <v>March 31, 2023</v>
      </c>
      <c r="O22" s="14"/>
      <c r="P22" s="107" t="str">
        <f>+L22</f>
        <v>December 31, 2022</v>
      </c>
    </row>
    <row r="23" spans="1:16" ht="23.45" customHeight="1">
      <c r="B23" s="6" t="s">
        <v>523</v>
      </c>
      <c r="F23" s="9"/>
      <c r="J23" s="235">
        <v>1193422299.1500001</v>
      </c>
      <c r="K23" s="32"/>
      <c r="L23" s="235">
        <v>823466915.97000003</v>
      </c>
      <c r="M23" s="32"/>
      <c r="N23" s="235">
        <v>1052415074.6799999</v>
      </c>
      <c r="O23" s="32"/>
      <c r="P23" s="235">
        <v>661882019.69000006</v>
      </c>
    </row>
    <row r="24" spans="1:16" ht="23.45" customHeight="1">
      <c r="B24" s="6" t="s">
        <v>657</v>
      </c>
      <c r="F24" s="9"/>
      <c r="J24" s="234">
        <v>94306.61</v>
      </c>
      <c r="K24" s="32"/>
      <c r="L24" s="234">
        <v>1448796.98</v>
      </c>
      <c r="M24" s="32"/>
      <c r="N24" s="235">
        <v>0</v>
      </c>
      <c r="O24" s="32"/>
      <c r="P24" s="235">
        <v>1295741.3400000001</v>
      </c>
    </row>
    <row r="25" spans="1:16" ht="23.45" customHeight="1" thickBot="1">
      <c r="D25" s="13" t="s">
        <v>44</v>
      </c>
      <c r="F25" s="9"/>
      <c r="J25" s="111">
        <f>SUM(J23:J24)</f>
        <v>1193516605.76</v>
      </c>
      <c r="K25" s="32"/>
      <c r="L25" s="111">
        <f>SUM(L23:L24)</f>
        <v>824915712.95000005</v>
      </c>
      <c r="M25" s="32"/>
      <c r="N25" s="111">
        <f>SUM(N23:N24)</f>
        <v>1052415074.6799999</v>
      </c>
      <c r="O25" s="32"/>
      <c r="P25" s="111">
        <f>SUM(P23:P24)</f>
        <v>663177761.03000009</v>
      </c>
    </row>
    <row r="26" spans="1:16" ht="23.45" customHeight="1" thickTop="1">
      <c r="B26" s="6" t="s">
        <v>547</v>
      </c>
      <c r="F26" s="9"/>
      <c r="J26" s="105"/>
      <c r="K26" s="105"/>
      <c r="L26" s="105"/>
      <c r="M26" s="64"/>
      <c r="N26" s="105"/>
      <c r="O26" s="105"/>
      <c r="P26" s="73"/>
    </row>
    <row r="27" spans="1:16" ht="23.45" customHeight="1">
      <c r="C27" s="8" t="s">
        <v>83</v>
      </c>
      <c r="J27" s="235">
        <v>50350393.399999999</v>
      </c>
      <c r="K27" s="44"/>
      <c r="L27" s="235">
        <v>54066901.090000004</v>
      </c>
      <c r="M27" s="44"/>
      <c r="N27" s="235">
        <v>24365178.100000001</v>
      </c>
      <c r="O27" s="44"/>
      <c r="P27" s="235">
        <v>17040334.09</v>
      </c>
    </row>
    <row r="28" spans="1:16" ht="23.45" customHeight="1">
      <c r="C28" s="8" t="s">
        <v>308</v>
      </c>
      <c r="J28" s="235">
        <v>54804159.020000003</v>
      </c>
      <c r="K28" s="44"/>
      <c r="L28" s="235">
        <v>72100464.689999998</v>
      </c>
      <c r="M28" s="44"/>
      <c r="N28" s="235">
        <v>54804159.020000003</v>
      </c>
      <c r="O28" s="44"/>
      <c r="P28" s="235">
        <v>72100464.689999998</v>
      </c>
    </row>
    <row r="29" spans="1:16" ht="23.45" customHeight="1">
      <c r="C29" s="4" t="s">
        <v>84</v>
      </c>
      <c r="J29" s="235">
        <v>9374462.9199999999</v>
      </c>
      <c r="K29" s="44"/>
      <c r="L29" s="235">
        <v>11921917.85</v>
      </c>
      <c r="M29" s="44"/>
      <c r="N29" s="235">
        <v>4405555.24</v>
      </c>
      <c r="O29" s="44"/>
      <c r="P29" s="235">
        <v>4803460.28</v>
      </c>
    </row>
    <row r="30" spans="1:16" ht="23.45" customHeight="1">
      <c r="C30" s="8" t="s">
        <v>85</v>
      </c>
      <c r="J30" s="235">
        <v>12076167.08</v>
      </c>
      <c r="K30" s="44"/>
      <c r="L30" s="235">
        <v>9613870.25</v>
      </c>
      <c r="M30" s="44"/>
      <c r="N30" s="235">
        <v>7236219.3700000001</v>
      </c>
      <c r="O30" s="44"/>
      <c r="P30" s="235">
        <v>5179648.58</v>
      </c>
    </row>
    <row r="31" spans="1:16" ht="23.45" customHeight="1">
      <c r="C31" s="15" t="s">
        <v>86</v>
      </c>
      <c r="J31" s="235">
        <v>11618792.470000001</v>
      </c>
      <c r="K31" s="44"/>
      <c r="L31" s="235">
        <v>6617207</v>
      </c>
      <c r="M31" s="44"/>
      <c r="N31" s="235">
        <v>0</v>
      </c>
      <c r="O31" s="44"/>
      <c r="P31" s="235">
        <v>0</v>
      </c>
    </row>
    <row r="32" spans="1:16" ht="23.45" customHeight="1">
      <c r="C32" s="8" t="s">
        <v>87</v>
      </c>
      <c r="J32" s="235">
        <v>107187712.40000001</v>
      </c>
      <c r="K32" s="44"/>
      <c r="L32" s="235">
        <v>83715885.890000001</v>
      </c>
      <c r="M32" s="44"/>
      <c r="N32" s="235">
        <v>67615024.060000002</v>
      </c>
      <c r="O32" s="44"/>
      <c r="P32" s="235">
        <v>47964362.369999997</v>
      </c>
    </row>
    <row r="33" spans="1:16" ht="23.45" customHeight="1">
      <c r="C33" s="6" t="s">
        <v>88</v>
      </c>
      <c r="J33" s="235">
        <v>1093941.2</v>
      </c>
      <c r="K33" s="44"/>
      <c r="L33" s="235">
        <v>1093941.21</v>
      </c>
      <c r="M33" s="44"/>
      <c r="N33" s="235">
        <v>1093941.2</v>
      </c>
      <c r="O33" s="44"/>
      <c r="P33" s="235">
        <v>1093941.21</v>
      </c>
    </row>
    <row r="34" spans="1:16" ht="23.45" customHeight="1">
      <c r="C34" s="6" t="s">
        <v>547</v>
      </c>
      <c r="J34" s="235">
        <v>2092009.41</v>
      </c>
      <c r="K34" s="44"/>
      <c r="L34" s="235">
        <v>1421168.22</v>
      </c>
      <c r="M34" s="44"/>
      <c r="N34" s="235">
        <v>0</v>
      </c>
      <c r="O34" s="44"/>
      <c r="P34" s="235">
        <v>0</v>
      </c>
    </row>
    <row r="35" spans="1:16" ht="23.45" customHeight="1">
      <c r="C35" s="8" t="s">
        <v>89</v>
      </c>
      <c r="J35" s="234">
        <v>30502816.559999999</v>
      </c>
      <c r="K35" s="44"/>
      <c r="L35" s="234">
        <v>17403279.350000001</v>
      </c>
      <c r="M35" s="44"/>
      <c r="N35" s="234">
        <v>3810882.06</v>
      </c>
      <c r="O35" s="44"/>
      <c r="P35" s="234">
        <v>1736189.2</v>
      </c>
    </row>
    <row r="36" spans="1:16" ht="23.45" customHeight="1">
      <c r="B36" s="10"/>
      <c r="D36" s="13" t="s">
        <v>44</v>
      </c>
      <c r="J36" s="73">
        <f>SUM(J27:J35)</f>
        <v>279100454.45999998</v>
      </c>
      <c r="K36" s="65"/>
      <c r="L36" s="73">
        <f>SUM(L27:L35)</f>
        <v>257954635.54999998</v>
      </c>
      <c r="M36" s="73"/>
      <c r="N36" s="73">
        <f>SUM(N27:N35)</f>
        <v>163330959.05000001</v>
      </c>
      <c r="O36" s="73"/>
      <c r="P36" s="73">
        <f>SUM(P27:P35)</f>
        <v>149918400.41999999</v>
      </c>
    </row>
    <row r="37" spans="1:16" ht="23.45" customHeight="1" thickBot="1">
      <c r="B37" s="6" t="s">
        <v>658</v>
      </c>
      <c r="C37" s="13"/>
      <c r="E37" s="7"/>
      <c r="G37" s="7"/>
      <c r="J37" s="111">
        <f>+J25+J36</f>
        <v>1472617060.22</v>
      </c>
      <c r="K37" s="53"/>
      <c r="L37" s="111">
        <f>+L25+L36</f>
        <v>1082870348.5</v>
      </c>
      <c r="M37" s="73"/>
      <c r="N37" s="111">
        <f>+N25+N36</f>
        <v>1215746033.73</v>
      </c>
      <c r="O37" s="73"/>
      <c r="P37" s="111">
        <f>+P25+P36</f>
        <v>813096161.45000005</v>
      </c>
    </row>
    <row r="38" spans="1:16" ht="23.45" customHeight="1" thickTop="1">
      <c r="A38"/>
    </row>
    <row r="39" spans="1:16" ht="23.45" customHeight="1"/>
    <row r="40" spans="1:16" ht="23.45" customHeight="1">
      <c r="A40"/>
      <c r="B40" s="105"/>
      <c r="C40" s="105"/>
      <c r="D40" s="105"/>
      <c r="E40"/>
      <c r="F40" s="105" t="s">
        <v>179</v>
      </c>
      <c r="G40" s="105"/>
      <c r="H40" s="105"/>
      <c r="I40" s="105"/>
      <c r="J40" s="105"/>
      <c r="K40" s="105"/>
      <c r="L40" s="105"/>
      <c r="M40" s="105"/>
      <c r="N40" s="105"/>
      <c r="O40" s="105"/>
      <c r="P40" s="105"/>
    </row>
    <row r="41" spans="1:16" ht="23.45" customHeight="1">
      <c r="A41" s="105"/>
      <c r="B41" s="105"/>
      <c r="C41" s="105"/>
      <c r="D41" s="105"/>
      <c r="E41" s="105"/>
      <c r="F41" s="105" t="s">
        <v>976</v>
      </c>
      <c r="G41" s="105"/>
      <c r="H41" s="105"/>
      <c r="I41" s="105"/>
      <c r="J41" s="105"/>
      <c r="K41" s="105"/>
      <c r="L41" s="105"/>
      <c r="M41" s="66"/>
      <c r="N41" s="105"/>
      <c r="O41" s="66"/>
      <c r="P41" s="105"/>
    </row>
    <row r="42" spans="1:16" s="6" customFormat="1" ht="24.95" customHeight="1">
      <c r="B42" s="10"/>
      <c r="C42" s="10"/>
      <c r="D42" s="10"/>
      <c r="E42" s="10"/>
      <c r="J42" s="103"/>
      <c r="K42" s="105"/>
      <c r="L42" s="103"/>
      <c r="M42" s="66"/>
      <c r="N42" s="103"/>
      <c r="O42" s="66"/>
      <c r="P42" s="103"/>
    </row>
    <row r="43" spans="1:16" s="6" customFormat="1" ht="24.95" customHeight="1">
      <c r="B43" s="10"/>
      <c r="C43" s="10"/>
      <c r="D43" s="10"/>
      <c r="E43" s="10"/>
      <c r="J43" s="103"/>
      <c r="K43" s="65"/>
      <c r="L43" s="103"/>
      <c r="M43" s="66"/>
      <c r="N43" s="103"/>
      <c r="O43" s="66"/>
      <c r="P43" s="103"/>
    </row>
    <row r="44" spans="1:16" ht="24.95" customHeight="1">
      <c r="A44" s="8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</row>
    <row r="93" spans="2:5" ht="24.95" customHeight="1">
      <c r="B93" s="22"/>
      <c r="C93" s="22"/>
      <c r="D93" s="22"/>
      <c r="E93" s="22"/>
    </row>
  </sheetData>
  <sheetProtection formatCells="0" formatColumns="0" formatRows="0" insertColumns="0" insertRows="0" insertHyperlinks="0" deleteColumns="0" deleteRows="0" sort="0" autoFilter="0" pivotTables="0"/>
  <mergeCells count="9">
    <mergeCell ref="J20:P20"/>
    <mergeCell ref="J21:L21"/>
    <mergeCell ref="N21:P21"/>
    <mergeCell ref="A1:P1"/>
    <mergeCell ref="F5:H5"/>
    <mergeCell ref="J5:P5"/>
    <mergeCell ref="F6:H6"/>
    <mergeCell ref="J6:L6"/>
    <mergeCell ref="N6:P6"/>
  </mergeCells>
  <pageMargins left="0.75" right="0.5" top="0.5" bottom="0.5" header="0.43307086614173201" footer="0.196850393700787"/>
  <pageSetup paperSize="9" scale="80" orientation="portrait" r:id="rId1"/>
  <headerFooter alignWithMargins="0">
    <oddHeader>&amp;L&amp;"Angsana New,Regular"&amp;8THAI POLYCONS PUBLIC COMPANY LIMITED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19B3C-7E35-4396-9230-EC056B4E1989}">
  <dimension ref="A1:T232"/>
  <sheetViews>
    <sheetView showGridLines="0" showRuler="0" zoomScale="88" zoomScaleNormal="88" zoomScaleSheetLayoutView="100" workbookViewId="0">
      <selection sqref="A1:R1"/>
    </sheetView>
  </sheetViews>
  <sheetFormatPr defaultRowHeight="24.95" customHeight="1"/>
  <cols>
    <col min="1" max="1" width="3.125" style="6" customWidth="1"/>
    <col min="2" max="2" width="4.25" style="6" customWidth="1"/>
    <col min="3" max="3" width="2.625" style="6" customWidth="1"/>
    <col min="4" max="9" width="3.625" style="6" customWidth="1"/>
    <col min="10" max="10" width="5.625" style="6" customWidth="1"/>
    <col min="11" max="11" width="3.875" style="6" customWidth="1"/>
    <col min="12" max="12" width="13.625" style="6" customWidth="1"/>
    <col min="13" max="13" width="0.5" style="6" customWidth="1"/>
    <col min="14" max="14" width="14.125" style="6" customWidth="1"/>
    <col min="15" max="15" width="0.5" style="6" customWidth="1"/>
    <col min="16" max="16" width="14.125" style="6" customWidth="1"/>
    <col min="17" max="17" width="0.5" style="6" customWidth="1"/>
    <col min="18" max="18" width="14.125" style="6" customWidth="1"/>
    <col min="19" max="19" width="1.125" style="6" customWidth="1"/>
    <col min="20" max="20" width="9" style="6"/>
    <col min="21" max="23" width="9.125" customWidth="1"/>
  </cols>
  <sheetData>
    <row r="1" spans="1:18" ht="26.1" customHeight="1">
      <c r="A1" s="377" t="s">
        <v>1081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</row>
    <row r="2" spans="1:18" ht="26.1" customHeight="1"/>
    <row r="3" spans="1:18" ht="26.1" customHeight="1">
      <c r="A3" s="244" t="s">
        <v>655</v>
      </c>
      <c r="B3" s="213" t="s">
        <v>368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</row>
    <row r="4" spans="1:18" ht="26.1" customHeight="1">
      <c r="P4" s="387" t="s">
        <v>41</v>
      </c>
      <c r="Q4" s="387"/>
      <c r="R4" s="387"/>
    </row>
    <row r="5" spans="1:18" ht="26.1" customHeight="1">
      <c r="P5" s="388" t="s">
        <v>367</v>
      </c>
      <c r="Q5" s="388"/>
      <c r="R5" s="388"/>
    </row>
    <row r="6" spans="1:18" ht="26.1" customHeight="1">
      <c r="P6" s="386" t="s">
        <v>366</v>
      </c>
      <c r="Q6" s="386"/>
      <c r="R6" s="386"/>
    </row>
    <row r="7" spans="1:18" ht="26.1" customHeight="1">
      <c r="P7" s="245" t="str">
        <f>+'P29'!J22</f>
        <v>March 31, 2023</v>
      </c>
      <c r="Q7" s="83"/>
      <c r="R7" s="245" t="str">
        <f>+'P29'!L22</f>
        <v>December 31, 2022</v>
      </c>
    </row>
    <row r="8" spans="1:18" ht="26.1" customHeight="1">
      <c r="B8" s="31" t="s">
        <v>369</v>
      </c>
      <c r="C8" s="67"/>
      <c r="P8" s="178">
        <v>96601574.920000002</v>
      </c>
      <c r="Q8" s="83"/>
      <c r="R8" s="178">
        <v>96601574.920000002</v>
      </c>
    </row>
    <row r="9" spans="1:18" ht="26.1" customHeight="1" thickBot="1">
      <c r="B9"/>
      <c r="C9" s="67" t="s">
        <v>44</v>
      </c>
      <c r="P9" s="246">
        <f>SUM(P8)</f>
        <v>96601574.920000002</v>
      </c>
      <c r="Q9" s="67"/>
      <c r="R9" s="246">
        <f>SUM(R8)</f>
        <v>96601574.920000002</v>
      </c>
    </row>
    <row r="10" spans="1:18" ht="26.1" customHeight="1" thickTop="1">
      <c r="B10"/>
      <c r="C10" s="67"/>
      <c r="P10" s="289"/>
      <c r="Q10" s="67"/>
      <c r="R10" s="289"/>
    </row>
    <row r="11" spans="1:18" ht="26.1" customHeight="1">
      <c r="C11" s="67" t="s">
        <v>1441</v>
      </c>
    </row>
    <row r="12" spans="1:18" ht="26.1" customHeight="1">
      <c r="A12"/>
      <c r="B12" s="6" t="s">
        <v>1442</v>
      </c>
      <c r="C12" s="67"/>
    </row>
    <row r="13" spans="1:18" ht="26.1" customHeight="1">
      <c r="C13" s="67" t="s">
        <v>370</v>
      </c>
    </row>
    <row r="14" spans="1:18" ht="26.1" customHeight="1">
      <c r="B14"/>
      <c r="C14" s="67"/>
      <c r="P14" s="289"/>
      <c r="Q14" s="67"/>
      <c r="R14" s="289"/>
    </row>
    <row r="15" spans="1:18" ht="26.1" customHeight="1">
      <c r="A15" s="224" t="s">
        <v>1062</v>
      </c>
      <c r="B15" s="137" t="s">
        <v>362</v>
      </c>
    </row>
    <row r="16" spans="1:18" ht="26.1" customHeight="1">
      <c r="L16" s="372" t="s">
        <v>41</v>
      </c>
      <c r="M16" s="372"/>
      <c r="N16" s="372"/>
      <c r="O16" s="372"/>
      <c r="P16" s="372"/>
      <c r="Q16" s="372"/>
      <c r="R16" s="372"/>
    </row>
    <row r="17" spans="2:18" ht="26.1" customHeight="1">
      <c r="L17" s="379" t="s">
        <v>90</v>
      </c>
      <c r="M17" s="379"/>
      <c r="N17" s="379"/>
      <c r="O17" s="106"/>
      <c r="P17" s="379" t="s">
        <v>91</v>
      </c>
      <c r="Q17" s="379"/>
      <c r="R17" s="379"/>
    </row>
    <row r="18" spans="2:18" ht="26.1" customHeight="1">
      <c r="L18" s="107" t="str">
        <f>+P7</f>
        <v>March 31, 2023</v>
      </c>
      <c r="M18" s="106"/>
      <c r="N18" s="107" t="str">
        <f>+R7</f>
        <v>December 31, 2022</v>
      </c>
      <c r="O18" s="106"/>
      <c r="P18" s="107" t="str">
        <f>+L18</f>
        <v>March 31, 2023</v>
      </c>
      <c r="Q18" s="106"/>
      <c r="R18" s="107" t="str">
        <f>+N18</f>
        <v>December 31, 2022</v>
      </c>
    </row>
    <row r="19" spans="2:18" ht="26.1" customHeight="1">
      <c r="B19" s="105" t="s">
        <v>248</v>
      </c>
      <c r="C19" s="105"/>
      <c r="D19"/>
      <c r="L19" s="235">
        <v>3750990750.4499998</v>
      </c>
      <c r="M19" s="54"/>
      <c r="N19" s="235">
        <v>3346688255.3800001</v>
      </c>
      <c r="O19" s="54"/>
      <c r="P19" s="235">
        <v>66089094.399999999</v>
      </c>
      <c r="Q19" s="130"/>
      <c r="R19" s="235">
        <v>78365596.329999998</v>
      </c>
    </row>
    <row r="20" spans="2:18" ht="26.1" customHeight="1">
      <c r="B20" s="105" t="s">
        <v>249</v>
      </c>
      <c r="C20" s="105"/>
      <c r="D20"/>
      <c r="L20" s="57">
        <v>-780151813.10000002</v>
      </c>
      <c r="M20" s="54"/>
      <c r="N20" s="57">
        <v>-718359300.66999996</v>
      </c>
      <c r="O20" s="53"/>
      <c r="P20" s="179">
        <v>-39966241.380000003</v>
      </c>
      <c r="Q20" s="53"/>
      <c r="R20" s="179">
        <v>-44870315.170000002</v>
      </c>
    </row>
    <row r="21" spans="2:18" ht="26.1" customHeight="1" thickBot="1">
      <c r="B21"/>
      <c r="C21" s="105" t="s">
        <v>363</v>
      </c>
      <c r="D21"/>
      <c r="L21" s="113">
        <f>SUM(L19:L20)</f>
        <v>2970838937.3499999</v>
      </c>
      <c r="M21" s="54"/>
      <c r="N21" s="113">
        <f>SUM(N19:N20)</f>
        <v>2628328954.71</v>
      </c>
      <c r="O21" s="54"/>
      <c r="P21" s="113">
        <f>SUM(P19:P20)</f>
        <v>26122853.019999996</v>
      </c>
      <c r="Q21" s="54"/>
      <c r="R21" s="113">
        <f>SUM(R19:R20)</f>
        <v>33495281.159999996</v>
      </c>
    </row>
    <row r="22" spans="2:18" ht="26.1" customHeight="1" thickTop="1"/>
    <row r="23" spans="2:18" ht="26.1" customHeight="1">
      <c r="B23"/>
      <c r="C23" s="67" t="s">
        <v>356</v>
      </c>
      <c r="D23"/>
    </row>
    <row r="24" spans="2:18" ht="26.1" customHeight="1">
      <c r="B24"/>
      <c r="C24" s="67" t="s">
        <v>1313</v>
      </c>
      <c r="D24"/>
    </row>
    <row r="25" spans="2:18" ht="26.1" customHeight="1">
      <c r="B25" s="67" t="s">
        <v>1310</v>
      </c>
      <c r="C25"/>
      <c r="D25"/>
    </row>
    <row r="26" spans="2:18" ht="26.1" customHeight="1">
      <c r="B26" s="67" t="s">
        <v>1311</v>
      </c>
      <c r="C26"/>
      <c r="D26"/>
    </row>
    <row r="27" spans="2:18" ht="26.1" customHeight="1">
      <c r="B27" s="67" t="s">
        <v>1312</v>
      </c>
      <c r="C27"/>
      <c r="D27"/>
    </row>
    <row r="28" spans="2:18" ht="26.1" customHeight="1">
      <c r="B28"/>
      <c r="C28" s="67" t="s">
        <v>853</v>
      </c>
      <c r="D28" s="105"/>
      <c r="E28"/>
      <c r="F28"/>
    </row>
    <row r="29" spans="2:18" ht="26.1" customHeight="1">
      <c r="B29" s="67" t="s">
        <v>855</v>
      </c>
      <c r="C29" s="105"/>
      <c r="D29"/>
      <c r="E29"/>
      <c r="F29"/>
    </row>
    <row r="30" spans="2:18" ht="26.1" customHeight="1">
      <c r="B30" s="67" t="s">
        <v>854</v>
      </c>
      <c r="C30" s="105"/>
      <c r="D30"/>
      <c r="E30"/>
      <c r="F30"/>
    </row>
    <row r="31" spans="2:18" ht="26.1" customHeight="1">
      <c r="B31" s="67"/>
      <c r="C31" s="105"/>
      <c r="D31"/>
      <c r="E31"/>
      <c r="F31"/>
    </row>
    <row r="32" spans="2:18" ht="26.1" customHeight="1">
      <c r="B32" s="67"/>
      <c r="C32" s="105"/>
      <c r="D32"/>
      <c r="E32"/>
      <c r="F32"/>
    </row>
    <row r="33" spans="1:18" s="6" customFormat="1" ht="26.1" customHeight="1">
      <c r="B33" s="105"/>
      <c r="C33" s="105"/>
      <c r="D33" s="105"/>
      <c r="E33" s="105"/>
      <c r="F33" s="105" t="s">
        <v>179</v>
      </c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</row>
    <row r="34" spans="1:18" s="6" customFormat="1" ht="26.1" customHeight="1">
      <c r="A34" s="105"/>
      <c r="B34" s="105"/>
      <c r="D34" s="105"/>
      <c r="E34" s="105"/>
      <c r="F34" s="105"/>
      <c r="G34" s="105" t="s">
        <v>659</v>
      </c>
      <c r="H34" s="105"/>
      <c r="I34" s="105"/>
      <c r="J34" s="105"/>
      <c r="K34" s="105"/>
      <c r="L34" s="105"/>
      <c r="M34" s="105"/>
      <c r="N34" s="105"/>
      <c r="O34" s="66"/>
      <c r="P34" s="105"/>
      <c r="Q34" s="66"/>
      <c r="R34" s="105"/>
    </row>
    <row r="35" spans="1:18" ht="23.45" customHeight="1">
      <c r="A35" s="377" t="s">
        <v>1082</v>
      </c>
      <c r="B35" s="377"/>
      <c r="C35" s="377"/>
      <c r="D35" s="377"/>
      <c r="E35" s="377"/>
      <c r="F35" s="377"/>
      <c r="G35" s="377"/>
      <c r="H35" s="377"/>
      <c r="I35" s="377"/>
      <c r="J35" s="377"/>
      <c r="K35" s="377"/>
      <c r="L35" s="377"/>
      <c r="M35" s="377"/>
      <c r="N35" s="377"/>
      <c r="O35" s="377"/>
      <c r="P35" s="377"/>
      <c r="Q35" s="377"/>
      <c r="R35" s="377"/>
    </row>
    <row r="36" spans="1:18" ht="23.45" customHeight="1"/>
    <row r="37" spans="1:18" ht="23.45" customHeight="1">
      <c r="B37"/>
      <c r="C37" s="67" t="s">
        <v>906</v>
      </c>
      <c r="D37" s="105"/>
      <c r="E37"/>
    </row>
    <row r="38" spans="1:18" ht="23.45" customHeight="1">
      <c r="B38" s="67" t="s">
        <v>856</v>
      </c>
      <c r="C38"/>
      <c r="D38" s="105"/>
      <c r="E38"/>
    </row>
    <row r="39" spans="1:18" ht="23.45" customHeight="1">
      <c r="B39" s="67" t="s">
        <v>948</v>
      </c>
      <c r="C39"/>
      <c r="D39" s="105"/>
      <c r="E39"/>
    </row>
    <row r="40" spans="1:18" ht="23.45" customHeight="1">
      <c r="B40" s="67" t="s">
        <v>857</v>
      </c>
      <c r="C40"/>
      <c r="D40" s="105"/>
      <c r="E40"/>
    </row>
    <row r="41" spans="1:18" ht="23.45" customHeight="1">
      <c r="B41" s="67" t="s">
        <v>858</v>
      </c>
      <c r="C41"/>
      <c r="D41" s="105"/>
      <c r="E41"/>
    </row>
    <row r="42" spans="1:18" ht="23.45" customHeight="1">
      <c r="B42" s="67" t="s">
        <v>859</v>
      </c>
      <c r="C42"/>
      <c r="D42" s="105"/>
      <c r="E42"/>
    </row>
    <row r="43" spans="1:18" ht="23.45" customHeight="1">
      <c r="B43" s="67" t="s">
        <v>861</v>
      </c>
      <c r="C43"/>
      <c r="D43" s="105"/>
      <c r="E43"/>
    </row>
    <row r="44" spans="1:18" ht="23.45" customHeight="1">
      <c r="B44" s="67" t="s">
        <v>862</v>
      </c>
      <c r="C44"/>
      <c r="D44" s="105"/>
      <c r="E44"/>
    </row>
    <row r="45" spans="1:18" ht="23.45" customHeight="1">
      <c r="B45" s="67" t="s">
        <v>860</v>
      </c>
      <c r="C45"/>
      <c r="D45" s="105"/>
      <c r="E45"/>
    </row>
    <row r="46" spans="1:18" ht="23.45" customHeight="1">
      <c r="B46"/>
      <c r="C46" s="67" t="s">
        <v>870</v>
      </c>
      <c r="D46" s="105"/>
      <c r="E46" s="31"/>
      <c r="F46" s="31"/>
      <c r="G46" s="31"/>
      <c r="H46" s="67"/>
      <c r="I46" s="67"/>
      <c r="J46" s="67"/>
    </row>
    <row r="47" spans="1:18" ht="23.45" customHeight="1">
      <c r="B47" s="67" t="s">
        <v>869</v>
      </c>
      <c r="C47" s="67"/>
      <c r="D47" s="105"/>
      <c r="E47" s="31"/>
      <c r="F47" s="31"/>
      <c r="G47" s="31"/>
      <c r="H47" s="67"/>
      <c r="I47" s="67"/>
      <c r="J47" s="67"/>
    </row>
    <row r="48" spans="1:18" ht="23.45" customHeight="1">
      <c r="B48" s="67" t="s">
        <v>868</v>
      </c>
      <c r="C48" s="67"/>
      <c r="D48" s="105"/>
      <c r="E48" s="31"/>
      <c r="F48" s="31"/>
      <c r="G48" s="31"/>
      <c r="H48" s="67"/>
      <c r="I48" s="67"/>
      <c r="J48" s="67"/>
    </row>
    <row r="49" spans="2:10" ht="23.45" customHeight="1">
      <c r="B49" s="67" t="s">
        <v>1261</v>
      </c>
      <c r="C49" s="67"/>
      <c r="D49" s="105"/>
      <c r="E49" s="31"/>
      <c r="F49" s="31"/>
      <c r="G49" s="31"/>
      <c r="H49" s="67"/>
      <c r="I49" s="67"/>
      <c r="J49" s="67"/>
    </row>
    <row r="50" spans="2:10" ht="23.45" customHeight="1">
      <c r="B50" s="67" t="s">
        <v>867</v>
      </c>
      <c r="C50" s="67"/>
      <c r="D50" s="105"/>
      <c r="E50" s="31"/>
      <c r="F50" s="31"/>
      <c r="G50" s="31"/>
      <c r="H50" s="67"/>
      <c r="I50" s="67"/>
      <c r="J50" s="67"/>
    </row>
    <row r="51" spans="2:10" ht="23.45" customHeight="1">
      <c r="B51" s="67" t="s">
        <v>866</v>
      </c>
      <c r="C51" s="67"/>
      <c r="D51" s="105"/>
      <c r="E51" s="31"/>
      <c r="F51" s="31"/>
      <c r="G51" s="31"/>
      <c r="H51" s="67"/>
      <c r="I51" s="67"/>
      <c r="J51" s="67"/>
    </row>
    <row r="52" spans="2:10" ht="23.45" customHeight="1">
      <c r="B52" s="67" t="s">
        <v>865</v>
      </c>
      <c r="C52" s="67"/>
      <c r="D52" s="105"/>
      <c r="E52" s="31"/>
      <c r="F52" s="31"/>
      <c r="G52" s="31"/>
      <c r="H52" s="67"/>
      <c r="I52" s="67"/>
      <c r="J52" s="67"/>
    </row>
    <row r="53" spans="2:10" ht="23.45" customHeight="1">
      <c r="B53" s="67" t="s">
        <v>864</v>
      </c>
      <c r="C53" s="67"/>
      <c r="D53" s="105"/>
      <c r="E53" s="31"/>
      <c r="F53" s="31"/>
      <c r="G53" s="31"/>
      <c r="H53" s="67"/>
      <c r="I53" s="67"/>
      <c r="J53" s="67"/>
    </row>
    <row r="54" spans="2:10" ht="23.45" customHeight="1">
      <c r="B54" s="67" t="s">
        <v>863</v>
      </c>
      <c r="C54" s="67"/>
      <c r="D54" s="105"/>
      <c r="E54" s="31"/>
      <c r="F54" s="31"/>
      <c r="G54" s="31"/>
      <c r="H54" s="67"/>
      <c r="I54" s="67"/>
      <c r="J54" s="67"/>
    </row>
    <row r="55" spans="2:10" ht="23.45" customHeight="1">
      <c r="B55" s="105"/>
      <c r="C55" s="105" t="s">
        <v>875</v>
      </c>
      <c r="D55" s="105"/>
      <c r="E55" s="105"/>
      <c r="F55" s="105"/>
      <c r="G55" s="105"/>
    </row>
    <row r="56" spans="2:10" ht="23.45" customHeight="1">
      <c r="B56" s="105" t="s">
        <v>874</v>
      </c>
      <c r="C56" s="105"/>
      <c r="D56" s="105"/>
      <c r="E56" s="105"/>
      <c r="F56" s="105"/>
      <c r="G56" s="105"/>
    </row>
    <row r="57" spans="2:10" ht="23.45" customHeight="1">
      <c r="B57" s="105" t="s">
        <v>873</v>
      </c>
      <c r="C57" s="105"/>
      <c r="D57" s="105"/>
      <c r="E57" s="105"/>
      <c r="F57" s="105"/>
      <c r="G57" s="105"/>
    </row>
    <row r="58" spans="2:10" ht="23.45" customHeight="1">
      <c r="B58" s="105" t="s">
        <v>872</v>
      </c>
      <c r="C58" s="105"/>
      <c r="D58" s="105"/>
      <c r="E58" s="105"/>
      <c r="F58" s="105"/>
      <c r="G58" s="105"/>
    </row>
    <row r="59" spans="2:10" ht="23.45" customHeight="1">
      <c r="B59" s="105" t="s">
        <v>871</v>
      </c>
      <c r="C59" s="105"/>
      <c r="D59" s="105"/>
      <c r="E59" s="105"/>
      <c r="F59" s="105"/>
      <c r="G59" s="105"/>
    </row>
    <row r="60" spans="2:10" ht="23.45" customHeight="1">
      <c r="B60" s="105" t="s">
        <v>1262</v>
      </c>
      <c r="C60" s="105"/>
      <c r="D60" s="105"/>
      <c r="E60" s="105"/>
      <c r="F60" s="105"/>
      <c r="G60" s="105"/>
    </row>
    <row r="61" spans="2:10" ht="23.45" customHeight="1">
      <c r="B61" s="105" t="s">
        <v>876</v>
      </c>
      <c r="C61" s="105"/>
      <c r="D61" s="105"/>
      <c r="E61" s="105"/>
      <c r="F61" s="105"/>
      <c r="G61" s="105"/>
    </row>
    <row r="62" spans="2:10" ht="23.45" customHeight="1">
      <c r="B62" s="105" t="s">
        <v>1382</v>
      </c>
      <c r="C62" s="105"/>
      <c r="D62" s="105"/>
      <c r="E62" s="105"/>
      <c r="F62" s="105"/>
      <c r="G62" s="105"/>
    </row>
    <row r="63" spans="2:10" ht="23.45" customHeight="1">
      <c r="B63" s="105"/>
      <c r="C63" s="105" t="s">
        <v>1383</v>
      </c>
      <c r="D63" s="105"/>
      <c r="E63" s="105"/>
      <c r="F63" s="105"/>
      <c r="G63" s="105"/>
    </row>
    <row r="64" spans="2:10" ht="23.45" customHeight="1">
      <c r="B64" s="105" t="s">
        <v>1457</v>
      </c>
      <c r="C64" s="105"/>
      <c r="D64" s="105"/>
      <c r="E64" s="105"/>
      <c r="F64" s="105"/>
      <c r="G64" s="105"/>
    </row>
    <row r="65" spans="1:18" ht="23.45" customHeight="1">
      <c r="B65" s="105" t="s">
        <v>1458</v>
      </c>
      <c r="C65" s="105"/>
      <c r="D65" s="105"/>
      <c r="E65" s="105"/>
      <c r="F65" s="105"/>
      <c r="G65" s="105"/>
    </row>
    <row r="66" spans="1:18" ht="23.45" customHeight="1">
      <c r="B66" s="105" t="s">
        <v>1503</v>
      </c>
      <c r="C66" s="105"/>
      <c r="D66" s="105"/>
      <c r="E66" s="105"/>
      <c r="F66" s="105"/>
      <c r="G66" s="105"/>
    </row>
    <row r="67" spans="1:18" ht="23.45" customHeight="1">
      <c r="B67" s="105" t="s">
        <v>1500</v>
      </c>
      <c r="C67" s="105"/>
      <c r="D67" s="105"/>
      <c r="E67" s="105"/>
      <c r="F67" s="105"/>
      <c r="G67" s="105"/>
    </row>
    <row r="68" spans="1:18" ht="23.45" customHeight="1">
      <c r="B68" s="105" t="s">
        <v>1499</v>
      </c>
      <c r="C68" s="105"/>
      <c r="D68" s="105"/>
      <c r="E68" s="105"/>
      <c r="F68" s="105"/>
      <c r="G68" s="105"/>
    </row>
    <row r="69" spans="1:18" ht="23.45" customHeight="1">
      <c r="B69" s="105" t="s">
        <v>1498</v>
      </c>
      <c r="C69" s="105"/>
      <c r="D69"/>
      <c r="E69" s="105"/>
      <c r="F69" s="105"/>
      <c r="G69" s="105"/>
    </row>
    <row r="70" spans="1:18" ht="23.45" customHeight="1">
      <c r="B70" s="105"/>
      <c r="C70" s="105"/>
      <c r="D70"/>
      <c r="E70" s="105"/>
      <c r="F70" s="105"/>
      <c r="G70" s="105"/>
    </row>
    <row r="71" spans="1:18" ht="23.45" customHeight="1">
      <c r="B71" s="105"/>
      <c r="C71" s="105"/>
      <c r="D71" s="105"/>
      <c r="E71" s="105"/>
      <c r="F71" s="105" t="str">
        <f>+F33</f>
        <v>(Sign) ……………………………………...........…………………………………. Authorized Director</v>
      </c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</row>
    <row r="72" spans="1:18" ht="23.45" customHeight="1">
      <c r="A72" s="105"/>
      <c r="B72" s="105"/>
      <c r="D72" s="105"/>
      <c r="E72" s="105"/>
      <c r="F72" s="105"/>
      <c r="G72" s="105" t="str">
        <f>+G34</f>
        <v xml:space="preserve">     (                                                                                                                   )           </v>
      </c>
      <c r="H72" s="105"/>
      <c r="I72" s="105"/>
      <c r="J72" s="105"/>
      <c r="K72" s="105"/>
      <c r="L72" s="105"/>
      <c r="M72" s="105"/>
      <c r="N72" s="105"/>
      <c r="O72" s="66"/>
      <c r="P72" s="105"/>
      <c r="Q72" s="66"/>
      <c r="R72" s="105"/>
    </row>
    <row r="73" spans="1:18" ht="23.45" customHeight="1">
      <c r="A73" s="377" t="s">
        <v>1083</v>
      </c>
      <c r="B73" s="377"/>
      <c r="C73" s="377"/>
      <c r="D73" s="377"/>
      <c r="E73" s="377"/>
      <c r="F73" s="377"/>
      <c r="G73" s="377"/>
      <c r="H73" s="377"/>
      <c r="I73" s="377"/>
      <c r="J73" s="377"/>
      <c r="K73" s="377"/>
      <c r="L73" s="377"/>
      <c r="M73" s="377"/>
      <c r="N73" s="377"/>
      <c r="O73" s="377"/>
      <c r="P73" s="377"/>
      <c r="Q73" s="377"/>
      <c r="R73" s="377"/>
    </row>
    <row r="74" spans="1:18" ht="23.45" customHeight="1"/>
    <row r="75" spans="1:18" ht="23.45" customHeight="1">
      <c r="B75" s="105"/>
      <c r="C75" s="105" t="s">
        <v>908</v>
      </c>
      <c r="D75" s="105"/>
      <c r="E75" s="105"/>
      <c r="F75" s="105"/>
      <c r="G75" s="105"/>
      <c r="H75" s="105"/>
      <c r="I75" s="105"/>
    </row>
    <row r="76" spans="1:18" ht="23.45" customHeight="1">
      <c r="B76" s="105" t="s">
        <v>1443</v>
      </c>
      <c r="C76" s="105"/>
      <c r="D76" s="105"/>
      <c r="E76" s="105"/>
      <c r="F76" s="105"/>
      <c r="G76" s="105"/>
      <c r="H76" s="105"/>
      <c r="I76" s="105"/>
    </row>
    <row r="77" spans="1:18" ht="23.45" customHeight="1">
      <c r="B77" s="105" t="s">
        <v>907</v>
      </c>
      <c r="C77" s="105"/>
      <c r="D77" s="105"/>
      <c r="E77" s="105"/>
      <c r="F77" s="105"/>
      <c r="G77" s="105"/>
      <c r="H77" s="105"/>
      <c r="I77" s="105"/>
    </row>
    <row r="78" spans="1:18" ht="23.45" customHeight="1">
      <c r="B78" s="105" t="s">
        <v>877</v>
      </c>
      <c r="C78" s="105"/>
      <c r="D78" s="105"/>
      <c r="E78" s="105"/>
      <c r="F78" s="105"/>
      <c r="G78" s="105"/>
      <c r="H78" s="105"/>
      <c r="I78" s="105"/>
    </row>
    <row r="79" spans="1:18" ht="23.45" customHeight="1">
      <c r="B79" s="105" t="s">
        <v>878</v>
      </c>
      <c r="C79" s="105"/>
      <c r="D79" s="105"/>
      <c r="E79" s="105"/>
      <c r="F79" s="105"/>
      <c r="G79" s="105"/>
      <c r="H79" s="105"/>
      <c r="I79" s="105"/>
    </row>
    <row r="80" spans="1:18" s="6" customFormat="1" ht="23.45" customHeight="1">
      <c r="B80" s="105" t="s">
        <v>1263</v>
      </c>
      <c r="C80" s="105"/>
      <c r="D80" s="105"/>
      <c r="E80" s="105"/>
      <c r="F80" s="105"/>
      <c r="G80" s="105"/>
      <c r="H80" s="105"/>
      <c r="I80" s="105"/>
    </row>
    <row r="81" spans="2:9" ht="23.45" customHeight="1">
      <c r="B81" s="105" t="s">
        <v>879</v>
      </c>
      <c r="C81" s="105"/>
      <c r="D81" s="105"/>
      <c r="E81" s="105"/>
      <c r="F81" s="105"/>
      <c r="G81" s="105"/>
      <c r="H81" s="105"/>
      <c r="I81" s="105"/>
    </row>
    <row r="82" spans="2:9" ht="23.45" customHeight="1">
      <c r="B82" s="105" t="s">
        <v>880</v>
      </c>
      <c r="C82" s="105"/>
      <c r="D82" s="105"/>
      <c r="E82" s="105"/>
      <c r="F82" s="105"/>
      <c r="G82" s="105"/>
      <c r="H82" s="105"/>
      <c r="I82" s="105"/>
    </row>
    <row r="83" spans="2:9" ht="23.45" customHeight="1">
      <c r="B83"/>
      <c r="C83" s="105" t="s">
        <v>1384</v>
      </c>
      <c r="D83" s="105"/>
      <c r="E83" s="105"/>
      <c r="F83" s="105"/>
      <c r="G83" s="105"/>
      <c r="H83" s="105"/>
      <c r="I83" s="105"/>
    </row>
    <row r="84" spans="2:9" ht="23.45" customHeight="1">
      <c r="B84" s="105" t="s">
        <v>1491</v>
      </c>
      <c r="C84" s="105"/>
      <c r="D84" s="105"/>
      <c r="E84" s="105"/>
      <c r="F84" s="105"/>
      <c r="G84" s="105"/>
      <c r="H84" s="105"/>
      <c r="I84" s="105"/>
    </row>
    <row r="85" spans="2:9" ht="23.45" customHeight="1">
      <c r="B85" s="105" t="s">
        <v>1488</v>
      </c>
      <c r="C85" s="105"/>
      <c r="D85" s="105"/>
      <c r="E85" s="105"/>
      <c r="F85" s="105"/>
      <c r="G85" s="105"/>
      <c r="H85" s="105"/>
      <c r="I85" s="105"/>
    </row>
    <row r="86" spans="2:9" ht="23.45" customHeight="1">
      <c r="B86" s="105" t="s">
        <v>1489</v>
      </c>
      <c r="C86" s="105"/>
      <c r="D86" s="105"/>
      <c r="E86" s="105"/>
      <c r="F86" s="105"/>
      <c r="G86" s="105"/>
      <c r="H86" s="105"/>
      <c r="I86" s="105"/>
    </row>
    <row r="87" spans="2:9" ht="23.45" customHeight="1">
      <c r="B87" s="105" t="s">
        <v>1490</v>
      </c>
      <c r="C87" s="105"/>
      <c r="D87" s="105"/>
      <c r="E87" s="105"/>
      <c r="F87" s="105"/>
      <c r="G87" s="105"/>
      <c r="H87" s="105"/>
      <c r="I87" s="105"/>
    </row>
    <row r="88" spans="2:9" ht="23.45" customHeight="1">
      <c r="B88" s="105"/>
      <c r="C88" s="105" t="s">
        <v>881</v>
      </c>
      <c r="D88" s="105"/>
      <c r="E88" s="105"/>
      <c r="F88" s="105"/>
      <c r="G88" s="105"/>
      <c r="H88" s="105"/>
      <c r="I88" s="105"/>
    </row>
    <row r="89" spans="2:9" ht="23.45" customHeight="1">
      <c r="B89" s="105" t="s">
        <v>883</v>
      </c>
      <c r="C89" s="105"/>
      <c r="D89" s="105"/>
      <c r="E89" s="105"/>
      <c r="F89" s="105"/>
      <c r="G89" s="105"/>
      <c r="H89" s="105"/>
      <c r="I89" s="105"/>
    </row>
    <row r="90" spans="2:9" ht="23.45" customHeight="1">
      <c r="B90" s="105" t="s">
        <v>882</v>
      </c>
      <c r="C90" s="105"/>
      <c r="D90" s="105"/>
      <c r="E90" s="105"/>
      <c r="F90" s="105"/>
      <c r="G90" s="105"/>
      <c r="H90" s="105"/>
      <c r="I90" s="105"/>
    </row>
    <row r="91" spans="2:9" ht="23.45" customHeight="1">
      <c r="B91" s="105" t="s">
        <v>884</v>
      </c>
      <c r="C91" s="105"/>
      <c r="D91" s="105"/>
      <c r="E91" s="105"/>
      <c r="F91" s="105"/>
      <c r="G91" s="105"/>
      <c r="H91" s="105"/>
      <c r="I91" s="105"/>
    </row>
    <row r="92" spans="2:9" ht="23.45" customHeight="1">
      <c r="B92" s="105" t="s">
        <v>889</v>
      </c>
      <c r="C92" s="105"/>
      <c r="D92" s="105"/>
      <c r="E92" s="105"/>
      <c r="F92" s="105"/>
      <c r="G92" s="105"/>
      <c r="H92" s="105"/>
      <c r="I92" s="105"/>
    </row>
    <row r="93" spans="2:9" ht="23.45" customHeight="1">
      <c r="B93" s="105" t="s">
        <v>1264</v>
      </c>
      <c r="C93" s="105"/>
      <c r="D93" s="105"/>
      <c r="E93" s="105"/>
      <c r="F93" s="105"/>
      <c r="G93" s="105"/>
      <c r="H93" s="105"/>
      <c r="I93" s="105"/>
    </row>
    <row r="94" spans="2:9" ht="23.45" customHeight="1">
      <c r="B94" s="105" t="s">
        <v>887</v>
      </c>
      <c r="C94" s="105"/>
      <c r="D94" s="105"/>
      <c r="E94" s="105"/>
      <c r="F94" s="105"/>
      <c r="G94" s="105"/>
      <c r="H94" s="105"/>
      <c r="I94" s="105"/>
    </row>
    <row r="95" spans="2:9" ht="23.45" customHeight="1">
      <c r="B95" s="105" t="s">
        <v>886</v>
      </c>
      <c r="C95" s="105"/>
      <c r="D95" s="105"/>
      <c r="E95" s="105"/>
      <c r="F95" s="105"/>
      <c r="G95" s="105"/>
      <c r="H95" s="105"/>
      <c r="I95" s="105"/>
    </row>
    <row r="96" spans="2:9" ht="23.45" customHeight="1">
      <c r="B96" s="105" t="s">
        <v>885</v>
      </c>
      <c r="C96" s="105"/>
      <c r="D96" s="105"/>
      <c r="E96" s="105"/>
      <c r="F96" s="105"/>
      <c r="G96" s="105"/>
      <c r="H96" s="105"/>
      <c r="I96" s="105"/>
    </row>
    <row r="97" spans="1:18" ht="23.45" customHeight="1">
      <c r="B97" s="105"/>
      <c r="C97" s="105" t="s">
        <v>888</v>
      </c>
      <c r="D97" s="105"/>
      <c r="E97" s="105"/>
      <c r="F97" s="105"/>
    </row>
    <row r="98" spans="1:18" ht="23.45" customHeight="1">
      <c r="B98" s="105" t="s">
        <v>895</v>
      </c>
      <c r="C98" s="105"/>
      <c r="D98" s="105"/>
      <c r="E98" s="105"/>
      <c r="F98" s="105"/>
    </row>
    <row r="99" spans="1:18" ht="23.45" customHeight="1">
      <c r="B99" s="105" t="s">
        <v>894</v>
      </c>
      <c r="C99" s="105"/>
      <c r="D99" s="105"/>
      <c r="E99" s="105"/>
      <c r="F99" s="105"/>
    </row>
    <row r="100" spans="1:18" ht="23.45" customHeight="1">
      <c r="B100" s="105" t="s">
        <v>893</v>
      </c>
      <c r="C100" s="105"/>
      <c r="D100" s="105"/>
      <c r="E100" s="105"/>
      <c r="F100" s="105"/>
    </row>
    <row r="101" spans="1:18" ht="23.45" customHeight="1">
      <c r="B101" s="105" t="s">
        <v>892</v>
      </c>
      <c r="C101" s="105"/>
      <c r="D101" s="105"/>
      <c r="E101" s="105"/>
      <c r="F101" s="105"/>
    </row>
    <row r="102" spans="1:18" ht="23.45" customHeight="1">
      <c r="B102" s="105" t="s">
        <v>1265</v>
      </c>
      <c r="C102" s="105"/>
      <c r="D102" s="105"/>
      <c r="E102" s="105"/>
      <c r="F102" s="105"/>
    </row>
    <row r="103" spans="1:18" ht="23.45" customHeight="1">
      <c r="B103" s="105" t="s">
        <v>891</v>
      </c>
      <c r="C103" s="105"/>
      <c r="D103" s="105"/>
      <c r="E103" s="105"/>
      <c r="F103" s="105"/>
    </row>
    <row r="104" spans="1:18" ht="23.45" customHeight="1">
      <c r="B104" s="105" t="s">
        <v>890</v>
      </c>
      <c r="C104" s="105"/>
      <c r="D104" s="105"/>
      <c r="E104" s="105"/>
      <c r="F104" s="105"/>
    </row>
    <row r="105" spans="1:18" ht="23.45" customHeight="1">
      <c r="B105" s="105" t="s">
        <v>885</v>
      </c>
      <c r="C105" s="105"/>
      <c r="D105" s="105"/>
      <c r="E105" s="105"/>
      <c r="F105" s="105"/>
    </row>
    <row r="106" spans="1:18" ht="23.45" customHeight="1">
      <c r="B106" s="105"/>
      <c r="C106" s="105"/>
      <c r="D106" s="105"/>
      <c r="E106" s="105"/>
      <c r="F106" s="105"/>
    </row>
    <row r="107" spans="1:18" ht="23.45" customHeight="1">
      <c r="B107" s="105"/>
      <c r="C107" s="105"/>
      <c r="D107" s="105"/>
      <c r="E107" s="105"/>
      <c r="F107" s="105"/>
    </row>
    <row r="108" spans="1:18" ht="23.45" customHeight="1">
      <c r="B108" s="105"/>
      <c r="C108" s="105"/>
      <c r="D108" s="105"/>
      <c r="E108" s="105"/>
      <c r="F108" s="105" t="str">
        <f>+F71</f>
        <v>(Sign) ……………………………………...........…………………………………. Authorized Director</v>
      </c>
      <c r="G108" s="105"/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</row>
    <row r="109" spans="1:18" ht="23.45" customHeight="1">
      <c r="A109" s="105"/>
      <c r="B109" s="105"/>
      <c r="D109" s="105"/>
      <c r="E109" s="105"/>
      <c r="F109" s="105"/>
      <c r="G109" s="105" t="str">
        <f>+G72</f>
        <v xml:space="preserve">     (                                                                                                                   )           </v>
      </c>
      <c r="H109" s="105"/>
      <c r="I109" s="105"/>
      <c r="J109" s="105"/>
      <c r="K109" s="105"/>
      <c r="L109" s="105"/>
      <c r="M109" s="105"/>
      <c r="N109" s="105"/>
      <c r="O109" s="66"/>
      <c r="P109" s="105"/>
      <c r="Q109" s="66"/>
      <c r="R109" s="105"/>
    </row>
    <row r="110" spans="1:18" ht="27.95" customHeight="1">
      <c r="A110" s="377" t="s">
        <v>1084</v>
      </c>
      <c r="B110" s="377"/>
      <c r="C110" s="377"/>
      <c r="D110" s="377"/>
      <c r="E110" s="377"/>
      <c r="F110" s="377"/>
      <c r="G110" s="377"/>
      <c r="H110" s="377"/>
      <c r="I110" s="377"/>
      <c r="J110" s="377"/>
      <c r="K110" s="377"/>
      <c r="L110" s="377"/>
      <c r="M110" s="377"/>
      <c r="N110" s="377"/>
      <c r="O110" s="377"/>
      <c r="P110" s="377"/>
      <c r="Q110" s="377"/>
      <c r="R110" s="377"/>
    </row>
    <row r="111" spans="1:18" ht="27.95" customHeight="1">
      <c r="B111" s="105"/>
      <c r="C111" s="105"/>
      <c r="D111" s="105"/>
      <c r="E111" s="105"/>
      <c r="F111" s="105"/>
    </row>
    <row r="112" spans="1:18" ht="27.95" customHeight="1">
      <c r="B112" s="105"/>
      <c r="C112" s="105" t="s">
        <v>957</v>
      </c>
      <c r="D112" s="105"/>
      <c r="E112" s="105"/>
      <c r="F112" s="105"/>
      <c r="G112" s="105"/>
      <c r="H112" s="105"/>
      <c r="I112" s="105"/>
    </row>
    <row r="113" spans="2:9" ht="27.95" customHeight="1">
      <c r="B113" s="105" t="s">
        <v>1266</v>
      </c>
      <c r="C113" s="105"/>
      <c r="D113" s="105"/>
      <c r="E113" s="105"/>
      <c r="F113" s="105"/>
      <c r="G113" s="105"/>
      <c r="H113" s="105"/>
      <c r="I113" s="105"/>
    </row>
    <row r="114" spans="2:9" ht="27.95" customHeight="1">
      <c r="B114" s="105" t="s">
        <v>896</v>
      </c>
      <c r="C114" s="105"/>
      <c r="D114" s="105"/>
      <c r="E114" s="105"/>
      <c r="F114" s="105"/>
      <c r="G114" s="105"/>
      <c r="H114" s="105"/>
      <c r="I114" s="105"/>
    </row>
    <row r="115" spans="2:9" ht="27.95" customHeight="1">
      <c r="B115" s="105" t="s">
        <v>897</v>
      </c>
      <c r="C115" s="105"/>
      <c r="D115" s="105"/>
      <c r="E115" s="105"/>
      <c r="F115" s="105"/>
      <c r="G115" s="105"/>
      <c r="H115" s="105"/>
      <c r="I115" s="105"/>
    </row>
    <row r="116" spans="2:9" ht="27.95" customHeight="1">
      <c r="B116" s="105" t="s">
        <v>898</v>
      </c>
      <c r="C116" s="105"/>
      <c r="D116" s="105"/>
      <c r="E116" s="105"/>
      <c r="F116" s="105"/>
      <c r="G116" s="105"/>
      <c r="H116" s="105"/>
      <c r="I116" s="105"/>
    </row>
    <row r="117" spans="2:9" ht="27.95" customHeight="1">
      <c r="B117" s="105" t="s">
        <v>1267</v>
      </c>
      <c r="C117" s="105"/>
      <c r="D117" s="105"/>
      <c r="E117" s="105"/>
      <c r="F117" s="105"/>
      <c r="G117" s="105"/>
      <c r="H117" s="105"/>
      <c r="I117" s="105"/>
    </row>
    <row r="118" spans="2:9" ht="27.95" customHeight="1">
      <c r="B118" s="105" t="s">
        <v>899</v>
      </c>
      <c r="C118" s="105"/>
      <c r="D118" s="105"/>
      <c r="E118" s="105"/>
      <c r="F118" s="105"/>
      <c r="G118" s="105"/>
      <c r="H118" s="105"/>
      <c r="I118" s="105"/>
    </row>
    <row r="119" spans="2:9" ht="27.95" customHeight="1">
      <c r="B119" s="105" t="s">
        <v>901</v>
      </c>
      <c r="C119" s="105"/>
      <c r="D119" s="105"/>
      <c r="E119" s="105"/>
      <c r="F119" s="105"/>
      <c r="G119" s="105"/>
      <c r="H119" s="105"/>
      <c r="I119" s="105"/>
    </row>
    <row r="120" spans="2:9" ht="27.95" customHeight="1">
      <c r="B120" s="105" t="s">
        <v>900</v>
      </c>
      <c r="C120" s="105"/>
      <c r="D120" s="105"/>
      <c r="E120" s="105"/>
      <c r="F120" s="105"/>
      <c r="G120" s="105"/>
      <c r="H120" s="105"/>
      <c r="I120" s="105"/>
    </row>
    <row r="121" spans="2:9" ht="27.95" customHeight="1">
      <c r="B121" s="67"/>
      <c r="C121" s="67" t="s">
        <v>902</v>
      </c>
      <c r="D121" s="105"/>
      <c r="E121" s="67"/>
      <c r="F121" s="67"/>
      <c r="G121" s="67"/>
      <c r="H121" s="67"/>
      <c r="I121" s="67"/>
    </row>
    <row r="122" spans="2:9" ht="27.95" customHeight="1">
      <c r="B122" s="67" t="s">
        <v>403</v>
      </c>
      <c r="C122" s="67"/>
      <c r="D122" s="105"/>
      <c r="E122" s="67"/>
      <c r="F122" s="67"/>
      <c r="G122" s="67"/>
      <c r="H122" s="67"/>
      <c r="I122" s="67"/>
    </row>
    <row r="123" spans="2:9" ht="27.95" customHeight="1">
      <c r="B123" s="67" t="s">
        <v>909</v>
      </c>
      <c r="C123" s="67"/>
      <c r="D123" s="105"/>
      <c r="E123" s="67"/>
      <c r="F123" s="67"/>
      <c r="G123" s="67"/>
      <c r="H123" s="67"/>
      <c r="I123" s="67"/>
    </row>
    <row r="124" spans="2:9" ht="27.95" customHeight="1">
      <c r="B124" s="67" t="s">
        <v>404</v>
      </c>
      <c r="C124" s="67"/>
      <c r="D124" s="105"/>
      <c r="E124" s="67"/>
      <c r="F124" s="67"/>
      <c r="G124" s="67"/>
      <c r="H124" s="67"/>
      <c r="I124" s="67"/>
    </row>
    <row r="125" spans="2:9" ht="27.95" customHeight="1">
      <c r="B125" s="67" t="s">
        <v>405</v>
      </c>
      <c r="C125" s="67"/>
      <c r="D125" s="105"/>
      <c r="E125" s="67"/>
      <c r="F125" s="67"/>
      <c r="G125" s="67"/>
      <c r="H125" s="67"/>
      <c r="I125" s="67"/>
    </row>
    <row r="126" spans="2:9" ht="27.95" customHeight="1">
      <c r="B126" s="67" t="s">
        <v>1268</v>
      </c>
      <c r="C126" s="67"/>
      <c r="D126" s="105"/>
      <c r="E126" s="67"/>
      <c r="F126" s="67"/>
      <c r="G126" s="67"/>
      <c r="H126" s="67"/>
      <c r="I126" s="67"/>
    </row>
    <row r="127" spans="2:9" ht="27.95" customHeight="1">
      <c r="B127" s="67" t="s">
        <v>406</v>
      </c>
      <c r="C127" s="67"/>
      <c r="D127" s="105"/>
      <c r="E127" s="67"/>
      <c r="F127" s="67"/>
      <c r="G127" s="67"/>
      <c r="H127" s="67"/>
      <c r="I127" s="67"/>
    </row>
    <row r="128" spans="2:9" ht="27.95" customHeight="1">
      <c r="B128" s="67" t="s">
        <v>407</v>
      </c>
      <c r="C128" s="67"/>
      <c r="D128" s="105"/>
      <c r="E128" s="67"/>
      <c r="F128" s="67"/>
      <c r="G128" s="67"/>
      <c r="H128" s="67"/>
      <c r="I128" s="67"/>
    </row>
    <row r="129" spans="1:18" ht="27.95" customHeight="1">
      <c r="B129" s="67"/>
      <c r="C129" s="67" t="s">
        <v>408</v>
      </c>
      <c r="D129"/>
      <c r="E129" s="67"/>
      <c r="F129" s="67"/>
      <c r="G129" s="67"/>
      <c r="H129" s="67"/>
      <c r="I129" s="67"/>
      <c r="J129" s="67"/>
    </row>
    <row r="130" spans="1:18" ht="27.95" customHeight="1">
      <c r="B130" s="67" t="s">
        <v>409</v>
      </c>
      <c r="C130" s="67"/>
      <c r="D130"/>
      <c r="E130" s="67"/>
      <c r="F130" s="67"/>
      <c r="G130" s="67"/>
      <c r="H130" s="67"/>
      <c r="I130" s="67"/>
      <c r="J130" s="67"/>
    </row>
    <row r="131" spans="1:18" ht="27.95" customHeight="1">
      <c r="B131" s="67" t="s">
        <v>410</v>
      </c>
      <c r="C131" s="67"/>
      <c r="D131"/>
      <c r="E131" s="67"/>
      <c r="F131" s="67"/>
      <c r="G131" s="67"/>
      <c r="H131" s="67"/>
      <c r="I131" s="67"/>
      <c r="J131" s="67"/>
    </row>
    <row r="132" spans="1:18" ht="27.95" customHeight="1">
      <c r="B132" s="67" t="s">
        <v>411</v>
      </c>
      <c r="C132" s="67"/>
      <c r="D132" s="67"/>
      <c r="E132" s="67"/>
      <c r="F132" s="67"/>
      <c r="G132" s="67"/>
      <c r="H132" s="67"/>
      <c r="I132" s="67"/>
      <c r="J132" s="67"/>
    </row>
    <row r="133" spans="1:18" ht="27.95" customHeight="1">
      <c r="B133" s="67" t="s">
        <v>412</v>
      </c>
      <c r="C133" s="67"/>
      <c r="D133" s="67"/>
      <c r="E133" s="67"/>
      <c r="F133" s="67"/>
      <c r="G133" s="67"/>
      <c r="H133" s="67"/>
      <c r="I133" s="67"/>
      <c r="J133" s="67"/>
    </row>
    <row r="134" spans="1:18" ht="27.95" customHeight="1">
      <c r="B134" s="67" t="s">
        <v>1269</v>
      </c>
      <c r="C134" s="67"/>
      <c r="D134" s="67"/>
      <c r="E134" s="67"/>
      <c r="F134" s="67"/>
      <c r="G134" s="67"/>
      <c r="H134" s="67"/>
      <c r="I134" s="67"/>
      <c r="J134" s="67"/>
    </row>
    <row r="135" spans="1:18" ht="27.95" customHeight="1">
      <c r="B135" s="67" t="s">
        <v>414</v>
      </c>
      <c r="C135" s="67"/>
      <c r="D135" s="67"/>
      <c r="E135" s="67"/>
      <c r="F135" s="67"/>
      <c r="G135" s="67"/>
      <c r="H135" s="67"/>
      <c r="I135" s="67"/>
      <c r="J135" s="67"/>
    </row>
    <row r="136" spans="1:18" ht="27.95" customHeight="1">
      <c r="B136" s="67" t="s">
        <v>413</v>
      </c>
      <c r="C136" s="67"/>
      <c r="D136" s="67"/>
      <c r="E136" s="67"/>
      <c r="F136" s="67"/>
      <c r="G136" s="67"/>
      <c r="H136" s="67"/>
      <c r="I136" s="67"/>
      <c r="J136" s="67"/>
    </row>
    <row r="137" spans="1:18" ht="27.95" customHeight="1">
      <c r="B137" s="67"/>
      <c r="C137" s="67"/>
      <c r="D137" s="67"/>
      <c r="E137" s="67"/>
      <c r="F137" s="67"/>
      <c r="G137" s="67"/>
      <c r="H137" s="67"/>
      <c r="I137" s="67"/>
      <c r="J137" s="67"/>
    </row>
    <row r="138" spans="1:18" ht="27.95" customHeight="1">
      <c r="B138" s="67"/>
      <c r="C138" s="67"/>
      <c r="D138" s="67"/>
      <c r="E138" s="67"/>
      <c r="F138" s="67"/>
      <c r="G138" s="67"/>
      <c r="H138" s="67"/>
      <c r="I138" s="67"/>
      <c r="J138" s="67"/>
    </row>
    <row r="139" spans="1:18" ht="27.95" customHeight="1">
      <c r="B139" s="67"/>
      <c r="C139" s="67"/>
      <c r="D139" s="67"/>
      <c r="E139" s="67"/>
      <c r="F139" s="67"/>
    </row>
    <row r="140" spans="1:18" ht="27.95" customHeight="1">
      <c r="B140" s="105"/>
      <c r="C140" s="105"/>
      <c r="D140" s="105"/>
      <c r="E140" s="105"/>
      <c r="F140" s="105" t="str">
        <f>+F108</f>
        <v>(Sign) ……………………………………...........…………………………………. Authorized Director</v>
      </c>
      <c r="G140" s="105"/>
      <c r="H140" s="105"/>
      <c r="I140" s="105"/>
      <c r="J140" s="105"/>
      <c r="K140" s="105"/>
      <c r="L140" s="105"/>
      <c r="M140" s="105"/>
      <c r="N140" s="105"/>
      <c r="O140" s="105"/>
      <c r="P140" s="105"/>
      <c r="Q140" s="105"/>
      <c r="R140" s="105"/>
    </row>
    <row r="141" spans="1:18" ht="27.95" customHeight="1">
      <c r="A141" s="105"/>
      <c r="B141" s="105"/>
      <c r="D141" s="105"/>
      <c r="E141" s="105"/>
      <c r="F141" s="105"/>
      <c r="G141" s="105" t="str">
        <f>+G109</f>
        <v xml:space="preserve">     (                                                                                                                   )           </v>
      </c>
      <c r="H141" s="105"/>
      <c r="I141" s="105"/>
      <c r="J141" s="105"/>
      <c r="K141" s="105"/>
      <c r="L141" s="105"/>
      <c r="M141" s="105"/>
      <c r="N141" s="105"/>
      <c r="O141" s="66"/>
      <c r="P141" s="105"/>
      <c r="Q141" s="66"/>
      <c r="R141" s="105"/>
    </row>
    <row r="142" spans="1:18" ht="30" customHeight="1">
      <c r="A142" s="377" t="s">
        <v>1085</v>
      </c>
      <c r="B142" s="377"/>
      <c r="C142" s="377"/>
      <c r="D142" s="377"/>
      <c r="E142" s="377"/>
      <c r="F142" s="377"/>
      <c r="G142" s="377"/>
      <c r="H142" s="377"/>
      <c r="I142" s="377"/>
      <c r="J142" s="377"/>
      <c r="K142" s="377"/>
      <c r="L142" s="377"/>
      <c r="M142" s="377"/>
      <c r="N142" s="377"/>
      <c r="O142" s="377"/>
      <c r="P142" s="377"/>
      <c r="Q142" s="377"/>
      <c r="R142" s="377"/>
    </row>
    <row r="143" spans="1:18" ht="30" customHeight="1">
      <c r="B143" s="105"/>
      <c r="C143" s="105"/>
      <c r="D143" s="105"/>
      <c r="E143" s="105"/>
      <c r="F143" s="105"/>
    </row>
    <row r="144" spans="1:18" ht="30" customHeight="1">
      <c r="B144" s="67"/>
      <c r="C144" s="67" t="s">
        <v>415</v>
      </c>
      <c r="D144" s="67"/>
      <c r="E144" s="67"/>
      <c r="F144" s="67"/>
    </row>
    <row r="145" spans="2:6" ht="30" customHeight="1">
      <c r="B145" s="67" t="s">
        <v>416</v>
      </c>
      <c r="C145" s="67"/>
      <c r="D145" s="67"/>
      <c r="E145" s="67"/>
      <c r="F145" s="67"/>
    </row>
    <row r="146" spans="2:6" ht="30" customHeight="1">
      <c r="B146" s="67" t="s">
        <v>417</v>
      </c>
      <c r="C146" s="67"/>
      <c r="D146" s="67"/>
      <c r="E146" s="67"/>
      <c r="F146" s="67"/>
    </row>
    <row r="147" spans="2:6" ht="30" customHeight="1">
      <c r="B147" s="67" t="s">
        <v>418</v>
      </c>
      <c r="C147" s="67"/>
      <c r="D147" s="67"/>
      <c r="E147" s="67"/>
      <c r="F147" s="67"/>
    </row>
    <row r="148" spans="2:6" ht="30" customHeight="1">
      <c r="B148" s="67" t="s">
        <v>419</v>
      </c>
      <c r="C148" s="67"/>
      <c r="D148" s="67"/>
      <c r="E148" s="67"/>
      <c r="F148" s="67"/>
    </row>
    <row r="149" spans="2:6" ht="30" customHeight="1">
      <c r="B149" s="67" t="s">
        <v>420</v>
      </c>
      <c r="C149" s="67"/>
      <c r="D149" s="67"/>
      <c r="E149" s="67"/>
      <c r="F149" s="67"/>
    </row>
    <row r="150" spans="2:6" ht="30" customHeight="1">
      <c r="B150" s="67" t="s">
        <v>1270</v>
      </c>
      <c r="C150" s="67"/>
      <c r="D150" s="67"/>
      <c r="E150" s="67"/>
      <c r="F150" s="67"/>
    </row>
    <row r="151" spans="2:6" ht="30" customHeight="1">
      <c r="B151" s="67" t="s">
        <v>422</v>
      </c>
      <c r="C151" s="67"/>
      <c r="D151" s="67"/>
      <c r="E151" s="67"/>
      <c r="F151" s="67"/>
    </row>
    <row r="152" spans="2:6" ht="30" customHeight="1">
      <c r="B152" s="67" t="s">
        <v>421</v>
      </c>
      <c r="C152" s="67"/>
      <c r="D152" s="67"/>
      <c r="E152" s="67"/>
      <c r="F152" s="67"/>
    </row>
    <row r="153" spans="2:6" ht="30" customHeight="1">
      <c r="B153" s="67"/>
      <c r="C153" s="67" t="s">
        <v>423</v>
      </c>
      <c r="D153" s="67"/>
      <c r="E153" s="67"/>
      <c r="F153" s="67"/>
    </row>
    <row r="154" spans="2:6" ht="30" customHeight="1">
      <c r="B154" s="67" t="s">
        <v>424</v>
      </c>
      <c r="C154" s="67"/>
      <c r="D154" s="67"/>
      <c r="E154" s="67"/>
      <c r="F154" s="67"/>
    </row>
    <row r="155" spans="2:6" ht="30" customHeight="1">
      <c r="B155" s="67" t="s">
        <v>425</v>
      </c>
      <c r="C155" s="67"/>
      <c r="D155" s="67"/>
      <c r="E155" s="67"/>
      <c r="F155" s="67"/>
    </row>
    <row r="156" spans="2:6" ht="30" customHeight="1">
      <c r="B156" s="67" t="s">
        <v>427</v>
      </c>
      <c r="C156" s="67"/>
      <c r="D156" s="67"/>
      <c r="E156" s="67"/>
      <c r="F156" s="67"/>
    </row>
    <row r="157" spans="2:6" ht="30" customHeight="1">
      <c r="B157" s="67" t="s">
        <v>1271</v>
      </c>
      <c r="C157" s="67"/>
      <c r="D157" s="67"/>
      <c r="E157" s="67"/>
      <c r="F157" s="67"/>
    </row>
    <row r="158" spans="2:6" ht="30" customHeight="1">
      <c r="B158" s="67" t="s">
        <v>426</v>
      </c>
      <c r="C158" s="67"/>
      <c r="D158" s="67"/>
      <c r="E158" s="67"/>
      <c r="F158" s="67"/>
    </row>
    <row r="159" spans="2:6" ht="30" customHeight="1">
      <c r="B159" s="67"/>
      <c r="C159" s="67" t="s">
        <v>910</v>
      </c>
      <c r="D159" s="67"/>
      <c r="E159" s="67"/>
      <c r="F159" s="105"/>
    </row>
    <row r="160" spans="2:6" ht="30" customHeight="1">
      <c r="B160" s="67" t="s">
        <v>431</v>
      </c>
      <c r="C160" s="67"/>
      <c r="D160" s="67"/>
      <c r="E160" s="67"/>
      <c r="F160" s="105"/>
    </row>
    <row r="161" spans="1:18" ht="30" customHeight="1">
      <c r="B161" s="67" t="s">
        <v>430</v>
      </c>
      <c r="C161" s="67"/>
      <c r="D161" s="67"/>
      <c r="E161" s="67"/>
      <c r="F161" s="105"/>
    </row>
    <row r="162" spans="1:18" ht="30" customHeight="1">
      <c r="B162" s="67" t="s">
        <v>428</v>
      </c>
      <c r="C162" s="67"/>
      <c r="D162" s="67"/>
      <c r="E162" s="67"/>
      <c r="F162" s="105"/>
    </row>
    <row r="163" spans="1:18" ht="30" customHeight="1">
      <c r="B163" s="67" t="s">
        <v>1272</v>
      </c>
      <c r="C163" s="67"/>
      <c r="D163" s="67"/>
      <c r="E163" s="67"/>
      <c r="F163" s="105"/>
    </row>
    <row r="164" spans="1:18" ht="30" customHeight="1">
      <c r="B164" s="67" t="s">
        <v>429</v>
      </c>
      <c r="C164" s="67"/>
      <c r="D164" s="67"/>
      <c r="E164" s="67"/>
      <c r="F164" s="105"/>
    </row>
    <row r="165" spans="1:18" ht="30" customHeight="1">
      <c r="B165" s="67"/>
      <c r="C165" s="95" t="s">
        <v>364</v>
      </c>
      <c r="D165" s="67"/>
      <c r="E165" s="105"/>
      <c r="F165" s="105"/>
    </row>
    <row r="166" spans="1:18" ht="30" customHeight="1">
      <c r="B166" s="105" t="s">
        <v>365</v>
      </c>
      <c r="C166" s="105"/>
      <c r="D166" s="67"/>
      <c r="E166" s="105"/>
      <c r="F166" s="105"/>
    </row>
    <row r="167" spans="1:18" ht="30" customHeight="1">
      <c r="B167" s="105"/>
      <c r="C167" s="105"/>
      <c r="D167" s="105"/>
      <c r="E167" s="105"/>
      <c r="F167" s="105"/>
    </row>
    <row r="168" spans="1:18" ht="30" customHeight="1">
      <c r="B168" s="105"/>
      <c r="C168" s="105"/>
      <c r="D168" s="105"/>
      <c r="E168" s="105"/>
      <c r="F168" s="105"/>
    </row>
    <row r="169" spans="1:18" ht="30" customHeight="1">
      <c r="B169" s="105"/>
      <c r="C169" s="105"/>
      <c r="D169" s="105"/>
      <c r="E169" s="105"/>
      <c r="F169" s="105"/>
    </row>
    <row r="170" spans="1:18" ht="30" customHeight="1">
      <c r="B170" s="105"/>
      <c r="C170" s="105"/>
      <c r="D170" s="105"/>
      <c r="E170" s="105"/>
      <c r="F170" s="105" t="str">
        <f>+F140</f>
        <v>(Sign) ……………………………………...........…………………………………. Authorized Director</v>
      </c>
      <c r="G170" s="105"/>
      <c r="H170" s="105"/>
      <c r="I170" s="105"/>
      <c r="J170" s="105"/>
      <c r="K170" s="105"/>
      <c r="L170" s="105"/>
      <c r="M170" s="105"/>
      <c r="N170" s="105"/>
    </row>
    <row r="171" spans="1:18" ht="30" customHeight="1">
      <c r="A171" s="105"/>
      <c r="B171" s="105"/>
      <c r="D171" s="105"/>
      <c r="E171" s="105"/>
      <c r="F171" s="105"/>
      <c r="G171" s="105" t="str">
        <f>+G141</f>
        <v xml:space="preserve">     (                                                                                                                   )           </v>
      </c>
      <c r="H171" s="105"/>
      <c r="I171" s="105"/>
      <c r="J171" s="105"/>
      <c r="K171" s="105"/>
      <c r="L171" s="105"/>
      <c r="M171" s="105"/>
      <c r="N171" s="105"/>
    </row>
    <row r="172" spans="1:18" ht="24" customHeight="1">
      <c r="A172" s="377" t="s">
        <v>1086</v>
      </c>
      <c r="B172" s="377"/>
      <c r="C172" s="377"/>
      <c r="D172" s="377"/>
      <c r="E172" s="377"/>
      <c r="F172" s="377"/>
      <c r="G172" s="377"/>
      <c r="H172" s="377"/>
      <c r="I172" s="377"/>
      <c r="J172" s="377"/>
      <c r="K172" s="377"/>
      <c r="L172" s="377"/>
      <c r="M172" s="377"/>
      <c r="N172" s="377"/>
      <c r="O172" s="377"/>
      <c r="P172" s="377"/>
      <c r="Q172" s="377"/>
      <c r="R172" s="377"/>
    </row>
    <row r="173" spans="1:18" ht="24" customHeight="1">
      <c r="B173" s="105"/>
      <c r="C173" s="105"/>
      <c r="D173" s="105"/>
      <c r="E173" s="105"/>
      <c r="F173" s="105"/>
    </row>
    <row r="174" spans="1:18" ht="24" customHeight="1">
      <c r="B174" s="105" t="s">
        <v>1273</v>
      </c>
      <c r="C174" s="105"/>
      <c r="D174" s="105"/>
      <c r="E174" s="105"/>
      <c r="F174" s="105"/>
    </row>
    <row r="175" spans="1:18" ht="24" customHeight="1">
      <c r="B175" s="105"/>
      <c r="C175" s="105"/>
      <c r="D175" s="105"/>
      <c r="E175" s="105"/>
      <c r="F175" s="105"/>
      <c r="P175" s="372" t="s">
        <v>41</v>
      </c>
      <c r="Q175" s="372"/>
      <c r="R175" s="372"/>
    </row>
    <row r="176" spans="1:18" ht="24" customHeight="1">
      <c r="B176" s="105"/>
      <c r="C176" s="105"/>
      <c r="D176" s="105"/>
      <c r="E176" s="105"/>
      <c r="F176" s="105"/>
      <c r="P176" s="106" t="s">
        <v>92</v>
      </c>
      <c r="Q176" s="106"/>
      <c r="R176" s="106" t="s">
        <v>202</v>
      </c>
    </row>
    <row r="177" spans="1:18" ht="24" customHeight="1">
      <c r="B177" s="105"/>
      <c r="C177" s="105"/>
      <c r="D177" s="105"/>
      <c r="E177" s="105"/>
      <c r="F177" s="105"/>
      <c r="P177" s="108" t="s">
        <v>93</v>
      </c>
      <c r="Q177" s="106"/>
      <c r="R177" s="108" t="s">
        <v>94</v>
      </c>
    </row>
    <row r="178" spans="1:18" ht="24" customHeight="1">
      <c r="B178" s="52" t="s">
        <v>977</v>
      </c>
      <c r="C178" s="105"/>
      <c r="D178"/>
      <c r="E178" s="105"/>
      <c r="F178" s="105"/>
      <c r="P178" s="53">
        <v>3346688255.3800001</v>
      </c>
      <c r="Q178" s="53"/>
      <c r="R178" s="62">
        <v>78365596.329999998</v>
      </c>
    </row>
    <row r="179" spans="1:18" ht="24" customHeight="1">
      <c r="B179" s="52" t="s">
        <v>660</v>
      </c>
      <c r="C179"/>
      <c r="D179" s="105" t="s">
        <v>661</v>
      </c>
      <c r="E179" s="105"/>
      <c r="F179" s="105"/>
      <c r="P179" s="62">
        <v>621025000</v>
      </c>
      <c r="Q179" s="53"/>
      <c r="R179" s="62">
        <v>0</v>
      </c>
    </row>
    <row r="180" spans="1:18" ht="24" customHeight="1">
      <c r="B180" s="52" t="s">
        <v>662</v>
      </c>
      <c r="C180"/>
      <c r="D180" s="105" t="s">
        <v>663</v>
      </c>
      <c r="E180" s="105"/>
      <c r="F180" s="105"/>
      <c r="P180" s="215">
        <v>-216722504.93000001</v>
      </c>
      <c r="Q180" s="53"/>
      <c r="R180" s="215">
        <v>-12276501.93</v>
      </c>
    </row>
    <row r="181" spans="1:18" ht="24" customHeight="1">
      <c r="B181" s="95"/>
      <c r="C181"/>
      <c r="D181" s="95" t="s">
        <v>44</v>
      </c>
      <c r="E181" s="105"/>
      <c r="F181" s="105"/>
      <c r="P181" s="71">
        <f>SUM(P178:P180)</f>
        <v>3750990750.4500003</v>
      </c>
      <c r="Q181" s="53"/>
      <c r="R181" s="71">
        <f>SUM(R178:R180)</f>
        <v>66089094.399999999</v>
      </c>
    </row>
    <row r="182" spans="1:18" ht="24" customHeight="1">
      <c r="B182" s="52" t="s">
        <v>662</v>
      </c>
      <c r="C182"/>
      <c r="D182" s="105" t="s">
        <v>664</v>
      </c>
      <c r="E182" s="105"/>
      <c r="F182" s="105"/>
      <c r="P182" s="215">
        <v>-780151813.10000002</v>
      </c>
      <c r="Q182" s="53"/>
      <c r="R182" s="215">
        <v>-39966241.380000003</v>
      </c>
    </row>
    <row r="183" spans="1:18" ht="24" customHeight="1" thickBot="1">
      <c r="B183" s="52" t="s">
        <v>978</v>
      </c>
      <c r="C183"/>
      <c r="D183"/>
      <c r="E183" s="105"/>
      <c r="F183" s="105"/>
      <c r="P183" s="104">
        <f>SUM(P181:P182)</f>
        <v>2970838937.3500004</v>
      </c>
      <c r="Q183" s="53"/>
      <c r="R183" s="104">
        <f>SUM(R181:R182)</f>
        <v>26122853.019999996</v>
      </c>
    </row>
    <row r="184" spans="1:18" ht="24" customHeight="1" thickTop="1">
      <c r="B184" s="105"/>
      <c r="C184" s="105"/>
      <c r="D184" s="105"/>
      <c r="E184" s="105"/>
      <c r="F184" s="105"/>
    </row>
    <row r="185" spans="1:18" ht="24" customHeight="1">
      <c r="A185" s="224" t="s">
        <v>1104</v>
      </c>
      <c r="B185" s="12" t="s">
        <v>669</v>
      </c>
      <c r="C185" s="105"/>
      <c r="D185" s="105"/>
      <c r="E185" s="105"/>
      <c r="F185" s="105"/>
    </row>
    <row r="186" spans="1:18" ht="24" customHeight="1">
      <c r="B186" s="105"/>
      <c r="C186" s="105"/>
      <c r="D186" s="105"/>
      <c r="E186" s="105"/>
      <c r="F186" s="105"/>
      <c r="L186" s="372" t="str">
        <f>+P175</f>
        <v>Baht</v>
      </c>
      <c r="M186" s="372"/>
      <c r="N186" s="372"/>
      <c r="O186" s="372"/>
      <c r="P186" s="372"/>
      <c r="Q186" s="372"/>
      <c r="R186" s="372"/>
    </row>
    <row r="187" spans="1:18" ht="24" customHeight="1">
      <c r="B187" s="105"/>
      <c r="C187" s="105"/>
      <c r="D187" s="105"/>
      <c r="E187" s="105"/>
      <c r="F187" s="105"/>
      <c r="L187" s="379" t="s">
        <v>42</v>
      </c>
      <c r="M187" s="379"/>
      <c r="N187" s="379"/>
      <c r="O187" s="106"/>
      <c r="P187" s="379" t="s">
        <v>43</v>
      </c>
      <c r="Q187" s="379"/>
      <c r="R187" s="379"/>
    </row>
    <row r="188" spans="1:18" ht="24" customHeight="1">
      <c r="B188" s="105"/>
      <c r="C188" s="105"/>
      <c r="D188" s="105"/>
      <c r="E188" s="105"/>
      <c r="F188" s="105"/>
      <c r="L188" s="107" t="str">
        <f>+'P29'!J7</f>
        <v>March 31, 2023</v>
      </c>
      <c r="M188" s="39"/>
      <c r="N188" s="107" t="str">
        <f>+'P29'!L7</f>
        <v>December 31, 2022</v>
      </c>
      <c r="O188" s="126"/>
      <c r="P188" s="107" t="str">
        <f>+L188</f>
        <v>March 31, 2023</v>
      </c>
      <c r="Q188" s="39"/>
      <c r="R188" s="107" t="str">
        <f>+N188</f>
        <v>December 31, 2022</v>
      </c>
    </row>
    <row r="189" spans="1:18" ht="24" customHeight="1">
      <c r="B189" s="52" t="s">
        <v>665</v>
      </c>
      <c r="C189" s="95"/>
      <c r="D189" s="105"/>
      <c r="E189" s="105"/>
      <c r="F189" s="105"/>
      <c r="L189" s="62">
        <v>108644372.36</v>
      </c>
      <c r="M189" s="44"/>
      <c r="N189" s="62">
        <v>98326861.120000005</v>
      </c>
      <c r="O189" s="44"/>
      <c r="P189" s="62">
        <v>34712373.909999996</v>
      </c>
      <c r="Q189" s="44"/>
      <c r="R189" s="62">
        <v>36088968.43</v>
      </c>
    </row>
    <row r="190" spans="1:18" ht="24" customHeight="1">
      <c r="B190" s="52" t="s">
        <v>653</v>
      </c>
      <c r="C190"/>
      <c r="D190" s="95" t="s">
        <v>666</v>
      </c>
      <c r="E190" s="105"/>
      <c r="F190" s="105"/>
      <c r="L190" s="70"/>
      <c r="M190" s="44"/>
      <c r="N190" s="70"/>
      <c r="O190" s="44"/>
      <c r="P190" s="70"/>
      <c r="Q190" s="44"/>
      <c r="R190" s="70"/>
    </row>
    <row r="191" spans="1:18" ht="24" customHeight="1">
      <c r="B191" s="95"/>
      <c r="C191"/>
      <c r="D191" s="95" t="s">
        <v>667</v>
      </c>
      <c r="E191" s="105"/>
      <c r="F191" s="105"/>
      <c r="L191" s="70">
        <v>-37005029.969999999</v>
      </c>
      <c r="M191" s="44"/>
      <c r="N191" s="70">
        <v>-33019669.02</v>
      </c>
      <c r="O191" s="44"/>
      <c r="P191" s="70">
        <v>-11996918.789999999</v>
      </c>
      <c r="Q191" s="44"/>
      <c r="R191" s="70">
        <v>-11615520.960000001</v>
      </c>
    </row>
    <row r="192" spans="1:18" ht="24" customHeight="1" thickBot="1">
      <c r="B192" s="105"/>
      <c r="C192" s="105"/>
      <c r="D192"/>
      <c r="E192" s="105" t="s">
        <v>45</v>
      </c>
      <c r="F192" s="105"/>
      <c r="L192" s="72">
        <f>SUM(L189:L191)</f>
        <v>71639342.390000001</v>
      </c>
      <c r="M192" s="44"/>
      <c r="N192" s="45">
        <f>SUM(N189:N191)</f>
        <v>65307192.100000009</v>
      </c>
      <c r="O192" s="44"/>
      <c r="P192" s="72">
        <f>SUM(P189:P191)</f>
        <v>22715455.119999997</v>
      </c>
      <c r="Q192" s="44"/>
      <c r="R192" s="45">
        <f>SUM(R189:R191)</f>
        <v>24473447.469999999</v>
      </c>
    </row>
    <row r="193" spans="1:18" ht="24" customHeight="1" thickTop="1">
      <c r="B193" s="105"/>
      <c r="C193" s="105"/>
      <c r="D193"/>
      <c r="E193" s="105"/>
      <c r="F193" s="105"/>
      <c r="L193" s="135"/>
      <c r="M193" s="44"/>
      <c r="N193" s="41"/>
      <c r="O193" s="44"/>
      <c r="P193" s="135"/>
      <c r="Q193" s="44"/>
      <c r="R193" s="41"/>
    </row>
    <row r="194" spans="1:18" ht="24" customHeight="1">
      <c r="B194" s="52" t="s">
        <v>670</v>
      </c>
      <c r="C194" s="95"/>
      <c r="D194" s="52"/>
      <c r="E194" s="52"/>
      <c r="F194" s="105"/>
      <c r="L194" s="135"/>
      <c r="M194" s="44"/>
      <c r="N194" s="41"/>
      <c r="O194" s="44"/>
      <c r="P194" s="135"/>
      <c r="Q194" s="44"/>
      <c r="R194" s="41"/>
    </row>
    <row r="195" spans="1:18" ht="24" customHeight="1">
      <c r="B195" s="95"/>
      <c r="C195" s="52"/>
      <c r="D195" s="52"/>
      <c r="E195" s="52"/>
      <c r="F195" s="105"/>
      <c r="L195" s="372" t="s">
        <v>41</v>
      </c>
      <c r="M195" s="372"/>
      <c r="N195" s="372"/>
      <c r="O195" s="372"/>
      <c r="P195" s="372"/>
      <c r="Q195" s="372"/>
      <c r="R195" s="372"/>
    </row>
    <row r="196" spans="1:18" ht="24" customHeight="1">
      <c r="B196" s="95"/>
      <c r="C196" s="52"/>
      <c r="D196" s="52"/>
      <c r="E196" s="52"/>
      <c r="F196" s="105"/>
      <c r="L196" s="379" t="s">
        <v>42</v>
      </c>
      <c r="M196" s="379"/>
      <c r="N196" s="379"/>
      <c r="O196" s="97"/>
      <c r="P196" s="379" t="s">
        <v>43</v>
      </c>
      <c r="Q196" s="379"/>
      <c r="R196" s="379"/>
    </row>
    <row r="197" spans="1:18" ht="24" customHeight="1">
      <c r="B197" s="95"/>
      <c r="C197" s="52"/>
      <c r="D197" s="52"/>
      <c r="E197" s="52"/>
      <c r="F197" s="105"/>
      <c r="L197" s="107" t="str">
        <f>+L188</f>
        <v>March 31, 2023</v>
      </c>
      <c r="M197" s="127"/>
      <c r="N197" s="107" t="str">
        <f>+N188</f>
        <v>December 31, 2022</v>
      </c>
      <c r="O197" s="106"/>
      <c r="P197" s="107" t="str">
        <f>+L197</f>
        <v>March 31, 2023</v>
      </c>
      <c r="Q197" s="127"/>
      <c r="R197" s="107" t="str">
        <f>+N197</f>
        <v>December 31, 2022</v>
      </c>
    </row>
    <row r="198" spans="1:18" ht="24" customHeight="1">
      <c r="B198" s="52" t="s">
        <v>259</v>
      </c>
      <c r="C198" s="52"/>
      <c r="D198" s="95"/>
      <c r="E198" s="95"/>
      <c r="F198" s="105"/>
      <c r="L198" s="62">
        <v>40929178.68</v>
      </c>
      <c r="M198" s="44"/>
      <c r="N198" s="62">
        <v>36345708.350000001</v>
      </c>
      <c r="O198" s="44"/>
      <c r="P198" s="62">
        <v>13106948.75</v>
      </c>
      <c r="Q198" s="44"/>
      <c r="R198" s="62">
        <v>12780383.75</v>
      </c>
    </row>
    <row r="199" spans="1:18" ht="24" customHeight="1">
      <c r="B199" s="52" t="s">
        <v>671</v>
      </c>
      <c r="C199" s="52"/>
      <c r="D199" s="95"/>
      <c r="E199" s="95"/>
      <c r="F199" s="105"/>
      <c r="L199" s="136">
        <v>76084983.709999993</v>
      </c>
      <c r="M199" s="44"/>
      <c r="N199" s="136">
        <v>68762556.549999997</v>
      </c>
      <c r="O199" s="44"/>
      <c r="P199" s="136">
        <v>23878502.899999999</v>
      </c>
      <c r="Q199" s="44"/>
      <c r="R199" s="136">
        <v>25791942.59</v>
      </c>
    </row>
    <row r="200" spans="1:18" ht="24" customHeight="1">
      <c r="B200" s="52"/>
      <c r="C200" s="52" t="s">
        <v>44</v>
      </c>
      <c r="D200" s="95"/>
      <c r="E200" s="95"/>
      <c r="F200" s="105"/>
      <c r="L200" s="62">
        <f>SUM(L198:L199)</f>
        <v>117014162.38999999</v>
      </c>
      <c r="M200" s="44"/>
      <c r="N200" s="44">
        <f>SUM(N198:N199)</f>
        <v>105108264.90000001</v>
      </c>
      <c r="O200" s="44"/>
      <c r="P200" s="62">
        <f>SUM(P198:P199)</f>
        <v>36985451.649999999</v>
      </c>
      <c r="Q200" s="62"/>
      <c r="R200" s="62">
        <f>SUM(R198:R199)</f>
        <v>38572326.340000004</v>
      </c>
    </row>
    <row r="201" spans="1:18" ht="24" customHeight="1">
      <c r="B201" s="52" t="s">
        <v>653</v>
      </c>
      <c r="C201" s="52" t="s">
        <v>672</v>
      </c>
      <c r="D201" s="95"/>
      <c r="E201" s="95"/>
      <c r="F201" s="105"/>
      <c r="L201" s="135"/>
      <c r="M201" s="44"/>
      <c r="N201" s="62"/>
      <c r="O201" s="44"/>
      <c r="P201" s="62"/>
      <c r="Q201" s="44"/>
      <c r="R201" s="62"/>
    </row>
    <row r="202" spans="1:18" ht="24" customHeight="1">
      <c r="B202" s="52"/>
      <c r="C202" s="52" t="s">
        <v>231</v>
      </c>
      <c r="D202" s="95"/>
      <c r="E202" s="95"/>
      <c r="F202" s="105"/>
      <c r="L202" s="168">
        <v>-8369790.0300000003</v>
      </c>
      <c r="M202" s="44"/>
      <c r="N202" s="168">
        <v>-6781403.7800000003</v>
      </c>
      <c r="O202" s="44"/>
      <c r="P202" s="168">
        <v>-2273077.7400000002</v>
      </c>
      <c r="Q202" s="44"/>
      <c r="R202" s="168">
        <v>-2483357.91</v>
      </c>
    </row>
    <row r="203" spans="1:18" ht="24" customHeight="1">
      <c r="B203" s="52" t="s">
        <v>673</v>
      </c>
      <c r="C203" s="52"/>
      <c r="D203" s="95"/>
      <c r="E203" s="95"/>
      <c r="F203" s="105"/>
      <c r="L203" s="135"/>
      <c r="M203" s="37"/>
      <c r="N203" s="37"/>
      <c r="O203" s="37"/>
      <c r="P203" s="37"/>
      <c r="Q203" s="37"/>
      <c r="R203" s="37"/>
    </row>
    <row r="204" spans="1:18" ht="24" customHeight="1" thickBot="1">
      <c r="B204" s="52"/>
      <c r="C204" s="52" t="s">
        <v>674</v>
      </c>
      <c r="D204" s="95"/>
      <c r="E204" s="95"/>
      <c r="F204" s="105"/>
      <c r="L204" s="186">
        <f>SUM(L200:L202)</f>
        <v>108644372.35999998</v>
      </c>
      <c r="M204" s="44"/>
      <c r="N204" s="186">
        <f>SUM(N200:N202)</f>
        <v>98326861.120000005</v>
      </c>
      <c r="O204" s="44"/>
      <c r="P204" s="186">
        <f>SUM(P200:P202)</f>
        <v>34712373.909999996</v>
      </c>
      <c r="Q204" s="62"/>
      <c r="R204" s="186">
        <f>SUM(R200:R202)</f>
        <v>36088968.430000007</v>
      </c>
    </row>
    <row r="205" spans="1:18" ht="24" customHeight="1" thickTop="1">
      <c r="B205" s="52"/>
      <c r="C205" s="52"/>
      <c r="D205" s="95"/>
      <c r="E205" s="95"/>
      <c r="F205" s="105"/>
      <c r="L205"/>
      <c r="M205"/>
      <c r="N205"/>
      <c r="O205"/>
      <c r="P205"/>
      <c r="Q205"/>
      <c r="R205"/>
    </row>
    <row r="206" spans="1:18" ht="24" customHeight="1">
      <c r="B206" s="52"/>
      <c r="C206" s="52"/>
      <c r="D206" s="95"/>
      <c r="E206" s="95"/>
      <c r="F206" s="105"/>
    </row>
    <row r="207" spans="1:18" ht="24" customHeight="1">
      <c r="B207"/>
      <c r="C207"/>
      <c r="D207" s="95"/>
      <c r="E207" s="95"/>
      <c r="F207" s="105" t="str">
        <f>+F140</f>
        <v>(Sign) ……………………………………...........…………………………………. Authorized Director</v>
      </c>
      <c r="G207" s="105"/>
      <c r="H207" s="105"/>
      <c r="I207" s="105"/>
      <c r="J207" s="105"/>
      <c r="K207" s="105"/>
      <c r="L207" s="105"/>
      <c r="M207" s="105"/>
      <c r="N207" s="105"/>
      <c r="O207" s="105"/>
      <c r="P207" s="105"/>
      <c r="Q207" s="105"/>
      <c r="R207" s="105"/>
    </row>
    <row r="208" spans="1:18" ht="24" customHeight="1">
      <c r="A208" s="105"/>
      <c r="B208"/>
      <c r="C208"/>
      <c r="D208" s="95"/>
      <c r="E208" s="95"/>
      <c r="F208" s="105"/>
      <c r="G208" s="105" t="str">
        <f>+G141</f>
        <v xml:space="preserve">     (                                                                                                                   )           </v>
      </c>
      <c r="H208" s="105"/>
      <c r="I208" s="105"/>
      <c r="J208" s="105"/>
      <c r="K208" s="105"/>
      <c r="L208" s="105"/>
      <c r="M208" s="105"/>
      <c r="N208" s="105"/>
      <c r="O208" s="66"/>
      <c r="P208" s="105"/>
      <c r="Q208" s="66"/>
      <c r="R208" s="105"/>
    </row>
    <row r="232" ht="24.95" customHeight="1" thickTop="1"/>
  </sheetData>
  <sheetProtection formatCells="0" formatColumns="0" formatRows="0" insertColumns="0" insertRows="0" insertHyperlinks="0" deleteColumns="0" deleteRows="0" sort="0" autoFilter="0" pivotTables="0"/>
  <mergeCells count="19">
    <mergeCell ref="A1:R1"/>
    <mergeCell ref="P6:R6"/>
    <mergeCell ref="L16:R16"/>
    <mergeCell ref="L17:N17"/>
    <mergeCell ref="P17:R17"/>
    <mergeCell ref="P4:R4"/>
    <mergeCell ref="P5:R5"/>
    <mergeCell ref="A35:R35"/>
    <mergeCell ref="A73:R73"/>
    <mergeCell ref="A110:R110"/>
    <mergeCell ref="A142:R142"/>
    <mergeCell ref="P175:R175"/>
    <mergeCell ref="A172:R172"/>
    <mergeCell ref="L195:R195"/>
    <mergeCell ref="L196:N196"/>
    <mergeCell ref="P196:R196"/>
    <mergeCell ref="L186:R186"/>
    <mergeCell ref="L187:N187"/>
    <mergeCell ref="P187:R187"/>
  </mergeCells>
  <pageMargins left="0.75" right="0.5" top="0.5" bottom="0.5" header="0.43307086614173201" footer="0.196850393700787"/>
  <pageSetup paperSize="9" scale="85" orientation="portrait" r:id="rId1"/>
  <headerFooter alignWithMargins="0">
    <oddHeader>&amp;L&amp;"Angsana New,Regular"&amp;8THAI POLYCONS PUBLIC COMPANY LIMITED</oddHeader>
  </headerFooter>
  <rowBreaks count="5" manualBreakCount="5">
    <brk id="34" max="16383" man="1"/>
    <brk id="72" max="16383" man="1"/>
    <brk id="109" max="16383" man="1"/>
    <brk id="141" max="16383" man="1"/>
    <brk id="17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63B7B-D81C-4C99-8B7A-E7EE8B9CE458}">
  <dimension ref="A1:W180"/>
  <sheetViews>
    <sheetView showGridLines="0" showRuler="0" zoomScaleNormal="100" zoomScaleSheetLayoutView="100" workbookViewId="0">
      <selection sqref="A1:P1"/>
    </sheetView>
  </sheetViews>
  <sheetFormatPr defaultRowHeight="24.95" customHeight="1"/>
  <cols>
    <col min="1" max="1" width="3.5" style="95" customWidth="1"/>
    <col min="2" max="2" width="4" style="95" customWidth="1"/>
    <col min="3" max="3" width="5" style="95" customWidth="1"/>
    <col min="4" max="7" width="3.625" style="95" customWidth="1"/>
    <col min="8" max="8" width="6.875" style="95" customWidth="1"/>
    <col min="9" max="9" width="1.25" style="95" customWidth="1"/>
    <col min="10" max="10" width="14.125" style="95" customWidth="1"/>
    <col min="11" max="11" width="0.5" style="95" customWidth="1"/>
    <col min="12" max="12" width="15.375" style="95" customWidth="1"/>
    <col min="13" max="13" width="0.5" style="95" customWidth="1"/>
    <col min="14" max="14" width="14.125" style="95" customWidth="1"/>
    <col min="15" max="15" width="0.5" style="95" customWidth="1"/>
    <col min="16" max="16" width="14.125" style="95" customWidth="1"/>
    <col min="17" max="17" width="1.75" style="95" customWidth="1"/>
    <col min="18" max="18" width="9" style="95"/>
    <col min="19" max="19" width="16.5" style="95" customWidth="1"/>
    <col min="20" max="21" width="9" style="95"/>
    <col min="22" max="22" width="10.75" style="95" customWidth="1"/>
    <col min="23" max="23" width="9" style="95"/>
    <col min="24" max="16384" width="9" style="89"/>
  </cols>
  <sheetData>
    <row r="1" spans="1:16" s="95" customFormat="1" ht="26.1" customHeight="1">
      <c r="A1" s="377" t="s">
        <v>1087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</row>
    <row r="2" spans="1:16" s="95" customFormat="1" ht="26.1" customHeight="1"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6" ht="26.1" customHeight="1">
      <c r="A3" s="224" t="s">
        <v>1063</v>
      </c>
      <c r="B3" s="12" t="s">
        <v>545</v>
      </c>
      <c r="C3" s="105"/>
      <c r="D3" s="105"/>
      <c r="E3" s="105"/>
      <c r="F3" s="105"/>
      <c r="G3" s="105"/>
      <c r="H3" s="105"/>
      <c r="I3" s="105"/>
      <c r="J3" s="135"/>
      <c r="K3" s="44"/>
      <c r="L3" s="135"/>
      <c r="M3" s="44"/>
      <c r="N3" s="135"/>
      <c r="O3" s="62"/>
      <c r="P3" s="135"/>
    </row>
    <row r="4" spans="1:16" ht="26.1" customHeight="1">
      <c r="A4" s="12"/>
      <c r="B4" s="105"/>
      <c r="C4" s="105"/>
      <c r="D4" s="105"/>
      <c r="E4" s="105"/>
      <c r="F4" s="105"/>
      <c r="G4" s="105"/>
      <c r="H4" s="105"/>
      <c r="I4" s="105"/>
      <c r="J4" s="372" t="s">
        <v>41</v>
      </c>
      <c r="K4" s="372"/>
      <c r="L4" s="372"/>
      <c r="M4" s="372"/>
      <c r="N4" s="372"/>
      <c r="O4" s="372"/>
      <c r="P4" s="372"/>
    </row>
    <row r="5" spans="1:16" ht="26.1" customHeight="1">
      <c r="B5" s="105"/>
      <c r="C5" s="105"/>
      <c r="D5" s="105"/>
      <c r="E5" s="105"/>
      <c r="F5" s="105"/>
      <c r="G5" s="105"/>
      <c r="H5" s="105"/>
      <c r="I5" s="105"/>
      <c r="J5" s="372" t="s">
        <v>50</v>
      </c>
      <c r="K5" s="372"/>
      <c r="L5" s="372"/>
      <c r="M5" s="9"/>
      <c r="N5" s="372" t="s">
        <v>81</v>
      </c>
      <c r="O5" s="372"/>
      <c r="P5" s="372"/>
    </row>
    <row r="6" spans="1:16" ht="26.1" customHeight="1">
      <c r="B6" s="105"/>
      <c r="C6" s="105"/>
      <c r="D6" s="105"/>
      <c r="E6" s="105"/>
      <c r="F6" s="105"/>
      <c r="G6" s="83"/>
      <c r="H6" s="83"/>
      <c r="I6" s="83"/>
      <c r="J6" s="108" t="str">
        <f>+'P30-35'!L197</f>
        <v>March 31, 2023</v>
      </c>
      <c r="K6" s="106"/>
      <c r="L6" s="108" t="str">
        <f>+'P30-35'!N197</f>
        <v>December 31, 2022</v>
      </c>
      <c r="M6" s="9"/>
      <c r="N6" s="108" t="str">
        <f>+J6</f>
        <v>March 31, 2023</v>
      </c>
      <c r="O6" s="14"/>
      <c r="P6" s="108" t="str">
        <f>+L6</f>
        <v>December 31, 2022</v>
      </c>
    </row>
    <row r="7" spans="1:16" ht="26.1" customHeight="1">
      <c r="B7" s="67" t="s">
        <v>377</v>
      </c>
      <c r="C7" s="67"/>
      <c r="E7" s="67"/>
      <c r="F7" s="105"/>
      <c r="G7" s="105"/>
      <c r="H7" s="105"/>
      <c r="I7" s="105"/>
      <c r="J7" s="135">
        <v>2390500000</v>
      </c>
      <c r="K7" s="53"/>
      <c r="L7" s="135">
        <v>2390500000</v>
      </c>
      <c r="M7" s="84"/>
      <c r="N7" s="135">
        <v>890500000</v>
      </c>
      <c r="O7" s="53"/>
      <c r="P7" s="135">
        <v>890500000</v>
      </c>
    </row>
    <row r="8" spans="1:16" ht="26.1" customHeight="1">
      <c r="B8" s="67" t="s">
        <v>678</v>
      </c>
      <c r="C8" s="67" t="s">
        <v>677</v>
      </c>
      <c r="E8" s="67"/>
      <c r="F8" s="105"/>
      <c r="G8" s="105"/>
      <c r="H8" s="105"/>
      <c r="I8" s="105"/>
      <c r="J8" s="135"/>
      <c r="K8" s="53"/>
      <c r="L8" s="135"/>
      <c r="M8" s="84"/>
      <c r="N8" s="135"/>
      <c r="O8" s="53"/>
      <c r="P8" s="135"/>
    </row>
    <row r="9" spans="1:16" ht="26.1" customHeight="1">
      <c r="B9" s="89"/>
      <c r="C9" s="67" t="s">
        <v>679</v>
      </c>
      <c r="E9" s="67"/>
      <c r="F9" s="105"/>
      <c r="G9" s="105"/>
      <c r="H9" s="105"/>
      <c r="I9" s="105"/>
      <c r="J9" s="168">
        <v>-11435082.060000001</v>
      </c>
      <c r="K9" s="53"/>
      <c r="L9" s="168">
        <v>-13327788.51</v>
      </c>
      <c r="M9" s="84"/>
      <c r="N9" s="168">
        <v>-6415803.8200000003</v>
      </c>
      <c r="O9" s="53"/>
      <c r="P9" s="168">
        <v>-7351919.29</v>
      </c>
    </row>
    <row r="10" spans="1:16" ht="26.1" customHeight="1">
      <c r="B10" s="67" t="s">
        <v>314</v>
      </c>
      <c r="C10" s="67"/>
      <c r="E10" s="67"/>
      <c r="F10" s="105"/>
      <c r="G10" s="105"/>
      <c r="H10" s="105"/>
      <c r="I10" s="105"/>
      <c r="J10" s="135">
        <f>SUM(J7:J9)</f>
        <v>2379064917.9400001</v>
      </c>
      <c r="K10" s="53"/>
      <c r="L10" s="135">
        <f>SUM(L7:L9)</f>
        <v>2377172211.4899998</v>
      </c>
      <c r="M10" s="84"/>
      <c r="N10" s="135">
        <f>SUM(N7:N9)</f>
        <v>884084196.17999995</v>
      </c>
      <c r="O10" s="53"/>
      <c r="P10" s="135">
        <f>SUM(P7:P9)</f>
        <v>883148080.71000004</v>
      </c>
    </row>
    <row r="11" spans="1:16" ht="26.1" customHeight="1">
      <c r="B11" s="67" t="s">
        <v>678</v>
      </c>
      <c r="C11" s="67" t="s">
        <v>680</v>
      </c>
      <c r="E11" s="67"/>
      <c r="F11" s="105"/>
      <c r="G11" s="105"/>
      <c r="H11" s="105"/>
      <c r="I11" s="105"/>
      <c r="J11" s="135">
        <v>0</v>
      </c>
      <c r="K11" s="53"/>
      <c r="L11" s="135">
        <v>0</v>
      </c>
      <c r="M11" s="84"/>
      <c r="N11" s="135">
        <v>0</v>
      </c>
      <c r="O11" s="53"/>
      <c r="P11" s="135">
        <v>0</v>
      </c>
    </row>
    <row r="12" spans="1:16" ht="26.1" customHeight="1" thickBot="1">
      <c r="B12" s="67" t="s">
        <v>315</v>
      </c>
      <c r="C12" s="67"/>
      <c r="E12" s="67"/>
      <c r="F12" s="105"/>
      <c r="G12" s="105"/>
      <c r="H12" s="105"/>
      <c r="I12" s="105"/>
      <c r="J12" s="72">
        <f>SUM(J10:J11)</f>
        <v>2379064917.9400001</v>
      </c>
      <c r="K12" s="53"/>
      <c r="L12" s="72">
        <f>SUM(L10:L11)</f>
        <v>2377172211.4899998</v>
      </c>
      <c r="M12" s="84"/>
      <c r="N12" s="72">
        <f>SUM(N10:N11)</f>
        <v>884084196.17999995</v>
      </c>
      <c r="O12" s="53"/>
      <c r="P12" s="72">
        <f>SUM(P10:P11)</f>
        <v>883148080.71000004</v>
      </c>
    </row>
    <row r="13" spans="1:16" ht="26.1" customHeight="1" thickTop="1">
      <c r="B13" s="105"/>
      <c r="C13" s="67"/>
      <c r="D13" s="67"/>
      <c r="E13" s="67"/>
      <c r="F13" s="105"/>
      <c r="G13" s="105"/>
      <c r="H13" s="105"/>
      <c r="I13" s="105"/>
      <c r="J13" s="135"/>
      <c r="K13" s="53"/>
      <c r="L13" s="135"/>
      <c r="M13" s="84"/>
      <c r="N13" s="135"/>
      <c r="O13" s="53"/>
      <c r="P13" s="135"/>
    </row>
    <row r="14" spans="1:16" ht="26.1" customHeight="1">
      <c r="A14" s="89"/>
      <c r="B14" s="262" t="s">
        <v>360</v>
      </c>
      <c r="C14" s="67" t="s">
        <v>1107</v>
      </c>
      <c r="D14" s="67"/>
      <c r="E14" s="67"/>
      <c r="F14" s="105"/>
      <c r="G14" s="105"/>
      <c r="H14" s="105"/>
      <c r="I14" s="105"/>
      <c r="J14" s="135"/>
      <c r="K14" s="53"/>
      <c r="L14" s="135"/>
      <c r="M14" s="84"/>
      <c r="N14" s="135"/>
      <c r="O14" s="53"/>
      <c r="P14" s="135"/>
    </row>
    <row r="15" spans="1:16" ht="26.1" customHeight="1">
      <c r="A15" s="89"/>
      <c r="B15" s="105"/>
      <c r="C15" s="67" t="s">
        <v>681</v>
      </c>
      <c r="D15" s="67"/>
      <c r="E15" s="67"/>
      <c r="F15" s="105"/>
      <c r="G15" s="105"/>
      <c r="H15" s="105"/>
      <c r="I15" s="105"/>
      <c r="J15" s="135"/>
      <c r="K15" s="53"/>
      <c r="L15" s="135"/>
      <c r="M15" s="84"/>
      <c r="N15" s="135"/>
      <c r="O15" s="53"/>
      <c r="P15" s="135"/>
    </row>
    <row r="16" spans="1:16" ht="26.1" customHeight="1">
      <c r="A16" s="89"/>
      <c r="B16" s="262" t="s">
        <v>361</v>
      </c>
      <c r="C16" s="265" t="s">
        <v>1108</v>
      </c>
      <c r="D16" s="105"/>
      <c r="E16" s="105"/>
      <c r="J16" s="135"/>
      <c r="K16" s="44"/>
      <c r="L16" s="135"/>
      <c r="M16" s="44"/>
      <c r="N16" s="135"/>
      <c r="O16" s="62"/>
      <c r="P16" s="135"/>
    </row>
    <row r="17" spans="1:16" ht="26.1" customHeight="1">
      <c r="A17" s="89"/>
      <c r="B17" s="105"/>
      <c r="C17" s="265" t="s">
        <v>832</v>
      </c>
      <c r="E17" s="204"/>
      <c r="J17" s="135"/>
      <c r="K17" s="44"/>
      <c r="L17" s="135"/>
      <c r="M17" s="44"/>
      <c r="N17" s="135"/>
      <c r="O17" s="62"/>
      <c r="P17" s="135"/>
    </row>
    <row r="18" spans="1:16" ht="26.1" customHeight="1">
      <c r="A18" s="89"/>
      <c r="B18" s="105"/>
      <c r="C18" s="265" t="s">
        <v>831</v>
      </c>
      <c r="D18" s="61"/>
      <c r="E18" s="204"/>
      <c r="J18" s="135"/>
      <c r="K18" s="44"/>
      <c r="L18" s="135"/>
      <c r="M18" s="44"/>
      <c r="N18" s="135"/>
      <c r="O18" s="62"/>
      <c r="P18" s="135"/>
    </row>
    <row r="19" spans="1:16" ht="26.1" customHeight="1">
      <c r="B19" s="105"/>
      <c r="C19" s="89"/>
      <c r="D19" s="67" t="s">
        <v>903</v>
      </c>
      <c r="E19" s="105"/>
      <c r="J19" s="135"/>
      <c r="K19" s="44"/>
      <c r="L19" s="135"/>
      <c r="M19" s="44"/>
      <c r="N19" s="135"/>
      <c r="O19" s="62"/>
      <c r="P19" s="135"/>
    </row>
    <row r="20" spans="1:16" ht="26.1" customHeight="1">
      <c r="A20" s="89"/>
      <c r="B20" s="105"/>
      <c r="C20" s="67" t="s">
        <v>1109</v>
      </c>
      <c r="D20" s="105"/>
      <c r="E20" s="105"/>
      <c r="J20" s="135"/>
      <c r="K20" s="44"/>
      <c r="L20" s="135"/>
      <c r="M20" s="44"/>
      <c r="N20" s="135"/>
      <c r="O20" s="62"/>
      <c r="P20" s="135"/>
    </row>
    <row r="21" spans="1:16" ht="26.1" customHeight="1">
      <c r="A21" s="89"/>
      <c r="B21" s="105"/>
      <c r="C21" s="67" t="s">
        <v>949</v>
      </c>
      <c r="D21" s="105"/>
      <c r="E21" s="105"/>
      <c r="J21" s="135"/>
      <c r="K21" s="44"/>
      <c r="L21" s="135"/>
      <c r="M21" s="44"/>
      <c r="N21" s="135"/>
      <c r="O21" s="62"/>
      <c r="P21" s="135"/>
    </row>
    <row r="22" spans="1:16" ht="26.1" customHeight="1">
      <c r="A22" s="89"/>
      <c r="B22" s="262" t="s">
        <v>830</v>
      </c>
      <c r="C22" s="105" t="s">
        <v>1111</v>
      </c>
      <c r="D22" s="83"/>
      <c r="E22" s="83"/>
      <c r="F22" s="105"/>
      <c r="G22" s="105"/>
      <c r="H22" s="105"/>
      <c r="I22" s="105"/>
      <c r="J22" s="135"/>
      <c r="K22" s="53"/>
      <c r="L22" s="135"/>
      <c r="M22" s="84"/>
      <c r="N22" s="135"/>
      <c r="O22" s="53"/>
      <c r="P22" s="135"/>
    </row>
    <row r="23" spans="1:16" ht="26.1" customHeight="1">
      <c r="A23" s="89"/>
      <c r="B23" s="89"/>
      <c r="C23" s="67" t="s">
        <v>1110</v>
      </c>
      <c r="D23" s="67"/>
      <c r="E23" s="67"/>
      <c r="F23" s="105"/>
      <c r="G23" s="105"/>
      <c r="H23" s="105"/>
      <c r="I23" s="105"/>
      <c r="J23" s="135"/>
      <c r="K23" s="53"/>
      <c r="L23" s="135"/>
      <c r="M23" s="84"/>
      <c r="N23" s="135"/>
      <c r="O23" s="53"/>
      <c r="P23" s="135"/>
    </row>
    <row r="24" spans="1:16" ht="26.1" customHeight="1">
      <c r="A24" s="89"/>
      <c r="B24" s="89"/>
      <c r="C24" s="67" t="s">
        <v>1444</v>
      </c>
      <c r="D24" s="67"/>
      <c r="E24" s="67"/>
      <c r="F24" s="105"/>
      <c r="G24" s="105"/>
      <c r="H24" s="105"/>
      <c r="I24" s="105"/>
      <c r="J24" s="135"/>
      <c r="K24" s="53"/>
      <c r="L24" s="135"/>
      <c r="M24" s="84"/>
      <c r="N24" s="135"/>
      <c r="O24" s="53"/>
      <c r="P24" s="135"/>
    </row>
    <row r="25" spans="1:16" ht="26.1" customHeight="1">
      <c r="B25" s="105"/>
      <c r="C25" s="89"/>
      <c r="D25" s="67" t="s">
        <v>1114</v>
      </c>
      <c r="E25" s="105"/>
      <c r="J25" s="135"/>
      <c r="K25" s="53"/>
      <c r="L25" s="135"/>
      <c r="M25" s="84"/>
      <c r="N25" s="135"/>
      <c r="O25" s="53"/>
      <c r="P25" s="135"/>
    </row>
    <row r="26" spans="1:16" ht="26.1" customHeight="1">
      <c r="A26" s="89"/>
      <c r="B26" s="105"/>
      <c r="C26" s="67" t="s">
        <v>1113</v>
      </c>
      <c r="D26" s="105"/>
      <c r="E26" s="105"/>
      <c r="J26" s="135"/>
      <c r="K26" s="53"/>
      <c r="L26" s="135"/>
      <c r="M26" s="84"/>
      <c r="N26" s="135"/>
      <c r="O26" s="53"/>
      <c r="P26" s="135"/>
    </row>
    <row r="27" spans="1:16" ht="26.1" customHeight="1">
      <c r="A27" s="89"/>
      <c r="B27" s="105"/>
      <c r="C27" s="67" t="s">
        <v>1112</v>
      </c>
      <c r="D27" s="105"/>
      <c r="E27" s="105"/>
      <c r="J27" s="135"/>
      <c r="K27" s="53"/>
      <c r="L27" s="135"/>
      <c r="M27" s="84"/>
      <c r="N27" s="135"/>
      <c r="O27" s="53"/>
      <c r="P27" s="135"/>
    </row>
    <row r="28" spans="1:16" ht="26.1" customHeight="1">
      <c r="A28" s="89"/>
      <c r="B28" s="105"/>
      <c r="C28" s="67"/>
      <c r="D28" s="105"/>
      <c r="E28" s="105"/>
      <c r="J28" s="135"/>
      <c r="K28" s="53"/>
      <c r="L28" s="135"/>
      <c r="M28" s="84"/>
      <c r="N28" s="135"/>
      <c r="O28" s="53"/>
      <c r="P28" s="135"/>
    </row>
    <row r="29" spans="1:16" ht="26.1" customHeight="1">
      <c r="A29" s="89"/>
      <c r="B29" s="105"/>
      <c r="C29" s="67"/>
      <c r="D29" s="105"/>
      <c r="E29" s="105"/>
      <c r="J29" s="135"/>
      <c r="K29" s="53"/>
      <c r="L29" s="135"/>
      <c r="M29" s="84"/>
      <c r="N29" s="135"/>
      <c r="O29" s="53"/>
      <c r="P29" s="135"/>
    </row>
    <row r="30" spans="1:16" ht="26.1" customHeight="1">
      <c r="A30" s="89"/>
      <c r="B30" s="105"/>
      <c r="C30" s="67"/>
      <c r="D30" s="105"/>
      <c r="E30" s="105"/>
      <c r="J30" s="135"/>
      <c r="K30" s="53"/>
      <c r="L30" s="135"/>
      <c r="M30" s="84"/>
      <c r="N30" s="135"/>
      <c r="O30" s="53"/>
      <c r="P30" s="135"/>
    </row>
    <row r="31" spans="1:16" ht="26.1" customHeight="1">
      <c r="A31" s="52"/>
      <c r="B31" s="52"/>
      <c r="C31" s="52"/>
      <c r="J31" s="135"/>
      <c r="K31" s="44"/>
      <c r="L31" s="135"/>
      <c r="M31" s="44"/>
      <c r="N31" s="135"/>
      <c r="O31" s="62"/>
      <c r="P31" s="135"/>
    </row>
    <row r="32" spans="1:16" ht="26.1" customHeight="1">
      <c r="B32" s="105"/>
      <c r="C32" s="105"/>
      <c r="D32" s="105" t="s">
        <v>179</v>
      </c>
      <c r="E32" s="105"/>
      <c r="F32" s="105"/>
      <c r="I32" s="105"/>
      <c r="J32" s="105"/>
      <c r="K32" s="105"/>
      <c r="L32" s="105"/>
      <c r="M32" s="105"/>
      <c r="N32" s="105"/>
      <c r="O32" s="105"/>
      <c r="P32" s="105"/>
    </row>
    <row r="33" spans="1:16" ht="26.1" customHeight="1">
      <c r="A33" s="105"/>
      <c r="B33" s="105"/>
      <c r="D33" s="105"/>
      <c r="F33" s="105" t="s">
        <v>675</v>
      </c>
      <c r="I33" s="105"/>
      <c r="J33" s="105"/>
      <c r="K33" s="105"/>
      <c r="L33" s="105"/>
      <c r="M33" s="105"/>
      <c r="N33" s="105"/>
      <c r="O33" s="105"/>
      <c r="P33" s="105"/>
    </row>
    <row r="34" spans="1:16" ht="24" customHeight="1">
      <c r="A34" s="377" t="s">
        <v>1088</v>
      </c>
      <c r="B34" s="377"/>
      <c r="C34" s="377"/>
      <c r="D34" s="377"/>
      <c r="E34" s="377"/>
      <c r="F34" s="377"/>
      <c r="G34" s="377"/>
      <c r="H34" s="377"/>
      <c r="I34" s="377"/>
      <c r="J34" s="377"/>
      <c r="K34" s="377"/>
      <c r="L34" s="377"/>
      <c r="M34" s="377"/>
      <c r="N34" s="377"/>
      <c r="O34" s="377"/>
      <c r="P34" s="377"/>
    </row>
    <row r="35" spans="1:16" ht="24" customHeight="1">
      <c r="A35" s="52"/>
      <c r="B35" s="52"/>
      <c r="C35" s="52"/>
      <c r="J35" s="135"/>
      <c r="K35" s="44"/>
      <c r="L35" s="135"/>
      <c r="M35" s="44"/>
      <c r="N35" s="135"/>
      <c r="O35" s="62"/>
      <c r="P35" s="135"/>
    </row>
    <row r="36" spans="1:16" s="95" customFormat="1" ht="24" customHeight="1">
      <c r="A36" s="224" t="s">
        <v>1064</v>
      </c>
      <c r="B36" s="12" t="s">
        <v>683</v>
      </c>
      <c r="C36" s="67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3"/>
      <c r="O36" s="53"/>
      <c r="P36" s="103"/>
    </row>
    <row r="37" spans="1:16" s="95" customFormat="1" ht="24" customHeight="1">
      <c r="B37" s="95" t="s">
        <v>1065</v>
      </c>
      <c r="C37" s="67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3"/>
      <c r="O37" s="53"/>
      <c r="P37" s="103"/>
    </row>
    <row r="38" spans="1:16" s="95" customFormat="1" ht="9.9499999999999993" customHeight="1">
      <c r="B38" s="105"/>
      <c r="C38" s="67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3"/>
      <c r="O38" s="53"/>
      <c r="P38" s="103"/>
    </row>
    <row r="39" spans="1:16" s="95" customFormat="1" ht="24" customHeight="1">
      <c r="B39" s="105"/>
      <c r="C39" s="67"/>
      <c r="D39" s="105"/>
      <c r="E39" s="105"/>
      <c r="F39" s="105"/>
      <c r="G39" s="105"/>
      <c r="H39" s="105"/>
      <c r="I39" s="105"/>
      <c r="J39" s="372" t="s">
        <v>41</v>
      </c>
      <c r="K39" s="372"/>
      <c r="L39" s="372"/>
      <c r="M39" s="372"/>
      <c r="N39" s="372"/>
      <c r="O39" s="372"/>
      <c r="P39" s="372"/>
    </row>
    <row r="40" spans="1:16" s="95" customFormat="1" ht="24" customHeight="1">
      <c r="B40" s="105"/>
      <c r="C40" s="67"/>
      <c r="D40" s="105"/>
      <c r="E40" s="105"/>
      <c r="F40" s="105"/>
      <c r="G40" s="105"/>
      <c r="H40" s="105"/>
      <c r="I40" s="105"/>
      <c r="J40" s="379" t="s">
        <v>90</v>
      </c>
      <c r="K40" s="379"/>
      <c r="L40" s="379"/>
      <c r="M40" s="97"/>
      <c r="N40" s="379" t="s">
        <v>91</v>
      </c>
      <c r="O40" s="379"/>
      <c r="P40" s="379"/>
    </row>
    <row r="41" spans="1:16" s="95" customFormat="1" ht="24" customHeight="1">
      <c r="B41" s="105"/>
      <c r="C41" s="67"/>
      <c r="D41" s="105"/>
      <c r="E41" s="105"/>
      <c r="F41" s="105"/>
      <c r="G41" s="105"/>
      <c r="H41" s="105"/>
      <c r="I41" s="105"/>
      <c r="J41" s="107" t="str">
        <f>+J6</f>
        <v>March 31, 2023</v>
      </c>
      <c r="K41" s="127"/>
      <c r="L41" s="107" t="str">
        <f>+L6</f>
        <v>December 31, 2022</v>
      </c>
      <c r="M41" s="106"/>
      <c r="N41" s="107" t="str">
        <f>+J41</f>
        <v>March 31, 2023</v>
      </c>
      <c r="O41" s="127"/>
      <c r="P41" s="107" t="str">
        <f>+L41</f>
        <v>December 31, 2022</v>
      </c>
    </row>
    <row r="42" spans="1:16" s="95" customFormat="1" ht="24" customHeight="1">
      <c r="B42" s="52" t="s">
        <v>684</v>
      </c>
      <c r="C42" s="92"/>
      <c r="D42" s="92"/>
      <c r="E42" s="92"/>
      <c r="F42" s="105"/>
      <c r="G42" s="105"/>
      <c r="H42" s="105"/>
      <c r="I42" s="105"/>
    </row>
    <row r="43" spans="1:16" s="95" customFormat="1" ht="24" customHeight="1">
      <c r="C43" s="52" t="s">
        <v>1105</v>
      </c>
      <c r="D43" s="92"/>
      <c r="E43" s="92"/>
      <c r="F43" s="105"/>
      <c r="G43" s="105"/>
      <c r="H43" s="105"/>
      <c r="I43" s="105"/>
      <c r="J43" s="135">
        <v>40616350.840000004</v>
      </c>
      <c r="K43" s="32"/>
      <c r="L43" s="135">
        <v>44355488</v>
      </c>
      <c r="M43" s="67"/>
      <c r="N43" s="135">
        <v>30291356.84</v>
      </c>
      <c r="O43" s="73"/>
      <c r="P43" s="135">
        <v>30303284</v>
      </c>
    </row>
    <row r="44" spans="1:16" s="95" customFormat="1" ht="24" customHeight="1">
      <c r="B44" s="52" t="s">
        <v>685</v>
      </c>
      <c r="C44" s="92"/>
      <c r="D44" s="92"/>
      <c r="E44" s="92"/>
      <c r="F44" s="105"/>
      <c r="G44" s="105"/>
      <c r="H44" s="105"/>
      <c r="I44" s="105"/>
      <c r="J44" s="135">
        <v>1539155.93</v>
      </c>
      <c r="K44" s="67"/>
      <c r="L44" s="135">
        <v>6560521.0800000001</v>
      </c>
      <c r="M44" s="67"/>
      <c r="N44" s="135">
        <v>1065693.24</v>
      </c>
      <c r="O44" s="67"/>
      <c r="P44" s="135">
        <v>4065311.08</v>
      </c>
    </row>
    <row r="45" spans="1:16" s="95" customFormat="1" ht="24" customHeight="1">
      <c r="B45" s="52" t="s">
        <v>686</v>
      </c>
      <c r="C45" s="92"/>
      <c r="D45" s="92"/>
      <c r="E45" s="92"/>
      <c r="F45" s="105"/>
      <c r="G45" s="105"/>
      <c r="H45" s="105"/>
      <c r="I45" s="105"/>
      <c r="J45" s="135">
        <v>0</v>
      </c>
      <c r="K45" s="67"/>
      <c r="L45" s="135">
        <v>0</v>
      </c>
      <c r="M45" s="67"/>
      <c r="N45" s="135">
        <v>0</v>
      </c>
      <c r="O45" s="67"/>
      <c r="P45" s="135">
        <v>0</v>
      </c>
    </row>
    <row r="46" spans="1:16" s="95" customFormat="1" ht="24" customHeight="1">
      <c r="B46" s="52" t="s">
        <v>687</v>
      </c>
      <c r="C46" s="92"/>
      <c r="D46" s="92"/>
      <c r="E46" s="92"/>
      <c r="F46" s="105"/>
      <c r="G46" s="105"/>
      <c r="H46" s="105"/>
      <c r="I46" s="105"/>
      <c r="J46" s="135">
        <v>0</v>
      </c>
      <c r="K46" s="67"/>
      <c r="L46" s="135">
        <v>0</v>
      </c>
      <c r="M46" s="67"/>
      <c r="N46" s="135">
        <v>0</v>
      </c>
      <c r="O46" s="67"/>
      <c r="P46" s="135">
        <v>0</v>
      </c>
    </row>
    <row r="47" spans="1:16" s="95" customFormat="1" ht="24" customHeight="1">
      <c r="B47" s="52" t="s">
        <v>688</v>
      </c>
      <c r="C47" s="92"/>
      <c r="D47" s="92"/>
      <c r="E47" s="92"/>
      <c r="F47" s="105"/>
      <c r="G47" s="105"/>
      <c r="H47" s="105"/>
      <c r="I47" s="105"/>
      <c r="J47" s="135">
        <v>0</v>
      </c>
      <c r="K47" s="167"/>
      <c r="L47" s="128">
        <v>-8777438.2400000002</v>
      </c>
      <c r="M47" s="67"/>
      <c r="N47" s="135">
        <v>0</v>
      </c>
      <c r="O47" s="67"/>
      <c r="P47" s="128">
        <v>-2958818.24</v>
      </c>
    </row>
    <row r="48" spans="1:16" s="95" customFormat="1" ht="24" customHeight="1">
      <c r="B48" s="52" t="s">
        <v>689</v>
      </c>
      <c r="C48" s="92"/>
      <c r="D48" s="92"/>
      <c r="E48" s="92"/>
      <c r="F48" s="105"/>
      <c r="G48" s="105"/>
      <c r="H48" s="105"/>
      <c r="I48" s="105"/>
      <c r="J48" s="136">
        <v>0</v>
      </c>
      <c r="K48" s="74"/>
      <c r="L48" s="168">
        <v>-1522220</v>
      </c>
      <c r="M48" s="67"/>
      <c r="N48" s="136">
        <v>0</v>
      </c>
      <c r="O48" s="167"/>
      <c r="P48" s="168">
        <v>-1118420</v>
      </c>
    </row>
    <row r="49" spans="1:18" s="95" customFormat="1" ht="24" customHeight="1">
      <c r="B49" s="52" t="s">
        <v>690</v>
      </c>
      <c r="C49" s="105"/>
      <c r="D49" s="105"/>
      <c r="E49" s="105"/>
      <c r="F49" s="105"/>
      <c r="G49" s="105"/>
      <c r="H49" s="105"/>
      <c r="I49" s="105"/>
      <c r="J49" s="164"/>
      <c r="K49" s="74"/>
      <c r="L49" s="128"/>
      <c r="M49" s="67"/>
      <c r="N49" s="164"/>
      <c r="O49" s="167"/>
      <c r="P49" s="128"/>
    </row>
    <row r="50" spans="1:18" s="95" customFormat="1" ht="24" customHeight="1" thickBot="1">
      <c r="C50" s="52" t="s">
        <v>1106</v>
      </c>
      <c r="D50" s="92"/>
      <c r="E50" s="92"/>
      <c r="F50" s="105"/>
      <c r="G50" s="105"/>
      <c r="H50" s="105"/>
      <c r="I50" s="105"/>
      <c r="J50" s="186">
        <f>SUM(J43:J49)</f>
        <v>42155506.770000003</v>
      </c>
      <c r="K50" s="62"/>
      <c r="L50" s="186">
        <f>SUM(L43:L49)</f>
        <v>40616350.839999996</v>
      </c>
      <c r="M50" s="62"/>
      <c r="N50" s="186">
        <f>SUM(N43:N49)</f>
        <v>31357050.079999998</v>
      </c>
      <c r="O50" s="62"/>
      <c r="P50" s="186">
        <f>SUM(P43:P49)</f>
        <v>30291356.839999996</v>
      </c>
    </row>
    <row r="51" spans="1:18" s="95" customFormat="1" ht="24" customHeight="1" thickTop="1">
      <c r="A51" s="52"/>
      <c r="B51" s="92"/>
      <c r="C51" s="92"/>
      <c r="D51" s="92"/>
      <c r="E51" s="92"/>
      <c r="F51" s="105"/>
      <c r="G51" s="105"/>
      <c r="H51" s="105"/>
      <c r="I51" s="105"/>
      <c r="J51" s="135"/>
      <c r="K51" s="62"/>
      <c r="L51" s="135"/>
      <c r="M51" s="62"/>
      <c r="N51" s="135"/>
      <c r="O51" s="62"/>
      <c r="P51" s="135"/>
    </row>
    <row r="52" spans="1:18" ht="24" customHeight="1">
      <c r="A52" s="225" t="s">
        <v>668</v>
      </c>
      <c r="B52" s="93" t="s">
        <v>347</v>
      </c>
      <c r="D52" s="52"/>
    </row>
    <row r="53" spans="1:18" ht="24" customHeight="1">
      <c r="A53" s="52"/>
      <c r="B53" s="52"/>
      <c r="D53" s="52"/>
      <c r="N53" s="388" t="s">
        <v>41</v>
      </c>
      <c r="O53" s="388"/>
      <c r="P53" s="388"/>
    </row>
    <row r="54" spans="1:18" ht="24" customHeight="1">
      <c r="A54" s="52"/>
      <c r="B54" s="52"/>
      <c r="D54" s="52"/>
      <c r="N54" s="386" t="s">
        <v>92</v>
      </c>
      <c r="O54" s="386"/>
      <c r="P54" s="386"/>
    </row>
    <row r="55" spans="1:18" ht="24" customHeight="1">
      <c r="A55" s="52"/>
      <c r="B55" s="52"/>
      <c r="D55" s="52"/>
      <c r="N55" s="268" t="str">
        <f>+J41</f>
        <v>March 31, 2023</v>
      </c>
      <c r="O55" s="83"/>
      <c r="P55" s="268" t="str">
        <f>+L41</f>
        <v>December 31, 2022</v>
      </c>
    </row>
    <row r="56" spans="1:18" ht="24" customHeight="1">
      <c r="B56" s="89"/>
      <c r="C56" s="181" t="s">
        <v>287</v>
      </c>
      <c r="D56" s="89"/>
      <c r="N56" s="62">
        <v>3183399.42</v>
      </c>
      <c r="O56" s="62"/>
      <c r="P56" s="62">
        <v>4053399.42</v>
      </c>
    </row>
    <row r="57" spans="1:18" ht="24" customHeight="1">
      <c r="B57" s="89"/>
      <c r="C57" s="181" t="s">
        <v>851</v>
      </c>
      <c r="D57" s="181" t="s">
        <v>852</v>
      </c>
      <c r="N57" s="168">
        <v>-3183399.42</v>
      </c>
      <c r="O57" s="62"/>
      <c r="P57" s="168">
        <v>-3480000</v>
      </c>
    </row>
    <row r="58" spans="1:18" ht="24" customHeight="1" thickBot="1">
      <c r="B58" s="89"/>
      <c r="C58" s="181" t="s">
        <v>290</v>
      </c>
      <c r="D58" s="89"/>
      <c r="N58" s="180">
        <f>SUM(N56:N57)</f>
        <v>0</v>
      </c>
      <c r="O58" s="160"/>
      <c r="P58" s="180">
        <f>SUM(P56:P57)</f>
        <v>573399.41999999993</v>
      </c>
    </row>
    <row r="59" spans="1:18" s="95" customFormat="1" ht="24" customHeight="1" thickTop="1">
      <c r="A59" s="52"/>
      <c r="B59" s="92"/>
      <c r="C59" s="52"/>
      <c r="D59" s="92"/>
      <c r="E59" s="92"/>
      <c r="F59" s="105"/>
      <c r="G59" s="105"/>
      <c r="H59" s="105"/>
      <c r="I59" s="105"/>
      <c r="J59" s="135"/>
      <c r="K59" s="62"/>
      <c r="L59" s="135"/>
      <c r="M59" s="62"/>
      <c r="N59" s="69"/>
      <c r="O59" s="44"/>
      <c r="P59" s="69"/>
    </row>
    <row r="60" spans="1:18" ht="24" customHeight="1">
      <c r="A60" s="225" t="s">
        <v>676</v>
      </c>
      <c r="B60" s="93" t="s">
        <v>349</v>
      </c>
      <c r="C60" s="93"/>
      <c r="D60" s="93"/>
    </row>
    <row r="61" spans="1:18" ht="24" customHeight="1">
      <c r="B61" s="222" t="s">
        <v>1116</v>
      </c>
      <c r="C61" s="52" t="s">
        <v>1392</v>
      </c>
      <c r="D61" s="67"/>
      <c r="E61" s="67"/>
      <c r="F61" s="67"/>
      <c r="G61" s="89"/>
    </row>
    <row r="62" spans="1:18" ht="24" customHeight="1">
      <c r="B62" s="61"/>
      <c r="C62" s="222" t="s">
        <v>1339</v>
      </c>
      <c r="D62" s="278" t="s">
        <v>1473</v>
      </c>
      <c r="E62" s="222"/>
      <c r="F62" s="222"/>
    </row>
    <row r="63" spans="1:18" ht="24" customHeight="1">
      <c r="B63" s="61"/>
      <c r="C63" s="67"/>
      <c r="D63" s="278" t="s">
        <v>1460</v>
      </c>
      <c r="E63" s="67"/>
      <c r="F63" s="67"/>
    </row>
    <row r="64" spans="1:18" ht="24" customHeight="1">
      <c r="B64" s="61"/>
      <c r="C64" s="67"/>
      <c r="D64" s="278" t="s">
        <v>1461</v>
      </c>
      <c r="E64" s="67"/>
      <c r="F64" s="67"/>
      <c r="R64" s="89"/>
    </row>
    <row r="65" spans="1:18" ht="24" customHeight="1">
      <c r="B65" s="61"/>
      <c r="C65" s="67"/>
      <c r="D65" s="367" t="s">
        <v>1472</v>
      </c>
      <c r="E65" s="67"/>
      <c r="F65" s="67"/>
      <c r="R65" s="278"/>
    </row>
    <row r="66" spans="1:18" ht="24" customHeight="1">
      <c r="B66" s="61"/>
      <c r="C66" s="67"/>
      <c r="D66" s="368" t="s">
        <v>1459</v>
      </c>
      <c r="E66" s="67"/>
      <c r="F66" s="67"/>
      <c r="R66" s="278"/>
    </row>
    <row r="67" spans="1:18" s="95" customFormat="1" ht="21.75" customHeight="1">
      <c r="B67" s="105"/>
      <c r="C67" s="67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3"/>
      <c r="O67" s="53"/>
      <c r="P67" s="103"/>
    </row>
    <row r="68" spans="1:18" s="95" customFormat="1" ht="24" customHeight="1">
      <c r="A68" s="52"/>
      <c r="B68" s="92"/>
      <c r="C68" s="92"/>
      <c r="D68" s="92"/>
      <c r="E68" s="92"/>
      <c r="J68" s="105"/>
      <c r="K68" s="105"/>
      <c r="L68" s="55"/>
      <c r="M68" s="67"/>
      <c r="N68" s="105"/>
      <c r="O68" s="105"/>
      <c r="P68" s="55"/>
    </row>
    <row r="69" spans="1:18" s="95" customFormat="1" ht="24" customHeight="1">
      <c r="B69" s="105"/>
      <c r="C69" s="105"/>
      <c r="D69" s="105"/>
      <c r="E69" s="105" t="str">
        <f>+D32</f>
        <v>(Sign) ……………………………………...........…………………………………. Authorized Director</v>
      </c>
      <c r="F69" s="105"/>
      <c r="G69" s="105"/>
      <c r="I69" s="105"/>
      <c r="J69" s="105"/>
      <c r="K69" s="105"/>
      <c r="L69" s="105"/>
      <c r="M69" s="105"/>
      <c r="N69" s="105"/>
      <c r="O69" s="105"/>
      <c r="P69" s="105"/>
    </row>
    <row r="70" spans="1:18" s="95" customFormat="1" ht="24" customHeight="1">
      <c r="A70" s="105"/>
      <c r="B70" s="105"/>
      <c r="D70" s="105"/>
      <c r="E70" s="105"/>
      <c r="G70" s="105" t="str">
        <f>+F33</f>
        <v xml:space="preserve">(                                                                                                            )        </v>
      </c>
      <c r="I70" s="105"/>
      <c r="J70" s="105"/>
      <c r="K70" s="105"/>
      <c r="L70" s="105"/>
      <c r="M70" s="105"/>
      <c r="N70" s="105"/>
      <c r="O70" s="105"/>
      <c r="P70" s="105"/>
    </row>
    <row r="71" spans="1:18" ht="24" customHeight="1">
      <c r="A71" s="377" t="s">
        <v>1089</v>
      </c>
      <c r="B71" s="377"/>
      <c r="C71" s="377"/>
      <c r="D71" s="377"/>
      <c r="E71" s="377"/>
      <c r="F71" s="377"/>
      <c r="G71" s="377"/>
      <c r="H71" s="377"/>
      <c r="I71" s="377"/>
      <c r="J71" s="377"/>
      <c r="K71" s="377"/>
      <c r="L71" s="377"/>
      <c r="M71" s="377"/>
      <c r="N71" s="377"/>
      <c r="O71" s="377"/>
      <c r="P71" s="377"/>
    </row>
    <row r="72" spans="1:18" ht="24" customHeight="1">
      <c r="C72" s="52"/>
    </row>
    <row r="73" spans="1:18" ht="24" customHeight="1">
      <c r="B73" s="226" t="s">
        <v>1117</v>
      </c>
      <c r="C73" s="52" t="s">
        <v>350</v>
      </c>
      <c r="D73" s="61"/>
    </row>
    <row r="74" spans="1:18" ht="24" customHeight="1">
      <c r="C74" s="226" t="s">
        <v>1118</v>
      </c>
      <c r="D74" s="61" t="s">
        <v>1119</v>
      </c>
      <c r="E74"/>
    </row>
    <row r="75" spans="1:18" ht="24" customHeight="1">
      <c r="D75" s="61" t="s">
        <v>1120</v>
      </c>
      <c r="E75"/>
    </row>
    <row r="76" spans="1:18" ht="24" customHeight="1">
      <c r="D76" s="61" t="s">
        <v>1274</v>
      </c>
      <c r="E76"/>
    </row>
    <row r="77" spans="1:18" ht="24" customHeight="1">
      <c r="D77" s="61" t="s">
        <v>1121</v>
      </c>
      <c r="E77"/>
    </row>
    <row r="78" spans="1:18" ht="24" customHeight="1">
      <c r="B78" s="226" t="s">
        <v>1413</v>
      </c>
      <c r="C78" s="52" t="s">
        <v>1415</v>
      </c>
      <c r="D78" s="61"/>
    </row>
    <row r="79" spans="1:18" ht="24" customHeight="1">
      <c r="C79" s="226" t="s">
        <v>1414</v>
      </c>
      <c r="D79" s="278" t="s">
        <v>1451</v>
      </c>
      <c r="E79" s="222"/>
      <c r="F79" s="222"/>
    </row>
    <row r="80" spans="1:18" ht="24" customHeight="1">
      <c r="C80" s="52"/>
      <c r="D80" s="278" t="s">
        <v>1452</v>
      </c>
      <c r="E80" s="67"/>
      <c r="F80" s="67"/>
    </row>
    <row r="81" spans="1:16" ht="24" customHeight="1">
      <c r="C81" s="52"/>
      <c r="D81" s="278" t="s">
        <v>1422</v>
      </c>
      <c r="E81" s="67"/>
      <c r="F81" s="67"/>
    </row>
    <row r="82" spans="1:16" ht="24" customHeight="1">
      <c r="C82" s="52"/>
      <c r="D82" s="61" t="s">
        <v>1421</v>
      </c>
    </row>
    <row r="83" spans="1:16" ht="24" customHeight="1">
      <c r="C83" s="52"/>
      <c r="D83" s="61"/>
    </row>
    <row r="84" spans="1:16" ht="24" customHeight="1">
      <c r="A84" s="224" t="s">
        <v>682</v>
      </c>
      <c r="B84" s="12" t="s">
        <v>352</v>
      </c>
      <c r="C84" s="105"/>
      <c r="D84" s="52"/>
    </row>
    <row r="85" spans="1:16" ht="24" customHeight="1">
      <c r="C85" s="95" t="s">
        <v>432</v>
      </c>
      <c r="D85" s="52"/>
    </row>
    <row r="86" spans="1:16" ht="24" customHeight="1">
      <c r="B86" s="52" t="s">
        <v>433</v>
      </c>
      <c r="C86" s="52"/>
      <c r="D86" s="52"/>
    </row>
    <row r="87" spans="1:16" ht="24" customHeight="1">
      <c r="B87" s="52" t="s">
        <v>435</v>
      </c>
      <c r="C87" s="52"/>
      <c r="D87" s="52"/>
    </row>
    <row r="88" spans="1:16" ht="24" customHeight="1">
      <c r="B88" s="52" t="s">
        <v>434</v>
      </c>
      <c r="C88" s="91"/>
      <c r="D88" s="52"/>
    </row>
    <row r="89" spans="1:16" ht="24" customHeight="1">
      <c r="C89" s="52"/>
      <c r="D89" s="61"/>
    </row>
    <row r="90" spans="1:16" ht="24" customHeight="1">
      <c r="A90" s="224" t="s">
        <v>348</v>
      </c>
      <c r="B90" s="12" t="s">
        <v>354</v>
      </c>
      <c r="C90" s="85"/>
      <c r="D90" s="52"/>
    </row>
    <row r="91" spans="1:16" ht="24" customHeight="1">
      <c r="C91" s="95" t="s">
        <v>1122</v>
      </c>
      <c r="D91" s="52"/>
    </row>
    <row r="92" spans="1:16" ht="24" customHeight="1">
      <c r="B92" s="52" t="s">
        <v>355</v>
      </c>
      <c r="C92" s="85"/>
      <c r="D92" s="52"/>
    </row>
    <row r="93" spans="1:16" ht="24" customHeight="1">
      <c r="C93" s="95" t="s">
        <v>1231</v>
      </c>
      <c r="D93" s="52"/>
    </row>
    <row r="94" spans="1:16" ht="24" customHeight="1">
      <c r="D94" s="52"/>
    </row>
    <row r="95" spans="1:16" ht="24" customHeight="1">
      <c r="D95" s="52"/>
      <c r="J95" s="372" t="s">
        <v>41</v>
      </c>
      <c r="K95" s="372"/>
      <c r="L95" s="372"/>
      <c r="M95" s="372"/>
      <c r="N95" s="372"/>
      <c r="O95" s="372"/>
      <c r="P95" s="372"/>
    </row>
    <row r="96" spans="1:16" ht="24" customHeight="1">
      <c r="D96" s="52"/>
      <c r="J96" s="372" t="s">
        <v>42</v>
      </c>
      <c r="K96" s="372"/>
      <c r="L96" s="372"/>
      <c r="M96" s="83"/>
      <c r="N96" s="372" t="s">
        <v>43</v>
      </c>
      <c r="O96" s="372"/>
      <c r="P96" s="372"/>
    </row>
    <row r="97" spans="1:16" ht="24" customHeight="1">
      <c r="D97" s="52"/>
      <c r="J97" s="143" t="s">
        <v>965</v>
      </c>
      <c r="K97" s="106"/>
      <c r="L97" s="143" t="s">
        <v>371</v>
      </c>
      <c r="M97" s="83"/>
      <c r="N97" s="108" t="str">
        <f>+J97</f>
        <v>2023</v>
      </c>
      <c r="O97" s="106"/>
      <c r="P97" s="108" t="str">
        <f>+L97</f>
        <v>2022</v>
      </c>
    </row>
    <row r="98" spans="1:16" ht="15" customHeight="1">
      <c r="B98" s="89"/>
      <c r="C98" s="89"/>
      <c r="D98" s="89"/>
      <c r="J98" s="105"/>
      <c r="K98" s="105"/>
      <c r="L98" s="105"/>
      <c r="M98" s="67"/>
      <c r="N98" s="105"/>
      <c r="O98" s="105"/>
      <c r="P98" s="52"/>
    </row>
    <row r="99" spans="1:16" ht="24" customHeight="1">
      <c r="B99" s="31" t="s">
        <v>1275</v>
      </c>
      <c r="C99" s="52"/>
      <c r="D99" s="52"/>
      <c r="J99" s="150">
        <v>2791162.15</v>
      </c>
      <c r="K99" s="32"/>
      <c r="L99" s="150">
        <v>-56225492.030000001</v>
      </c>
      <c r="M99" s="32"/>
      <c r="N99" s="150">
        <v>-38804059.539999999</v>
      </c>
      <c r="O99" s="32"/>
      <c r="P99" s="150">
        <v>-63043783.289999999</v>
      </c>
    </row>
    <row r="100" spans="1:16" ht="24" customHeight="1">
      <c r="B100" s="31" t="s">
        <v>174</v>
      </c>
      <c r="C100" s="52"/>
      <c r="D100" s="52"/>
      <c r="J100" s="362"/>
      <c r="K100" s="130"/>
      <c r="L100" s="130"/>
      <c r="M100" s="130"/>
      <c r="N100" s="130"/>
      <c r="O100" s="130"/>
      <c r="P100" s="130"/>
    </row>
    <row r="101" spans="1:16" ht="24" customHeight="1" thickBot="1">
      <c r="C101" s="31" t="s">
        <v>691</v>
      </c>
      <c r="D101" s="52"/>
      <c r="J101" s="351">
        <v>572759484</v>
      </c>
      <c r="K101" s="31"/>
      <c r="L101" s="370">
        <v>572759484</v>
      </c>
      <c r="M101" s="371"/>
      <c r="N101" s="370">
        <v>572759484</v>
      </c>
      <c r="O101" s="371"/>
      <c r="P101" s="370">
        <v>572759484</v>
      </c>
    </row>
    <row r="102" spans="1:16" ht="15" customHeight="1" thickTop="1">
      <c r="B102" s="31"/>
      <c r="C102" s="52"/>
      <c r="D102" s="52"/>
    </row>
    <row r="103" spans="1:16" ht="24" customHeight="1">
      <c r="B103" s="52"/>
      <c r="C103" s="31" t="s">
        <v>291</v>
      </c>
      <c r="D103" s="52"/>
      <c r="J103" s="363">
        <f>+J99/J101</f>
        <v>4.8731836450917679E-3</v>
      </c>
      <c r="K103" s="54"/>
      <c r="L103" s="151">
        <f>+L99/L101</f>
        <v>-9.8165972979331759E-2</v>
      </c>
      <c r="M103" s="54"/>
      <c r="N103" s="151">
        <f>+N99/N101</f>
        <v>-6.7749309481534487E-2</v>
      </c>
      <c r="O103" s="54"/>
      <c r="P103" s="151">
        <f>+P99/P101</f>
        <v>-0.11007025645340514</v>
      </c>
    </row>
    <row r="104" spans="1:16" ht="24" customHeight="1"/>
    <row r="105" spans="1:16" ht="24" customHeight="1"/>
    <row r="106" spans="1:16" ht="24" customHeight="1">
      <c r="B106" s="105"/>
      <c r="C106" s="105"/>
      <c r="D106" s="105"/>
      <c r="E106" s="105" t="str">
        <f>+E69</f>
        <v>(Sign) ……………………………………...........…………………………………. Authorized Director</v>
      </c>
      <c r="F106" s="105"/>
      <c r="G106" s="105"/>
      <c r="I106" s="105"/>
      <c r="J106" s="105"/>
      <c r="K106" s="105"/>
      <c r="L106" s="105"/>
      <c r="M106" s="105"/>
      <c r="N106" s="105"/>
      <c r="O106" s="105"/>
      <c r="P106" s="105"/>
    </row>
    <row r="107" spans="1:16" ht="24" customHeight="1">
      <c r="A107" s="105"/>
      <c r="B107" s="105"/>
      <c r="D107" s="105"/>
      <c r="E107" s="105"/>
      <c r="G107" s="105" t="str">
        <f>+G70</f>
        <v xml:space="preserve">(                                                                                                            )        </v>
      </c>
      <c r="I107" s="105"/>
      <c r="J107" s="105"/>
      <c r="K107" s="105"/>
      <c r="L107" s="105"/>
      <c r="M107" s="105"/>
      <c r="N107" s="105"/>
      <c r="O107" s="105"/>
      <c r="P107" s="105"/>
    </row>
    <row r="108" spans="1:16" ht="24" customHeight="1">
      <c r="A108" s="377" t="s">
        <v>1396</v>
      </c>
      <c r="B108" s="377"/>
      <c r="C108" s="377"/>
      <c r="D108" s="377"/>
      <c r="E108" s="377"/>
      <c r="F108" s="377"/>
      <c r="G108" s="377"/>
      <c r="H108" s="377"/>
      <c r="I108" s="377"/>
      <c r="J108" s="377"/>
      <c r="K108" s="377"/>
      <c r="L108" s="377"/>
      <c r="M108" s="377"/>
      <c r="N108" s="377"/>
      <c r="O108" s="377"/>
      <c r="P108" s="377"/>
    </row>
    <row r="109" spans="1:16" ht="24" customHeight="1"/>
    <row r="110" spans="1:16" ht="24" customHeight="1">
      <c r="A110" s="225" t="s">
        <v>351</v>
      </c>
      <c r="B110" s="12" t="s">
        <v>372</v>
      </c>
      <c r="C110" s="31"/>
      <c r="D110" s="52"/>
      <c r="J110" s="151"/>
      <c r="K110" s="54"/>
      <c r="L110" s="151"/>
      <c r="M110" s="54"/>
      <c r="N110" s="151"/>
      <c r="O110" s="54"/>
      <c r="P110" s="151"/>
    </row>
    <row r="111" spans="1:16" ht="24" customHeight="1">
      <c r="A111" s="52"/>
      <c r="C111" s="52" t="s">
        <v>1066</v>
      </c>
      <c r="D111" s="52"/>
      <c r="J111" s="151"/>
      <c r="K111" s="54"/>
      <c r="L111" s="151"/>
      <c r="M111" s="54"/>
      <c r="N111" s="151"/>
      <c r="O111" s="54"/>
      <c r="P111" s="151"/>
    </row>
    <row r="112" spans="1:16" ht="24" customHeight="1">
      <c r="A112" s="52"/>
      <c r="B112" s="52" t="s">
        <v>1067</v>
      </c>
      <c r="C112" s="52"/>
      <c r="D112" s="52"/>
      <c r="J112" s="151"/>
      <c r="K112" s="54"/>
      <c r="L112" s="151"/>
      <c r="M112" s="54"/>
      <c r="N112" s="151"/>
      <c r="O112" s="54"/>
      <c r="P112" s="151"/>
    </row>
    <row r="113" spans="1:16" ht="24" customHeight="1">
      <c r="A113" s="52"/>
      <c r="B113" s="52" t="s">
        <v>1068</v>
      </c>
      <c r="C113" s="52"/>
      <c r="D113" s="52"/>
      <c r="J113" s="151"/>
      <c r="K113" s="54"/>
      <c r="L113" s="151"/>
      <c r="M113" s="54"/>
      <c r="N113" s="151"/>
      <c r="O113" s="54"/>
      <c r="P113" s="151"/>
    </row>
    <row r="114" spans="1:16" ht="24" customHeight="1">
      <c r="A114" s="52"/>
      <c r="B114" s="52" t="s">
        <v>373</v>
      </c>
      <c r="C114" s="52"/>
      <c r="D114" s="52"/>
      <c r="J114" s="151"/>
      <c r="K114" s="54"/>
      <c r="L114" s="151"/>
      <c r="M114" s="54"/>
      <c r="N114" s="151"/>
      <c r="O114" s="54"/>
      <c r="P114" s="151"/>
    </row>
    <row r="115" spans="1:16" ht="24" customHeight="1">
      <c r="B115" s="52"/>
      <c r="C115" s="31"/>
      <c r="D115" s="52"/>
      <c r="J115" s="151"/>
      <c r="K115" s="54"/>
      <c r="L115" s="151"/>
      <c r="M115" s="54"/>
      <c r="N115" s="151"/>
      <c r="O115" s="54"/>
      <c r="P115" s="151"/>
    </row>
    <row r="116" spans="1:16" ht="24" customHeight="1">
      <c r="B116" s="372" t="s">
        <v>96</v>
      </c>
      <c r="C116" s="372"/>
      <c r="D116" s="372"/>
      <c r="E116" s="372"/>
      <c r="F116" s="372"/>
      <c r="G116" s="372"/>
      <c r="H116" s="372"/>
      <c r="J116" s="372" t="s">
        <v>97</v>
      </c>
      <c r="K116" s="372"/>
      <c r="L116" s="372"/>
      <c r="M116" s="54"/>
      <c r="N116" s="372" t="s">
        <v>98</v>
      </c>
      <c r="O116" s="372"/>
      <c r="P116" s="372"/>
    </row>
    <row r="117" spans="1:16" ht="24" customHeight="1">
      <c r="C117" s="52" t="s">
        <v>19</v>
      </c>
      <c r="D117" s="52"/>
      <c r="E117" s="52"/>
      <c r="F117" s="52"/>
      <c r="J117" s="105" t="s">
        <v>193</v>
      </c>
      <c r="K117" s="106"/>
      <c r="L117" s="106"/>
      <c r="M117" s="54"/>
      <c r="N117" s="52" t="s">
        <v>99</v>
      </c>
      <c r="O117" s="52"/>
      <c r="P117" s="151"/>
    </row>
    <row r="118" spans="1:16" ht="24" customHeight="1">
      <c r="B118" s="52"/>
      <c r="C118" s="52"/>
      <c r="D118" s="52"/>
      <c r="E118" s="52"/>
      <c r="F118" s="52"/>
      <c r="J118" s="92"/>
      <c r="K118" s="106"/>
      <c r="L118" s="106"/>
      <c r="M118" s="54"/>
      <c r="N118" s="52" t="s">
        <v>100</v>
      </c>
      <c r="O118" s="52"/>
      <c r="P118" s="151"/>
    </row>
    <row r="119" spans="1:16" ht="24" customHeight="1">
      <c r="C119" s="105" t="s">
        <v>25</v>
      </c>
      <c r="D119" s="52"/>
      <c r="E119" s="52"/>
      <c r="F119" s="52"/>
      <c r="J119" s="105" t="s">
        <v>194</v>
      </c>
      <c r="K119" s="106"/>
      <c r="L119" s="106"/>
      <c r="M119" s="54"/>
      <c r="N119" s="52" t="s">
        <v>99</v>
      </c>
      <c r="O119" s="52"/>
      <c r="P119" s="151"/>
    </row>
    <row r="120" spans="1:16" ht="24" customHeight="1">
      <c r="B120" s="105"/>
      <c r="C120" s="105"/>
      <c r="D120" s="52"/>
      <c r="E120" s="52"/>
      <c r="F120" s="52"/>
      <c r="J120" s="151"/>
      <c r="K120" s="54"/>
      <c r="L120" s="151"/>
      <c r="M120" s="54"/>
      <c r="N120" s="52" t="s">
        <v>285</v>
      </c>
      <c r="O120" s="52"/>
      <c r="P120" s="151"/>
    </row>
    <row r="121" spans="1:16" ht="24" customHeight="1">
      <c r="C121" s="105" t="s">
        <v>21</v>
      </c>
      <c r="D121" s="52"/>
      <c r="E121" s="52"/>
      <c r="F121" s="52"/>
      <c r="J121" s="375" t="s">
        <v>193</v>
      </c>
      <c r="K121" s="375"/>
      <c r="L121" s="375"/>
      <c r="M121" s="54"/>
      <c r="N121" s="52" t="s">
        <v>99</v>
      </c>
      <c r="O121" s="52"/>
      <c r="P121" s="151"/>
    </row>
    <row r="122" spans="1:16" ht="24" customHeight="1">
      <c r="B122" s="52"/>
      <c r="C122" s="31"/>
      <c r="D122" s="52"/>
      <c r="E122" s="52"/>
      <c r="F122" s="52"/>
      <c r="J122" s="151"/>
      <c r="K122" s="54"/>
      <c r="L122" s="151"/>
      <c r="M122" s="54"/>
      <c r="N122" s="52" t="s">
        <v>101</v>
      </c>
      <c r="O122" s="52"/>
      <c r="P122" s="151"/>
    </row>
    <row r="123" spans="1:16" ht="24" customHeight="1">
      <c r="B123" s="52"/>
      <c r="C123" s="52" t="s">
        <v>120</v>
      </c>
      <c r="D123" s="52"/>
      <c r="E123" s="52"/>
      <c r="F123" s="52"/>
      <c r="J123" s="374" t="s">
        <v>1276</v>
      </c>
      <c r="K123" s="374"/>
      <c r="L123" s="374"/>
      <c r="M123" s="54"/>
      <c r="N123" s="52" t="s">
        <v>99</v>
      </c>
      <c r="O123" s="52"/>
      <c r="P123" s="151"/>
    </row>
    <row r="124" spans="1:16" ht="24" customHeight="1">
      <c r="B124" s="52"/>
      <c r="C124" s="52"/>
      <c r="D124" s="52"/>
      <c r="E124" s="52"/>
      <c r="F124" s="52"/>
      <c r="J124" s="151"/>
      <c r="K124" s="54"/>
      <c r="L124" s="151"/>
      <c r="M124" s="54"/>
      <c r="N124" s="52" t="s">
        <v>102</v>
      </c>
      <c r="O124" s="52"/>
      <c r="P124" s="151"/>
    </row>
    <row r="125" spans="1:16" ht="24" customHeight="1">
      <c r="B125" s="61"/>
      <c r="C125" s="52" t="s">
        <v>24</v>
      </c>
      <c r="D125" s="52"/>
      <c r="E125" s="52"/>
      <c r="F125" s="52"/>
      <c r="J125" s="375" t="s">
        <v>1277</v>
      </c>
      <c r="K125" s="375"/>
      <c r="L125" s="375"/>
      <c r="M125" s="54"/>
      <c r="N125" s="52" t="s">
        <v>99</v>
      </c>
      <c r="O125" s="52"/>
      <c r="P125" s="151"/>
    </row>
    <row r="126" spans="1:16" ht="24" customHeight="1">
      <c r="B126" s="61"/>
      <c r="C126" s="52"/>
      <c r="D126" s="52"/>
      <c r="E126" s="52"/>
      <c r="F126" s="52"/>
      <c r="J126" s="92"/>
      <c r="K126" s="92"/>
      <c r="L126" s="92"/>
      <c r="M126" s="54"/>
      <c r="N126" s="52" t="s">
        <v>147</v>
      </c>
      <c r="O126" s="52"/>
      <c r="P126" s="151"/>
    </row>
    <row r="127" spans="1:16" ht="24" customHeight="1">
      <c r="B127" s="61"/>
      <c r="C127" s="52" t="s">
        <v>26</v>
      </c>
      <c r="D127" s="52"/>
      <c r="E127" s="52"/>
      <c r="F127" s="52"/>
      <c r="J127" s="375" t="s">
        <v>204</v>
      </c>
      <c r="K127" s="375"/>
      <c r="L127" s="375"/>
      <c r="M127" s="54"/>
      <c r="N127" s="52" t="s">
        <v>99</v>
      </c>
      <c r="O127" s="52"/>
      <c r="P127" s="151"/>
    </row>
    <row r="128" spans="1:16" ht="24" customHeight="1">
      <c r="B128" s="226"/>
      <c r="C128" s="52"/>
      <c r="D128" s="52"/>
      <c r="E128" s="52"/>
      <c r="F128" s="52"/>
      <c r="J128" s="105"/>
      <c r="K128" s="105"/>
      <c r="L128" s="105"/>
      <c r="M128" s="54"/>
      <c r="N128" s="52" t="s">
        <v>250</v>
      </c>
      <c r="O128" s="52"/>
      <c r="P128" s="151"/>
    </row>
    <row r="129" spans="1:16" ht="24" customHeight="1">
      <c r="B129" s="52"/>
      <c r="C129" s="52" t="s">
        <v>27</v>
      </c>
      <c r="D129" s="52"/>
      <c r="E129" s="52"/>
      <c r="F129" s="52"/>
      <c r="J129" s="375" t="s">
        <v>204</v>
      </c>
      <c r="K129" s="375"/>
      <c r="L129" s="375"/>
      <c r="M129" s="54"/>
      <c r="N129" s="52" t="s">
        <v>99</v>
      </c>
      <c r="O129" s="52"/>
      <c r="P129" s="151"/>
    </row>
    <row r="130" spans="1:16" ht="24" customHeight="1">
      <c r="B130" s="52"/>
      <c r="C130" s="52"/>
      <c r="D130" s="52"/>
      <c r="E130" s="52"/>
      <c r="F130" s="52"/>
      <c r="J130" s="105"/>
      <c r="K130" s="105"/>
      <c r="L130" s="105"/>
      <c r="M130" s="54"/>
      <c r="N130" s="52" t="s">
        <v>288</v>
      </c>
      <c r="O130" s="52"/>
      <c r="P130" s="151"/>
    </row>
    <row r="131" spans="1:16" ht="24" customHeight="1">
      <c r="B131" s="52"/>
      <c r="C131" s="52" t="s">
        <v>28</v>
      </c>
      <c r="D131" s="52"/>
      <c r="E131" s="52"/>
      <c r="F131" s="52"/>
      <c r="J131" s="375" t="s">
        <v>1278</v>
      </c>
      <c r="K131" s="375"/>
      <c r="L131" s="375"/>
      <c r="M131" s="54"/>
      <c r="N131" s="52" t="s">
        <v>99</v>
      </c>
      <c r="O131" s="52"/>
      <c r="P131" s="151"/>
    </row>
    <row r="132" spans="1:16" ht="24" customHeight="1">
      <c r="B132" s="52"/>
      <c r="C132" s="31"/>
      <c r="D132" s="52"/>
      <c r="E132" s="52"/>
      <c r="F132" s="52"/>
      <c r="J132" s="151"/>
      <c r="K132" s="54"/>
      <c r="L132" s="151"/>
      <c r="M132" s="54"/>
      <c r="N132" s="52" t="s">
        <v>251</v>
      </c>
      <c r="O132" s="52"/>
      <c r="P132" s="151"/>
    </row>
    <row r="133" spans="1:16" ht="24" customHeight="1">
      <c r="B133" s="61"/>
      <c r="C133" s="52"/>
      <c r="D133" s="52"/>
      <c r="E133" s="52"/>
      <c r="F133" s="52"/>
      <c r="J133" s="151"/>
      <c r="K133" s="54"/>
      <c r="L133" s="151"/>
      <c r="M133" s="54"/>
      <c r="N133" s="52"/>
      <c r="O133" s="52"/>
      <c r="P133" s="151"/>
    </row>
    <row r="134" spans="1:16" ht="24" customHeight="1">
      <c r="C134" s="67" t="s">
        <v>692</v>
      </c>
      <c r="D134" s="52"/>
      <c r="E134" s="52"/>
      <c r="F134" s="52"/>
      <c r="J134" s="151"/>
      <c r="K134" s="54"/>
      <c r="L134" s="151"/>
      <c r="M134" s="54"/>
      <c r="N134" s="52"/>
      <c r="O134" s="52"/>
      <c r="P134" s="151"/>
    </row>
    <row r="135" spans="1:16" ht="24" customHeight="1">
      <c r="B135" s="67" t="s">
        <v>693</v>
      </c>
      <c r="C135" s="67"/>
      <c r="D135" s="52"/>
      <c r="E135" s="52"/>
      <c r="F135" s="52"/>
      <c r="J135" s="151"/>
      <c r="K135" s="54"/>
      <c r="L135" s="151"/>
      <c r="M135" s="54"/>
      <c r="N135" s="52"/>
      <c r="O135" s="52"/>
      <c r="P135" s="151"/>
    </row>
    <row r="136" spans="1:16" ht="24" customHeight="1">
      <c r="B136" s="61"/>
      <c r="C136" s="52"/>
      <c r="D136" s="52"/>
      <c r="E136" s="52"/>
      <c r="F136" s="52"/>
      <c r="J136" s="151"/>
      <c r="K136" s="54"/>
      <c r="L136" s="151"/>
      <c r="M136" s="54"/>
      <c r="N136" s="52"/>
      <c r="O136" s="52"/>
      <c r="P136" s="151"/>
    </row>
    <row r="137" spans="1:16" ht="24" customHeight="1">
      <c r="A137" s="89"/>
      <c r="B137" s="372" t="s">
        <v>96</v>
      </c>
      <c r="C137" s="372"/>
      <c r="D137" s="372"/>
      <c r="E137" s="372"/>
      <c r="F137" s="372"/>
      <c r="G137" s="372"/>
      <c r="H137" s="372"/>
      <c r="J137" s="372" t="s">
        <v>97</v>
      </c>
      <c r="K137" s="372"/>
      <c r="L137" s="372"/>
      <c r="M137" s="54"/>
      <c r="N137" s="372" t="s">
        <v>98</v>
      </c>
      <c r="O137" s="372"/>
      <c r="P137" s="372"/>
    </row>
    <row r="138" spans="1:16" ht="24" customHeight="1">
      <c r="B138" s="52"/>
      <c r="C138" s="52" t="s">
        <v>22</v>
      </c>
      <c r="D138" s="52"/>
      <c r="E138" s="52"/>
      <c r="F138" s="52"/>
      <c r="J138" s="375" t="s">
        <v>205</v>
      </c>
      <c r="K138" s="375"/>
      <c r="L138" s="375"/>
      <c r="M138" s="54"/>
      <c r="N138" s="52" t="s">
        <v>99</v>
      </c>
      <c r="O138" s="52"/>
      <c r="P138" s="52"/>
    </row>
    <row r="139" spans="1:16" ht="24" customHeight="1">
      <c r="A139" s="89"/>
      <c r="B139" s="52"/>
      <c r="C139" s="31"/>
      <c r="D139" s="52"/>
      <c r="E139" s="52"/>
      <c r="F139" s="52"/>
      <c r="J139" s="151"/>
      <c r="K139" s="54"/>
      <c r="L139" s="151"/>
      <c r="M139" s="54"/>
      <c r="N139" s="52" t="s">
        <v>252</v>
      </c>
      <c r="O139" s="52"/>
      <c r="P139" s="52"/>
    </row>
    <row r="140" spans="1:16" ht="24" customHeight="1">
      <c r="D140" s="91"/>
      <c r="E140" s="61"/>
    </row>
    <row r="141" spans="1:16" ht="24" customHeight="1">
      <c r="C141" s="105"/>
      <c r="D141" s="67"/>
    </row>
    <row r="142" spans="1:16" ht="24" customHeight="1">
      <c r="B142" s="105"/>
      <c r="C142" s="105"/>
      <c r="D142" s="105"/>
      <c r="E142" s="105" t="str">
        <f>+E106</f>
        <v>(Sign) ……………………………………...........…………………………………. Authorized Director</v>
      </c>
      <c r="F142" s="105"/>
      <c r="G142" s="105"/>
      <c r="I142" s="105"/>
      <c r="J142" s="105"/>
      <c r="K142" s="105"/>
      <c r="L142" s="105"/>
      <c r="M142" s="105"/>
      <c r="N142" s="105"/>
      <c r="O142" s="105"/>
      <c r="P142" s="105"/>
    </row>
    <row r="143" spans="1:16" ht="24" customHeight="1">
      <c r="A143" s="105"/>
      <c r="B143" s="105"/>
      <c r="D143" s="105"/>
      <c r="E143" s="105"/>
      <c r="G143" s="105" t="str">
        <f>+G107</f>
        <v xml:space="preserve">(                                                                                                            )        </v>
      </c>
      <c r="I143" s="105"/>
      <c r="J143" s="105"/>
      <c r="K143" s="105"/>
      <c r="L143" s="105"/>
      <c r="M143" s="105"/>
      <c r="N143" s="105"/>
      <c r="O143" s="105"/>
      <c r="P143" s="105"/>
    </row>
    <row r="144" spans="1:16" ht="24" customHeight="1">
      <c r="A144" s="377" t="s">
        <v>1397</v>
      </c>
      <c r="B144" s="377"/>
      <c r="C144" s="377"/>
      <c r="D144" s="377"/>
      <c r="E144" s="377"/>
      <c r="F144" s="377"/>
      <c r="G144" s="377"/>
      <c r="H144" s="377"/>
      <c r="I144" s="377"/>
      <c r="J144" s="377"/>
      <c r="K144" s="377"/>
      <c r="L144" s="377"/>
      <c r="M144" s="377"/>
      <c r="N144" s="377"/>
      <c r="O144" s="377"/>
      <c r="P144" s="377"/>
    </row>
    <row r="145" spans="1:16" ht="24" customHeight="1">
      <c r="C145" s="105"/>
      <c r="D145" s="67"/>
    </row>
    <row r="146" spans="1:16" ht="24" customHeight="1">
      <c r="A146" s="52"/>
      <c r="C146" s="67" t="s">
        <v>1213</v>
      </c>
      <c r="D146" s="67"/>
      <c r="E146" s="67"/>
      <c r="F146" s="67"/>
      <c r="G146" s="67"/>
      <c r="H146" s="67"/>
      <c r="I146" s="67"/>
      <c r="J146" s="67"/>
      <c r="K146" s="89"/>
      <c r="L146" s="89"/>
      <c r="M146" s="89"/>
      <c r="N146" s="89"/>
      <c r="O146" s="89"/>
      <c r="P146" s="89"/>
    </row>
    <row r="147" spans="1:16" ht="24" customHeight="1">
      <c r="A147" s="52"/>
      <c r="B147" s="67" t="s">
        <v>1214</v>
      </c>
      <c r="C147" s="52"/>
      <c r="D147" s="67"/>
      <c r="E147" s="67"/>
      <c r="F147" s="67"/>
      <c r="G147" s="67"/>
      <c r="H147" s="67"/>
      <c r="I147" s="67"/>
      <c r="J147" s="67"/>
      <c r="K147" s="89"/>
      <c r="L147" s="89"/>
      <c r="M147" s="89"/>
      <c r="N147" s="89"/>
      <c r="O147" s="89"/>
      <c r="P147" s="89"/>
    </row>
    <row r="148" spans="1:16" ht="9.9499999999999993" customHeight="1">
      <c r="A148" s="52"/>
      <c r="C148" s="52"/>
      <c r="D148" s="67"/>
      <c r="E148" s="67"/>
      <c r="F148" s="67"/>
      <c r="G148" s="67"/>
      <c r="H148" s="67"/>
      <c r="I148" s="67"/>
      <c r="J148" s="67"/>
      <c r="K148" s="89"/>
      <c r="L148" s="89"/>
      <c r="M148" s="89"/>
      <c r="N148" s="89"/>
      <c r="O148" s="89"/>
      <c r="P148" s="89"/>
    </row>
    <row r="149" spans="1:16" ht="24" customHeight="1">
      <c r="A149" s="52"/>
      <c r="B149" s="372" t="s">
        <v>96</v>
      </c>
      <c r="C149" s="372"/>
      <c r="D149" s="372"/>
      <c r="E149" s="372"/>
      <c r="F149" s="372"/>
      <c r="G149" s="372"/>
      <c r="H149" s="372"/>
      <c r="I149" s="105"/>
      <c r="J149" s="372" t="s">
        <v>97</v>
      </c>
      <c r="K149" s="372"/>
      <c r="L149" s="372"/>
      <c r="N149" s="372" t="s">
        <v>98</v>
      </c>
      <c r="O149" s="372"/>
      <c r="P149" s="372"/>
    </row>
    <row r="150" spans="1:16" ht="24" customHeight="1">
      <c r="A150" s="52"/>
      <c r="C150" s="52" t="s">
        <v>694</v>
      </c>
      <c r="D150" s="52"/>
      <c r="H150" s="67"/>
      <c r="I150" s="67"/>
      <c r="J150" s="105" t="s">
        <v>205</v>
      </c>
      <c r="K150" s="105"/>
      <c r="L150" s="105"/>
      <c r="N150" s="52" t="s">
        <v>103</v>
      </c>
      <c r="O150" s="52"/>
      <c r="P150" s="52"/>
    </row>
    <row r="151" spans="1:16" ht="24" customHeight="1">
      <c r="A151" s="52"/>
      <c r="C151" s="52" t="s">
        <v>695</v>
      </c>
      <c r="D151" s="52"/>
      <c r="H151" s="67"/>
      <c r="I151" s="67"/>
      <c r="J151" s="105" t="s">
        <v>204</v>
      </c>
      <c r="K151" s="105"/>
      <c r="L151" s="105"/>
      <c r="N151" s="52" t="s">
        <v>99</v>
      </c>
      <c r="O151" s="52"/>
      <c r="P151" s="52"/>
    </row>
    <row r="152" spans="1:16" ht="24" customHeight="1">
      <c r="A152" s="52"/>
      <c r="C152" s="52"/>
      <c r="D152" s="52"/>
      <c r="H152" s="67"/>
      <c r="I152" s="67"/>
      <c r="J152" s="105"/>
      <c r="K152" s="105"/>
      <c r="L152" s="105"/>
      <c r="N152" s="52" t="s">
        <v>1340</v>
      </c>
      <c r="O152" s="52"/>
      <c r="P152" s="52"/>
    </row>
    <row r="153" spans="1:16" ht="24" customHeight="1">
      <c r="A153" s="52"/>
      <c r="C153" s="52"/>
      <c r="D153" s="52"/>
      <c r="H153" s="67"/>
      <c r="I153" s="67"/>
      <c r="J153" s="105"/>
      <c r="K153" s="105"/>
      <c r="L153" s="105"/>
      <c r="N153" s="52"/>
      <c r="O153" s="52"/>
      <c r="P153" s="52"/>
    </row>
    <row r="154" spans="1:16" ht="24" customHeight="1">
      <c r="A154" s="224" t="s">
        <v>353</v>
      </c>
      <c r="B154" s="213" t="s">
        <v>697</v>
      </c>
      <c r="C154" s="67"/>
      <c r="D154" s="67"/>
      <c r="E154" s="67"/>
      <c r="F154" s="67"/>
      <c r="H154" s="67"/>
      <c r="I154" s="67"/>
      <c r="J154" s="105"/>
      <c r="K154" s="105"/>
      <c r="L154" s="105"/>
      <c r="N154" s="52"/>
      <c r="O154" s="52"/>
      <c r="P154" s="52"/>
    </row>
    <row r="155" spans="1:16" ht="24" customHeight="1">
      <c r="A155" s="52"/>
      <c r="B155" s="67"/>
      <c r="C155" s="67" t="s">
        <v>698</v>
      </c>
      <c r="D155" s="67"/>
      <c r="E155" s="67"/>
      <c r="F155" s="67"/>
      <c r="H155" s="67"/>
      <c r="I155" s="67"/>
      <c r="J155" s="105"/>
      <c r="K155" s="105"/>
      <c r="L155" s="105"/>
      <c r="N155" s="52"/>
      <c r="O155" s="52"/>
      <c r="P155" s="52"/>
    </row>
    <row r="156" spans="1:16" ht="24" customHeight="1">
      <c r="A156" s="52"/>
      <c r="B156" s="67" t="s">
        <v>699</v>
      </c>
      <c r="C156" s="67"/>
      <c r="D156" s="67"/>
      <c r="E156" s="67"/>
      <c r="F156" s="67"/>
      <c r="H156" s="67"/>
      <c r="I156" s="67"/>
      <c r="J156" s="105"/>
      <c r="K156" s="105"/>
      <c r="L156" s="105"/>
      <c r="N156" s="52"/>
      <c r="O156" s="52"/>
      <c r="P156" s="52"/>
    </row>
    <row r="157" spans="1:16" ht="24" customHeight="1">
      <c r="A157" s="52"/>
      <c r="B157" s="67" t="s">
        <v>700</v>
      </c>
      <c r="C157" s="67"/>
      <c r="D157" s="67"/>
      <c r="E157" s="67"/>
      <c r="F157" s="67"/>
      <c r="H157" s="67"/>
      <c r="I157" s="67"/>
      <c r="J157" s="105"/>
      <c r="K157" s="105"/>
      <c r="L157" s="105"/>
      <c r="N157" s="52"/>
      <c r="O157" s="52"/>
      <c r="P157" s="52"/>
    </row>
    <row r="158" spans="1:16" ht="24" customHeight="1">
      <c r="A158" s="52"/>
      <c r="C158" s="52"/>
      <c r="D158" s="52"/>
      <c r="H158" s="67"/>
      <c r="I158" s="67"/>
      <c r="J158" s="106" t="s">
        <v>210</v>
      </c>
      <c r="K158" s="105"/>
      <c r="L158" s="83"/>
      <c r="M158" s="83"/>
      <c r="N158" s="372" t="s">
        <v>41</v>
      </c>
      <c r="O158" s="372"/>
      <c r="P158" s="372"/>
    </row>
    <row r="159" spans="1:16" ht="24" customHeight="1">
      <c r="A159" s="52"/>
      <c r="C159" s="52"/>
      <c r="D159" s="52"/>
      <c r="H159" s="67"/>
      <c r="I159" s="67"/>
      <c r="J159" s="108" t="s">
        <v>211</v>
      </c>
      <c r="K159" s="83"/>
      <c r="L159" s="108" t="s">
        <v>212</v>
      </c>
      <c r="M159" s="83"/>
      <c r="N159" s="159" t="str">
        <f>+'P29'!J7</f>
        <v>March 31, 2023</v>
      </c>
      <c r="O159" s="83"/>
      <c r="P159" s="159" t="s">
        <v>1279</v>
      </c>
    </row>
    <row r="160" spans="1:16" ht="24" customHeight="1">
      <c r="A160" s="52"/>
      <c r="B160" s="12" t="s">
        <v>701</v>
      </c>
      <c r="C160" s="105"/>
      <c r="D160" s="105"/>
      <c r="E160" s="105"/>
      <c r="F160" s="105"/>
      <c r="G160" s="105"/>
      <c r="H160" s="105"/>
      <c r="I160" s="67"/>
      <c r="J160" s="67"/>
      <c r="K160" s="67"/>
      <c r="L160" s="67"/>
      <c r="M160" s="67"/>
      <c r="N160" s="67"/>
      <c r="O160" s="67"/>
      <c r="P160" s="67"/>
    </row>
    <row r="161" spans="1:16" ht="24" customHeight="1">
      <c r="A161" s="52"/>
      <c r="B161" s="12" t="s">
        <v>167</v>
      </c>
      <c r="D161" s="105"/>
      <c r="E161" s="105"/>
      <c r="F161" s="105"/>
      <c r="G161" s="105"/>
      <c r="H161" s="105"/>
      <c r="I161" s="67"/>
      <c r="J161" s="67"/>
      <c r="K161" s="67"/>
      <c r="L161" s="67"/>
      <c r="M161" s="67"/>
      <c r="N161" s="67"/>
      <c r="O161" s="67"/>
      <c r="P161" s="67"/>
    </row>
    <row r="162" spans="1:16" ht="24" customHeight="1">
      <c r="A162" s="52"/>
      <c r="B162" s="52"/>
      <c r="C162" s="67" t="s">
        <v>19</v>
      </c>
      <c r="D162" s="67"/>
      <c r="E162" s="67"/>
      <c r="F162" s="67"/>
      <c r="G162" s="67"/>
      <c r="H162" s="67"/>
      <c r="I162" s="67"/>
      <c r="J162" s="83" t="s">
        <v>213</v>
      </c>
      <c r="K162" s="67"/>
      <c r="L162" s="106" t="s">
        <v>215</v>
      </c>
      <c r="M162" s="67"/>
      <c r="N162" s="62">
        <v>76406832.829999998</v>
      </c>
      <c r="O162" s="84"/>
      <c r="P162" s="62">
        <v>49051012.060000002</v>
      </c>
    </row>
    <row r="163" spans="1:16" ht="24" customHeight="1">
      <c r="A163" s="52"/>
      <c r="B163" s="52"/>
      <c r="C163" s="67" t="s">
        <v>25</v>
      </c>
      <c r="D163" s="67"/>
      <c r="E163" s="67"/>
      <c r="F163" s="67"/>
      <c r="G163" s="67"/>
      <c r="H163" s="67"/>
      <c r="I163" s="67"/>
      <c r="J163" s="83" t="s">
        <v>214</v>
      </c>
      <c r="K163" s="67"/>
      <c r="L163" s="106" t="s">
        <v>216</v>
      </c>
      <c r="M163" s="67"/>
      <c r="N163" s="62">
        <v>78083293.390000001</v>
      </c>
      <c r="O163" s="84"/>
      <c r="P163" s="62">
        <v>77001510.980000004</v>
      </c>
    </row>
    <row r="164" spans="1:16" ht="24" customHeight="1">
      <c r="A164" s="52"/>
      <c r="B164" s="52"/>
      <c r="C164" s="67" t="s">
        <v>21</v>
      </c>
      <c r="D164" s="67"/>
      <c r="E164" s="67"/>
      <c r="F164" s="67"/>
      <c r="G164" s="67"/>
      <c r="H164" s="67"/>
      <c r="I164" s="67"/>
      <c r="J164" s="83" t="s">
        <v>213</v>
      </c>
      <c r="K164" s="67"/>
      <c r="L164" s="106" t="s">
        <v>217</v>
      </c>
      <c r="M164" s="67"/>
      <c r="N164" s="62">
        <v>83306647.230000004</v>
      </c>
      <c r="O164" s="84"/>
      <c r="P164" s="62">
        <v>62361613.82</v>
      </c>
    </row>
    <row r="165" spans="1:16" ht="24" customHeight="1">
      <c r="A165" s="52"/>
      <c r="B165" s="52"/>
      <c r="C165" s="67" t="s">
        <v>23</v>
      </c>
      <c r="D165" s="67"/>
      <c r="E165" s="67"/>
      <c r="F165" s="67"/>
      <c r="G165" s="67"/>
      <c r="H165" s="67"/>
      <c r="I165" s="67"/>
      <c r="J165" s="83" t="s">
        <v>213</v>
      </c>
      <c r="K165" s="67"/>
      <c r="L165" s="106" t="s">
        <v>218</v>
      </c>
      <c r="M165" s="67"/>
      <c r="N165" s="62">
        <v>77166457.730000004</v>
      </c>
      <c r="O165" s="84"/>
      <c r="P165" s="62">
        <v>77822119.609999999</v>
      </c>
    </row>
    <row r="166" spans="1:16" ht="24" customHeight="1">
      <c r="A166" s="52"/>
      <c r="B166" s="52"/>
      <c r="C166" s="67" t="s">
        <v>24</v>
      </c>
      <c r="D166" s="67"/>
      <c r="E166" s="67"/>
      <c r="F166" s="67"/>
      <c r="G166" s="67"/>
      <c r="H166" s="67"/>
      <c r="I166" s="67"/>
      <c r="J166" s="83" t="s">
        <v>213</v>
      </c>
      <c r="K166" s="67"/>
      <c r="L166" s="106" t="s">
        <v>219</v>
      </c>
      <c r="M166" s="67"/>
      <c r="N166" s="62">
        <v>88266117.060000002</v>
      </c>
      <c r="O166" s="84"/>
      <c r="P166" s="62">
        <v>85307073.540000007</v>
      </c>
    </row>
    <row r="167" spans="1:16" ht="24" customHeight="1">
      <c r="A167" s="52"/>
      <c r="B167" s="52"/>
      <c r="C167" s="67" t="s">
        <v>22</v>
      </c>
      <c r="D167" s="52"/>
      <c r="E167" s="52"/>
      <c r="F167" s="52"/>
      <c r="G167" s="52"/>
      <c r="H167" s="52"/>
      <c r="I167" s="67"/>
      <c r="J167" s="83" t="s">
        <v>239</v>
      </c>
      <c r="K167" s="67"/>
      <c r="L167" s="19" t="s">
        <v>279</v>
      </c>
      <c r="M167" s="67"/>
      <c r="N167" s="67"/>
      <c r="O167" s="67"/>
      <c r="P167" s="169"/>
    </row>
    <row r="168" spans="1:16" ht="24" customHeight="1">
      <c r="A168" s="89"/>
      <c r="B168" s="89"/>
      <c r="C168" s="89"/>
      <c r="D168" s="89"/>
      <c r="E168" s="89"/>
      <c r="F168" s="89"/>
      <c r="G168" s="89"/>
      <c r="H168" s="89"/>
      <c r="I168" s="89"/>
      <c r="J168" s="83"/>
      <c r="K168" s="67"/>
      <c r="L168" s="19" t="s">
        <v>280</v>
      </c>
      <c r="M168" s="67"/>
      <c r="N168" s="164"/>
      <c r="O168" s="67"/>
      <c r="P168" s="169"/>
    </row>
    <row r="169" spans="1:16" ht="24" customHeight="1">
      <c r="A169" s="89"/>
      <c r="B169" s="89"/>
      <c r="C169" s="89"/>
      <c r="D169" s="89"/>
      <c r="E169" s="89"/>
      <c r="F169" s="89"/>
      <c r="G169" s="89"/>
      <c r="H169" s="89"/>
      <c r="I169" s="89"/>
      <c r="J169" s="83"/>
      <c r="K169" s="67"/>
      <c r="L169" s="19" t="s">
        <v>281</v>
      </c>
      <c r="M169" s="67"/>
      <c r="N169" s="164"/>
      <c r="O169" s="67"/>
      <c r="P169" s="169"/>
    </row>
    <row r="170" spans="1:16" ht="24" customHeight="1">
      <c r="B170" s="52"/>
      <c r="C170" s="91"/>
      <c r="D170" s="52"/>
      <c r="J170" s="83"/>
      <c r="K170" s="67"/>
      <c r="L170" s="175" t="s">
        <v>282</v>
      </c>
      <c r="M170" s="67"/>
      <c r="N170" s="164"/>
      <c r="O170" s="67"/>
      <c r="P170" s="67"/>
    </row>
    <row r="171" spans="1:16" ht="24" customHeight="1">
      <c r="D171" s="61"/>
      <c r="E171"/>
      <c r="F171"/>
      <c r="J171" s="83"/>
      <c r="K171" s="67"/>
      <c r="L171" s="175" t="s">
        <v>283</v>
      </c>
      <c r="M171" s="67"/>
      <c r="N171" s="62"/>
      <c r="O171" s="52"/>
      <c r="P171" s="52"/>
    </row>
    <row r="172" spans="1:16" ht="24" customHeight="1">
      <c r="D172" s="61"/>
      <c r="E172"/>
      <c r="F172"/>
      <c r="J172" s="83"/>
      <c r="K172" s="67"/>
      <c r="L172" s="175" t="s">
        <v>278</v>
      </c>
      <c r="M172" s="67"/>
      <c r="N172" s="62">
        <v>230169040.68000001</v>
      </c>
      <c r="O172" s="84"/>
      <c r="P172" s="62">
        <v>149752330.41999999</v>
      </c>
    </row>
    <row r="173" spans="1:16" ht="24" customHeight="1">
      <c r="C173" s="67" t="s">
        <v>702</v>
      </c>
      <c r="D173" s="52"/>
      <c r="E173" s="52"/>
      <c r="F173" s="52"/>
      <c r="J173" s="83" t="s">
        <v>213</v>
      </c>
      <c r="K173" s="67"/>
      <c r="L173" s="106" t="s">
        <v>246</v>
      </c>
      <c r="M173" s="67"/>
      <c r="N173" s="62">
        <v>49655468.850000001</v>
      </c>
      <c r="O173" s="84"/>
      <c r="P173" s="62">
        <v>37284579.439999998</v>
      </c>
    </row>
    <row r="174" spans="1:16" ht="24" customHeight="1">
      <c r="C174" s="67" t="s">
        <v>703</v>
      </c>
      <c r="D174" s="52"/>
      <c r="E174" s="52"/>
      <c r="F174" s="52"/>
      <c r="J174" s="83" t="s">
        <v>213</v>
      </c>
      <c r="K174" s="67"/>
      <c r="L174" s="106" t="s">
        <v>246</v>
      </c>
      <c r="M174" s="67"/>
      <c r="N174" s="62">
        <v>57738507.369999997</v>
      </c>
      <c r="O174" s="84"/>
      <c r="P174" s="62">
        <v>44215287.68</v>
      </c>
    </row>
    <row r="175" spans="1:16" ht="24" customHeight="1">
      <c r="C175" s="67" t="s">
        <v>704</v>
      </c>
      <c r="D175" s="52"/>
      <c r="E175" s="52"/>
      <c r="F175" s="52"/>
      <c r="J175" s="83" t="s">
        <v>245</v>
      </c>
      <c r="K175" s="67"/>
      <c r="L175" s="106" t="s">
        <v>247</v>
      </c>
      <c r="M175" s="67"/>
      <c r="N175" s="136">
        <v>45720176.799999997</v>
      </c>
      <c r="O175" s="84"/>
      <c r="P175" s="136">
        <v>42722386.340000004</v>
      </c>
    </row>
    <row r="176" spans="1:16" ht="24" customHeight="1" thickBot="1">
      <c r="C176" s="67"/>
      <c r="D176" s="67" t="s">
        <v>705</v>
      </c>
      <c r="E176" s="67"/>
      <c r="F176" s="67"/>
      <c r="J176" s="83"/>
      <c r="K176" s="67"/>
      <c r="L176" s="67"/>
      <c r="M176" s="67"/>
      <c r="N176" s="180">
        <f>SUM(N162:N175)</f>
        <v>786512541.94000006</v>
      </c>
      <c r="O176" s="171"/>
      <c r="P176" s="170">
        <f>SUM(P162:P175)</f>
        <v>625517913.8900001</v>
      </c>
    </row>
    <row r="177" spans="1:16" ht="19.5" customHeight="1" thickTop="1">
      <c r="D177" s="61"/>
      <c r="E177"/>
      <c r="F177"/>
      <c r="J177" s="83"/>
      <c r="K177" s="67"/>
      <c r="L177" s="175"/>
      <c r="M177" s="67"/>
      <c r="N177" s="62"/>
      <c r="O177" s="84"/>
      <c r="P177" s="62"/>
    </row>
    <row r="178" spans="1:16" ht="24" customHeight="1">
      <c r="D178" s="61"/>
      <c r="E178"/>
      <c r="F178"/>
      <c r="J178" s="83"/>
      <c r="K178" s="67"/>
      <c r="L178" s="175"/>
      <c r="M178" s="67"/>
      <c r="N178" s="62"/>
      <c r="O178" s="52"/>
      <c r="P178" s="52"/>
    </row>
    <row r="179" spans="1:16" ht="24" customHeight="1">
      <c r="B179" s="105"/>
      <c r="C179" s="105"/>
      <c r="D179" s="105"/>
      <c r="E179" s="105" t="str">
        <f>+E142</f>
        <v>(Sign) ……………………………………...........…………………………………. Authorized Director</v>
      </c>
      <c r="F179" s="105"/>
      <c r="G179" s="105"/>
      <c r="I179" s="105"/>
      <c r="J179" s="83"/>
      <c r="K179" s="67"/>
      <c r="L179" s="89"/>
      <c r="M179" s="89"/>
      <c r="N179" s="89"/>
      <c r="O179" s="89"/>
      <c r="P179" s="89"/>
    </row>
    <row r="180" spans="1:16" ht="24" customHeight="1">
      <c r="A180" s="105"/>
      <c r="B180" s="105"/>
      <c r="D180" s="105"/>
      <c r="E180" s="105"/>
      <c r="G180" s="105" t="str">
        <f>+G143</f>
        <v xml:space="preserve">(                                                                                                            )        </v>
      </c>
      <c r="I180" s="105"/>
      <c r="J180" s="105"/>
      <c r="K180" s="105"/>
      <c r="L180" s="105"/>
      <c r="M180" s="105"/>
      <c r="N180" s="105"/>
      <c r="O180" s="105"/>
      <c r="P180" s="105"/>
    </row>
  </sheetData>
  <sheetProtection formatCells="0" formatColumns="0" formatRows="0" insertColumns="0" insertRows="0" insertHyperlinks="0" deleteColumns="0" deleteRows="0" sort="0" autoFilter="0" pivotTables="0"/>
  <mergeCells count="33">
    <mergeCell ref="N53:P53"/>
    <mergeCell ref="J95:P95"/>
    <mergeCell ref="J96:L96"/>
    <mergeCell ref="N54:P54"/>
    <mergeCell ref="A1:P1"/>
    <mergeCell ref="A34:P34"/>
    <mergeCell ref="J39:P39"/>
    <mergeCell ref="J40:L40"/>
    <mergeCell ref="N40:P40"/>
    <mergeCell ref="J4:P4"/>
    <mergeCell ref="J5:L5"/>
    <mergeCell ref="N5:P5"/>
    <mergeCell ref="N158:P158"/>
    <mergeCell ref="A71:P71"/>
    <mergeCell ref="A108:P108"/>
    <mergeCell ref="N96:P96"/>
    <mergeCell ref="J138:L138"/>
    <mergeCell ref="N137:P137"/>
    <mergeCell ref="J116:L116"/>
    <mergeCell ref="J121:L121"/>
    <mergeCell ref="N116:P116"/>
    <mergeCell ref="A144:P144"/>
    <mergeCell ref="B137:H137"/>
    <mergeCell ref="J137:L137"/>
    <mergeCell ref="B149:H149"/>
    <mergeCell ref="J149:L149"/>
    <mergeCell ref="N149:P149"/>
    <mergeCell ref="B116:H116"/>
    <mergeCell ref="J123:L123"/>
    <mergeCell ref="J125:L125"/>
    <mergeCell ref="J127:L127"/>
    <mergeCell ref="J129:L129"/>
    <mergeCell ref="J131:L131"/>
  </mergeCells>
  <pageMargins left="0.75" right="0.5" top="0.5" bottom="0.5" header="0.43307086614173201" footer="0.196850393700787"/>
  <pageSetup paperSize="9" scale="88" orientation="portrait" r:id="rId1"/>
  <headerFooter alignWithMargins="0">
    <oddHeader>&amp;L&amp;"Angsana New,Regular"&amp;8THAI POLYCONS PUBLIC COMPANY LIMITED</oddHeader>
  </headerFooter>
  <rowBreaks count="4" manualBreakCount="4">
    <brk id="33" max="16383" man="1"/>
    <brk id="70" max="16383" man="1"/>
    <brk id="107" max="16383" man="1"/>
    <brk id="1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1"/>
  <sheetViews>
    <sheetView showGridLines="0" showRuler="0" zoomScaleNormal="100" zoomScaleSheetLayoutView="96" workbookViewId="0">
      <selection sqref="A1:R1"/>
    </sheetView>
  </sheetViews>
  <sheetFormatPr defaultRowHeight="24.95" customHeight="1"/>
  <cols>
    <col min="1" max="1" width="2.875" style="95" customWidth="1"/>
    <col min="2" max="2" width="3.625" style="95" customWidth="1"/>
    <col min="3" max="3" width="2.75" style="95" customWidth="1"/>
    <col min="4" max="9" width="3.625" style="95" customWidth="1"/>
    <col min="10" max="10" width="5.125" style="95" customWidth="1"/>
    <col min="11" max="11" width="0.5" style="95" customWidth="1"/>
    <col min="12" max="12" width="13.75" style="95" customWidth="1"/>
    <col min="13" max="13" width="0.5" style="95" customWidth="1"/>
    <col min="14" max="14" width="14.125" style="95" customWidth="1"/>
    <col min="15" max="15" width="0.5" style="95" customWidth="1"/>
    <col min="16" max="16" width="14.125" style="95" customWidth="1"/>
    <col min="17" max="17" width="0.5" style="95" customWidth="1"/>
    <col min="18" max="18" width="14.125" style="95" customWidth="1"/>
    <col min="19" max="19" width="9" style="95"/>
    <col min="20" max="29" width="9.125" style="89" customWidth="1"/>
    <col min="30" max="16384" width="9" style="89"/>
  </cols>
  <sheetData>
    <row r="1" spans="1:18" s="52" customFormat="1" ht="26.1" customHeight="1">
      <c r="A1" s="377" t="s">
        <v>1115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</row>
    <row r="2" spans="1:18" s="52" customFormat="1" ht="26.1" customHeight="1">
      <c r="B2" s="95"/>
      <c r="D2" s="67"/>
      <c r="E2" s="67"/>
      <c r="F2" s="67"/>
      <c r="G2" s="67"/>
      <c r="H2" s="67"/>
      <c r="I2" s="67"/>
      <c r="J2" s="67"/>
      <c r="L2" s="105"/>
      <c r="M2" s="105"/>
      <c r="N2" s="105"/>
    </row>
    <row r="3" spans="1:18" s="52" customFormat="1" ht="26.1" customHeight="1">
      <c r="A3" s="224" t="s">
        <v>353</v>
      </c>
      <c r="B3" s="213" t="s">
        <v>1215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</row>
    <row r="4" spans="1:18" s="52" customFormat="1" ht="26.1" customHeight="1">
      <c r="A4" s="224"/>
      <c r="B4" s="213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</row>
    <row r="5" spans="1:18" s="52" customFormat="1" ht="26.1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L5" s="106" t="s">
        <v>210</v>
      </c>
      <c r="M5" s="105"/>
      <c r="N5" s="83"/>
      <c r="O5" s="83"/>
      <c r="P5" s="372" t="s">
        <v>41</v>
      </c>
      <c r="Q5" s="372"/>
      <c r="R5" s="372"/>
    </row>
    <row r="6" spans="1:18" s="52" customFormat="1" ht="26.1" customHeight="1">
      <c r="A6" s="67"/>
      <c r="K6" s="83"/>
      <c r="L6" s="108" t="s">
        <v>211</v>
      </c>
      <c r="M6" s="83"/>
      <c r="N6" s="108" t="s">
        <v>212</v>
      </c>
      <c r="O6" s="83"/>
      <c r="P6" s="159" t="str">
        <f>+'P30-35'!L188</f>
        <v>March 31, 2023</v>
      </c>
      <c r="Q6" s="83"/>
      <c r="R6" s="159" t="s">
        <v>1279</v>
      </c>
    </row>
    <row r="7" spans="1:18" s="52" customFormat="1" ht="26.1" customHeight="1">
      <c r="A7" s="12"/>
      <c r="B7" s="12" t="s">
        <v>1317</v>
      </c>
      <c r="C7" s="12"/>
      <c r="D7" s="105"/>
      <c r="E7" s="105"/>
      <c r="F7" s="105"/>
      <c r="G7" s="105"/>
      <c r="H7" s="105"/>
      <c r="I7" s="105"/>
      <c r="J7" s="105"/>
      <c r="K7" s="105"/>
    </row>
    <row r="8" spans="1:18" s="52" customFormat="1" ht="26.1" customHeight="1">
      <c r="A8" s="12"/>
      <c r="B8" s="12" t="s">
        <v>1318</v>
      </c>
      <c r="D8" s="105"/>
      <c r="E8" s="105"/>
      <c r="F8" s="105"/>
      <c r="G8" s="105"/>
      <c r="H8" s="105"/>
      <c r="I8" s="105"/>
      <c r="J8" s="105"/>
      <c r="K8" s="105"/>
      <c r="L8" s="83"/>
      <c r="M8" s="67"/>
      <c r="N8" s="67"/>
      <c r="O8" s="67"/>
      <c r="P8" s="105"/>
      <c r="Q8" s="67"/>
      <c r="R8" s="105"/>
    </row>
    <row r="9" spans="1:18" s="52" customFormat="1" ht="26.1" customHeight="1">
      <c r="A9" s="67"/>
      <c r="C9" s="67" t="s">
        <v>19</v>
      </c>
      <c r="D9" s="67"/>
      <c r="E9" s="67"/>
      <c r="F9" s="67"/>
      <c r="G9" s="67"/>
      <c r="H9" s="67"/>
      <c r="I9" s="67"/>
      <c r="J9" s="67"/>
      <c r="K9" s="105"/>
      <c r="L9" s="83" t="s">
        <v>213</v>
      </c>
      <c r="M9" s="67"/>
      <c r="N9" s="106" t="s">
        <v>215</v>
      </c>
      <c r="O9" s="67"/>
      <c r="P9" s="62">
        <v>76406832.829999998</v>
      </c>
      <c r="Q9" s="84"/>
      <c r="R9" s="62">
        <v>49051012.060000002</v>
      </c>
    </row>
    <row r="10" spans="1:18" s="52" customFormat="1" ht="26.1" customHeight="1">
      <c r="A10" s="67"/>
      <c r="C10" s="67" t="s">
        <v>25</v>
      </c>
      <c r="D10" s="67"/>
      <c r="E10" s="67"/>
      <c r="F10" s="67"/>
      <c r="G10" s="67"/>
      <c r="H10" s="67"/>
      <c r="I10" s="67"/>
      <c r="J10" s="67"/>
      <c r="K10" s="105"/>
      <c r="L10" s="83" t="s">
        <v>214</v>
      </c>
      <c r="M10" s="67"/>
      <c r="N10" s="106" t="s">
        <v>216</v>
      </c>
      <c r="O10" s="67"/>
      <c r="P10" s="62">
        <v>78083293.390000001</v>
      </c>
      <c r="Q10" s="84"/>
      <c r="R10" s="62">
        <v>77001510.980000004</v>
      </c>
    </row>
    <row r="11" spans="1:18" s="52" customFormat="1" ht="26.1" customHeight="1">
      <c r="A11" s="67"/>
      <c r="C11" s="67" t="s">
        <v>21</v>
      </c>
      <c r="D11" s="67"/>
      <c r="E11" s="67"/>
      <c r="F11" s="67"/>
      <c r="G11" s="67"/>
      <c r="H11" s="67"/>
      <c r="I11" s="67"/>
      <c r="J11" s="67"/>
      <c r="K11" s="105"/>
      <c r="L11" s="83" t="s">
        <v>213</v>
      </c>
      <c r="M11" s="67"/>
      <c r="N11" s="106" t="s">
        <v>217</v>
      </c>
      <c r="O11" s="67"/>
      <c r="P11" s="62">
        <v>83306647.230000004</v>
      </c>
      <c r="Q11" s="84"/>
      <c r="R11" s="62">
        <v>62361613.82</v>
      </c>
    </row>
    <row r="12" spans="1:18" s="52" customFormat="1" ht="26.1" customHeight="1">
      <c r="A12" s="67"/>
      <c r="C12" s="67" t="s">
        <v>23</v>
      </c>
      <c r="D12" s="67"/>
      <c r="E12" s="67"/>
      <c r="F12" s="67"/>
      <c r="G12" s="67"/>
      <c r="H12" s="67"/>
      <c r="I12" s="67"/>
      <c r="J12" s="67"/>
      <c r="K12" s="105"/>
      <c r="L12" s="83" t="s">
        <v>213</v>
      </c>
      <c r="M12" s="67"/>
      <c r="N12" s="106" t="s">
        <v>218</v>
      </c>
      <c r="O12" s="67"/>
      <c r="P12" s="62">
        <v>77166457.730000004</v>
      </c>
      <c r="Q12" s="84"/>
      <c r="R12" s="62">
        <v>77822119.609999999</v>
      </c>
    </row>
    <row r="13" spans="1:18" s="52" customFormat="1" ht="26.1" customHeight="1">
      <c r="A13" s="67"/>
      <c r="C13" s="67" t="s">
        <v>24</v>
      </c>
      <c r="D13" s="67"/>
      <c r="E13" s="67"/>
      <c r="F13" s="67"/>
      <c r="G13" s="67"/>
      <c r="H13" s="67"/>
      <c r="I13" s="67"/>
      <c r="J13" s="67"/>
      <c r="K13" s="105"/>
      <c r="L13" s="83" t="s">
        <v>213</v>
      </c>
      <c r="M13" s="67"/>
      <c r="N13" s="106" t="s">
        <v>219</v>
      </c>
      <c r="O13" s="67"/>
      <c r="P13" s="62">
        <v>88266117.060000002</v>
      </c>
      <c r="Q13" s="84"/>
      <c r="R13" s="62">
        <v>85307073.540000007</v>
      </c>
    </row>
    <row r="14" spans="1:18" s="52" customFormat="1" ht="26.1" customHeight="1">
      <c r="A14" s="67"/>
      <c r="C14" s="67" t="s">
        <v>22</v>
      </c>
      <c r="K14" s="105"/>
      <c r="L14" s="83" t="s">
        <v>239</v>
      </c>
      <c r="M14" s="67"/>
      <c r="N14" s="19" t="s">
        <v>284</v>
      </c>
      <c r="O14" s="67"/>
    </row>
    <row r="15" spans="1:18" s="52" customFormat="1" ht="26.1" customHeight="1">
      <c r="A15" s="67"/>
      <c r="B15" s="67"/>
      <c r="C15" s="67"/>
      <c r="K15" s="105"/>
      <c r="L15" s="83"/>
      <c r="M15" s="67"/>
      <c r="N15" s="106" t="s">
        <v>280</v>
      </c>
      <c r="O15" s="67"/>
      <c r="P15" s="164"/>
      <c r="Q15" s="67"/>
      <c r="R15" s="164"/>
    </row>
    <row r="16" spans="1:18" s="52" customFormat="1" ht="26.1" customHeight="1">
      <c r="A16" s="67"/>
      <c r="B16" s="67"/>
      <c r="C16" s="67"/>
      <c r="K16" s="105"/>
      <c r="L16" s="83"/>
      <c r="M16" s="67"/>
      <c r="N16" s="19" t="s">
        <v>281</v>
      </c>
      <c r="O16" s="67"/>
      <c r="P16" s="164"/>
      <c r="Q16" s="67"/>
      <c r="R16" s="164"/>
    </row>
    <row r="17" spans="1:18" s="52" customFormat="1" ht="26.1" customHeight="1">
      <c r="A17" s="67"/>
      <c r="B17" s="67"/>
      <c r="C17" s="67"/>
      <c r="K17" s="105"/>
      <c r="L17" s="83"/>
      <c r="M17" s="67"/>
      <c r="N17" s="175" t="s">
        <v>282</v>
      </c>
      <c r="O17" s="67"/>
      <c r="P17" s="164"/>
      <c r="Q17" s="67"/>
      <c r="R17" s="164"/>
    </row>
    <row r="18" spans="1:18" s="52" customFormat="1" ht="26.1" customHeight="1">
      <c r="A18" s="67"/>
      <c r="B18" s="67"/>
      <c r="C18" s="67"/>
      <c r="K18" s="105"/>
      <c r="L18" s="83"/>
      <c r="M18" s="67"/>
      <c r="N18" s="175" t="s">
        <v>283</v>
      </c>
      <c r="O18" s="67"/>
    </row>
    <row r="19" spans="1:18" s="52" customFormat="1" ht="26.1" customHeight="1">
      <c r="A19" s="67"/>
      <c r="B19" s="67"/>
      <c r="C19" s="67"/>
      <c r="K19" s="105"/>
      <c r="L19" s="83"/>
      <c r="M19" s="67"/>
      <c r="N19" s="175" t="s">
        <v>278</v>
      </c>
      <c r="O19" s="67"/>
      <c r="P19" s="62">
        <v>230169040.68000001</v>
      </c>
      <c r="Q19" s="84"/>
      <c r="R19" s="62">
        <v>149752330.41999999</v>
      </c>
    </row>
    <row r="20" spans="1:18" s="52" customFormat="1" ht="26.1" customHeight="1">
      <c r="A20" s="67"/>
      <c r="C20" s="67" t="s">
        <v>702</v>
      </c>
      <c r="K20" s="67"/>
      <c r="L20" s="83" t="s">
        <v>213</v>
      </c>
      <c r="M20" s="67"/>
      <c r="N20" s="106" t="s">
        <v>246</v>
      </c>
      <c r="O20" s="67"/>
      <c r="P20" s="62">
        <v>49655468.850000001</v>
      </c>
      <c r="Q20" s="84"/>
      <c r="R20" s="62">
        <v>37284579.439999998</v>
      </c>
    </row>
    <row r="21" spans="1:18" s="52" customFormat="1" ht="26.1" customHeight="1">
      <c r="A21" s="67"/>
      <c r="C21" s="67" t="s">
        <v>703</v>
      </c>
      <c r="K21" s="67"/>
      <c r="L21" s="83" t="s">
        <v>213</v>
      </c>
      <c r="M21" s="67"/>
      <c r="N21" s="106" t="s">
        <v>246</v>
      </c>
      <c r="O21" s="67"/>
      <c r="P21" s="62">
        <v>57738507.369999997</v>
      </c>
      <c r="Q21" s="84"/>
      <c r="R21" s="62">
        <v>44215287.68</v>
      </c>
    </row>
    <row r="22" spans="1:18" s="52" customFormat="1" ht="26.1" customHeight="1">
      <c r="A22" s="67"/>
      <c r="C22" s="67" t="s">
        <v>704</v>
      </c>
      <c r="K22" s="67"/>
      <c r="L22" s="83" t="s">
        <v>245</v>
      </c>
      <c r="M22" s="67"/>
      <c r="N22" s="106" t="s">
        <v>247</v>
      </c>
      <c r="O22" s="67"/>
      <c r="P22" s="136">
        <v>45720176.799999997</v>
      </c>
      <c r="Q22" s="84"/>
      <c r="R22" s="136">
        <v>42722386.340000004</v>
      </c>
    </row>
    <row r="23" spans="1:18" s="52" customFormat="1" ht="26.1" customHeight="1" thickBot="1">
      <c r="A23" s="105"/>
      <c r="B23" s="67"/>
      <c r="C23" s="67"/>
      <c r="D23" s="67" t="s">
        <v>706</v>
      </c>
      <c r="E23" s="67"/>
      <c r="F23" s="67"/>
      <c r="G23" s="67"/>
      <c r="H23" s="67"/>
      <c r="I23" s="67"/>
      <c r="J23" s="67"/>
      <c r="K23" s="105"/>
      <c r="L23" s="67"/>
      <c r="M23" s="67"/>
      <c r="N23" s="67"/>
      <c r="O23" s="67"/>
      <c r="P23" s="180">
        <f>SUM(P9:P22)</f>
        <v>786512541.94000006</v>
      </c>
      <c r="Q23" s="171"/>
      <c r="R23" s="170">
        <f>SUM(R9:R22)</f>
        <v>625517913.8900001</v>
      </c>
    </row>
    <row r="24" spans="1:18" s="52" customFormat="1" ht="26.1" customHeight="1" thickTop="1">
      <c r="A24" s="105"/>
      <c r="B24" s="67"/>
      <c r="C24" s="67"/>
      <c r="D24" s="67"/>
      <c r="E24" s="67"/>
      <c r="F24" s="67"/>
      <c r="G24" s="67"/>
      <c r="H24" s="67"/>
      <c r="I24" s="67"/>
      <c r="J24" s="67"/>
      <c r="K24" s="105"/>
      <c r="L24" s="83"/>
      <c r="M24" s="67"/>
      <c r="N24" s="67"/>
      <c r="O24" s="67"/>
      <c r="P24" s="164"/>
      <c r="Q24" s="171"/>
      <c r="R24" s="182"/>
    </row>
    <row r="25" spans="1:18" s="52" customFormat="1" ht="26.1" customHeight="1">
      <c r="A25" s="224" t="s">
        <v>1123</v>
      </c>
      <c r="B25" s="12" t="s">
        <v>708</v>
      </c>
      <c r="C25" s="95"/>
      <c r="K25" s="105"/>
      <c r="L25" s="67"/>
      <c r="M25" s="67"/>
      <c r="N25" s="67"/>
      <c r="O25" s="67"/>
      <c r="P25" s="105"/>
      <c r="Q25" s="67"/>
      <c r="R25" s="105"/>
    </row>
    <row r="26" spans="1:18" s="52" customFormat="1" ht="26.1" customHeight="1">
      <c r="B26" s="95"/>
      <c r="C26" s="95" t="s">
        <v>710</v>
      </c>
      <c r="K26" s="105"/>
      <c r="L26" s="67"/>
      <c r="M26" s="67"/>
      <c r="N26" s="67"/>
      <c r="O26" s="67"/>
      <c r="P26" s="105"/>
      <c r="Q26" s="67"/>
      <c r="R26" s="105"/>
    </row>
    <row r="27" spans="1:18" s="52" customFormat="1" ht="26.1" customHeight="1">
      <c r="B27" s="95" t="s">
        <v>709</v>
      </c>
      <c r="K27" s="105"/>
      <c r="L27" s="83"/>
      <c r="M27" s="67"/>
      <c r="N27" s="67"/>
      <c r="O27" s="67"/>
      <c r="P27" s="105"/>
      <c r="Q27" s="67"/>
      <c r="R27" s="105"/>
    </row>
    <row r="28" spans="1:18" s="52" customFormat="1" ht="26.1" customHeight="1">
      <c r="B28" s="95"/>
      <c r="K28" s="105"/>
      <c r="L28" s="83"/>
      <c r="M28" s="67"/>
      <c r="N28" s="67"/>
      <c r="O28" s="67"/>
      <c r="P28" s="105"/>
      <c r="Q28" s="67"/>
      <c r="R28" s="105"/>
    </row>
    <row r="29" spans="1:18" s="52" customFormat="1" ht="26.1" customHeight="1">
      <c r="B29" s="95"/>
      <c r="K29" s="105"/>
      <c r="L29" s="83"/>
      <c r="M29" s="67"/>
      <c r="N29" s="67"/>
      <c r="O29" s="67"/>
      <c r="P29" s="105"/>
      <c r="Q29" s="67"/>
      <c r="R29" s="105"/>
    </row>
    <row r="30" spans="1:18" s="52" customFormat="1" ht="26.1" customHeight="1">
      <c r="B30" s="95"/>
      <c r="K30" s="105"/>
      <c r="L30" s="83"/>
      <c r="M30" s="67"/>
      <c r="N30" s="67"/>
      <c r="O30" s="67"/>
      <c r="P30" s="105"/>
      <c r="Q30" s="67"/>
      <c r="R30" s="105"/>
    </row>
    <row r="31" spans="1:18" s="52" customFormat="1" ht="26.1" customHeight="1">
      <c r="A31" s="95"/>
      <c r="B31" s="95"/>
      <c r="L31" s="92"/>
      <c r="M31" s="92"/>
      <c r="N31" s="92"/>
    </row>
    <row r="32" spans="1:18" s="52" customFormat="1" ht="26.1" customHeight="1">
      <c r="B32" s="105"/>
      <c r="C32" s="105"/>
      <c r="D32" s="105"/>
      <c r="E32" s="105"/>
      <c r="F32" s="105" t="s">
        <v>179</v>
      </c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</row>
    <row r="33" spans="1:18" s="52" customFormat="1" ht="26.1" customHeight="1">
      <c r="A33" s="105"/>
      <c r="B33" s="105"/>
      <c r="D33" s="105"/>
      <c r="E33" s="105"/>
      <c r="F33" s="105"/>
      <c r="G33" s="105" t="s">
        <v>728</v>
      </c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</row>
    <row r="34" spans="1:18" s="52" customFormat="1" ht="23.1" customHeight="1">
      <c r="A34" s="377" t="s">
        <v>1206</v>
      </c>
      <c r="B34" s="377"/>
      <c r="C34" s="377"/>
      <c r="D34" s="377"/>
      <c r="E34" s="377"/>
      <c r="F34" s="377"/>
      <c r="G34" s="377"/>
      <c r="H34" s="377"/>
      <c r="I34" s="377"/>
      <c r="J34" s="377"/>
      <c r="K34" s="377"/>
      <c r="L34" s="377"/>
      <c r="M34" s="377"/>
      <c r="N34" s="377"/>
      <c r="O34" s="377"/>
      <c r="P34" s="377"/>
      <c r="Q34" s="377"/>
      <c r="R34" s="377"/>
    </row>
    <row r="35" spans="1:18" s="52" customFormat="1" ht="23.1" customHeight="1">
      <c r="A35" s="105"/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</row>
    <row r="36" spans="1:18" s="52" customFormat="1" ht="23.1" customHeight="1">
      <c r="A36" s="224" t="s">
        <v>1069</v>
      </c>
      <c r="B36" s="12" t="s">
        <v>711</v>
      </c>
      <c r="C36" s="105"/>
      <c r="D36" s="105"/>
      <c r="E36" s="105"/>
      <c r="F36" s="105"/>
      <c r="G36" s="105"/>
      <c r="H36" s="105"/>
      <c r="I36" s="105"/>
      <c r="J36" s="105"/>
      <c r="K36" s="105"/>
      <c r="L36" s="67"/>
      <c r="M36" s="67"/>
      <c r="N36" s="67"/>
      <c r="O36" s="67"/>
      <c r="P36" s="105"/>
      <c r="Q36" s="67"/>
      <c r="R36" s="105"/>
    </row>
    <row r="37" spans="1:18" s="52" customFormat="1" ht="23.1" customHeight="1">
      <c r="B37" s="105" t="s">
        <v>1232</v>
      </c>
      <c r="C37" s="105"/>
      <c r="D37" s="105"/>
      <c r="E37" s="105"/>
      <c r="F37" s="105"/>
      <c r="G37" s="105"/>
      <c r="H37" s="105"/>
      <c r="I37" s="105"/>
      <c r="J37" s="105"/>
      <c r="K37" s="105"/>
      <c r="L37" s="67"/>
      <c r="M37" s="67"/>
      <c r="N37" s="67"/>
      <c r="O37" s="67"/>
      <c r="P37" s="105"/>
      <c r="Q37" s="67"/>
      <c r="R37" s="105"/>
    </row>
    <row r="38" spans="1:18" s="52" customFormat="1" ht="23.1" customHeight="1">
      <c r="A38" s="95"/>
      <c r="B38" s="95"/>
      <c r="K38" s="105"/>
      <c r="L38" s="372" t="s">
        <v>41</v>
      </c>
      <c r="M38" s="372"/>
      <c r="N38" s="372"/>
      <c r="O38" s="372"/>
      <c r="P38" s="372"/>
      <c r="Q38" s="372"/>
      <c r="R38" s="372"/>
    </row>
    <row r="39" spans="1:18" s="52" customFormat="1" ht="23.1" customHeight="1">
      <c r="A39" s="95"/>
      <c r="B39" s="95"/>
      <c r="K39" s="105"/>
      <c r="L39" s="107"/>
      <c r="M39" s="107" t="s">
        <v>42</v>
      </c>
      <c r="N39" s="107"/>
      <c r="O39" s="106"/>
      <c r="P39" s="379" t="s">
        <v>43</v>
      </c>
      <c r="Q39" s="379"/>
      <c r="R39" s="379"/>
    </row>
    <row r="40" spans="1:18" s="52" customFormat="1" ht="23.1" customHeight="1">
      <c r="A40" s="95"/>
      <c r="B40" s="95"/>
      <c r="K40" s="105"/>
      <c r="L40" s="159" t="s">
        <v>965</v>
      </c>
      <c r="M40" s="106"/>
      <c r="N40" s="159" t="s">
        <v>371</v>
      </c>
      <c r="O40" s="106"/>
      <c r="P40" s="107" t="str">
        <f>+L40</f>
        <v>2023</v>
      </c>
      <c r="Q40" s="106"/>
      <c r="R40" s="107" t="str">
        <f>+N40</f>
        <v>2022</v>
      </c>
    </row>
    <row r="41" spans="1:18" s="52" customFormat="1" ht="23.1" customHeight="1">
      <c r="B41" s="105" t="s">
        <v>712</v>
      </c>
      <c r="C41" s="105"/>
      <c r="D41" s="105"/>
      <c r="E41" s="105"/>
      <c r="F41" s="105"/>
      <c r="G41" s="105"/>
      <c r="H41" s="105"/>
      <c r="I41" s="105"/>
      <c r="J41" s="105"/>
      <c r="K41" s="105"/>
      <c r="L41" s="54">
        <v>349369547.94999999</v>
      </c>
      <c r="M41" s="54"/>
      <c r="N41" s="54">
        <v>237611205.69</v>
      </c>
      <c r="O41" s="56"/>
      <c r="P41" s="54">
        <v>395933521.00999999</v>
      </c>
      <c r="Q41" s="56"/>
      <c r="R41" s="54">
        <v>233128261.59</v>
      </c>
    </row>
    <row r="42" spans="1:18" s="52" customFormat="1" ht="23.1" customHeight="1">
      <c r="B42" s="105" t="s">
        <v>713</v>
      </c>
      <c r="C42" s="105"/>
      <c r="D42" s="105"/>
      <c r="E42" s="105"/>
      <c r="F42" s="105"/>
      <c r="G42" s="105"/>
      <c r="H42" s="105"/>
      <c r="I42" s="105"/>
      <c r="J42" s="105"/>
      <c r="K42" s="105"/>
      <c r="L42" s="54">
        <v>0</v>
      </c>
      <c r="M42" s="54"/>
      <c r="N42" s="231">
        <v>-9101903.8599999994</v>
      </c>
      <c r="O42" s="56"/>
      <c r="P42" s="54">
        <v>0</v>
      </c>
      <c r="Q42" s="56"/>
      <c r="R42" s="54">
        <v>0</v>
      </c>
    </row>
    <row r="43" spans="1:18" s="52" customFormat="1" ht="23.1" customHeight="1">
      <c r="B43" s="105" t="s">
        <v>714</v>
      </c>
      <c r="C43" s="105"/>
      <c r="D43" s="105"/>
      <c r="E43" s="105"/>
      <c r="F43" s="105"/>
      <c r="G43" s="105"/>
      <c r="H43" s="105"/>
      <c r="I43" s="105"/>
      <c r="J43" s="105"/>
      <c r="K43" s="105"/>
      <c r="L43" s="54">
        <v>0</v>
      </c>
      <c r="M43" s="54"/>
      <c r="N43" s="54">
        <v>208193.8</v>
      </c>
      <c r="O43" s="56"/>
      <c r="P43" s="54">
        <v>0</v>
      </c>
      <c r="Q43" s="56"/>
      <c r="R43" s="54">
        <v>0</v>
      </c>
    </row>
    <row r="44" spans="1:18" s="52" customFormat="1" ht="23.1" customHeight="1">
      <c r="B44" s="105" t="s">
        <v>501</v>
      </c>
      <c r="C44" s="105"/>
      <c r="D44" s="105"/>
      <c r="E44" s="105"/>
      <c r="F44" s="105"/>
      <c r="G44" s="105"/>
      <c r="H44" s="105"/>
      <c r="I44" s="105"/>
      <c r="J44" s="105"/>
      <c r="K44" s="105"/>
      <c r="L44" s="54">
        <v>434923315.77999997</v>
      </c>
      <c r="M44" s="54"/>
      <c r="N44" s="54">
        <v>141264314.19</v>
      </c>
      <c r="O44" s="56"/>
      <c r="P44" s="54">
        <v>440665358.79000002</v>
      </c>
      <c r="Q44" s="56"/>
      <c r="R44" s="54">
        <v>162650585.47</v>
      </c>
    </row>
    <row r="45" spans="1:18" s="52" customFormat="1" ht="23.1" customHeight="1">
      <c r="B45" s="105" t="s">
        <v>715</v>
      </c>
      <c r="C45" s="105"/>
      <c r="D45" s="105"/>
      <c r="E45" s="105"/>
      <c r="F45" s="105"/>
      <c r="G45" s="105"/>
      <c r="H45" s="105"/>
      <c r="I45" s="105"/>
      <c r="J45" s="105"/>
      <c r="K45" s="105"/>
      <c r="L45" s="54">
        <v>75352882.370000005</v>
      </c>
      <c r="M45" s="54"/>
      <c r="N45" s="54">
        <v>64862823.460000001</v>
      </c>
      <c r="O45" s="56"/>
      <c r="P45" s="54">
        <v>49898078.119999997</v>
      </c>
      <c r="Q45" s="56"/>
      <c r="R45" s="54">
        <v>46941330.859999999</v>
      </c>
    </row>
    <row r="46" spans="1:18" s="52" customFormat="1" ht="23.1" customHeight="1">
      <c r="B46" s="105" t="s">
        <v>716</v>
      </c>
      <c r="C46" s="105"/>
      <c r="D46" s="105"/>
      <c r="E46" s="105"/>
      <c r="F46" s="105"/>
      <c r="G46" s="105"/>
      <c r="H46" s="105"/>
      <c r="I46" s="105"/>
      <c r="J46" s="105"/>
      <c r="K46" s="105"/>
      <c r="L46" s="54">
        <v>4154339.73</v>
      </c>
      <c r="M46" s="54"/>
      <c r="N46" s="54">
        <v>3586875</v>
      </c>
      <c r="O46" s="56"/>
      <c r="P46" s="54">
        <v>1325000.03</v>
      </c>
      <c r="Q46" s="56"/>
      <c r="R46" s="54">
        <v>1325000</v>
      </c>
    </row>
    <row r="47" spans="1:18" s="52" customFormat="1" ht="23.1" customHeight="1">
      <c r="B47" s="105" t="s">
        <v>717</v>
      </c>
      <c r="C47" s="105"/>
      <c r="D47" s="105"/>
      <c r="E47" s="105"/>
      <c r="F47" s="105"/>
      <c r="G47" s="105"/>
      <c r="H47" s="105"/>
      <c r="I47" s="105"/>
      <c r="J47" s="105"/>
      <c r="K47" s="105"/>
      <c r="L47" s="54"/>
      <c r="M47" s="54"/>
      <c r="N47" s="54"/>
      <c r="O47" s="54"/>
      <c r="P47" s="54"/>
      <c r="Q47" s="54"/>
      <c r="R47" s="54"/>
    </row>
    <row r="48" spans="1:18" s="52" customFormat="1" ht="23.1" customHeight="1">
      <c r="A48" s="105"/>
      <c r="B48" s="105"/>
      <c r="C48" s="145" t="s">
        <v>718</v>
      </c>
      <c r="D48" s="105"/>
      <c r="E48" s="105"/>
      <c r="F48" s="105"/>
      <c r="G48" s="105"/>
      <c r="H48" s="105"/>
      <c r="I48" s="105"/>
      <c r="J48" s="105"/>
      <c r="K48" s="105"/>
      <c r="L48" s="54">
        <v>12434237.050000001</v>
      </c>
      <c r="M48" s="56"/>
      <c r="N48" s="54">
        <v>10843402.98</v>
      </c>
      <c r="O48" s="56"/>
      <c r="P48" s="54">
        <v>7753427.0499999998</v>
      </c>
      <c r="Q48" s="134"/>
      <c r="R48" s="54">
        <v>6083280</v>
      </c>
    </row>
    <row r="49" spans="1:18" s="52" customFormat="1" ht="23.1" customHeight="1">
      <c r="B49" s="105" t="s">
        <v>719</v>
      </c>
      <c r="C49" s="105"/>
      <c r="D49" s="105"/>
      <c r="E49" s="105"/>
      <c r="F49" s="105"/>
      <c r="G49" s="105"/>
      <c r="H49" s="105"/>
      <c r="I49" s="105"/>
      <c r="J49" s="105"/>
      <c r="K49" s="105"/>
      <c r="L49" s="54">
        <v>90434789.599999994</v>
      </c>
      <c r="M49" s="56"/>
      <c r="N49" s="54">
        <v>93218849.730000004</v>
      </c>
      <c r="O49" s="56"/>
      <c r="P49" s="54">
        <v>5342634.93</v>
      </c>
      <c r="Q49" s="56"/>
      <c r="R49" s="54">
        <v>4360858.5199999996</v>
      </c>
    </row>
    <row r="50" spans="1:18" s="52" customFormat="1" ht="23.1" customHeight="1">
      <c r="B50" s="105" t="s">
        <v>720</v>
      </c>
      <c r="C50" s="105"/>
      <c r="D50" s="105"/>
      <c r="E50" s="105"/>
      <c r="F50" s="105"/>
      <c r="G50" s="105"/>
      <c r="H50" s="105"/>
      <c r="I50" s="105"/>
      <c r="J50" s="105"/>
      <c r="K50" s="105"/>
      <c r="L50" s="54">
        <v>102942565.97</v>
      </c>
      <c r="M50" s="56"/>
      <c r="N50" s="54">
        <v>81153853.909999996</v>
      </c>
      <c r="O50" s="56"/>
      <c r="P50" s="54">
        <v>0</v>
      </c>
      <c r="Q50" s="134"/>
      <c r="R50" s="54">
        <v>0</v>
      </c>
    </row>
    <row r="51" spans="1:18" s="52" customFormat="1" ht="23.1" customHeight="1">
      <c r="B51" s="105" t="s">
        <v>541</v>
      </c>
      <c r="C51" s="105"/>
      <c r="D51" s="105"/>
      <c r="E51" s="105"/>
      <c r="F51" s="105"/>
      <c r="G51" s="105"/>
      <c r="H51" s="105"/>
      <c r="I51" s="105"/>
      <c r="J51" s="105"/>
      <c r="K51" s="105"/>
      <c r="L51" s="54">
        <v>147254712.63999999</v>
      </c>
      <c r="M51" s="56"/>
      <c r="N51" s="54">
        <v>164332768.37</v>
      </c>
      <c r="O51" s="56"/>
      <c r="P51" s="54">
        <v>0</v>
      </c>
      <c r="Q51" s="134"/>
      <c r="R51" s="54">
        <v>0</v>
      </c>
    </row>
    <row r="52" spans="1:18" s="52" customFormat="1" ht="23.1" customHeight="1">
      <c r="B52" s="105" t="s">
        <v>721</v>
      </c>
      <c r="C52" s="105"/>
      <c r="D52" s="105"/>
      <c r="E52" s="105"/>
      <c r="F52" s="105"/>
      <c r="G52" s="105"/>
      <c r="H52" s="105"/>
      <c r="I52" s="105"/>
      <c r="J52" s="105"/>
      <c r="K52" s="105"/>
      <c r="L52" s="54">
        <v>28171727.199999999</v>
      </c>
      <c r="M52" s="56"/>
      <c r="N52" s="54">
        <v>18259275.699999999</v>
      </c>
      <c r="O52" s="56"/>
      <c r="P52" s="54">
        <v>0</v>
      </c>
      <c r="Q52" s="134"/>
      <c r="R52" s="54">
        <v>0</v>
      </c>
    </row>
    <row r="53" spans="1:18" s="52" customFormat="1" ht="23.1" customHeight="1">
      <c r="A53" s="105"/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54"/>
      <c r="M53" s="56"/>
      <c r="N53" s="54"/>
      <c r="O53" s="56"/>
      <c r="P53" s="54"/>
      <c r="Q53" s="134"/>
      <c r="R53" s="54"/>
    </row>
    <row r="54" spans="1:18" s="52" customFormat="1" ht="23.1" customHeight="1">
      <c r="A54" s="224" t="s">
        <v>696</v>
      </c>
      <c r="B54" s="12" t="s">
        <v>723</v>
      </c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54"/>
      <c r="O54" s="56"/>
      <c r="P54" s="54"/>
      <c r="Q54" s="56"/>
      <c r="R54" s="54"/>
    </row>
    <row r="55" spans="1:18" s="52" customFormat="1" ht="23.1" customHeight="1">
      <c r="B55" s="145" t="s">
        <v>1124</v>
      </c>
      <c r="C55" s="105" t="s">
        <v>1233</v>
      </c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54"/>
      <c r="O55" s="56"/>
      <c r="P55" s="54"/>
      <c r="Q55" s="56"/>
      <c r="R55" s="54"/>
    </row>
    <row r="56" spans="1:18" s="52" customFormat="1" ht="15" customHeight="1">
      <c r="B56" s="14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54"/>
      <c r="O56" s="56"/>
      <c r="P56" s="54"/>
      <c r="Q56" s="56"/>
      <c r="R56" s="54"/>
    </row>
    <row r="57" spans="1:18" s="52" customFormat="1" ht="23.1" customHeight="1">
      <c r="A57" s="105"/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372" t="s">
        <v>104</v>
      </c>
      <c r="M57" s="372"/>
      <c r="N57" s="372"/>
      <c r="O57" s="372"/>
      <c r="P57" s="372"/>
      <c r="Q57" s="372"/>
      <c r="R57" s="372"/>
    </row>
    <row r="58" spans="1:18" s="52" customFormat="1" ht="23.1" customHeight="1">
      <c r="A58" s="105"/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8"/>
      <c r="M58" s="108"/>
      <c r="N58" s="108"/>
      <c r="O58" s="108" t="s">
        <v>41</v>
      </c>
      <c r="P58" s="108"/>
      <c r="Q58" s="108"/>
      <c r="R58" s="108"/>
    </row>
    <row r="59" spans="1:18" s="52" customFormat="1" ht="23.1" customHeight="1">
      <c r="A59" s="10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372" t="s">
        <v>42</v>
      </c>
      <c r="M59" s="372"/>
      <c r="N59" s="372"/>
      <c r="O59" s="106"/>
      <c r="P59" s="372" t="s">
        <v>43</v>
      </c>
      <c r="Q59" s="372"/>
      <c r="R59" s="372"/>
    </row>
    <row r="60" spans="1:18" s="52" customFormat="1" ht="23.1" customHeight="1">
      <c r="A60" s="105"/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43" t="s">
        <v>965</v>
      </c>
      <c r="M60" s="106"/>
      <c r="N60" s="143" t="s">
        <v>371</v>
      </c>
      <c r="O60" s="106"/>
      <c r="P60" s="108" t="str">
        <f>+L60</f>
        <v>2023</v>
      </c>
      <c r="Q60" s="106"/>
      <c r="R60" s="108" t="str">
        <f>+N60</f>
        <v>2022</v>
      </c>
    </row>
    <row r="61" spans="1:18" s="52" customFormat="1" ht="23.1" customHeight="1">
      <c r="A61" s="105"/>
      <c r="B61" s="105"/>
      <c r="C61" s="105" t="s">
        <v>724</v>
      </c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</row>
    <row r="62" spans="1:18" s="52" customFormat="1" ht="23.1" customHeight="1">
      <c r="A62" s="105"/>
      <c r="B62" s="105"/>
      <c r="C62" s="105" t="s">
        <v>1125</v>
      </c>
      <c r="D62" s="105"/>
      <c r="E62" s="105"/>
      <c r="F62" s="105"/>
      <c r="G62" s="105"/>
      <c r="H62" s="105"/>
      <c r="I62" s="105"/>
      <c r="J62" s="105"/>
      <c r="K62" s="105"/>
      <c r="L62" s="54">
        <v>3084395.12</v>
      </c>
      <c r="M62" s="75"/>
      <c r="N62" s="54">
        <v>8110466.9299999997</v>
      </c>
      <c r="O62" s="75"/>
      <c r="P62" s="54">
        <v>0</v>
      </c>
      <c r="Q62" s="75"/>
      <c r="R62" s="54">
        <v>0</v>
      </c>
    </row>
    <row r="63" spans="1:18" s="52" customFormat="1" ht="23.1" customHeight="1">
      <c r="A63" s="105"/>
      <c r="B63" s="105"/>
      <c r="C63" s="105" t="s">
        <v>725</v>
      </c>
      <c r="D63" s="105"/>
      <c r="E63" s="105"/>
      <c r="F63" s="105"/>
      <c r="G63" s="105"/>
      <c r="H63" s="105"/>
      <c r="I63" s="105"/>
      <c r="J63" s="105"/>
      <c r="K63" s="105"/>
      <c r="L63" s="31"/>
      <c r="M63" s="75"/>
      <c r="N63" s="31"/>
      <c r="O63" s="105"/>
      <c r="P63" s="105"/>
      <c r="Q63" s="105"/>
      <c r="R63" s="105"/>
    </row>
    <row r="64" spans="1:18" s="52" customFormat="1" ht="23.1" customHeight="1">
      <c r="A64" s="105"/>
      <c r="B64" s="105"/>
      <c r="C64" s="105" t="s">
        <v>726</v>
      </c>
      <c r="D64" s="105"/>
      <c r="E64" s="105"/>
      <c r="F64" s="105"/>
      <c r="G64" s="105"/>
      <c r="H64" s="105"/>
      <c r="I64" s="105"/>
      <c r="J64" s="105"/>
      <c r="K64" s="105"/>
      <c r="L64" s="31"/>
      <c r="M64" s="75"/>
      <c r="N64" s="31"/>
      <c r="O64" s="75"/>
      <c r="P64" s="75"/>
      <c r="Q64" s="75"/>
      <c r="R64" s="75"/>
    </row>
    <row r="65" spans="1:18" s="52" customFormat="1" ht="23.1" customHeight="1">
      <c r="A65" s="105"/>
      <c r="B65" s="105"/>
      <c r="D65" s="105" t="s">
        <v>727</v>
      </c>
      <c r="E65" s="105"/>
      <c r="F65" s="105"/>
      <c r="G65" s="105"/>
      <c r="H65" s="105"/>
      <c r="I65" s="105"/>
      <c r="J65" s="105"/>
      <c r="K65" s="105"/>
      <c r="L65" s="63">
        <v>2596010.7000000002</v>
      </c>
      <c r="M65" s="76"/>
      <c r="N65" s="68">
        <v>2680022.3199999998</v>
      </c>
      <c r="O65" s="76"/>
      <c r="P65" s="63">
        <v>2871437.04</v>
      </c>
      <c r="Q65" s="76"/>
      <c r="R65" s="68">
        <v>1740112.61</v>
      </c>
    </row>
    <row r="66" spans="1:18" s="52" customFormat="1" ht="23.1" customHeight="1">
      <c r="A66" s="105"/>
      <c r="B66" s="105"/>
      <c r="C66" s="105" t="s">
        <v>925</v>
      </c>
      <c r="D66" s="105"/>
      <c r="E66" s="105"/>
      <c r="F66" s="105"/>
      <c r="G66" s="105"/>
      <c r="H66" s="105"/>
      <c r="I66" s="105"/>
      <c r="J66" s="105"/>
      <c r="K66" s="105"/>
      <c r="O66" s="105"/>
      <c r="P66" s="105"/>
      <c r="Q66" s="105"/>
      <c r="R66" s="105"/>
    </row>
    <row r="67" spans="1:18" s="52" customFormat="1" ht="23.1" customHeight="1" thickBot="1">
      <c r="A67" s="105"/>
      <c r="B67" s="105"/>
      <c r="C67" s="105" t="s">
        <v>137</v>
      </c>
      <c r="D67" s="105"/>
      <c r="E67" s="105"/>
      <c r="F67" s="105"/>
      <c r="G67" s="105"/>
      <c r="H67" s="105"/>
      <c r="I67" s="105"/>
      <c r="J67" s="105"/>
      <c r="K67" s="105"/>
      <c r="L67" s="210">
        <f>SUM(L62:L65)</f>
        <v>5680405.8200000003</v>
      </c>
      <c r="M67" s="41"/>
      <c r="N67" s="132">
        <f>SUM(N62:N65)</f>
        <v>10790489.25</v>
      </c>
      <c r="O67" s="41"/>
      <c r="P67" s="210">
        <f>SUM(P62:P65)</f>
        <v>2871437.04</v>
      </c>
      <c r="Q67" s="41"/>
      <c r="R67" s="132">
        <f>SUM(R62:R65)</f>
        <v>1740112.61</v>
      </c>
    </row>
    <row r="68" spans="1:18" s="52" customFormat="1" ht="23.1" customHeight="1" thickTop="1"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54"/>
      <c r="M68" s="54"/>
      <c r="N68" s="54"/>
      <c r="O68" s="56"/>
      <c r="P68" s="54"/>
      <c r="Q68" s="56"/>
      <c r="R68" s="54"/>
    </row>
    <row r="69" spans="1:18" s="52" customFormat="1" ht="23.1" customHeight="1">
      <c r="A69" s="105"/>
      <c r="B69" s="67"/>
      <c r="C69" s="67"/>
      <c r="D69" s="67"/>
      <c r="E69" s="67"/>
      <c r="F69" s="67"/>
      <c r="G69" s="67"/>
      <c r="H69" s="67"/>
      <c r="I69" s="67"/>
      <c r="J69" s="67"/>
      <c r="K69" s="105"/>
      <c r="L69" s="83"/>
      <c r="M69" s="67"/>
      <c r="N69" s="67"/>
      <c r="O69" s="67"/>
      <c r="Q69" s="171"/>
      <c r="R69" s="182"/>
    </row>
    <row r="70" spans="1:18" s="52" customFormat="1" ht="23.1" customHeight="1">
      <c r="B70" s="105"/>
      <c r="C70" s="105"/>
      <c r="D70" s="105"/>
      <c r="E70" s="105"/>
      <c r="F70" s="105" t="str">
        <f>+F32</f>
        <v>(Sign) ……………………………………...........…………………………………. Authorized Director</v>
      </c>
      <c r="G70" s="105"/>
      <c r="H70" s="105"/>
      <c r="I70" s="105"/>
      <c r="J70" s="105"/>
      <c r="K70" s="105"/>
      <c r="L70" s="105"/>
      <c r="M70" s="105"/>
      <c r="N70" s="105"/>
      <c r="O70" s="105"/>
      <c r="Q70" s="105"/>
      <c r="R70" s="105"/>
    </row>
    <row r="71" spans="1:18" s="52" customFormat="1" ht="23.1" customHeight="1">
      <c r="A71" s="105"/>
      <c r="B71" s="105"/>
      <c r="D71" s="105"/>
      <c r="E71" s="105"/>
      <c r="F71" s="105"/>
      <c r="G71" s="105" t="str">
        <f>+G33</f>
        <v xml:space="preserve">   (                                                                                                                    )           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</row>
  </sheetData>
  <sheetProtection formatCells="0" formatColumns="0" formatRows="0" insertColumns="0" insertRows="0" insertHyperlinks="0" deleteColumns="0" deleteRows="0" sort="0" autoFilter="0" pivotTables="0"/>
  <mergeCells count="8">
    <mergeCell ref="A1:R1"/>
    <mergeCell ref="P5:R5"/>
    <mergeCell ref="A34:R34"/>
    <mergeCell ref="P59:R59"/>
    <mergeCell ref="L59:N59"/>
    <mergeCell ref="L57:R57"/>
    <mergeCell ref="P39:R39"/>
    <mergeCell ref="L38:R38"/>
  </mergeCells>
  <pageMargins left="0.75" right="0.5" top="0.5" bottom="0.5" header="0.43307086614173201" footer="0.196850393700787"/>
  <pageSetup paperSize="9" scale="88" orientation="portrait" r:id="rId1"/>
  <headerFooter alignWithMargins="0">
    <oddHeader>&amp;L&amp;"Angsana New,Regular"&amp;8THAI POLYCONS PUBLIC COMPANY LIMITED</oddHeader>
  </headerFooter>
  <rowBreaks count="1" manualBreakCount="1">
    <brk id="3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V50"/>
  <sheetViews>
    <sheetView showGridLines="0" showRuler="0" zoomScaleNormal="100" zoomScaleSheetLayoutView="100" workbookViewId="0">
      <selection sqref="A1:R1"/>
    </sheetView>
  </sheetViews>
  <sheetFormatPr defaultRowHeight="24" customHeight="1"/>
  <cols>
    <col min="1" max="1" width="4.125" style="105" customWidth="1"/>
    <col min="2" max="9" width="3.625" style="105" customWidth="1"/>
    <col min="10" max="10" width="6" style="105" customWidth="1"/>
    <col min="11" max="11" width="0.875" style="105" customWidth="1"/>
    <col min="12" max="12" width="16.625" style="105" customWidth="1"/>
    <col min="13" max="13" width="0.875" style="105" customWidth="1"/>
    <col min="14" max="14" width="16.625" style="105" customWidth="1"/>
    <col min="15" max="15" width="0.875" style="105" customWidth="1"/>
    <col min="16" max="16" width="16.625" style="105" customWidth="1"/>
    <col min="17" max="17" width="0.875" style="105" customWidth="1"/>
    <col min="18" max="18" width="16.625" style="105" customWidth="1"/>
    <col min="19" max="19" width="1.25" customWidth="1"/>
    <col min="20" max="20" width="14.625" customWidth="1"/>
    <col min="21" max="21" width="11.5" customWidth="1"/>
    <col min="23" max="23" width="12.125" customWidth="1"/>
    <col min="25" max="25" width="14" customWidth="1"/>
    <col min="28" max="28" width="14.375" customWidth="1"/>
  </cols>
  <sheetData>
    <row r="1" spans="1:18" ht="21" customHeight="1">
      <c r="A1" s="377" t="s">
        <v>1207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</row>
    <row r="2" spans="1:18" ht="21" customHeight="1"/>
    <row r="3" spans="1:18" ht="21" customHeight="1">
      <c r="A3" s="145" t="s">
        <v>1126</v>
      </c>
      <c r="B3" s="105" t="s">
        <v>1234</v>
      </c>
    </row>
    <row r="4" spans="1:18" ht="21" customHeight="1">
      <c r="B4" s="105" t="s">
        <v>1235</v>
      </c>
    </row>
    <row r="5" spans="1:18" ht="9.9499999999999993" customHeight="1"/>
    <row r="6" spans="1:18" ht="21" customHeight="1">
      <c r="L6" s="108"/>
      <c r="M6" s="108"/>
      <c r="N6" s="108"/>
      <c r="O6" s="108" t="s">
        <v>41</v>
      </c>
      <c r="P6" s="108"/>
      <c r="Q6" s="108"/>
      <c r="R6" s="108"/>
    </row>
    <row r="7" spans="1:18" ht="21" customHeight="1">
      <c r="L7" s="379" t="s">
        <v>42</v>
      </c>
      <c r="M7" s="379"/>
      <c r="N7" s="379"/>
      <c r="O7" s="379"/>
      <c r="P7" s="379"/>
      <c r="Q7" s="379"/>
      <c r="R7" s="379"/>
    </row>
    <row r="8" spans="1:18" ht="21" customHeight="1">
      <c r="L8" s="372" t="str">
        <f>+'41-42'!L60</f>
        <v>2023</v>
      </c>
      <c r="M8" s="372"/>
      <c r="N8" s="372"/>
      <c r="O8" s="106"/>
      <c r="P8" s="372" t="str">
        <f>+'41-42'!N60</f>
        <v>2022</v>
      </c>
      <c r="Q8" s="372"/>
      <c r="R8" s="372"/>
    </row>
    <row r="9" spans="1:18" ht="21" customHeight="1">
      <c r="L9" s="106" t="s">
        <v>105</v>
      </c>
      <c r="M9" s="106"/>
      <c r="N9" s="106" t="s">
        <v>106</v>
      </c>
      <c r="O9" s="106"/>
      <c r="P9" s="106" t="s">
        <v>105</v>
      </c>
      <c r="Q9" s="106"/>
      <c r="R9" s="106" t="s">
        <v>106</v>
      </c>
    </row>
    <row r="10" spans="1:18" ht="21" customHeight="1">
      <c r="L10" s="108" t="s">
        <v>107</v>
      </c>
      <c r="M10" s="106"/>
      <c r="N10" s="108" t="s">
        <v>107</v>
      </c>
      <c r="O10" s="106"/>
      <c r="P10" s="108" t="s">
        <v>107</v>
      </c>
      <c r="Q10" s="106"/>
      <c r="R10" s="108" t="s">
        <v>107</v>
      </c>
    </row>
    <row r="11" spans="1:18" ht="21" customHeight="1">
      <c r="B11" s="105" t="s">
        <v>729</v>
      </c>
      <c r="L11" s="130">
        <v>210552087.77000001</v>
      </c>
      <c r="M11" s="211"/>
      <c r="N11" s="76">
        <v>-94099212.620000005</v>
      </c>
      <c r="O11" s="67"/>
      <c r="P11" s="130">
        <v>88554404.939999998</v>
      </c>
      <c r="Q11" s="211"/>
      <c r="R11" s="76">
        <v>-78858893.219999999</v>
      </c>
    </row>
    <row r="12" spans="1:18" ht="21" customHeight="1">
      <c r="B12" s="105" t="s">
        <v>730</v>
      </c>
      <c r="L12" s="112" t="s">
        <v>277</v>
      </c>
      <c r="M12" s="84"/>
      <c r="N12" s="112" t="s">
        <v>1420</v>
      </c>
      <c r="O12" s="67"/>
      <c r="P12" s="112" t="s">
        <v>277</v>
      </c>
      <c r="Q12" s="84"/>
      <c r="R12" s="112">
        <v>0.2</v>
      </c>
    </row>
    <row r="13" spans="1:18" ht="21" customHeight="1">
      <c r="B13" s="105" t="s">
        <v>729</v>
      </c>
      <c r="L13" s="84"/>
      <c r="M13" s="84"/>
      <c r="N13" s="76"/>
      <c r="O13" s="67"/>
      <c r="P13" s="84"/>
      <c r="Q13" s="84"/>
      <c r="R13" s="76"/>
    </row>
    <row r="14" spans="1:18" ht="21" customHeight="1">
      <c r="C14" s="105" t="s">
        <v>108</v>
      </c>
      <c r="L14" s="130">
        <v>2624288.1</v>
      </c>
      <c r="M14" s="84"/>
      <c r="N14" s="76">
        <v>-19101535.239999998</v>
      </c>
      <c r="O14" s="67"/>
      <c r="P14" s="130">
        <v>1071507.3899999999</v>
      </c>
      <c r="Q14" s="84"/>
      <c r="R14" s="76">
        <v>-15771778.640000001</v>
      </c>
    </row>
    <row r="15" spans="1:18" ht="21" customHeight="1">
      <c r="B15" s="105" t="s">
        <v>731</v>
      </c>
      <c r="L15" s="84"/>
      <c r="M15" s="84"/>
      <c r="N15" s="84"/>
      <c r="O15" s="67"/>
      <c r="P15" s="84"/>
      <c r="Q15" s="84"/>
      <c r="R15" s="84"/>
    </row>
    <row r="16" spans="1:18" ht="21" customHeight="1">
      <c r="C16" s="105" t="s">
        <v>199</v>
      </c>
      <c r="L16" s="130">
        <v>0</v>
      </c>
      <c r="M16" s="84"/>
      <c r="N16" s="130">
        <v>2195524.66</v>
      </c>
      <c r="O16" s="67"/>
      <c r="P16" s="130">
        <v>0</v>
      </c>
      <c r="Q16" s="84"/>
      <c r="R16" s="130">
        <v>6492192.0099999998</v>
      </c>
    </row>
    <row r="17" spans="1:18" ht="21" customHeight="1">
      <c r="C17" s="105" t="s">
        <v>732</v>
      </c>
      <c r="L17" s="67"/>
      <c r="M17" s="67"/>
      <c r="N17" s="67"/>
      <c r="O17" s="67"/>
      <c r="P17" s="84"/>
      <c r="Q17" s="84"/>
      <c r="R17" s="84"/>
    </row>
    <row r="18" spans="1:18" ht="21" customHeight="1">
      <c r="A18"/>
      <c r="C18"/>
      <c r="D18" s="105" t="s">
        <v>733</v>
      </c>
      <c r="L18" s="130">
        <v>0</v>
      </c>
      <c r="M18" s="84"/>
      <c r="N18" s="130">
        <v>16418683.27</v>
      </c>
      <c r="O18" s="67"/>
      <c r="P18" s="130">
        <v>0</v>
      </c>
      <c r="Q18" s="84"/>
      <c r="R18" s="130">
        <v>16561458.199999999</v>
      </c>
    </row>
    <row r="19" spans="1:18" ht="21" customHeight="1">
      <c r="C19" s="105" t="s">
        <v>109</v>
      </c>
      <c r="L19" s="130">
        <v>0</v>
      </c>
      <c r="M19" s="84"/>
      <c r="N19" s="76">
        <v>-115367.89</v>
      </c>
      <c r="O19" s="67"/>
      <c r="P19" s="130">
        <v>0</v>
      </c>
      <c r="Q19" s="84"/>
      <c r="R19" s="76">
        <v>-144706.91</v>
      </c>
    </row>
    <row r="20" spans="1:18" ht="21" customHeight="1">
      <c r="C20" s="52" t="s">
        <v>309</v>
      </c>
      <c r="L20" s="130">
        <v>0</v>
      </c>
      <c r="M20" s="84"/>
      <c r="N20" s="76">
        <v>-300000</v>
      </c>
      <c r="O20" s="67"/>
      <c r="P20" s="130">
        <v>0</v>
      </c>
      <c r="Q20" s="84"/>
      <c r="R20" s="130">
        <v>0</v>
      </c>
    </row>
    <row r="21" spans="1:18" ht="21" customHeight="1">
      <c r="C21" s="105" t="s">
        <v>110</v>
      </c>
      <c r="L21" s="130">
        <v>0</v>
      </c>
      <c r="M21" s="84"/>
      <c r="N21" s="130">
        <v>2695278.63</v>
      </c>
      <c r="O21" s="67"/>
      <c r="P21" s="130">
        <v>0</v>
      </c>
      <c r="Q21" s="84"/>
      <c r="R21" s="130">
        <v>1022559.6</v>
      </c>
    </row>
    <row r="22" spans="1:18" ht="21" customHeight="1">
      <c r="C22" s="105" t="s">
        <v>141</v>
      </c>
      <c r="L22" s="130"/>
      <c r="M22" s="84"/>
      <c r="N22" s="130"/>
      <c r="O22" s="67"/>
      <c r="P22" s="130"/>
      <c r="Q22" s="84"/>
      <c r="R22" s="130"/>
    </row>
    <row r="23" spans="1:18" ht="21" customHeight="1">
      <c r="D23" s="105" t="s">
        <v>734</v>
      </c>
      <c r="L23" s="63">
        <v>0</v>
      </c>
      <c r="M23" s="84"/>
      <c r="N23" s="63">
        <v>1263534.29</v>
      </c>
      <c r="O23" s="67"/>
      <c r="P23" s="63">
        <v>0</v>
      </c>
      <c r="Q23" s="84"/>
      <c r="R23" s="63">
        <v>1559257.6</v>
      </c>
    </row>
    <row r="24" spans="1:18" ht="21" customHeight="1">
      <c r="B24" s="105" t="s">
        <v>735</v>
      </c>
    </row>
    <row r="25" spans="1:18" ht="21" customHeight="1" thickBot="1">
      <c r="C25" s="105" t="s">
        <v>736</v>
      </c>
      <c r="L25" s="115">
        <f>SUM(L14:L23)</f>
        <v>2624288.1</v>
      </c>
      <c r="N25" s="115">
        <f>SUM(N14,N16:N23)</f>
        <v>3056117.7200000011</v>
      </c>
      <c r="P25" s="115">
        <f>SUM(P14,P16:P23)</f>
        <v>1071507.3899999999</v>
      </c>
      <c r="R25" s="114">
        <f>SUM(R14,R16:R23)</f>
        <v>9718981.8599999975</v>
      </c>
    </row>
    <row r="26" spans="1:18" ht="21" customHeight="1" thickTop="1">
      <c r="B26" s="105" t="s">
        <v>737</v>
      </c>
      <c r="L26" s="269">
        <v>1.2500000000000001E-2</v>
      </c>
      <c r="M26" s="209"/>
      <c r="N26" s="270">
        <v>3.2500000000000001E-2</v>
      </c>
      <c r="O26" s="158"/>
      <c r="P26" s="269">
        <v>1.21E-2</v>
      </c>
      <c r="Q26" s="158"/>
      <c r="R26" s="270">
        <v>0.12330000000000001</v>
      </c>
    </row>
    <row r="27" spans="1:18" ht="9.9499999999999993" customHeight="1"/>
    <row r="28" spans="1:18" ht="21" customHeight="1">
      <c r="B28" s="175"/>
      <c r="C28" s="183" t="s">
        <v>1401</v>
      </c>
      <c r="D28"/>
      <c r="E28" s="175"/>
      <c r="F28" s="175"/>
      <c r="G28" s="175"/>
      <c r="H28" s="175"/>
      <c r="I28" s="175"/>
    </row>
    <row r="29" spans="1:18" ht="21" customHeight="1">
      <c r="B29" s="105" t="s">
        <v>1402</v>
      </c>
    </row>
    <row r="30" spans="1:18" ht="21" customHeight="1">
      <c r="P30" s="389" t="s">
        <v>41</v>
      </c>
      <c r="Q30" s="389"/>
      <c r="R30" s="389"/>
    </row>
    <row r="31" spans="1:18" ht="21" customHeight="1">
      <c r="P31" s="379" t="s">
        <v>43</v>
      </c>
      <c r="Q31" s="379"/>
      <c r="R31" s="379"/>
    </row>
    <row r="32" spans="1:18" ht="21" customHeight="1">
      <c r="P32" s="107" t="str">
        <f>+L8</f>
        <v>2023</v>
      </c>
      <c r="Q32" s="106"/>
      <c r="R32" s="107" t="str">
        <f>+P8</f>
        <v>2022</v>
      </c>
    </row>
    <row r="33" spans="1:22" ht="21" customHeight="1">
      <c r="B33" s="105" t="s">
        <v>729</v>
      </c>
      <c r="P33" s="172">
        <v>-35932622.5</v>
      </c>
      <c r="Q33" s="172"/>
      <c r="R33" s="172">
        <v>-61303670.68</v>
      </c>
    </row>
    <row r="34" spans="1:22" ht="21" customHeight="1">
      <c r="B34" s="105" t="s">
        <v>730</v>
      </c>
      <c r="P34" s="112">
        <v>0.2</v>
      </c>
      <c r="Q34" s="172"/>
      <c r="R34" s="112">
        <v>0.2</v>
      </c>
    </row>
    <row r="35" spans="1:22" ht="21" customHeight="1">
      <c r="B35" s="105" t="s">
        <v>729</v>
      </c>
      <c r="P35" s="173"/>
      <c r="Q35" s="172"/>
      <c r="R35" s="173"/>
    </row>
    <row r="36" spans="1:22" ht="21" customHeight="1">
      <c r="C36" s="105" t="s">
        <v>108</v>
      </c>
      <c r="P36" s="172">
        <v>-7186524.5</v>
      </c>
      <c r="Q36" s="172"/>
      <c r="R36" s="172">
        <f>ROUND(R33*R34,2)</f>
        <v>-12260734.140000001</v>
      </c>
    </row>
    <row r="37" spans="1:22" ht="21" customHeight="1">
      <c r="B37" s="105" t="s">
        <v>731</v>
      </c>
      <c r="P37" s="67"/>
      <c r="Q37" s="172"/>
      <c r="R37" s="67"/>
    </row>
    <row r="38" spans="1:22" ht="21" customHeight="1">
      <c r="C38" s="37" t="s">
        <v>199</v>
      </c>
      <c r="P38" s="130">
        <v>488877.11</v>
      </c>
      <c r="Q38" s="194"/>
      <c r="R38" s="130">
        <v>4231468.3499999996</v>
      </c>
      <c r="U38" s="52"/>
      <c r="V38" s="52"/>
    </row>
    <row r="39" spans="1:22" ht="21" customHeight="1">
      <c r="C39" s="105" t="s">
        <v>732</v>
      </c>
      <c r="P39" s="67"/>
      <c r="Q39" s="194"/>
      <c r="R39" s="130"/>
      <c r="U39" s="52"/>
      <c r="V39" s="52"/>
    </row>
    <row r="40" spans="1:22" ht="21" customHeight="1">
      <c r="A40"/>
      <c r="C40"/>
      <c r="D40" s="105" t="s">
        <v>733</v>
      </c>
      <c r="P40" s="130">
        <v>9975119.4299999997</v>
      </c>
      <c r="Q40" s="194"/>
      <c r="R40" s="130">
        <v>9907710.3000000007</v>
      </c>
      <c r="U40" s="52"/>
      <c r="V40" s="52"/>
    </row>
    <row r="41" spans="1:22" ht="21" customHeight="1">
      <c r="C41" s="52" t="s">
        <v>109</v>
      </c>
      <c r="P41" s="172">
        <v>-106035</v>
      </c>
      <c r="Q41" s="194"/>
      <c r="R41" s="172">
        <v>-138331.9</v>
      </c>
      <c r="U41" s="52"/>
      <c r="V41" s="52"/>
    </row>
    <row r="42" spans="1:22" ht="21" customHeight="1">
      <c r="C42" s="52" t="s">
        <v>309</v>
      </c>
      <c r="P42" s="172">
        <v>-300000</v>
      </c>
      <c r="Q42" s="194"/>
      <c r="R42" s="130">
        <v>0</v>
      </c>
      <c r="U42" s="52"/>
      <c r="V42" s="52"/>
    </row>
    <row r="43" spans="1:22" ht="21" customHeight="1">
      <c r="A43"/>
      <c r="C43" s="37" t="s">
        <v>110</v>
      </c>
      <c r="P43" s="63">
        <v>0</v>
      </c>
      <c r="Q43" s="194"/>
      <c r="R43" s="63">
        <v>0</v>
      </c>
      <c r="U43" s="52"/>
      <c r="V43" s="52"/>
    </row>
    <row r="44" spans="1:22" ht="21" customHeight="1">
      <c r="B44" s="105" t="s">
        <v>735</v>
      </c>
      <c r="P44" s="76"/>
      <c r="R44" s="130"/>
      <c r="U44" s="52"/>
      <c r="V44" s="52"/>
    </row>
    <row r="45" spans="1:22" ht="21" customHeight="1" thickBot="1">
      <c r="C45" s="105" t="s">
        <v>736</v>
      </c>
      <c r="P45" s="115">
        <f>SUM(P36:P43)</f>
        <v>2871437.04</v>
      </c>
      <c r="Q45" s="75"/>
      <c r="R45" s="342">
        <f>SUM(R36:R43)</f>
        <v>1740112.6099999999</v>
      </c>
    </row>
    <row r="46" spans="1:22" ht="21" customHeight="1" thickTop="1">
      <c r="B46" s="105" t="s">
        <v>737</v>
      </c>
      <c r="P46" s="212">
        <v>7.9899999999999999E-2</v>
      </c>
      <c r="Q46" s="172"/>
      <c r="R46" s="212">
        <v>2.8400000000000002E-2</v>
      </c>
    </row>
    <row r="47" spans="1:22" ht="21" customHeight="1">
      <c r="P47" s="212"/>
      <c r="Q47" s="172"/>
      <c r="R47" s="212"/>
    </row>
    <row r="48" spans="1:22" ht="21" customHeight="1"/>
    <row r="49" spans="6:7" ht="21" customHeight="1">
      <c r="F49" s="105" t="s">
        <v>179</v>
      </c>
    </row>
    <row r="50" spans="6:7" ht="21" customHeight="1">
      <c r="G50" s="105" t="s">
        <v>744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P31:R31"/>
    <mergeCell ref="A1:R1"/>
    <mergeCell ref="L7:R7"/>
    <mergeCell ref="L8:N8"/>
    <mergeCell ref="P8:R8"/>
    <mergeCell ref="P30:R30"/>
  </mergeCells>
  <pageMargins left="0.78740157480314998" right="0.39370078740157499" top="0.59055118110236204" bottom="0.39370078740157499" header="0.43307086614173201" footer="0.196850393700787"/>
  <pageSetup paperSize="9" scale="75" orientation="portrait" r:id="rId1"/>
  <headerFooter alignWithMargins="0">
    <oddHeader>&amp;L&amp;"Angsana New,Regular"&amp;8THAI POLYCONS PUBLIC COMPANY LIMITED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783DB-0873-4A84-AD5F-A43B79E41AC1}">
  <dimension ref="A1:Q30"/>
  <sheetViews>
    <sheetView showGridLines="0" showRuler="0" zoomScaleNormal="100" zoomScaleSheetLayoutView="100" workbookViewId="0">
      <selection sqref="A1:Q1"/>
    </sheetView>
  </sheetViews>
  <sheetFormatPr defaultRowHeight="24" customHeight="1"/>
  <cols>
    <col min="1" max="1" width="4.125" style="105" customWidth="1"/>
    <col min="2" max="9" width="3.625" style="105" customWidth="1"/>
    <col min="10" max="10" width="3.125" style="105" customWidth="1"/>
    <col min="11" max="11" width="13.625" style="105" customWidth="1"/>
    <col min="12" max="12" width="0.875" style="105" customWidth="1"/>
    <col min="13" max="13" width="13.625" style="105" customWidth="1"/>
    <col min="14" max="14" width="0.875" style="105" customWidth="1"/>
    <col min="15" max="15" width="13.625" style="105" customWidth="1"/>
    <col min="16" max="16" width="0.875" style="105" customWidth="1"/>
    <col min="17" max="17" width="13.625" style="105" customWidth="1"/>
    <col min="18" max="18" width="1.25" customWidth="1"/>
    <col min="19" max="19" width="14.625" customWidth="1"/>
    <col min="20" max="20" width="11.5" customWidth="1"/>
    <col min="22" max="22" width="12.125" customWidth="1"/>
    <col min="24" max="24" width="14" customWidth="1"/>
    <col min="27" max="27" width="14.375" customWidth="1"/>
  </cols>
  <sheetData>
    <row r="1" spans="1:17" ht="27.95" customHeight="1">
      <c r="A1" s="377" t="s">
        <v>1208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</row>
    <row r="2" spans="1:17" ht="27.95" customHeight="1"/>
    <row r="3" spans="1:17" ht="27.95" customHeight="1">
      <c r="A3" s="145" t="s">
        <v>1127</v>
      </c>
      <c r="B3" s="105" t="s">
        <v>1474</v>
      </c>
    </row>
    <row r="4" spans="1:17" ht="27.95" customHeight="1"/>
    <row r="5" spans="1:17" ht="27.95" customHeight="1">
      <c r="K5" s="372" t="s">
        <v>41</v>
      </c>
      <c r="L5" s="372"/>
      <c r="M5" s="372"/>
      <c r="N5" s="372"/>
      <c r="O5" s="372"/>
      <c r="P5" s="372"/>
      <c r="Q5" s="372"/>
    </row>
    <row r="6" spans="1:17" ht="27.95" customHeight="1">
      <c r="K6" s="107"/>
      <c r="L6" s="107" t="s">
        <v>42</v>
      </c>
      <c r="M6" s="107"/>
      <c r="N6" s="106"/>
      <c r="O6" s="107"/>
      <c r="P6" s="107" t="s">
        <v>43</v>
      </c>
      <c r="Q6" s="107"/>
    </row>
    <row r="7" spans="1:17" ht="27.95" customHeight="1">
      <c r="K7" s="159" t="str">
        <f>+'P30-35'!L188</f>
        <v>March 31, 2023</v>
      </c>
      <c r="L7" s="106"/>
      <c r="M7" s="159" t="str">
        <f>+'P30-35'!N188</f>
        <v>December 31, 2022</v>
      </c>
      <c r="N7" s="106"/>
      <c r="O7" s="107" t="str">
        <f>+K7</f>
        <v>March 31, 2023</v>
      </c>
      <c r="P7" s="106"/>
      <c r="Q7" s="107" t="str">
        <f>+M7</f>
        <v>December 31, 2022</v>
      </c>
    </row>
    <row r="8" spans="1:17" ht="27.95" customHeight="1">
      <c r="B8" s="105" t="s">
        <v>111</v>
      </c>
    </row>
    <row r="9" spans="1:17" ht="27.95" customHeight="1">
      <c r="B9" s="105" t="s">
        <v>738</v>
      </c>
      <c r="K9" s="135">
        <v>9903846.9800000004</v>
      </c>
      <c r="L9" s="74"/>
      <c r="M9" s="135">
        <v>9903846.9700000007</v>
      </c>
      <c r="N9" s="74"/>
      <c r="O9" s="135">
        <v>9830674.9600000009</v>
      </c>
      <c r="P9" s="74"/>
      <c r="Q9" s="135">
        <v>9830674.9600000009</v>
      </c>
    </row>
    <row r="10" spans="1:17" ht="27.95" customHeight="1">
      <c r="B10" s="105" t="s">
        <v>739</v>
      </c>
      <c r="K10" s="135">
        <v>6434637.1600000001</v>
      </c>
      <c r="L10" s="74"/>
      <c r="M10" s="135">
        <v>6210118.1699999999</v>
      </c>
      <c r="N10" s="74"/>
      <c r="O10" s="135">
        <v>6271410.0199999996</v>
      </c>
      <c r="P10" s="74"/>
      <c r="Q10" s="135">
        <v>6058271.3700000001</v>
      </c>
    </row>
    <row r="11" spans="1:17" ht="27.95" customHeight="1">
      <c r="B11" s="105" t="s">
        <v>740</v>
      </c>
      <c r="K11" s="135">
        <v>13517171.26</v>
      </c>
      <c r="L11" s="74"/>
      <c r="M11" s="135">
        <v>13142485.810000001</v>
      </c>
      <c r="N11" s="74"/>
      <c r="O11" s="135">
        <v>13035971.26</v>
      </c>
      <c r="P11" s="74"/>
      <c r="Q11" s="135">
        <v>12661285.810000001</v>
      </c>
    </row>
    <row r="12" spans="1:17" ht="27.95" customHeight="1">
      <c r="B12" s="105" t="s">
        <v>88</v>
      </c>
      <c r="K12" s="135">
        <v>10960831.800000001</v>
      </c>
      <c r="L12" s="74"/>
      <c r="M12" s="135">
        <v>14420092.939999999</v>
      </c>
      <c r="N12" s="74"/>
      <c r="O12" s="135">
        <v>10960831.800000001</v>
      </c>
      <c r="P12" s="74"/>
      <c r="Q12" s="135">
        <v>14420092.939999999</v>
      </c>
    </row>
    <row r="13" spans="1:17" ht="27.95" customHeight="1">
      <c r="B13" s="105" t="s">
        <v>741</v>
      </c>
      <c r="K13" s="135">
        <v>23980427.870000001</v>
      </c>
      <c r="L13" s="74"/>
      <c r="M13" s="135">
        <v>24897665.77</v>
      </c>
      <c r="N13" s="74"/>
      <c r="O13" s="135">
        <v>22404138.77</v>
      </c>
      <c r="P13" s="74"/>
      <c r="Q13" s="135">
        <v>22404138.77</v>
      </c>
    </row>
    <row r="14" spans="1:17" ht="27.95" customHeight="1">
      <c r="B14" s="105" t="s">
        <v>742</v>
      </c>
      <c r="K14" s="74"/>
      <c r="L14" s="74"/>
      <c r="M14" s="74"/>
      <c r="N14" s="74"/>
      <c r="O14" s="74"/>
      <c r="P14" s="74"/>
      <c r="Q14" s="74"/>
    </row>
    <row r="15" spans="1:17" ht="27.95" customHeight="1">
      <c r="B15" s="145" t="s">
        <v>743</v>
      </c>
      <c r="K15" s="136">
        <v>90187016.769999996</v>
      </c>
      <c r="L15" s="74"/>
      <c r="M15" s="135">
        <v>89005732.890000001</v>
      </c>
      <c r="N15" s="74"/>
      <c r="O15" s="136">
        <v>0</v>
      </c>
      <c r="P15" s="74"/>
      <c r="Q15" s="135">
        <v>0</v>
      </c>
    </row>
    <row r="16" spans="1:17" ht="27.95" customHeight="1">
      <c r="C16" s="105" t="s">
        <v>44</v>
      </c>
      <c r="K16" s="54">
        <f>SUM(K9:K15)</f>
        <v>154983931.84</v>
      </c>
      <c r="L16" s="74"/>
      <c r="M16" s="78">
        <f>SUM(M9:M15)</f>
        <v>157579942.55000001</v>
      </c>
      <c r="N16" s="74"/>
      <c r="O16" s="54">
        <f>SUM(O9:O15)</f>
        <v>62503026.810000002</v>
      </c>
      <c r="P16" s="74"/>
      <c r="Q16" s="78">
        <f>SUM(Q9:Q15)</f>
        <v>65374463.849999994</v>
      </c>
    </row>
    <row r="17" spans="1:17" ht="27.95" customHeight="1">
      <c r="B17" s="105" t="s">
        <v>143</v>
      </c>
      <c r="K17" s="74">
        <v>-9830674.9600000009</v>
      </c>
      <c r="L17" s="74"/>
      <c r="M17" s="74">
        <v>-9830674.9600000009</v>
      </c>
      <c r="N17" s="74"/>
      <c r="O17" s="74">
        <v>-9830674.9600000009</v>
      </c>
      <c r="P17" s="61"/>
      <c r="Q17" s="74">
        <v>-9830674.9600000009</v>
      </c>
    </row>
    <row r="18" spans="1:17" ht="27.95" customHeight="1" thickBot="1">
      <c r="C18" s="105" t="s">
        <v>45</v>
      </c>
      <c r="K18" s="113">
        <f>SUM(K16:K17)</f>
        <v>145153256.88</v>
      </c>
      <c r="L18" s="74"/>
      <c r="M18" s="79">
        <f>SUM(M16:M17)</f>
        <v>147749267.59</v>
      </c>
      <c r="N18" s="74"/>
      <c r="O18" s="113">
        <f>SUM(O16:O17)</f>
        <v>52672351.850000001</v>
      </c>
      <c r="P18" s="61"/>
      <c r="Q18" s="79">
        <f>SUM(Q16:Q17)</f>
        <v>55543788.889999993</v>
      </c>
    </row>
    <row r="19" spans="1:17" ht="27.95" customHeight="1" thickTop="1">
      <c r="L19" s="74"/>
      <c r="M19" s="74"/>
      <c r="N19" s="74"/>
      <c r="Q19" s="74"/>
    </row>
    <row r="20" spans="1:17" ht="27.95" customHeight="1">
      <c r="A20" s="224"/>
      <c r="B20" s="12"/>
    </row>
    <row r="21" spans="1:17" ht="27.95" customHeight="1"/>
    <row r="22" spans="1:17" ht="27.95" customHeight="1"/>
    <row r="23" spans="1:17" ht="27.95" customHeight="1"/>
    <row r="24" spans="1:17" ht="27.95" customHeight="1"/>
    <row r="25" spans="1:17" ht="27.95" customHeight="1"/>
    <row r="26" spans="1:17" ht="27.95" customHeight="1"/>
    <row r="27" spans="1:17" ht="27.95" customHeight="1"/>
    <row r="28" spans="1:17" ht="27.95" customHeight="1">
      <c r="L28" s="74"/>
      <c r="M28" s="74"/>
      <c r="N28" s="74"/>
      <c r="Q28" s="74"/>
    </row>
    <row r="29" spans="1:17" ht="27.95" customHeight="1">
      <c r="D29" s="105" t="s">
        <v>179</v>
      </c>
    </row>
    <row r="30" spans="1:17" ht="27.95" customHeight="1">
      <c r="D30" s="105" t="s">
        <v>904</v>
      </c>
      <c r="E30" s="105" t="s">
        <v>905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A1:Q1"/>
    <mergeCell ref="K5:Q5"/>
  </mergeCells>
  <pageMargins left="0.75" right="0.5" top="0.5" bottom="0.5" header="0.43307086614173201" footer="0.196850393700787"/>
  <pageSetup paperSize="9" scale="90" orientation="portrait" r:id="rId1"/>
  <headerFooter alignWithMargins="0">
    <oddHeader>&amp;L&amp;"Angsana New,Regular"&amp;8THAI POLYCONS PUBLIC COMPANY LIMITED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J38"/>
  <sheetViews>
    <sheetView showGridLines="0" showRuler="0" zoomScaleNormal="100" zoomScaleSheetLayoutView="100" workbookViewId="0">
      <selection sqref="A1:AF1"/>
    </sheetView>
  </sheetViews>
  <sheetFormatPr defaultRowHeight="24.95" customHeight="1"/>
  <cols>
    <col min="1" max="1" width="2.875" style="95" customWidth="1"/>
    <col min="2" max="2" width="2.625" style="95" customWidth="1"/>
    <col min="3" max="6" width="3.625" style="95" customWidth="1"/>
    <col min="7" max="7" width="8.875" style="95" customWidth="1"/>
    <col min="8" max="8" width="0.375" style="95" customWidth="1"/>
    <col min="9" max="9" width="7.625" style="95" customWidth="1"/>
    <col min="10" max="10" width="0.375" style="95" customWidth="1"/>
    <col min="11" max="11" width="7.625" style="95" customWidth="1"/>
    <col min="12" max="12" width="0.375" style="95" customWidth="1"/>
    <col min="13" max="13" width="7.625" style="95" customWidth="1"/>
    <col min="14" max="14" width="0.375" style="95" customWidth="1"/>
    <col min="15" max="15" width="7.625" style="95" customWidth="1"/>
    <col min="16" max="16" width="0.375" style="95" customWidth="1"/>
    <col min="17" max="17" width="6.125" style="95" customWidth="1"/>
    <col min="18" max="18" width="0.375" style="95" customWidth="1"/>
    <col min="19" max="19" width="6.125" style="95" customWidth="1"/>
    <col min="20" max="20" width="0.375" style="95" customWidth="1"/>
    <col min="21" max="21" width="6.125" style="95" customWidth="1"/>
    <col min="22" max="22" width="0.375" style="95" customWidth="1"/>
    <col min="23" max="23" width="6.125" style="95" customWidth="1"/>
    <col min="24" max="24" width="0.375" style="95" customWidth="1"/>
    <col min="25" max="25" width="6.625" style="95" customWidth="1"/>
    <col min="26" max="26" width="0.375" style="95" customWidth="1"/>
    <col min="27" max="27" width="7.625" style="95" customWidth="1"/>
    <col min="28" max="28" width="14.625" style="95" hidden="1" customWidth="1"/>
    <col min="29" max="29" width="0.375" style="95" customWidth="1"/>
    <col min="30" max="30" width="7.125" style="95" customWidth="1"/>
    <col min="31" max="31" width="0.375" style="95" customWidth="1"/>
    <col min="32" max="32" width="8.125" style="95" customWidth="1"/>
    <col min="33" max="33" width="6.125" style="95" customWidth="1"/>
    <col min="34" max="34" width="1" style="95" customWidth="1"/>
    <col min="35" max="35" width="9" style="95"/>
    <col min="36" max="36" width="9" style="52"/>
    <col min="37" max="16384" width="9" style="89"/>
  </cols>
  <sheetData>
    <row r="1" spans="1:32" s="95" customFormat="1" ht="27.95" customHeight="1">
      <c r="A1" s="377" t="s">
        <v>241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  <c r="S1" s="377"/>
      <c r="T1" s="377"/>
      <c r="U1" s="377"/>
      <c r="V1" s="377"/>
      <c r="W1" s="377"/>
      <c r="X1" s="377"/>
      <c r="Y1" s="377"/>
      <c r="Z1" s="377"/>
      <c r="AA1" s="377"/>
      <c r="AB1" s="377"/>
      <c r="AC1" s="377"/>
      <c r="AD1" s="377"/>
      <c r="AE1" s="377"/>
      <c r="AF1" s="377"/>
    </row>
    <row r="2" spans="1:32" s="95" customFormat="1" ht="27.95" customHeight="1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</row>
    <row r="3" spans="1:32" s="95" customFormat="1" ht="27.95" customHeight="1">
      <c r="A3" s="224" t="s">
        <v>707</v>
      </c>
      <c r="B3" s="137" t="s">
        <v>745</v>
      </c>
    </row>
    <row r="4" spans="1:32" s="95" customFormat="1" ht="27.95" customHeight="1">
      <c r="C4" s="105" t="s">
        <v>746</v>
      </c>
    </row>
    <row r="5" spans="1:32" s="95" customFormat="1" ht="27.95" customHeight="1">
      <c r="B5" s="105" t="s">
        <v>747</v>
      </c>
      <c r="C5" s="105"/>
      <c r="D5" s="105"/>
      <c r="E5" s="105"/>
      <c r="F5" s="105"/>
      <c r="G5" s="105"/>
    </row>
    <row r="6" spans="1:32" s="95" customFormat="1" ht="27.95" customHeight="1">
      <c r="B6" s="105"/>
      <c r="C6" s="52" t="s">
        <v>748</v>
      </c>
      <c r="D6" s="105"/>
      <c r="E6" s="105"/>
      <c r="F6" s="105"/>
      <c r="G6" s="105"/>
    </row>
    <row r="7" spans="1:32" s="95" customFormat="1" ht="27.95" customHeight="1">
      <c r="B7" s="105" t="s">
        <v>749</v>
      </c>
      <c r="C7" s="105"/>
      <c r="D7" s="105"/>
      <c r="E7" s="105"/>
      <c r="F7" s="105"/>
      <c r="G7" s="105"/>
    </row>
    <row r="8" spans="1:32" s="95" customFormat="1" ht="27.95" customHeight="1">
      <c r="B8" s="105"/>
      <c r="C8" s="105" t="s">
        <v>1236</v>
      </c>
      <c r="D8" s="105"/>
      <c r="E8" s="105"/>
      <c r="F8" s="105"/>
      <c r="G8" s="105"/>
      <c r="AF8" s="52"/>
    </row>
    <row r="9" spans="1:32" s="95" customFormat="1" ht="27.95" customHeight="1">
      <c r="A9" s="105"/>
      <c r="B9" s="105"/>
      <c r="C9" s="105"/>
      <c r="D9" s="105"/>
      <c r="E9" s="105"/>
      <c r="F9" s="105"/>
      <c r="G9" s="105"/>
      <c r="AF9" s="52"/>
    </row>
    <row r="10" spans="1:32" s="95" customFormat="1" ht="27.95" customHeight="1">
      <c r="I10" s="391" t="s">
        <v>168</v>
      </c>
      <c r="J10" s="391"/>
      <c r="K10" s="391"/>
      <c r="L10" s="391"/>
      <c r="M10" s="391"/>
      <c r="N10" s="391"/>
      <c r="O10" s="391"/>
      <c r="P10" s="391"/>
      <c r="Q10" s="391"/>
      <c r="R10" s="391"/>
      <c r="S10" s="391"/>
      <c r="T10" s="391"/>
      <c r="U10" s="391"/>
      <c r="V10" s="391"/>
      <c r="W10" s="391"/>
      <c r="X10" s="391"/>
      <c r="Y10" s="391"/>
      <c r="Z10" s="391"/>
      <c r="AA10" s="391"/>
      <c r="AB10" s="391"/>
      <c r="AC10" s="391"/>
      <c r="AD10" s="391"/>
      <c r="AE10" s="391"/>
      <c r="AF10" s="391"/>
    </row>
    <row r="11" spans="1:32" s="95" customFormat="1" ht="27.95" customHeight="1">
      <c r="I11" s="390" t="s">
        <v>112</v>
      </c>
      <c r="J11" s="390"/>
      <c r="K11" s="390"/>
      <c r="L11" s="117"/>
      <c r="M11" s="390" t="s">
        <v>113</v>
      </c>
      <c r="N11" s="390"/>
      <c r="O11" s="390"/>
      <c r="P11" s="117"/>
      <c r="Q11" s="390" t="s">
        <v>114</v>
      </c>
      <c r="R11" s="390"/>
      <c r="S11" s="390"/>
      <c r="T11" s="117"/>
      <c r="U11" s="390" t="s">
        <v>173</v>
      </c>
      <c r="V11" s="390"/>
      <c r="W11" s="390"/>
      <c r="X11" s="117"/>
      <c r="Y11" s="390" t="s">
        <v>115</v>
      </c>
      <c r="Z11" s="390"/>
      <c r="AA11" s="390"/>
      <c r="AB11" s="117" t="s">
        <v>44</v>
      </c>
      <c r="AC11" s="117"/>
      <c r="AD11" s="390" t="s">
        <v>44</v>
      </c>
      <c r="AE11" s="390"/>
      <c r="AF11" s="390"/>
    </row>
    <row r="12" spans="1:32" s="95" customFormat="1" ht="27.95" customHeight="1">
      <c r="I12" s="119">
        <v>2023</v>
      </c>
      <c r="J12" s="117"/>
      <c r="K12" s="119">
        <v>2022</v>
      </c>
      <c r="L12" s="117"/>
      <c r="M12" s="119">
        <f>+I12</f>
        <v>2023</v>
      </c>
      <c r="N12" s="117"/>
      <c r="O12" s="119">
        <f>+K12</f>
        <v>2022</v>
      </c>
      <c r="P12" s="117"/>
      <c r="Q12" s="119">
        <f>+M12</f>
        <v>2023</v>
      </c>
      <c r="R12" s="117"/>
      <c r="S12" s="119">
        <f>+O12</f>
        <v>2022</v>
      </c>
      <c r="T12" s="117"/>
      <c r="U12" s="119">
        <f>+Q12</f>
        <v>2023</v>
      </c>
      <c r="V12" s="117"/>
      <c r="W12" s="119">
        <f>+S12</f>
        <v>2022</v>
      </c>
      <c r="X12" s="117"/>
      <c r="Y12" s="119">
        <f>+U12</f>
        <v>2023</v>
      </c>
      <c r="Z12" s="117"/>
      <c r="AA12" s="119">
        <f>+W12</f>
        <v>2022</v>
      </c>
      <c r="AB12" s="117">
        <f>+U12</f>
        <v>2023</v>
      </c>
      <c r="AC12" s="117"/>
      <c r="AD12" s="119">
        <f>+Y12</f>
        <v>2023</v>
      </c>
      <c r="AE12" s="117"/>
      <c r="AF12" s="119">
        <f>+AA12</f>
        <v>2022</v>
      </c>
    </row>
    <row r="13" spans="1:32" s="95" customFormat="1" ht="27.95" customHeight="1">
      <c r="B13" s="105" t="s">
        <v>124</v>
      </c>
      <c r="I13" s="120">
        <v>1130.73</v>
      </c>
      <c r="J13" s="152"/>
      <c r="K13" s="120">
        <v>508.95</v>
      </c>
      <c r="L13" s="152"/>
      <c r="M13" s="120">
        <v>0</v>
      </c>
      <c r="N13" s="152"/>
      <c r="O13" s="120">
        <v>0</v>
      </c>
      <c r="P13" s="152"/>
      <c r="Q13" s="120">
        <v>0</v>
      </c>
      <c r="R13" s="152"/>
      <c r="S13" s="120">
        <v>0</v>
      </c>
      <c r="T13" s="152"/>
      <c r="U13" s="120">
        <v>0</v>
      </c>
      <c r="V13" s="152"/>
      <c r="W13" s="120">
        <v>0</v>
      </c>
      <c r="X13" s="152"/>
      <c r="Y13" s="121">
        <v>-6.5</v>
      </c>
      <c r="Z13" s="152"/>
      <c r="AA13" s="121">
        <v>-16.04</v>
      </c>
      <c r="AB13" s="121">
        <f>I13+M13+Q13+U13</f>
        <v>1130.73</v>
      </c>
      <c r="AC13" s="121"/>
      <c r="AD13" s="120">
        <f>I13+M13+Q13+U13+Y13</f>
        <v>1124.23</v>
      </c>
      <c r="AE13" s="121"/>
      <c r="AF13" s="121">
        <f>+K13+O13+S13+W13+AA13</f>
        <v>492.90999999999997</v>
      </c>
    </row>
    <row r="14" spans="1:32" s="95" customFormat="1" ht="27.95" customHeight="1">
      <c r="B14" s="105" t="s">
        <v>750</v>
      </c>
      <c r="I14" s="120">
        <v>0</v>
      </c>
      <c r="J14" s="152"/>
      <c r="K14" s="120">
        <v>0</v>
      </c>
      <c r="L14" s="152"/>
      <c r="M14" s="120">
        <v>786.51</v>
      </c>
      <c r="N14" s="152"/>
      <c r="O14" s="120">
        <v>625.51</v>
      </c>
      <c r="P14" s="152"/>
      <c r="Q14" s="120">
        <v>0</v>
      </c>
      <c r="R14" s="152"/>
      <c r="S14" s="120">
        <v>0</v>
      </c>
      <c r="T14" s="152"/>
      <c r="U14" s="120">
        <v>0</v>
      </c>
      <c r="V14" s="152"/>
      <c r="W14" s="120">
        <v>0</v>
      </c>
      <c r="X14" s="152"/>
      <c r="Y14" s="120">
        <v>0</v>
      </c>
      <c r="Z14" s="152"/>
      <c r="AA14" s="120">
        <v>0</v>
      </c>
      <c r="AB14" s="121">
        <f>I14+M14+Q14+U14</f>
        <v>786.51</v>
      </c>
      <c r="AC14" s="121"/>
      <c r="AD14" s="120">
        <f t="shared" ref="AD14:AD20" si="0">I14+M14+Q14+U14+Y14</f>
        <v>786.51</v>
      </c>
      <c r="AE14" s="121"/>
      <c r="AF14" s="121">
        <f t="shared" ref="AF14:AF19" si="1">+K14+O14+S14+W14+AA14</f>
        <v>625.51</v>
      </c>
    </row>
    <row r="15" spans="1:32" s="95" customFormat="1" ht="27.95" customHeight="1">
      <c r="B15" s="105" t="s">
        <v>751</v>
      </c>
      <c r="I15" s="153">
        <v>0</v>
      </c>
      <c r="J15" s="154"/>
      <c r="K15" s="153">
        <v>0</v>
      </c>
      <c r="L15" s="154"/>
      <c r="M15" s="153">
        <v>0</v>
      </c>
      <c r="N15" s="154"/>
      <c r="O15" s="153">
        <v>0</v>
      </c>
      <c r="P15" s="154"/>
      <c r="Q15" s="153">
        <v>0</v>
      </c>
      <c r="R15" s="154"/>
      <c r="S15" s="153">
        <v>4.79</v>
      </c>
      <c r="T15" s="154"/>
      <c r="U15" s="153">
        <v>0</v>
      </c>
      <c r="V15" s="154"/>
      <c r="W15" s="153">
        <v>0</v>
      </c>
      <c r="X15" s="154"/>
      <c r="Y15" s="153">
        <v>0</v>
      </c>
      <c r="Z15" s="154"/>
      <c r="AA15" s="153">
        <v>0</v>
      </c>
      <c r="AB15" s="121"/>
      <c r="AC15" s="121"/>
      <c r="AD15" s="120">
        <f t="shared" si="0"/>
        <v>0</v>
      </c>
      <c r="AE15" s="121"/>
      <c r="AF15" s="120">
        <f t="shared" si="1"/>
        <v>4.79</v>
      </c>
    </row>
    <row r="16" spans="1:32" s="95" customFormat="1" ht="27.95" customHeight="1">
      <c r="B16" s="105" t="s">
        <v>752</v>
      </c>
      <c r="I16" s="153">
        <v>0</v>
      </c>
      <c r="J16" s="154"/>
      <c r="K16" s="153">
        <v>0</v>
      </c>
      <c r="L16" s="154"/>
      <c r="M16" s="153">
        <v>0</v>
      </c>
      <c r="N16" s="154"/>
      <c r="O16" s="153">
        <v>0</v>
      </c>
      <c r="P16" s="154"/>
      <c r="Q16" s="153">
        <v>0</v>
      </c>
      <c r="R16" s="154"/>
      <c r="S16" s="153">
        <v>0</v>
      </c>
      <c r="T16" s="154"/>
      <c r="U16" s="153">
        <v>151.28</v>
      </c>
      <c r="V16" s="154"/>
      <c r="W16" s="153">
        <v>116.2</v>
      </c>
      <c r="X16" s="154"/>
      <c r="Y16" s="121">
        <v>-149.16999999999999</v>
      </c>
      <c r="Z16" s="154"/>
      <c r="AA16" s="121">
        <v>-113.87</v>
      </c>
      <c r="AB16" s="121">
        <f>I16+M16+Q16+U16</f>
        <v>151.28</v>
      </c>
      <c r="AC16" s="121"/>
      <c r="AD16" s="120">
        <f>I16+M16+Q16+U16+Y16</f>
        <v>2.1100000000000136</v>
      </c>
      <c r="AE16" s="121"/>
      <c r="AF16" s="121">
        <f t="shared" si="1"/>
        <v>2.3299999999999983</v>
      </c>
    </row>
    <row r="17" spans="2:32" s="95" customFormat="1" ht="27.95" customHeight="1">
      <c r="B17" s="105" t="s">
        <v>753</v>
      </c>
      <c r="I17" s="152">
        <v>-1108.5</v>
      </c>
      <c r="J17" s="152"/>
      <c r="K17" s="152">
        <v>-515.65</v>
      </c>
      <c r="L17" s="152"/>
      <c r="M17" s="153">
        <v>0</v>
      </c>
      <c r="N17" s="152"/>
      <c r="O17" s="153">
        <v>0</v>
      </c>
      <c r="P17" s="152"/>
      <c r="Q17" s="153">
        <v>0</v>
      </c>
      <c r="R17" s="152"/>
      <c r="S17" s="153">
        <v>0</v>
      </c>
      <c r="T17" s="152"/>
      <c r="U17" s="153">
        <v>0</v>
      </c>
      <c r="V17" s="152"/>
      <c r="W17" s="153">
        <v>0</v>
      </c>
      <c r="X17" s="152"/>
      <c r="Y17" s="153">
        <v>6.64</v>
      </c>
      <c r="Z17" s="152"/>
      <c r="AA17" s="153">
        <v>15.89</v>
      </c>
      <c r="AB17" s="121">
        <f>I17+M17+Q17+U17</f>
        <v>-1108.5</v>
      </c>
      <c r="AC17" s="121"/>
      <c r="AD17" s="121">
        <f t="shared" si="0"/>
        <v>-1101.8599999999999</v>
      </c>
      <c r="AE17" s="121"/>
      <c r="AF17" s="121">
        <f t="shared" si="1"/>
        <v>-499.76</v>
      </c>
    </row>
    <row r="18" spans="2:32" s="95" customFormat="1" ht="27.95" customHeight="1">
      <c r="B18" s="105" t="s">
        <v>754</v>
      </c>
      <c r="I18" s="153">
        <v>0</v>
      </c>
      <c r="J18" s="154"/>
      <c r="K18" s="153">
        <v>0</v>
      </c>
      <c r="L18" s="152"/>
      <c r="M18" s="152">
        <v>-522.62</v>
      </c>
      <c r="N18" s="152"/>
      <c r="O18" s="152">
        <v>-492.27</v>
      </c>
      <c r="P18" s="152"/>
      <c r="Q18" s="153">
        <v>0</v>
      </c>
      <c r="R18" s="152"/>
      <c r="S18" s="153">
        <v>0</v>
      </c>
      <c r="T18" s="152"/>
      <c r="U18" s="153">
        <v>0</v>
      </c>
      <c r="V18" s="152"/>
      <c r="W18" s="153">
        <v>0</v>
      </c>
      <c r="X18" s="152"/>
      <c r="Y18" s="153">
        <v>8.23</v>
      </c>
      <c r="Z18" s="152"/>
      <c r="AA18" s="153">
        <v>5.08</v>
      </c>
      <c r="AB18" s="121"/>
      <c r="AC18" s="121"/>
      <c r="AD18" s="121">
        <f t="shared" si="0"/>
        <v>-514.39</v>
      </c>
      <c r="AE18" s="121"/>
      <c r="AF18" s="121">
        <f t="shared" si="1"/>
        <v>-487.19</v>
      </c>
    </row>
    <row r="19" spans="2:32" s="95" customFormat="1" ht="27.95" customHeight="1">
      <c r="B19" s="105" t="s">
        <v>755</v>
      </c>
      <c r="I19" s="120">
        <v>0</v>
      </c>
      <c r="J19" s="155"/>
      <c r="K19" s="120">
        <v>0</v>
      </c>
      <c r="L19" s="155"/>
      <c r="M19" s="120">
        <v>0</v>
      </c>
      <c r="N19" s="155"/>
      <c r="O19" s="120">
        <v>0</v>
      </c>
      <c r="P19" s="155"/>
      <c r="Q19" s="120">
        <v>0</v>
      </c>
      <c r="R19" s="155"/>
      <c r="S19" s="142">
        <v>-2.97</v>
      </c>
      <c r="T19" s="155"/>
      <c r="U19" s="120">
        <v>0</v>
      </c>
      <c r="V19" s="155"/>
      <c r="W19" s="120">
        <v>0</v>
      </c>
      <c r="X19" s="155"/>
      <c r="Y19" s="120">
        <v>0</v>
      </c>
      <c r="Z19" s="155"/>
      <c r="AA19" s="120">
        <v>0</v>
      </c>
      <c r="AB19" s="121" t="e">
        <f>I19+M19+#REF!+U19</f>
        <v>#REF!</v>
      </c>
      <c r="AC19" s="121"/>
      <c r="AD19" s="120">
        <f t="shared" si="0"/>
        <v>0</v>
      </c>
      <c r="AE19" s="121"/>
      <c r="AF19" s="121">
        <f t="shared" si="1"/>
        <v>-2.97</v>
      </c>
    </row>
    <row r="20" spans="2:32" s="95" customFormat="1" ht="27.95" customHeight="1">
      <c r="B20" s="105" t="s">
        <v>756</v>
      </c>
      <c r="I20" s="122">
        <v>0</v>
      </c>
      <c r="J20" s="152"/>
      <c r="K20" s="122">
        <v>0</v>
      </c>
      <c r="L20" s="152"/>
      <c r="M20" s="122">
        <v>0</v>
      </c>
      <c r="N20" s="152"/>
      <c r="O20" s="122">
        <v>0</v>
      </c>
      <c r="P20" s="152"/>
      <c r="Q20" s="122">
        <v>0</v>
      </c>
      <c r="R20" s="152"/>
      <c r="S20" s="122">
        <v>0</v>
      </c>
      <c r="T20" s="152"/>
      <c r="U20" s="123">
        <v>-145.97999999999999</v>
      </c>
      <c r="V20" s="152"/>
      <c r="W20" s="123">
        <v>-112.71</v>
      </c>
      <c r="X20" s="152"/>
      <c r="Y20" s="122">
        <v>144.13</v>
      </c>
      <c r="Z20" s="152"/>
      <c r="AA20" s="122">
        <v>110.94</v>
      </c>
      <c r="AB20" s="121">
        <f>I20+M20+Q19+U20</f>
        <v>-145.97999999999999</v>
      </c>
      <c r="AC20" s="121"/>
      <c r="AD20" s="123">
        <f t="shared" si="0"/>
        <v>-1.8499999999999943</v>
      </c>
      <c r="AE20" s="121"/>
      <c r="AF20" s="123">
        <f>+K20+O20+S20+W20+AA20</f>
        <v>-1.769999999999996</v>
      </c>
    </row>
    <row r="21" spans="2:32" s="95" customFormat="1" ht="27.95" customHeight="1">
      <c r="B21" s="105" t="s">
        <v>757</v>
      </c>
      <c r="I21" s="190">
        <f>SUM(I13:I20)</f>
        <v>22.230000000000018</v>
      </c>
      <c r="J21" s="118"/>
      <c r="K21" s="121">
        <f>SUM(K13:K20)</f>
        <v>-6.6999999999999886</v>
      </c>
      <c r="L21" s="120"/>
      <c r="M21" s="120">
        <f>SUM(M13:M20)</f>
        <v>263.89</v>
      </c>
      <c r="N21" s="120"/>
      <c r="O21" s="120">
        <f>SUM(O13:O20)</f>
        <v>133.24</v>
      </c>
      <c r="P21" s="120"/>
      <c r="Q21" s="120">
        <f>SUM(Q13:Q20)</f>
        <v>0</v>
      </c>
      <c r="R21" s="120"/>
      <c r="S21" s="120">
        <f>SUM(S13:S20)</f>
        <v>1.8199999999999998</v>
      </c>
      <c r="T21" s="120"/>
      <c r="U21" s="120">
        <f>SUM(U13:U20)</f>
        <v>5.3000000000000114</v>
      </c>
      <c r="V21" s="120"/>
      <c r="W21" s="120">
        <f>SUM(W13:W20)</f>
        <v>3.4900000000000091</v>
      </c>
      <c r="X21" s="120"/>
      <c r="Y21" s="120">
        <f>SUM(Y13:Y20)</f>
        <v>3.3299999999999841</v>
      </c>
      <c r="Z21" s="121"/>
      <c r="AA21" s="121">
        <f>SUM(AA13:AA20)</f>
        <v>2</v>
      </c>
      <c r="AB21" s="121" t="e">
        <f>SUM(AB13:AB20)</f>
        <v>#REF!</v>
      </c>
      <c r="AC21" s="121"/>
      <c r="AD21" s="120">
        <f>SUM(AD13:AD20)</f>
        <v>294.75</v>
      </c>
      <c r="AE21" s="120"/>
      <c r="AF21" s="120">
        <f>SUM(AF13:AF20)</f>
        <v>133.84999999999997</v>
      </c>
    </row>
    <row r="22" spans="2:32" s="95" customFormat="1" ht="27.95" customHeight="1">
      <c r="B22" s="105" t="s">
        <v>127</v>
      </c>
      <c r="I22" s="153">
        <v>5.36</v>
      </c>
      <c r="J22" s="120"/>
      <c r="K22" s="153">
        <v>4.28</v>
      </c>
      <c r="L22" s="120"/>
      <c r="M22" s="153">
        <v>1.1499999999999999</v>
      </c>
      <c r="N22" s="352"/>
      <c r="O22" s="153">
        <v>33.130000000000003</v>
      </c>
      <c r="P22" s="120"/>
      <c r="Q22" s="153">
        <v>0.15</v>
      </c>
      <c r="R22" s="142"/>
      <c r="S22" s="153">
        <v>0.1</v>
      </c>
      <c r="T22" s="120"/>
      <c r="U22" s="153">
        <v>0.13</v>
      </c>
      <c r="V22" s="120"/>
      <c r="W22" s="153">
        <v>0.15</v>
      </c>
      <c r="X22" s="120"/>
      <c r="Y22" s="190">
        <v>-1.69</v>
      </c>
      <c r="Z22" s="189"/>
      <c r="AA22" s="190">
        <v>-0.39</v>
      </c>
      <c r="AB22" s="121"/>
      <c r="AC22" s="121">
        <f>I22+M22+Q22+U22+Y22</f>
        <v>5.0999999999999996</v>
      </c>
      <c r="AD22" s="120">
        <f>I22+M22+Q22+U22+Y22</f>
        <v>5.0999999999999996</v>
      </c>
      <c r="AE22" s="121"/>
      <c r="AF22" s="121">
        <f>K22+O22+S22+W22+AA22</f>
        <v>37.270000000000003</v>
      </c>
    </row>
    <row r="23" spans="2:32" s="95" customFormat="1" ht="27.95" customHeight="1">
      <c r="B23" s="105" t="s">
        <v>758</v>
      </c>
      <c r="I23" s="190"/>
      <c r="J23" s="190"/>
      <c r="K23" s="190"/>
      <c r="L23" s="191"/>
      <c r="M23" s="190"/>
      <c r="N23" s="191"/>
      <c r="O23" s="190"/>
      <c r="P23" s="191"/>
      <c r="Q23" s="190"/>
      <c r="R23" s="191"/>
      <c r="S23" s="190"/>
      <c r="T23" s="191"/>
      <c r="U23" s="190"/>
      <c r="V23" s="189"/>
      <c r="W23" s="190"/>
      <c r="X23" s="189"/>
      <c r="Y23" s="190"/>
      <c r="Z23" s="189"/>
      <c r="AA23" s="190"/>
      <c r="AB23" s="218"/>
      <c r="AC23" s="218"/>
      <c r="AD23" s="218"/>
      <c r="AE23" s="218"/>
      <c r="AF23" s="218"/>
    </row>
    <row r="24" spans="2:32" s="95" customFormat="1" ht="27.95" customHeight="1">
      <c r="C24" s="95" t="s">
        <v>759</v>
      </c>
      <c r="I24" s="190">
        <v>-39.76</v>
      </c>
      <c r="J24" s="190"/>
      <c r="K24" s="190">
        <v>-44.85</v>
      </c>
      <c r="L24" s="190"/>
      <c r="M24" s="190">
        <v>-47.18</v>
      </c>
      <c r="N24" s="190"/>
      <c r="O24" s="190">
        <v>-31.64</v>
      </c>
      <c r="P24" s="190"/>
      <c r="Q24" s="190">
        <v>-1.95</v>
      </c>
      <c r="R24" s="190"/>
      <c r="S24" s="190">
        <v>-2.79</v>
      </c>
      <c r="T24" s="192"/>
      <c r="U24" s="190">
        <v>-3.49</v>
      </c>
      <c r="V24" s="190"/>
      <c r="W24" s="190">
        <v>-2.73</v>
      </c>
      <c r="X24" s="192"/>
      <c r="Y24" s="190">
        <v>-3.09</v>
      </c>
      <c r="Z24" s="192"/>
      <c r="AA24" s="153">
        <v>0.4</v>
      </c>
      <c r="AB24" s="121"/>
      <c r="AC24" s="121"/>
      <c r="AD24" s="190">
        <f>I24+M24+Q24+U24+Y24</f>
        <v>-95.47</v>
      </c>
      <c r="AE24" s="121"/>
      <c r="AF24" s="121">
        <f>K24+O24+S24+W24+AA24</f>
        <v>-81.610000000000014</v>
      </c>
    </row>
    <row r="25" spans="2:32" s="95" customFormat="1" ht="27.95" customHeight="1">
      <c r="B25" s="105" t="s">
        <v>760</v>
      </c>
      <c r="I25" s="190">
        <v>-7.75</v>
      </c>
      <c r="J25" s="193"/>
      <c r="K25" s="190">
        <v>-6.08</v>
      </c>
      <c r="L25" s="193"/>
      <c r="M25" s="190">
        <v>-4.68</v>
      </c>
      <c r="N25" s="193"/>
      <c r="O25" s="153">
        <v>0</v>
      </c>
      <c r="P25" s="193"/>
      <c r="Q25" s="153">
        <v>0</v>
      </c>
      <c r="R25" s="193"/>
      <c r="S25" s="153">
        <v>0</v>
      </c>
      <c r="T25" s="193"/>
      <c r="U25" s="153">
        <v>0</v>
      </c>
      <c r="V25" s="193"/>
      <c r="W25" s="153">
        <v>0</v>
      </c>
      <c r="X25" s="193"/>
      <c r="Y25" s="153">
        <v>0</v>
      </c>
      <c r="Z25" s="243"/>
      <c r="AA25" s="153">
        <v>0</v>
      </c>
      <c r="AB25" s="121"/>
      <c r="AC25" s="121"/>
      <c r="AD25" s="190">
        <f t="shared" ref="AD25:AD28" si="2">I25+M25+Q25+U25+Y25</f>
        <v>-12.43</v>
      </c>
      <c r="AE25" s="121"/>
      <c r="AF25" s="121">
        <f t="shared" ref="AF25:AF28" si="3">K25+O25+S25+W25+AA25</f>
        <v>-6.08</v>
      </c>
    </row>
    <row r="26" spans="2:32" s="95" customFormat="1" ht="27.95" customHeight="1">
      <c r="B26" s="105" t="s">
        <v>1280</v>
      </c>
      <c r="I26" s="190">
        <v>-0.05</v>
      </c>
      <c r="J26" s="190"/>
      <c r="K26" s="190">
        <v>-14.06</v>
      </c>
      <c r="L26" s="192"/>
      <c r="M26" s="153">
        <v>0</v>
      </c>
      <c r="N26" s="192"/>
      <c r="O26" s="153">
        <v>0</v>
      </c>
      <c r="P26" s="192"/>
      <c r="Q26" s="153">
        <v>0</v>
      </c>
      <c r="R26" s="192"/>
      <c r="S26" s="153">
        <v>0</v>
      </c>
      <c r="T26" s="192"/>
      <c r="U26" s="153">
        <v>0</v>
      </c>
      <c r="V26" s="192"/>
      <c r="W26" s="190">
        <v>-0.06</v>
      </c>
      <c r="X26" s="192"/>
      <c r="Y26" s="153">
        <v>0.5</v>
      </c>
      <c r="Z26" s="192"/>
      <c r="AA26" s="153">
        <v>0.56000000000000005</v>
      </c>
      <c r="AB26" s="120"/>
      <c r="AC26" s="120"/>
      <c r="AD26" s="190">
        <f>I26+M26+Q26+U26+Y26</f>
        <v>0.45</v>
      </c>
      <c r="AE26" s="121"/>
      <c r="AF26" s="121">
        <f>K26+O26+S26+W26+AA26</f>
        <v>-13.56</v>
      </c>
    </row>
    <row r="27" spans="2:32" s="95" customFormat="1" ht="27.95" customHeight="1">
      <c r="B27" s="105" t="s">
        <v>761</v>
      </c>
      <c r="I27" s="153">
        <v>7.81</v>
      </c>
      <c r="J27" s="190"/>
      <c r="K27" s="153">
        <v>6.53</v>
      </c>
      <c r="L27" s="189"/>
      <c r="M27" s="153">
        <v>5.72</v>
      </c>
      <c r="N27" s="192"/>
      <c r="O27" s="153">
        <v>3.32</v>
      </c>
      <c r="P27" s="192"/>
      <c r="Q27" s="153">
        <v>0</v>
      </c>
      <c r="R27" s="192"/>
      <c r="S27" s="153">
        <v>0</v>
      </c>
      <c r="T27" s="192"/>
      <c r="U27" s="153">
        <v>0.06</v>
      </c>
      <c r="V27" s="189"/>
      <c r="W27" s="120">
        <v>0.14000000000000001</v>
      </c>
      <c r="X27" s="193"/>
      <c r="Y27" s="190">
        <v>-5.21</v>
      </c>
      <c r="Z27" s="243"/>
      <c r="AA27" s="190">
        <v>-3.81</v>
      </c>
      <c r="AB27" s="120"/>
      <c r="AC27" s="120"/>
      <c r="AD27" s="120">
        <f t="shared" si="2"/>
        <v>8.379999999999999</v>
      </c>
      <c r="AE27" s="121"/>
      <c r="AF27" s="121">
        <f t="shared" si="3"/>
        <v>6.18</v>
      </c>
    </row>
    <row r="28" spans="2:32" s="95" customFormat="1" ht="27.95" customHeight="1">
      <c r="B28" s="105" t="s">
        <v>762</v>
      </c>
      <c r="I28" s="190">
        <v>-24.4</v>
      </c>
      <c r="J28" s="190"/>
      <c r="K28" s="190">
        <v>-12.6</v>
      </c>
      <c r="L28" s="190"/>
      <c r="M28" s="190">
        <v>-54.54</v>
      </c>
      <c r="N28" s="190"/>
      <c r="O28" s="190">
        <v>-50.49</v>
      </c>
      <c r="P28" s="190"/>
      <c r="Q28" s="190">
        <v>-3.04</v>
      </c>
      <c r="R28" s="190"/>
      <c r="S28" s="190">
        <v>-2.81</v>
      </c>
      <c r="T28" s="192"/>
      <c r="U28" s="190">
        <v>-0.52</v>
      </c>
      <c r="V28" s="190"/>
      <c r="W28" s="190">
        <v>-0.13</v>
      </c>
      <c r="X28" s="192"/>
      <c r="Y28" s="153">
        <v>5.22</v>
      </c>
      <c r="Z28" s="192"/>
      <c r="AA28" s="153">
        <v>3.81</v>
      </c>
      <c r="AB28" s="121"/>
      <c r="AC28" s="121"/>
      <c r="AD28" s="190">
        <f t="shared" si="2"/>
        <v>-77.28</v>
      </c>
      <c r="AE28" s="121"/>
      <c r="AF28" s="121">
        <f t="shared" si="3"/>
        <v>-62.22</v>
      </c>
    </row>
    <row r="29" spans="2:32" s="95" customFormat="1" ht="27.95" customHeight="1">
      <c r="B29" s="84" t="s">
        <v>763</v>
      </c>
      <c r="I29" s="218"/>
      <c r="J29" s="190"/>
      <c r="K29" s="290"/>
      <c r="L29" s="190"/>
      <c r="M29" s="218"/>
      <c r="N29" s="190"/>
      <c r="O29" s="290"/>
      <c r="P29" s="190"/>
      <c r="Q29" s="218"/>
      <c r="R29" s="190"/>
      <c r="S29" s="290"/>
      <c r="T29" s="192"/>
      <c r="U29" s="218"/>
      <c r="V29" s="190"/>
      <c r="W29" s="290"/>
      <c r="X29" s="192"/>
      <c r="Y29" s="218"/>
      <c r="Z29" s="190"/>
      <c r="AA29" s="290"/>
      <c r="AB29" s="121"/>
      <c r="AC29" s="121"/>
      <c r="AD29" s="121"/>
      <c r="AE29" s="121"/>
      <c r="AF29" s="121"/>
    </row>
    <row r="30" spans="2:32" s="95" customFormat="1" ht="27.95" customHeight="1">
      <c r="C30" s="95" t="s">
        <v>764</v>
      </c>
      <c r="I30" s="190">
        <v>0</v>
      </c>
      <c r="J30" s="191"/>
      <c r="K30" s="190">
        <v>0</v>
      </c>
      <c r="L30" s="191"/>
      <c r="M30" s="190">
        <v>-6.39</v>
      </c>
      <c r="N30" s="191"/>
      <c r="O30" s="190">
        <v>-9.2799999999999994</v>
      </c>
      <c r="P30" s="191"/>
      <c r="Q30" s="190">
        <v>0</v>
      </c>
      <c r="R30" s="191"/>
      <c r="S30" s="190">
        <v>0</v>
      </c>
      <c r="T30" s="191"/>
      <c r="U30" s="190">
        <v>0</v>
      </c>
      <c r="V30" s="189"/>
      <c r="W30" s="190">
        <v>0</v>
      </c>
      <c r="X30" s="189"/>
      <c r="Y30" s="190">
        <v>-0.66</v>
      </c>
      <c r="Z30" s="189"/>
      <c r="AA30" s="190">
        <v>5.14</v>
      </c>
      <c r="AB30" s="121"/>
      <c r="AC30" s="121"/>
      <c r="AD30" s="190">
        <f>I30+M30+Q30+U30+Y30</f>
        <v>-7.05</v>
      </c>
      <c r="AE30" s="118"/>
      <c r="AF30" s="121">
        <f>K30+O30+S30+W30+AA30</f>
        <v>-4.1399999999999997</v>
      </c>
    </row>
    <row r="31" spans="2:32" s="95" customFormat="1" ht="27.95" customHeight="1">
      <c r="B31" s="105" t="s">
        <v>765</v>
      </c>
      <c r="I31" s="190">
        <v>-2.87</v>
      </c>
      <c r="J31" s="192"/>
      <c r="K31" s="190">
        <v>-1.74</v>
      </c>
      <c r="L31" s="192"/>
      <c r="M31" s="190">
        <v>-2.64</v>
      </c>
      <c r="N31" s="192"/>
      <c r="O31" s="190">
        <v>-7.66</v>
      </c>
      <c r="P31" s="192"/>
      <c r="Q31" s="153">
        <v>0</v>
      </c>
      <c r="R31" s="192"/>
      <c r="S31" s="153">
        <v>0</v>
      </c>
      <c r="T31" s="192"/>
      <c r="U31" s="190">
        <v>-0.14000000000000001</v>
      </c>
      <c r="V31" s="192"/>
      <c r="W31" s="190">
        <v>-0.44</v>
      </c>
      <c r="X31" s="192"/>
      <c r="Y31" s="190">
        <v>-0.03</v>
      </c>
      <c r="Z31" s="192"/>
      <c r="AA31" s="190">
        <v>-0.94</v>
      </c>
      <c r="AB31" s="121" t="e">
        <f>#REF!+M31+Q31+U31</f>
        <v>#REF!</v>
      </c>
      <c r="AC31" s="121"/>
      <c r="AD31" s="190">
        <f>I31+M31+Q31+U31+Y31</f>
        <v>-5.68</v>
      </c>
      <c r="AE31" s="121"/>
      <c r="AF31" s="121">
        <f>K31+O31+S31+W31+AA31</f>
        <v>-10.78</v>
      </c>
    </row>
    <row r="32" spans="2:32" s="95" customFormat="1" ht="27.95" customHeight="1" thickBot="1">
      <c r="B32" s="105" t="s">
        <v>1275</v>
      </c>
      <c r="I32" s="219">
        <f>SUM(I21:I31)</f>
        <v>-39.429999999999978</v>
      </c>
      <c r="J32" s="121"/>
      <c r="K32" s="124">
        <f>SUM(K21:K31)</f>
        <v>-75.21999999999997</v>
      </c>
      <c r="L32" s="121"/>
      <c r="M32" s="146">
        <f>SUM(M21:M31)</f>
        <v>155.32999999999998</v>
      </c>
      <c r="N32" s="121"/>
      <c r="O32" s="124">
        <f>SUM(O21:O31)</f>
        <v>70.62</v>
      </c>
      <c r="P32" s="121"/>
      <c r="Q32" s="219">
        <f>SUM(Q21:Q31)</f>
        <v>-4.84</v>
      </c>
      <c r="R32" s="121"/>
      <c r="S32" s="124">
        <f>SUM(S21:S31)</f>
        <v>-3.68</v>
      </c>
      <c r="T32" s="121"/>
      <c r="U32" s="219">
        <f>SUM(U21:U31)</f>
        <v>1.340000000000011</v>
      </c>
      <c r="V32" s="121"/>
      <c r="W32" s="124">
        <f>SUM(W21:W31)</f>
        <v>0.42000000000000898</v>
      </c>
      <c r="X32" s="121"/>
      <c r="Y32" s="219">
        <f>SUM(Y21:Y31)</f>
        <v>-1.6300000000000165</v>
      </c>
      <c r="Z32" s="121"/>
      <c r="AA32" s="124">
        <f>SUM(AA21:AA31)</f>
        <v>6.77</v>
      </c>
      <c r="AB32" s="121" t="e">
        <f>SUM(AB21:AB31)</f>
        <v>#REF!</v>
      </c>
      <c r="AC32" s="121"/>
      <c r="AD32" s="219">
        <f>SUM(AD21:AD31)</f>
        <v>110.77000000000001</v>
      </c>
      <c r="AE32" s="121"/>
      <c r="AF32" s="124">
        <f>SUM(AF21:AF31)</f>
        <v>-1.0900000000000443</v>
      </c>
    </row>
    <row r="33" spans="1:32" s="95" customFormat="1" ht="27.95" customHeight="1" thickTop="1">
      <c r="A33" s="105"/>
      <c r="I33" s="142"/>
      <c r="J33" s="121"/>
      <c r="K33" s="142"/>
      <c r="L33" s="121"/>
      <c r="M33" s="120"/>
      <c r="N33" s="121"/>
      <c r="O33" s="142"/>
      <c r="P33" s="121"/>
      <c r="Q33" s="142"/>
      <c r="R33" s="121"/>
      <c r="S33" s="142"/>
      <c r="T33" s="121"/>
      <c r="U33" s="142"/>
      <c r="V33" s="121"/>
      <c r="W33" s="142"/>
      <c r="X33" s="121"/>
      <c r="Y33" s="142"/>
      <c r="Z33" s="121"/>
      <c r="AA33" s="142"/>
      <c r="AB33" s="121"/>
      <c r="AC33" s="121"/>
      <c r="AD33" s="120"/>
      <c r="AE33" s="121"/>
      <c r="AF33" s="142"/>
    </row>
    <row r="34" spans="1:32" s="95" customFormat="1" ht="27.95" customHeight="1">
      <c r="A34" s="105"/>
      <c r="I34" s="142"/>
      <c r="J34" s="121"/>
      <c r="K34" s="142"/>
      <c r="L34" s="121"/>
      <c r="M34" s="120"/>
      <c r="N34" s="121"/>
      <c r="O34" s="142"/>
      <c r="P34" s="121"/>
      <c r="Q34" s="142"/>
      <c r="R34" s="121"/>
      <c r="S34" s="142"/>
      <c r="T34" s="121"/>
      <c r="U34" s="142"/>
      <c r="V34" s="121"/>
      <c r="W34" s="142"/>
      <c r="X34" s="121"/>
      <c r="Y34" s="142"/>
      <c r="Z34" s="121"/>
      <c r="AA34" s="142"/>
      <c r="AB34" s="121"/>
      <c r="AC34" s="121"/>
      <c r="AD34" s="120"/>
      <c r="AE34" s="121"/>
      <c r="AF34" s="142"/>
    </row>
    <row r="35" spans="1:32" s="95" customFormat="1" ht="27.95" customHeight="1">
      <c r="A35" s="105"/>
      <c r="I35" s="142"/>
      <c r="J35" s="121"/>
      <c r="K35" s="142"/>
      <c r="L35" s="121"/>
      <c r="M35" s="120"/>
      <c r="N35" s="121"/>
      <c r="O35" s="142"/>
      <c r="P35" s="121"/>
      <c r="Q35" s="142"/>
      <c r="R35" s="121"/>
      <c r="S35" s="142"/>
      <c r="T35" s="121"/>
      <c r="U35" s="142"/>
      <c r="V35" s="121"/>
      <c r="W35" s="142"/>
      <c r="X35" s="121"/>
      <c r="Y35" s="142"/>
      <c r="Z35" s="121"/>
      <c r="AA35" s="142"/>
      <c r="AB35" s="121"/>
      <c r="AC35" s="121"/>
      <c r="AD35" s="120"/>
      <c r="AE35" s="121"/>
      <c r="AF35" s="142"/>
    </row>
    <row r="36" spans="1:32" s="95" customFormat="1" ht="27.95" customHeight="1">
      <c r="A36" s="105"/>
      <c r="I36" s="142"/>
      <c r="J36" s="121"/>
      <c r="K36" s="142"/>
      <c r="L36" s="121"/>
      <c r="M36" s="120"/>
      <c r="N36" s="121"/>
      <c r="O36" s="142"/>
      <c r="P36" s="121"/>
      <c r="Q36" s="142"/>
      <c r="R36" s="121"/>
      <c r="S36" s="142"/>
      <c r="T36" s="121"/>
      <c r="U36" s="142"/>
      <c r="V36" s="121"/>
      <c r="W36" s="142"/>
      <c r="X36" s="121"/>
      <c r="Y36" s="142"/>
      <c r="Z36" s="121"/>
      <c r="AA36" s="142"/>
      <c r="AB36" s="121"/>
      <c r="AC36" s="121"/>
      <c r="AD36" s="120"/>
      <c r="AE36" s="121"/>
      <c r="AF36" s="142"/>
    </row>
    <row r="37" spans="1:32" s="95" customFormat="1" ht="27.95" customHeight="1">
      <c r="B37" s="105"/>
      <c r="C37" s="105"/>
      <c r="D37" s="105"/>
      <c r="E37" s="105"/>
      <c r="F37" s="105"/>
      <c r="G37" s="105" t="s">
        <v>767</v>
      </c>
      <c r="H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</row>
    <row r="38" spans="1:32" s="95" customFormat="1" ht="27.95" customHeight="1">
      <c r="A38" s="105"/>
      <c r="C38" s="105"/>
      <c r="D38" s="105"/>
      <c r="E38" s="105"/>
      <c r="F38" s="105"/>
      <c r="G38" s="105"/>
      <c r="H38" s="105"/>
      <c r="I38" s="105" t="s">
        <v>768</v>
      </c>
      <c r="J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</row>
  </sheetData>
  <sheetProtection formatCells="0" formatColumns="0" formatRows="0" insertColumns="0" insertRows="0" insertHyperlinks="0" deleteColumns="0" deleteRows="0" sort="0" autoFilter="0" pivotTables="0"/>
  <mergeCells count="8">
    <mergeCell ref="AD11:AF11"/>
    <mergeCell ref="A1:AF1"/>
    <mergeCell ref="I10:AF10"/>
    <mergeCell ref="I11:K11"/>
    <mergeCell ref="M11:O11"/>
    <mergeCell ref="Q11:S11"/>
    <mergeCell ref="U11:W11"/>
    <mergeCell ref="Y11:AA11"/>
  </mergeCells>
  <pageMargins left="0.75" right="0.5" top="0.5" bottom="0.5" header="0.43307086614173201" footer="0.196850393700787"/>
  <pageSetup paperSize="9" scale="71" orientation="portrait" r:id="rId1"/>
  <headerFooter alignWithMargins="0">
    <oddHeader>&amp;L&amp;"Angsana New,Regular"&amp;8THAI POLYCONS PUBLIC COMPANY LIMITED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DD98E-CAE9-4A72-9601-1E3255F94261}">
  <dimension ref="A1:X40"/>
  <sheetViews>
    <sheetView showGridLines="0" zoomScaleNormal="100" zoomScaleSheetLayoutView="100" workbookViewId="0">
      <selection sqref="A1:T1"/>
    </sheetView>
  </sheetViews>
  <sheetFormatPr defaultRowHeight="27" customHeight="1"/>
  <cols>
    <col min="1" max="1" width="2.625" style="85" customWidth="1"/>
    <col min="2" max="2" width="3.75" style="85" customWidth="1"/>
    <col min="3" max="3" width="1.75" style="85" customWidth="1"/>
    <col min="4" max="7" width="3.625" style="85" customWidth="1"/>
    <col min="8" max="8" width="9.25" style="85" customWidth="1"/>
    <col min="9" max="9" width="0.5" style="85" customWidth="1"/>
    <col min="10" max="10" width="12.625" style="85" customWidth="1"/>
    <col min="11" max="11" width="0.5" style="85" customWidth="1"/>
    <col min="12" max="12" width="13.625" style="85" customWidth="1"/>
    <col min="13" max="13" width="0.5" style="85" customWidth="1"/>
    <col min="14" max="14" width="11.5" style="85" customWidth="1"/>
    <col min="15" max="15" width="0.5" style="85" customWidth="1"/>
    <col min="16" max="16" width="14.625" style="85" customWidth="1"/>
    <col min="17" max="17" width="0.5" style="85" customWidth="1"/>
    <col min="18" max="18" width="13.625" style="85" customWidth="1"/>
    <col min="19" max="19" width="0.5" style="85" customWidth="1"/>
    <col min="20" max="20" width="14.25" style="85" customWidth="1"/>
    <col min="21" max="22" width="15.75" style="85" customWidth="1"/>
    <col min="23" max="23" width="8.625" style="85" customWidth="1"/>
    <col min="24" max="16384" width="9" style="85"/>
  </cols>
  <sheetData>
    <row r="1" spans="1:24" ht="26.1" customHeight="1">
      <c r="A1" s="392" t="s">
        <v>242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</row>
    <row r="2" spans="1:24" ht="26.1" customHeight="1">
      <c r="A2" s="291"/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</row>
    <row r="3" spans="1:24" ht="26.1" customHeight="1">
      <c r="A3" s="224" t="s">
        <v>1128</v>
      </c>
      <c r="B3" s="93" t="s">
        <v>769</v>
      </c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4" ht="26.1" customHeight="1">
      <c r="A4" s="224"/>
      <c r="B4" s="95" t="s">
        <v>1129</v>
      </c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</row>
    <row r="5" spans="1:24" ht="26.1" customHeight="1">
      <c r="B5" s="292" t="s">
        <v>1130</v>
      </c>
      <c r="C5" s="85" t="s">
        <v>774</v>
      </c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</row>
    <row r="6" spans="1:24" ht="26.1" customHeight="1">
      <c r="B6" s="293"/>
      <c r="C6" s="293"/>
      <c r="D6" s="293" t="s">
        <v>775</v>
      </c>
      <c r="E6" s="293"/>
      <c r="F6" s="293"/>
      <c r="G6" s="293"/>
      <c r="H6" s="293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</row>
    <row r="7" spans="1:24" ht="26.1" customHeight="1">
      <c r="B7" s="293"/>
      <c r="C7" s="248"/>
      <c r="D7" s="293" t="s">
        <v>921</v>
      </c>
      <c r="E7" s="248"/>
      <c r="F7" s="248"/>
      <c r="G7" s="248"/>
      <c r="H7" s="248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</row>
    <row r="8" spans="1:24" ht="26.1" customHeight="1">
      <c r="C8" s="293" t="s">
        <v>1070</v>
      </c>
      <c r="D8" s="248"/>
      <c r="E8" s="248"/>
      <c r="F8" s="248"/>
      <c r="G8" s="248"/>
      <c r="H8" s="248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</row>
    <row r="9" spans="1:24" ht="26.1" customHeight="1">
      <c r="C9" s="293" t="s">
        <v>922</v>
      </c>
      <c r="D9" s="248"/>
      <c r="E9" s="248"/>
      <c r="F9" s="248"/>
      <c r="G9" s="248"/>
      <c r="H9" s="248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291"/>
    </row>
    <row r="10" spans="1:24" ht="26.1" customHeight="1">
      <c r="C10" s="293"/>
      <c r="D10" s="293" t="s">
        <v>1281</v>
      </c>
      <c r="E10" s="248"/>
      <c r="F10" s="248"/>
      <c r="G10" s="248"/>
      <c r="H10" s="248"/>
      <c r="J10" s="294"/>
      <c r="K10" s="294"/>
      <c r="L10" s="294"/>
      <c r="M10" s="294"/>
      <c r="N10" s="294"/>
      <c r="O10" s="294"/>
      <c r="P10" s="294"/>
      <c r="Q10" s="294"/>
      <c r="R10" s="294"/>
      <c r="S10" s="294"/>
      <c r="T10" s="294"/>
      <c r="U10" s="295"/>
      <c r="V10" s="295"/>
      <c r="W10" s="295"/>
      <c r="X10" s="296"/>
    </row>
    <row r="11" spans="1:24" ht="26.1" customHeight="1">
      <c r="C11" s="293" t="s">
        <v>1238</v>
      </c>
      <c r="D11" s="293"/>
      <c r="E11" s="248"/>
      <c r="F11" s="248"/>
      <c r="G11" s="248"/>
      <c r="H11" s="248"/>
      <c r="J11" s="294"/>
      <c r="K11" s="294"/>
      <c r="L11" s="294"/>
      <c r="M11" s="294"/>
      <c r="N11" s="294"/>
      <c r="O11" s="294"/>
      <c r="P11" s="294"/>
      <c r="Q11" s="294"/>
      <c r="R11" s="294"/>
      <c r="S11" s="294"/>
      <c r="T11" s="294"/>
      <c r="U11" s="295"/>
      <c r="V11" s="295"/>
      <c r="W11" s="295"/>
      <c r="X11" s="296"/>
    </row>
    <row r="12" spans="1:24" ht="26.1" customHeight="1">
      <c r="C12" s="293" t="s">
        <v>1237</v>
      </c>
      <c r="D12" s="293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5"/>
      <c r="V12" s="295"/>
      <c r="W12" s="295"/>
      <c r="X12" s="296"/>
    </row>
    <row r="13" spans="1:24" ht="26.1" customHeight="1">
      <c r="B13" s="293"/>
      <c r="C13" s="293"/>
      <c r="D13" s="248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5"/>
      <c r="V13" s="295"/>
      <c r="W13" s="295"/>
      <c r="X13" s="296"/>
    </row>
    <row r="14" spans="1:24" ht="26.1" customHeight="1">
      <c r="B14" s="227"/>
      <c r="C14" s="227"/>
      <c r="D14" s="227"/>
      <c r="E14" s="227"/>
      <c r="F14" s="227"/>
      <c r="G14" s="227"/>
      <c r="H14" s="227"/>
      <c r="I14" s="227"/>
      <c r="J14" s="393" t="s">
        <v>41</v>
      </c>
      <c r="K14" s="393"/>
      <c r="L14" s="393"/>
      <c r="M14" s="393"/>
      <c r="N14" s="393"/>
      <c r="O14" s="393"/>
      <c r="P14" s="393"/>
      <c r="Q14" s="393"/>
      <c r="R14" s="393"/>
      <c r="S14" s="393"/>
      <c r="T14" s="393"/>
    </row>
    <row r="15" spans="1:24" ht="26.1" customHeight="1">
      <c r="B15" s="297"/>
      <c r="C15" s="297"/>
      <c r="D15" s="297"/>
      <c r="E15" s="297"/>
      <c r="F15" s="297"/>
      <c r="G15" s="297"/>
      <c r="H15" s="297"/>
      <c r="I15" s="297"/>
      <c r="J15" s="394" t="s">
        <v>286</v>
      </c>
      <c r="K15" s="394"/>
      <c r="L15" s="394"/>
      <c r="M15" s="394"/>
      <c r="N15" s="394"/>
      <c r="O15" s="394"/>
      <c r="P15" s="394"/>
      <c r="Q15" s="394"/>
      <c r="R15" s="394"/>
      <c r="S15" s="394"/>
      <c r="T15" s="394"/>
    </row>
    <row r="16" spans="1:24" ht="26.1" customHeight="1">
      <c r="B16" s="291"/>
      <c r="C16" s="291"/>
      <c r="D16" s="291"/>
      <c r="E16" s="291"/>
      <c r="F16" s="291"/>
      <c r="G16" s="291"/>
      <c r="H16" s="291"/>
      <c r="I16" s="291"/>
      <c r="J16" s="395" t="s">
        <v>262</v>
      </c>
      <c r="K16" s="395"/>
      <c r="L16" s="395"/>
      <c r="M16" s="291"/>
      <c r="N16" s="291"/>
      <c r="O16" s="291"/>
      <c r="P16" s="291" t="s">
        <v>266</v>
      </c>
      <c r="Q16" s="227"/>
      <c r="R16" s="291" t="s">
        <v>263</v>
      </c>
      <c r="S16" s="298"/>
      <c r="T16" s="291"/>
    </row>
    <row r="17" spans="2:21" ht="26.1" customHeight="1">
      <c r="B17" s="294"/>
      <c r="C17" s="294"/>
      <c r="D17" s="294"/>
      <c r="E17" s="294"/>
      <c r="F17" s="294"/>
      <c r="G17" s="294"/>
      <c r="H17" s="294"/>
      <c r="I17" s="294"/>
      <c r="J17" s="291" t="s">
        <v>259</v>
      </c>
      <c r="L17" s="228" t="s">
        <v>260</v>
      </c>
      <c r="M17" s="228"/>
      <c r="N17" s="228" t="s">
        <v>1314</v>
      </c>
      <c r="P17" s="228" t="s">
        <v>265</v>
      </c>
      <c r="R17" s="228" t="s">
        <v>264</v>
      </c>
      <c r="T17" s="291" t="s">
        <v>44</v>
      </c>
    </row>
    <row r="18" spans="2:21" ht="26.1" customHeight="1">
      <c r="B18" s="294"/>
      <c r="C18" s="294"/>
      <c r="D18" s="294"/>
      <c r="E18" s="294"/>
      <c r="F18" s="294"/>
      <c r="G18" s="294"/>
      <c r="H18" s="294"/>
      <c r="I18" s="294"/>
      <c r="J18" s="299"/>
      <c r="L18" s="229" t="s">
        <v>261</v>
      </c>
      <c r="M18" s="228"/>
      <c r="N18" s="229" t="s">
        <v>1315</v>
      </c>
      <c r="P18" s="229"/>
      <c r="R18" s="229"/>
      <c r="T18" s="299"/>
    </row>
    <row r="19" spans="2:21" ht="26.1" customHeight="1">
      <c r="C19" s="300" t="s">
        <v>776</v>
      </c>
      <c r="D19" s="298"/>
      <c r="E19" s="106"/>
      <c r="F19" s="106"/>
      <c r="G19" s="298"/>
      <c r="H19" s="298"/>
      <c r="I19" s="298"/>
      <c r="J19" s="298"/>
      <c r="K19" s="296"/>
      <c r="L19" s="298"/>
      <c r="M19" s="298"/>
      <c r="N19" s="296"/>
      <c r="O19" s="296"/>
      <c r="P19" s="298"/>
      <c r="Q19" s="298"/>
      <c r="R19" s="298"/>
      <c r="S19" s="298"/>
      <c r="T19" s="298"/>
    </row>
    <row r="20" spans="2:21" ht="26.1" customHeight="1">
      <c r="C20" s="85" t="s">
        <v>777</v>
      </c>
      <c r="D20" s="298"/>
      <c r="E20" s="106"/>
      <c r="F20" s="106"/>
      <c r="G20" s="298"/>
      <c r="H20" s="298"/>
      <c r="I20" s="298"/>
      <c r="J20" s="184">
        <v>0</v>
      </c>
      <c r="K20" s="67"/>
      <c r="L20" s="184">
        <v>0</v>
      </c>
      <c r="M20" s="184"/>
      <c r="N20" s="184">
        <v>0</v>
      </c>
      <c r="O20" s="67"/>
      <c r="P20" s="184">
        <v>567676903.01999998</v>
      </c>
      <c r="Q20" s="239"/>
      <c r="R20" s="184">
        <v>53527573.439999998</v>
      </c>
      <c r="S20" s="298"/>
      <c r="T20" s="184">
        <f>SUM(J20:R20)</f>
        <v>621204476.46000004</v>
      </c>
    </row>
    <row r="21" spans="2:21" ht="26.1" customHeight="1">
      <c r="C21" s="85" t="s">
        <v>778</v>
      </c>
      <c r="D21" s="298"/>
      <c r="G21" s="298"/>
      <c r="H21" s="298"/>
      <c r="I21" s="298"/>
      <c r="J21" s="184">
        <v>0</v>
      </c>
      <c r="K21" s="67"/>
      <c r="L21" s="184">
        <v>0</v>
      </c>
      <c r="M21" s="184"/>
      <c r="N21" s="184">
        <v>0</v>
      </c>
      <c r="O21" s="67"/>
      <c r="P21" s="184">
        <v>0</v>
      </c>
      <c r="Q21" s="83"/>
      <c r="R21" s="184">
        <v>0</v>
      </c>
      <c r="S21" s="298"/>
    </row>
    <row r="22" spans="2:21" ht="26.1" customHeight="1">
      <c r="D22" s="296" t="s">
        <v>779</v>
      </c>
      <c r="G22" s="298"/>
      <c r="H22" s="298"/>
      <c r="I22" s="298"/>
      <c r="J22" s="184">
        <v>0</v>
      </c>
      <c r="K22" s="67"/>
      <c r="L22" s="184">
        <v>0</v>
      </c>
      <c r="M22" s="184"/>
      <c r="N22" s="184">
        <v>0</v>
      </c>
      <c r="O22" s="67"/>
      <c r="P22" s="184">
        <v>0</v>
      </c>
      <c r="Q22" s="83"/>
      <c r="R22" s="184">
        <v>1634489731.1900001</v>
      </c>
      <c r="S22" s="298"/>
      <c r="T22" s="184">
        <f t="shared" ref="T22:T24" si="0">SUM(J22:R22)</f>
        <v>1634489731.1900001</v>
      </c>
    </row>
    <row r="23" spans="2:21" ht="26.1" customHeight="1">
      <c r="C23" s="303" t="s">
        <v>782</v>
      </c>
      <c r="D23" s="296"/>
      <c r="G23" s="298"/>
      <c r="H23" s="298"/>
      <c r="I23" s="298"/>
      <c r="J23" s="184">
        <v>354450000</v>
      </c>
      <c r="K23" s="296"/>
      <c r="L23" s="184">
        <v>0</v>
      </c>
      <c r="M23" s="184"/>
      <c r="N23" s="184">
        <v>0</v>
      </c>
      <c r="O23" s="296"/>
      <c r="P23" s="184">
        <v>0</v>
      </c>
      <c r="Q23" s="298"/>
      <c r="R23" s="184">
        <v>0</v>
      </c>
      <c r="S23" s="298"/>
      <c r="T23" s="184">
        <f t="shared" si="0"/>
        <v>354450000</v>
      </c>
    </row>
    <row r="24" spans="2:21" ht="26.1" customHeight="1">
      <c r="C24" s="85" t="s">
        <v>780</v>
      </c>
      <c r="D24" s="298"/>
      <c r="G24" s="296"/>
      <c r="H24" s="296"/>
      <c r="I24" s="296"/>
      <c r="J24" s="184">
        <v>195210315.94</v>
      </c>
      <c r="K24" s="296"/>
      <c r="L24" s="184">
        <v>0</v>
      </c>
      <c r="M24" s="184"/>
      <c r="N24" s="184">
        <v>0</v>
      </c>
      <c r="O24" s="296"/>
      <c r="P24" s="184">
        <v>0</v>
      </c>
      <c r="Q24" s="298"/>
      <c r="R24" s="184">
        <v>0</v>
      </c>
      <c r="S24" s="296"/>
      <c r="T24" s="184">
        <f t="shared" si="0"/>
        <v>195210315.94</v>
      </c>
    </row>
    <row r="25" spans="2:21" ht="26.1" customHeight="1">
      <c r="C25" s="300" t="s">
        <v>770</v>
      </c>
      <c r="D25" s="296"/>
      <c r="G25" s="296"/>
      <c r="H25" s="296"/>
      <c r="I25" s="296"/>
      <c r="J25" s="302"/>
      <c r="K25" s="302"/>
      <c r="L25" s="302"/>
      <c r="M25" s="302"/>
      <c r="N25" s="302"/>
      <c r="O25" s="302"/>
      <c r="P25" s="302"/>
      <c r="Q25" s="302"/>
      <c r="R25" s="302"/>
      <c r="S25" s="302"/>
      <c r="T25" s="302"/>
    </row>
    <row r="26" spans="2:21" ht="26.1" customHeight="1">
      <c r="C26" s="85" t="s">
        <v>781</v>
      </c>
      <c r="D26" s="296"/>
      <c r="G26" s="296"/>
      <c r="H26" s="296"/>
      <c r="I26" s="296"/>
      <c r="J26" s="184"/>
      <c r="K26" s="296"/>
      <c r="L26" s="184"/>
      <c r="M26" s="184"/>
      <c r="N26" s="184"/>
      <c r="O26" s="296"/>
      <c r="P26" s="184"/>
      <c r="Q26" s="296"/>
      <c r="R26" s="184"/>
      <c r="S26" s="296"/>
      <c r="U26" s="85" t="s">
        <v>289</v>
      </c>
    </row>
    <row r="27" spans="2:21" ht="26.1" customHeight="1">
      <c r="D27" s="296" t="s">
        <v>225</v>
      </c>
      <c r="G27" s="296"/>
      <c r="H27" s="296"/>
      <c r="I27" s="296"/>
      <c r="J27" s="184">
        <v>0</v>
      </c>
      <c r="K27" s="84"/>
      <c r="L27" s="184">
        <v>0</v>
      </c>
      <c r="M27" s="184"/>
      <c r="N27" s="184">
        <v>0</v>
      </c>
      <c r="O27" s="84"/>
      <c r="P27" s="184">
        <v>811602153.14999998</v>
      </c>
      <c r="R27" s="184">
        <v>0</v>
      </c>
      <c r="T27" s="184">
        <f t="shared" ref="T27" si="1">SUM(J27:R27)</f>
        <v>811602153.14999998</v>
      </c>
    </row>
    <row r="28" spans="2:21" ht="26.1" customHeight="1">
      <c r="C28" s="296" t="s">
        <v>783</v>
      </c>
      <c r="D28" s="296"/>
      <c r="G28" s="296"/>
      <c r="H28" s="296"/>
      <c r="I28" s="296"/>
    </row>
    <row r="29" spans="2:21" ht="26.1" customHeight="1">
      <c r="C29" s="296"/>
      <c r="D29" s="296" t="s">
        <v>943</v>
      </c>
      <c r="G29" s="296"/>
      <c r="H29" s="296"/>
      <c r="I29" s="296"/>
      <c r="J29" s="184">
        <v>0</v>
      </c>
      <c r="K29" s="84"/>
      <c r="L29" s="184">
        <v>0</v>
      </c>
      <c r="M29" s="184"/>
      <c r="N29" s="184">
        <v>0</v>
      </c>
      <c r="O29" s="84"/>
      <c r="P29" s="184">
        <v>0</v>
      </c>
      <c r="Q29" s="298"/>
      <c r="R29" s="184">
        <v>1339642378.4400001</v>
      </c>
      <c r="T29" s="184">
        <f>SUM(J29:R29)</f>
        <v>1339642378.4400001</v>
      </c>
    </row>
    <row r="30" spans="2:21" ht="26.1" customHeight="1">
      <c r="C30" s="296" t="s">
        <v>369</v>
      </c>
      <c r="D30" s="296"/>
      <c r="G30" s="296"/>
      <c r="H30" s="296"/>
      <c r="I30" s="296"/>
      <c r="J30" s="184">
        <v>96601574.920000002</v>
      </c>
      <c r="K30" s="67"/>
      <c r="L30" s="184">
        <v>0</v>
      </c>
      <c r="M30" s="184"/>
      <c r="N30" s="184">
        <v>0</v>
      </c>
      <c r="O30" s="67"/>
      <c r="P30" s="184">
        <v>0</v>
      </c>
      <c r="Q30" s="298"/>
      <c r="R30" s="184">
        <v>0</v>
      </c>
      <c r="S30" s="296"/>
      <c r="T30" s="184">
        <f>SUM(J30:R30)</f>
        <v>96601574.920000002</v>
      </c>
    </row>
    <row r="31" spans="2:21" ht="26.1" customHeight="1">
      <c r="C31" s="296" t="s">
        <v>771</v>
      </c>
      <c r="D31" s="296"/>
      <c r="G31" s="296"/>
      <c r="H31" s="296"/>
      <c r="I31" s="296"/>
      <c r="J31" s="184">
        <v>156750000</v>
      </c>
      <c r="K31" s="67"/>
      <c r="L31" s="184">
        <v>0</v>
      </c>
      <c r="M31" s="184"/>
      <c r="N31" s="184">
        <v>0</v>
      </c>
      <c r="O31" s="67"/>
      <c r="P31" s="184">
        <v>0</v>
      </c>
      <c r="Q31" s="298"/>
      <c r="R31" s="184">
        <v>0</v>
      </c>
      <c r="S31" s="296"/>
      <c r="T31" s="184">
        <f>SUM(J31:R31)</f>
        <v>156750000</v>
      </c>
    </row>
    <row r="32" spans="2:21" ht="26.1" customHeight="1">
      <c r="C32" s="296" t="s">
        <v>772</v>
      </c>
      <c r="D32" s="296"/>
      <c r="I32" s="296"/>
      <c r="J32" s="184">
        <v>7193582.7800000003</v>
      </c>
      <c r="K32" s="67"/>
      <c r="L32" s="184">
        <v>0</v>
      </c>
      <c r="M32" s="184"/>
      <c r="N32" s="184">
        <v>0</v>
      </c>
      <c r="O32" s="67"/>
      <c r="P32" s="184">
        <v>0</v>
      </c>
      <c r="Q32" s="298"/>
      <c r="R32" s="184">
        <v>0</v>
      </c>
      <c r="S32" s="296"/>
      <c r="T32" s="184">
        <f>SUM(J32:R32)</f>
        <v>7193582.7800000003</v>
      </c>
    </row>
    <row r="33" spans="1:24" ht="26.1" customHeight="1">
      <c r="C33" s="85" t="s">
        <v>248</v>
      </c>
      <c r="I33" s="296"/>
      <c r="J33" s="184">
        <v>0</v>
      </c>
      <c r="K33" s="67"/>
      <c r="L33" s="184">
        <v>0</v>
      </c>
      <c r="M33" s="184"/>
      <c r="N33" s="184">
        <v>0</v>
      </c>
      <c r="O33" s="67"/>
      <c r="P33" s="184">
        <v>3750990750.4499998</v>
      </c>
      <c r="Q33" s="296"/>
      <c r="R33" s="184">
        <v>0</v>
      </c>
      <c r="S33" s="296"/>
      <c r="T33" s="184">
        <f t="shared" ref="T33:T34" si="2">SUM(J33:R33)</f>
        <v>3750990750.4499998</v>
      </c>
    </row>
    <row r="34" spans="1:24" ht="26.1" customHeight="1">
      <c r="C34" s="85" t="s">
        <v>374</v>
      </c>
      <c r="I34" s="296"/>
      <c r="J34" s="184">
        <v>37005029.969999999</v>
      </c>
      <c r="K34" s="67"/>
      <c r="L34" s="184">
        <v>71639342.390000001</v>
      </c>
      <c r="M34" s="184"/>
      <c r="N34" s="184">
        <v>0</v>
      </c>
      <c r="O34" s="83"/>
      <c r="P34" s="184">
        <v>0</v>
      </c>
      <c r="Q34" s="298"/>
      <c r="R34" s="184">
        <v>0</v>
      </c>
      <c r="S34" s="298"/>
      <c r="T34" s="184">
        <f t="shared" si="2"/>
        <v>108644372.36</v>
      </c>
    </row>
    <row r="35" spans="1:24" ht="26.1" customHeight="1">
      <c r="C35" s="85" t="s">
        <v>545</v>
      </c>
      <c r="I35" s="296"/>
      <c r="J35" s="184">
        <v>0</v>
      </c>
      <c r="K35" s="67"/>
      <c r="L35" s="184">
        <v>2379064917.9400001</v>
      </c>
      <c r="M35" s="184"/>
      <c r="N35" s="184">
        <v>0</v>
      </c>
      <c r="O35" s="83"/>
      <c r="P35" s="184">
        <v>0</v>
      </c>
      <c r="Q35" s="298"/>
      <c r="R35" s="184">
        <v>0</v>
      </c>
      <c r="S35" s="298"/>
      <c r="T35" s="184">
        <f>SUM(J35:R35)</f>
        <v>2379064917.9400001</v>
      </c>
    </row>
    <row r="36" spans="1:24" ht="26.1" customHeight="1">
      <c r="I36" s="296"/>
      <c r="J36" s="185"/>
      <c r="K36" s="296"/>
      <c r="L36" s="185"/>
      <c r="M36" s="185"/>
      <c r="N36" s="298"/>
      <c r="O36" s="298"/>
      <c r="P36" s="185"/>
      <c r="Q36" s="298"/>
      <c r="R36" s="185"/>
      <c r="S36" s="298"/>
      <c r="T36" s="184"/>
    </row>
    <row r="37" spans="1:24" ht="26.1" customHeight="1">
      <c r="I37" s="296"/>
      <c r="J37" s="185"/>
      <c r="K37" s="296"/>
      <c r="L37" s="185"/>
      <c r="M37" s="185"/>
      <c r="N37" s="298"/>
      <c r="O37" s="298"/>
      <c r="P37" s="185"/>
      <c r="Q37" s="298"/>
      <c r="R37" s="185"/>
      <c r="S37" s="298"/>
      <c r="T37" s="184"/>
    </row>
    <row r="38" spans="1:24" ht="26.1" customHeight="1">
      <c r="I38" s="296"/>
      <c r="J38" s="185"/>
      <c r="K38" s="296"/>
      <c r="L38" s="185"/>
      <c r="M38" s="185"/>
      <c r="N38" s="298"/>
      <c r="O38" s="298"/>
      <c r="P38" s="185"/>
      <c r="Q38" s="298"/>
      <c r="R38" s="185"/>
      <c r="S38" s="298"/>
      <c r="T38" s="184"/>
    </row>
    <row r="39" spans="1:24" ht="26.1" customHeight="1">
      <c r="A39" s="294"/>
      <c r="B39" s="294"/>
      <c r="C39" s="294"/>
      <c r="D39" s="294"/>
      <c r="E39" s="294"/>
      <c r="F39" s="294"/>
      <c r="H39" s="294" t="s">
        <v>179</v>
      </c>
      <c r="I39" s="294"/>
      <c r="J39" s="294"/>
      <c r="K39" s="294"/>
      <c r="L39" s="294"/>
      <c r="M39" s="294"/>
      <c r="N39" s="294"/>
      <c r="O39" s="294"/>
      <c r="P39" s="294"/>
      <c r="Q39" s="294"/>
      <c r="R39" s="294"/>
      <c r="S39" s="294"/>
      <c r="T39" s="294"/>
      <c r="U39" s="296"/>
      <c r="V39" s="296"/>
      <c r="W39" s="296"/>
      <c r="X39" s="296"/>
    </row>
    <row r="40" spans="1:24" ht="26.1" customHeight="1">
      <c r="A40" s="293"/>
      <c r="C40" s="294"/>
      <c r="D40" s="294"/>
      <c r="E40" s="294"/>
      <c r="F40" s="294"/>
      <c r="H40" s="294"/>
      <c r="I40" s="294"/>
      <c r="J40" s="294" t="s">
        <v>773</v>
      </c>
      <c r="L40" s="294"/>
      <c r="M40" s="294"/>
      <c r="N40" s="294"/>
      <c r="O40" s="294"/>
      <c r="P40" s="294"/>
      <c r="Q40" s="294"/>
      <c r="R40" s="294"/>
      <c r="S40" s="294"/>
      <c r="T40" s="303"/>
      <c r="U40" s="296"/>
      <c r="V40" s="296"/>
      <c r="W40" s="296"/>
      <c r="X40" s="296"/>
    </row>
  </sheetData>
  <mergeCells count="4">
    <mergeCell ref="A1:T1"/>
    <mergeCell ref="J14:T14"/>
    <mergeCell ref="J15:T15"/>
    <mergeCell ref="J16:L16"/>
  </mergeCells>
  <pageMargins left="0.75" right="0.5" top="0.5" bottom="0.5" header="0.39370078740157499" footer="0.196850393700787"/>
  <pageSetup paperSize="9" scale="73" orientation="portrait" r:id="rId1"/>
  <headerFooter scaleWithDoc="0">
    <oddHeader>&amp;L&amp;"Angsana New,Regular"&amp;12THAI POLYCONS PUBLIC COMPANY LIMITED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T32"/>
  <sheetViews>
    <sheetView showGridLines="0" zoomScaleNormal="100" zoomScaleSheetLayoutView="100" workbookViewId="0">
      <selection sqref="A1:R1"/>
    </sheetView>
  </sheetViews>
  <sheetFormatPr defaultRowHeight="27" customHeight="1"/>
  <cols>
    <col min="1" max="1" width="2" style="85" customWidth="1"/>
    <col min="2" max="5" width="3.625" style="85" customWidth="1"/>
    <col min="6" max="6" width="2.25" style="85" customWidth="1"/>
    <col min="7" max="7" width="6.5" style="85" customWidth="1"/>
    <col min="8" max="8" width="12.625" style="85" customWidth="1"/>
    <col min="9" max="9" width="0.5" style="85" customWidth="1"/>
    <col min="10" max="10" width="12.625" style="85" customWidth="1"/>
    <col min="11" max="11" width="0.5" style="85" customWidth="1"/>
    <col min="12" max="12" width="12.625" style="85" customWidth="1"/>
    <col min="13" max="13" width="0.5" style="85" customWidth="1"/>
    <col min="14" max="14" width="12.625" style="85" customWidth="1"/>
    <col min="15" max="15" width="0.5" style="85" customWidth="1"/>
    <col min="16" max="16" width="13.75" style="85" customWidth="1"/>
    <col min="17" max="17" width="0.5" style="85" customWidth="1"/>
    <col min="18" max="18" width="14" style="85" customWidth="1"/>
    <col min="19" max="20" width="15.75" style="85" customWidth="1"/>
    <col min="21" max="21" width="8.625" style="85" customWidth="1"/>
    <col min="22" max="16384" width="9" style="85"/>
  </cols>
  <sheetData>
    <row r="1" spans="1:20" ht="30" customHeight="1">
      <c r="A1" s="392" t="s">
        <v>188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2"/>
      <c r="S1" s="294"/>
      <c r="T1" s="294"/>
    </row>
    <row r="2" spans="1:20" ht="30" customHeight="1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</row>
    <row r="3" spans="1:20" ht="30" customHeight="1">
      <c r="A3" s="106"/>
      <c r="B3" s="106"/>
      <c r="C3" s="106"/>
      <c r="D3" s="106"/>
      <c r="E3" s="106"/>
      <c r="F3" s="106"/>
      <c r="G3" s="106"/>
      <c r="H3" s="393" t="s">
        <v>41</v>
      </c>
      <c r="I3" s="393"/>
      <c r="J3" s="393"/>
      <c r="K3" s="393"/>
      <c r="L3" s="393"/>
      <c r="M3" s="393"/>
      <c r="N3" s="393"/>
      <c r="O3" s="393"/>
      <c r="P3" s="393"/>
      <c r="Q3" s="393"/>
      <c r="R3" s="393"/>
    </row>
    <row r="4" spans="1:20" ht="30" customHeight="1">
      <c r="A4" s="106"/>
      <c r="B4" s="106"/>
      <c r="C4" s="106"/>
      <c r="D4" s="106"/>
      <c r="E4" s="106"/>
      <c r="F4" s="106"/>
      <c r="G4" s="106"/>
      <c r="H4" s="394" t="s">
        <v>43</v>
      </c>
      <c r="I4" s="394"/>
      <c r="J4" s="394"/>
      <c r="K4" s="394"/>
      <c r="L4" s="394"/>
      <c r="M4" s="394"/>
      <c r="N4" s="394"/>
      <c r="O4" s="394"/>
      <c r="P4" s="394"/>
      <c r="Q4" s="394"/>
      <c r="R4" s="394"/>
    </row>
    <row r="5" spans="1:20" ht="30" customHeight="1">
      <c r="A5" s="106"/>
      <c r="B5" s="106"/>
      <c r="C5" s="106"/>
      <c r="D5" s="106"/>
      <c r="E5" s="106"/>
      <c r="F5" s="106"/>
      <c r="G5" s="106"/>
      <c r="H5" s="395" t="s">
        <v>262</v>
      </c>
      <c r="I5" s="395"/>
      <c r="J5" s="395"/>
      <c r="K5" s="291"/>
      <c r="L5" s="291"/>
      <c r="M5" s="291"/>
      <c r="N5" s="291" t="s">
        <v>266</v>
      </c>
      <c r="O5" s="227"/>
      <c r="P5" s="291" t="s">
        <v>263</v>
      </c>
      <c r="Q5" s="298"/>
      <c r="R5" s="291"/>
    </row>
    <row r="6" spans="1:20" ht="30" customHeight="1">
      <c r="A6" s="106"/>
      <c r="B6" s="106"/>
      <c r="C6" s="106"/>
      <c r="D6" s="106"/>
      <c r="E6" s="106"/>
      <c r="F6" s="106"/>
      <c r="G6" s="106"/>
      <c r="H6" s="291" t="s">
        <v>259</v>
      </c>
      <c r="J6" s="228" t="s">
        <v>260</v>
      </c>
      <c r="K6" s="228"/>
      <c r="L6" s="228" t="s">
        <v>1314</v>
      </c>
      <c r="N6" s="228" t="s">
        <v>265</v>
      </c>
      <c r="P6" s="228" t="s">
        <v>264</v>
      </c>
      <c r="R6" s="291" t="s">
        <v>44</v>
      </c>
    </row>
    <row r="7" spans="1:20" ht="30" customHeight="1">
      <c r="A7" s="106"/>
      <c r="B7" s="106"/>
      <c r="C7" s="106"/>
      <c r="D7" s="106"/>
      <c r="E7" s="106"/>
      <c r="F7" s="106"/>
      <c r="G7" s="106"/>
      <c r="H7" s="299"/>
      <c r="J7" s="229" t="s">
        <v>261</v>
      </c>
      <c r="K7" s="228"/>
      <c r="L7" s="229" t="s">
        <v>1315</v>
      </c>
      <c r="N7" s="229"/>
      <c r="P7" s="229"/>
      <c r="R7" s="299"/>
    </row>
    <row r="8" spans="1:20" ht="30" customHeight="1">
      <c r="A8" s="300" t="s">
        <v>776</v>
      </c>
      <c r="B8" s="298"/>
      <c r="C8" s="106"/>
      <c r="D8" s="106"/>
      <c r="E8" s="106"/>
      <c r="F8" s="106"/>
      <c r="G8" s="106"/>
      <c r="H8" s="298"/>
      <c r="I8" s="296"/>
      <c r="J8" s="298"/>
      <c r="K8" s="298"/>
      <c r="L8" s="296"/>
      <c r="M8" s="296"/>
      <c r="N8" s="298"/>
      <c r="O8" s="298"/>
      <c r="P8" s="298"/>
      <c r="Q8" s="298"/>
      <c r="R8" s="298"/>
    </row>
    <row r="9" spans="1:20" ht="30" customHeight="1">
      <c r="A9" s="85" t="s">
        <v>777</v>
      </c>
      <c r="B9" s="298"/>
      <c r="C9" s="106"/>
      <c r="D9" s="106"/>
      <c r="E9" s="106"/>
      <c r="F9" s="106"/>
      <c r="G9" s="106"/>
      <c r="H9" s="184">
        <v>0</v>
      </c>
      <c r="I9" s="67"/>
      <c r="J9" s="184">
        <v>0</v>
      </c>
      <c r="K9" s="184"/>
      <c r="L9" s="184">
        <v>0</v>
      </c>
      <c r="M9" s="67"/>
      <c r="N9" s="184">
        <v>473690.77</v>
      </c>
      <c r="O9" s="298"/>
      <c r="P9" s="184">
        <v>41261481.369999997</v>
      </c>
      <c r="Q9" s="304"/>
      <c r="R9" s="184">
        <f>SUM(H9:P9)</f>
        <v>41735172.140000001</v>
      </c>
    </row>
    <row r="10" spans="1:20" ht="30" customHeight="1">
      <c r="A10" s="85" t="s">
        <v>778</v>
      </c>
      <c r="B10" s="298"/>
    </row>
    <row r="11" spans="1:20" ht="30" customHeight="1">
      <c r="B11" s="296" t="s">
        <v>779</v>
      </c>
      <c r="H11" s="184">
        <v>0</v>
      </c>
      <c r="I11" s="67"/>
      <c r="J11" s="184">
        <v>0</v>
      </c>
      <c r="K11" s="184"/>
      <c r="L11" s="184">
        <v>0</v>
      </c>
      <c r="M11" s="67"/>
      <c r="N11" s="184">
        <v>0</v>
      </c>
      <c r="O11" s="298"/>
      <c r="P11" s="184">
        <v>964623441.91999996</v>
      </c>
      <c r="Q11" s="298"/>
      <c r="R11" s="184">
        <f>SUM(H11:P11)</f>
        <v>964623441.91999996</v>
      </c>
    </row>
    <row r="12" spans="1:20" ht="30" customHeight="1">
      <c r="A12" s="303" t="s">
        <v>782</v>
      </c>
      <c r="B12" s="296"/>
      <c r="H12" s="184">
        <v>292570100</v>
      </c>
      <c r="I12" s="67"/>
      <c r="J12" s="184">
        <v>0</v>
      </c>
      <c r="K12" s="184"/>
      <c r="L12" s="184">
        <v>0</v>
      </c>
      <c r="M12" s="67"/>
      <c r="N12" s="184">
        <v>0</v>
      </c>
      <c r="O12" s="298"/>
      <c r="P12" s="184">
        <v>0</v>
      </c>
      <c r="Q12" s="298"/>
      <c r="R12" s="184">
        <f t="shared" ref="R12" si="0">SUM(H12:P12)</f>
        <v>292570100</v>
      </c>
    </row>
    <row r="13" spans="1:20" ht="30" customHeight="1">
      <c r="A13" s="85" t="s">
        <v>780</v>
      </c>
      <c r="B13" s="298"/>
      <c r="H13" s="184">
        <v>24602047.949999999</v>
      </c>
      <c r="I13" s="67"/>
      <c r="J13" s="184">
        <v>0</v>
      </c>
      <c r="K13" s="184"/>
      <c r="L13" s="184">
        <v>0</v>
      </c>
      <c r="M13" s="67"/>
      <c r="N13" s="184">
        <v>0</v>
      </c>
      <c r="O13" s="298"/>
      <c r="P13" s="184">
        <v>0</v>
      </c>
      <c r="Q13" s="298"/>
      <c r="R13" s="184">
        <f>SUM(H13:P13)</f>
        <v>24602047.949999999</v>
      </c>
    </row>
    <row r="14" spans="1:20" ht="30" customHeight="1">
      <c r="A14" s="300" t="s">
        <v>770</v>
      </c>
      <c r="B14" s="296"/>
      <c r="Q14" s="298"/>
      <c r="R14" s="184"/>
    </row>
    <row r="15" spans="1:20" ht="30" customHeight="1">
      <c r="A15" s="85" t="s">
        <v>781</v>
      </c>
      <c r="B15" s="296"/>
      <c r="H15" s="298"/>
      <c r="I15" s="296"/>
      <c r="J15" s="298"/>
      <c r="K15" s="298"/>
      <c r="L15" s="298"/>
      <c r="M15" s="296"/>
      <c r="N15" s="298"/>
      <c r="O15" s="296"/>
      <c r="P15" s="298"/>
      <c r="Q15" s="296"/>
      <c r="R15" s="301"/>
    </row>
    <row r="16" spans="1:20" ht="30" customHeight="1">
      <c r="B16" s="296" t="s">
        <v>225</v>
      </c>
      <c r="H16" s="184">
        <v>0</v>
      </c>
      <c r="I16" s="67"/>
      <c r="J16" s="184">
        <v>0</v>
      </c>
      <c r="K16" s="184"/>
      <c r="L16" s="184">
        <v>0</v>
      </c>
      <c r="M16" s="67"/>
      <c r="N16" s="184">
        <v>740246645.99000001</v>
      </c>
      <c r="O16" s="67"/>
      <c r="P16" s="184">
        <v>0</v>
      </c>
      <c r="Q16" s="302"/>
      <c r="R16" s="184">
        <f>SUM(H16:P16)</f>
        <v>740246645.99000001</v>
      </c>
    </row>
    <row r="17" spans="1:18" ht="30" customHeight="1">
      <c r="A17" s="296" t="s">
        <v>783</v>
      </c>
      <c r="B17" s="296"/>
      <c r="Q17" s="296"/>
      <c r="R17" s="184"/>
    </row>
    <row r="18" spans="1:18" ht="30" customHeight="1">
      <c r="A18" s="296"/>
      <c r="B18" s="296" t="s">
        <v>943</v>
      </c>
      <c r="H18" s="184">
        <v>0</v>
      </c>
      <c r="I18" s="67"/>
      <c r="J18" s="184">
        <v>0</v>
      </c>
      <c r="K18" s="184"/>
      <c r="L18" s="184">
        <v>0</v>
      </c>
      <c r="M18" s="67"/>
      <c r="N18" s="184">
        <v>0</v>
      </c>
      <c r="O18" s="83"/>
      <c r="P18" s="184">
        <v>1140894790.3</v>
      </c>
      <c r="Q18" s="296"/>
      <c r="R18" s="184">
        <f>SUM(H18:P18)</f>
        <v>1140894790.3</v>
      </c>
    </row>
    <row r="19" spans="1:18" ht="30" customHeight="1">
      <c r="A19" s="296" t="s">
        <v>369</v>
      </c>
      <c r="B19" s="296"/>
      <c r="H19" s="184">
        <v>96601574.920000002</v>
      </c>
      <c r="I19" s="67"/>
      <c r="J19" s="184">
        <v>0</v>
      </c>
      <c r="K19" s="184"/>
      <c r="L19" s="184">
        <v>0</v>
      </c>
      <c r="M19" s="67"/>
      <c r="N19" s="184">
        <v>0</v>
      </c>
      <c r="O19" s="83"/>
      <c r="P19" s="184">
        <v>0</v>
      </c>
      <c r="Q19" s="296"/>
      <c r="R19" s="184">
        <f t="shared" ref="R19:R22" si="1">SUM(H19:P19)</f>
        <v>96601574.920000002</v>
      </c>
    </row>
    <row r="20" spans="1:18" ht="30" customHeight="1">
      <c r="A20" s="296" t="s">
        <v>771</v>
      </c>
      <c r="B20" s="296"/>
      <c r="H20" s="184">
        <v>90500000</v>
      </c>
      <c r="I20" s="67"/>
      <c r="J20" s="184">
        <v>0</v>
      </c>
      <c r="K20" s="184"/>
      <c r="L20" s="184">
        <v>0</v>
      </c>
      <c r="M20" s="67"/>
      <c r="N20" s="184">
        <v>0</v>
      </c>
      <c r="O20" s="83"/>
      <c r="P20" s="184">
        <v>0</v>
      </c>
      <c r="Q20" s="296"/>
      <c r="R20" s="184">
        <f t="shared" si="1"/>
        <v>90500000</v>
      </c>
    </row>
    <row r="21" spans="1:18" ht="30" customHeight="1">
      <c r="A21" s="85" t="s">
        <v>248</v>
      </c>
      <c r="H21" s="184">
        <v>0</v>
      </c>
      <c r="I21" s="67"/>
      <c r="J21" s="184">
        <v>0</v>
      </c>
      <c r="K21" s="184"/>
      <c r="L21" s="184">
        <v>0</v>
      </c>
      <c r="M21" s="67"/>
      <c r="N21" s="184">
        <v>66089094.399999999</v>
      </c>
      <c r="O21" s="83"/>
      <c r="P21" s="184">
        <v>0</v>
      </c>
      <c r="Q21" s="296"/>
      <c r="R21" s="184">
        <f>SUM(H21:P21)</f>
        <v>66089094.399999999</v>
      </c>
    </row>
    <row r="22" spans="1:18" ht="30" customHeight="1">
      <c r="A22" s="85" t="s">
        <v>374</v>
      </c>
      <c r="H22" s="184">
        <v>11996918.789999999</v>
      </c>
      <c r="I22" s="67"/>
      <c r="J22" s="184">
        <v>22715455.120000001</v>
      </c>
      <c r="K22" s="184"/>
      <c r="L22" s="184">
        <v>0</v>
      </c>
      <c r="M22" s="83"/>
      <c r="N22" s="184">
        <v>0</v>
      </c>
      <c r="O22" s="83"/>
      <c r="P22" s="184">
        <v>0</v>
      </c>
      <c r="Q22" s="296"/>
      <c r="R22" s="184">
        <f t="shared" si="1"/>
        <v>34712373.909999996</v>
      </c>
    </row>
    <row r="23" spans="1:18" ht="30" customHeight="1">
      <c r="A23" s="85" t="s">
        <v>545</v>
      </c>
      <c r="H23" s="184">
        <v>0</v>
      </c>
      <c r="I23" s="67"/>
      <c r="J23" s="184">
        <v>884084196.17999995</v>
      </c>
      <c r="K23" s="184"/>
      <c r="L23" s="184">
        <v>0</v>
      </c>
      <c r="M23" s="83"/>
      <c r="N23" s="184">
        <v>0</v>
      </c>
      <c r="O23" s="298"/>
      <c r="P23" s="184">
        <v>0</v>
      </c>
      <c r="Q23" s="296"/>
      <c r="R23" s="184">
        <f>SUM(H23:P23)</f>
        <v>884084196.17999995</v>
      </c>
    </row>
    <row r="24" spans="1:18" ht="30" customHeight="1">
      <c r="A24" s="93"/>
      <c r="J24" s="105"/>
      <c r="K24" s="67"/>
      <c r="L24" s="105"/>
      <c r="M24" s="67"/>
      <c r="N24" s="105"/>
      <c r="O24" s="67"/>
      <c r="P24" s="105"/>
      <c r="Q24" s="67"/>
      <c r="R24" s="105"/>
    </row>
    <row r="25" spans="1:18" ht="30" customHeight="1">
      <c r="A25" s="93"/>
      <c r="J25" s="105"/>
      <c r="K25" s="67"/>
      <c r="L25" s="105"/>
      <c r="M25" s="67"/>
      <c r="N25" s="105"/>
      <c r="O25" s="67"/>
      <c r="P25" s="105"/>
      <c r="Q25" s="67"/>
      <c r="R25" s="105"/>
    </row>
    <row r="26" spans="1:18" ht="30" customHeight="1">
      <c r="A26" s="93"/>
      <c r="J26" s="105"/>
      <c r="K26" s="67"/>
      <c r="L26" s="105"/>
      <c r="M26" s="67"/>
      <c r="N26" s="105"/>
      <c r="O26" s="67"/>
      <c r="P26" s="105"/>
      <c r="Q26" s="67"/>
      <c r="R26" s="105"/>
    </row>
    <row r="27" spans="1:18" ht="30" customHeight="1">
      <c r="A27" s="93"/>
      <c r="J27" s="105"/>
      <c r="K27" s="67"/>
      <c r="L27" s="105"/>
      <c r="M27" s="67"/>
      <c r="N27" s="105"/>
      <c r="O27" s="67"/>
      <c r="P27" s="105"/>
      <c r="Q27" s="67"/>
      <c r="R27" s="105"/>
    </row>
    <row r="28" spans="1:18" ht="30" customHeight="1">
      <c r="A28" s="93"/>
      <c r="J28" s="105"/>
      <c r="K28" s="67"/>
      <c r="L28" s="105"/>
      <c r="M28" s="67"/>
      <c r="N28" s="105"/>
      <c r="O28" s="67"/>
      <c r="P28" s="105"/>
      <c r="Q28" s="67"/>
      <c r="R28" s="105"/>
    </row>
    <row r="29" spans="1:18" ht="30" customHeight="1">
      <c r="A29" s="93"/>
      <c r="J29" s="105"/>
      <c r="K29" s="67"/>
      <c r="L29" s="105"/>
      <c r="M29" s="67"/>
      <c r="N29" s="105"/>
      <c r="O29" s="67"/>
      <c r="P29" s="105"/>
      <c r="Q29" s="67"/>
      <c r="R29" s="105"/>
    </row>
    <row r="30" spans="1:18" ht="30" customHeight="1">
      <c r="A30" s="12"/>
      <c r="B30" s="12"/>
      <c r="C30" s="12"/>
      <c r="I30" s="67"/>
      <c r="J30" s="41"/>
      <c r="K30" s="44"/>
      <c r="L30" s="73"/>
      <c r="M30" s="73"/>
      <c r="N30" s="73"/>
      <c r="O30" s="44"/>
      <c r="P30" s="41"/>
      <c r="Q30" s="44"/>
      <c r="R30" s="41"/>
    </row>
    <row r="31" spans="1:18" ht="30" customHeight="1">
      <c r="A31" s="105"/>
      <c r="B31" s="105"/>
      <c r="C31" s="105"/>
      <c r="F31" s="105" t="s">
        <v>179</v>
      </c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</row>
    <row r="32" spans="1:18" ht="30" customHeight="1">
      <c r="A32" s="95"/>
      <c r="B32" s="95"/>
      <c r="C32" s="95"/>
      <c r="E32" s="105"/>
      <c r="F32" s="105"/>
      <c r="G32" s="105" t="s">
        <v>1071</v>
      </c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61"/>
    </row>
  </sheetData>
  <mergeCells count="4">
    <mergeCell ref="A1:R1"/>
    <mergeCell ref="H3:R3"/>
    <mergeCell ref="H4:R4"/>
    <mergeCell ref="H5:J5"/>
  </mergeCells>
  <pageMargins left="0.65" right="0.5" top="0.5" bottom="0.5" header="0.39370078740157499" footer="0.196850393700787"/>
  <pageSetup paperSize="9" scale="80" orientation="portrait" r:id="rId1"/>
  <headerFooter scaleWithDoc="0">
    <oddHeader>&amp;L&amp;"Angsana New,Regular"&amp;12THAI POLYCONS PUBLIC COMPANY LIMITED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F31B6-C8B9-4DDA-B4B3-D936BB16AB04}">
  <dimension ref="A1:W80"/>
  <sheetViews>
    <sheetView showGridLines="0" zoomScaleNormal="100" zoomScaleSheetLayoutView="100" workbookViewId="0">
      <selection sqref="A1:S1"/>
    </sheetView>
  </sheetViews>
  <sheetFormatPr defaultRowHeight="27" customHeight="1"/>
  <cols>
    <col min="1" max="1" width="3.875" style="85" customWidth="1"/>
    <col min="2" max="2" width="2" style="85" customWidth="1"/>
    <col min="3" max="6" width="3.625" style="85" customWidth="1"/>
    <col min="7" max="7" width="2.25" style="85" customWidth="1"/>
    <col min="8" max="8" width="4.875" style="85" customWidth="1"/>
    <col min="9" max="9" width="5" style="85" customWidth="1"/>
    <col min="10" max="10" width="0.5" style="85" customWidth="1"/>
    <col min="11" max="11" width="13.625" style="85" customWidth="1"/>
    <col min="12" max="12" width="0.5" style="85" customWidth="1"/>
    <col min="13" max="13" width="14.625" style="85" customWidth="1"/>
    <col min="14" max="14" width="0.5" style="85" customWidth="1"/>
    <col min="15" max="15" width="13.625" style="85" customWidth="1"/>
    <col min="16" max="16" width="0.5" style="85" customWidth="1"/>
    <col min="17" max="17" width="13.625" style="85" customWidth="1"/>
    <col min="18" max="18" width="0.5" style="85" customWidth="1"/>
    <col min="19" max="19" width="13.625" style="85" customWidth="1"/>
    <col min="20" max="21" width="15.75" style="85" customWidth="1"/>
    <col min="22" max="22" width="8.625" style="85" customWidth="1"/>
    <col min="23" max="16384" width="9" style="85"/>
  </cols>
  <sheetData>
    <row r="1" spans="1:22" ht="24" customHeight="1">
      <c r="A1" s="377" t="s">
        <v>195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  <c r="S1" s="377"/>
    </row>
    <row r="2" spans="1:22" ht="24" customHeight="1">
      <c r="A2" s="224"/>
      <c r="B2" s="93"/>
      <c r="K2" s="105"/>
      <c r="L2" s="67"/>
      <c r="M2" s="105"/>
      <c r="N2" s="67"/>
      <c r="O2" s="105"/>
      <c r="P2" s="67"/>
      <c r="Q2" s="105"/>
      <c r="R2" s="67"/>
      <c r="S2" s="105"/>
    </row>
    <row r="3" spans="1:22" ht="24" customHeight="1">
      <c r="A3" s="263" t="s">
        <v>1131</v>
      </c>
      <c r="B3" s="85" t="s">
        <v>784</v>
      </c>
      <c r="K3" s="105"/>
      <c r="L3" s="67"/>
      <c r="M3" s="105"/>
      <c r="N3" s="67"/>
      <c r="O3" s="105"/>
      <c r="P3" s="67"/>
      <c r="Q3" s="105"/>
      <c r="R3" s="67"/>
      <c r="S3" s="105"/>
    </row>
    <row r="4" spans="1:22" ht="24" customHeight="1">
      <c r="B4" s="85" t="s">
        <v>979</v>
      </c>
      <c r="K4" s="105"/>
      <c r="L4" s="67"/>
      <c r="M4" s="105"/>
      <c r="N4" s="67"/>
      <c r="O4" s="105"/>
      <c r="P4" s="67"/>
      <c r="Q4" s="105"/>
      <c r="R4" s="67"/>
      <c r="S4" s="105"/>
    </row>
    <row r="5" spans="1:22" ht="9.9499999999999993" customHeight="1">
      <c r="K5" s="105"/>
      <c r="L5" s="67"/>
      <c r="M5" s="105"/>
      <c r="N5" s="67"/>
      <c r="O5" s="105"/>
      <c r="P5" s="67"/>
      <c r="Q5" s="105"/>
      <c r="R5" s="67"/>
      <c r="S5" s="105"/>
    </row>
    <row r="6" spans="1:22" ht="24" customHeight="1">
      <c r="K6" s="372" t="s">
        <v>209</v>
      </c>
      <c r="L6" s="372"/>
      <c r="M6" s="372"/>
      <c r="N6" s="372"/>
      <c r="O6" s="372"/>
      <c r="P6" s="372"/>
      <c r="Q6" s="372"/>
      <c r="R6" s="372"/>
      <c r="S6" s="372"/>
    </row>
    <row r="7" spans="1:22" ht="12.95" customHeight="1">
      <c r="K7" s="396" t="s">
        <v>258</v>
      </c>
      <c r="L7" s="396"/>
      <c r="M7" s="396"/>
      <c r="N7" s="396"/>
      <c r="O7" s="396"/>
      <c r="P7" s="396"/>
      <c r="Q7" s="396"/>
      <c r="S7" s="398" t="s">
        <v>292</v>
      </c>
    </row>
    <row r="8" spans="1:22" ht="12.95" customHeight="1">
      <c r="K8" s="397"/>
      <c r="L8" s="397"/>
      <c r="M8" s="397"/>
      <c r="N8" s="397"/>
      <c r="O8" s="397"/>
      <c r="P8" s="397"/>
      <c r="Q8" s="397"/>
      <c r="S8" s="399"/>
    </row>
    <row r="9" spans="1:22" ht="12.95" customHeight="1">
      <c r="K9" s="389"/>
      <c r="L9" s="389"/>
      <c r="M9" s="389"/>
      <c r="N9" s="389"/>
      <c r="O9" s="389"/>
      <c r="P9" s="389"/>
      <c r="Q9" s="389"/>
      <c r="S9" s="400"/>
    </row>
    <row r="10" spans="1:22" ht="24" customHeight="1">
      <c r="K10" s="83" t="s">
        <v>206</v>
      </c>
      <c r="L10" s="83"/>
      <c r="M10" s="83" t="s">
        <v>222</v>
      </c>
      <c r="N10" s="83"/>
      <c r="O10" s="83"/>
      <c r="P10" s="83"/>
      <c r="Q10" s="106"/>
      <c r="S10" s="83"/>
    </row>
    <row r="11" spans="1:22" ht="24" customHeight="1">
      <c r="K11" s="83" t="s">
        <v>207</v>
      </c>
      <c r="L11" s="83"/>
      <c r="M11" s="83" t="s">
        <v>223</v>
      </c>
      <c r="N11" s="83"/>
      <c r="O11" s="83" t="s">
        <v>224</v>
      </c>
      <c r="P11" s="83"/>
      <c r="Q11" s="106"/>
      <c r="T11"/>
      <c r="V11" s="67"/>
    </row>
    <row r="12" spans="1:22" ht="24" customHeight="1">
      <c r="J12" s="67"/>
      <c r="K12" s="108" t="s">
        <v>208</v>
      </c>
      <c r="L12" s="83"/>
      <c r="M12" s="108" t="s">
        <v>107</v>
      </c>
      <c r="N12" s="83"/>
      <c r="O12" s="108"/>
      <c r="P12" s="83"/>
      <c r="Q12" s="108" t="s">
        <v>44</v>
      </c>
      <c r="T12" s="67"/>
      <c r="U12" s="67"/>
      <c r="V12" s="67"/>
    </row>
    <row r="13" spans="1:22" ht="24" customHeight="1">
      <c r="B13" s="12" t="s">
        <v>776</v>
      </c>
      <c r="C13" s="12"/>
      <c r="D13" s="12"/>
      <c r="J13" s="67"/>
      <c r="K13" s="106"/>
      <c r="L13" s="83"/>
      <c r="M13" s="106"/>
      <c r="N13" s="83"/>
      <c r="O13" s="106"/>
      <c r="P13" s="83"/>
      <c r="Q13" s="106"/>
      <c r="T13" s="67"/>
      <c r="U13" s="67"/>
      <c r="V13" s="67"/>
    </row>
    <row r="14" spans="1:22" ht="24" customHeight="1">
      <c r="B14" s="85" t="s">
        <v>777</v>
      </c>
      <c r="J14" s="67"/>
      <c r="K14" s="184">
        <v>0</v>
      </c>
      <c r="L14" s="67"/>
      <c r="M14" s="184">
        <v>0</v>
      </c>
      <c r="N14" s="83"/>
      <c r="O14" s="184">
        <v>621204476.46000004</v>
      </c>
      <c r="P14" s="44"/>
      <c r="Q14" s="184">
        <f>SUM(K14:O14)</f>
        <v>621204476.46000004</v>
      </c>
      <c r="R14" s="184"/>
      <c r="S14" s="184">
        <f>+Q14</f>
        <v>621204476.46000004</v>
      </c>
      <c r="T14" s="67"/>
      <c r="U14" s="67"/>
      <c r="V14" s="67"/>
    </row>
    <row r="15" spans="1:22" ht="24" customHeight="1">
      <c r="B15" s="85" t="s">
        <v>509</v>
      </c>
      <c r="J15" s="67"/>
      <c r="K15" s="187"/>
      <c r="L15" s="187"/>
      <c r="M15" s="187"/>
      <c r="N15" s="187"/>
      <c r="O15" s="187"/>
      <c r="P15" s="44"/>
      <c r="Q15" s="44"/>
      <c r="R15" s="44"/>
      <c r="S15" s="44"/>
      <c r="T15" s="67"/>
      <c r="U15" s="67"/>
      <c r="V15" s="67"/>
    </row>
    <row r="16" spans="1:22" ht="24" customHeight="1">
      <c r="C16" s="85" t="s">
        <v>220</v>
      </c>
      <c r="J16" s="67"/>
      <c r="K16" s="184">
        <v>0</v>
      </c>
      <c r="L16" s="67"/>
      <c r="M16" s="184">
        <v>0</v>
      </c>
      <c r="N16" s="67"/>
      <c r="O16" s="184">
        <v>236824737.58000001</v>
      </c>
      <c r="P16" s="44"/>
      <c r="Q16" s="184">
        <f>SUM(K16:O16)</f>
        <v>236824737.58000001</v>
      </c>
      <c r="R16" s="184"/>
      <c r="S16" s="184">
        <f>+Q16</f>
        <v>236824737.58000001</v>
      </c>
      <c r="T16" s="67"/>
      <c r="U16" s="67"/>
      <c r="V16" s="67"/>
    </row>
    <row r="17" spans="2:23" ht="24" customHeight="1">
      <c r="C17" s="85" t="s">
        <v>221</v>
      </c>
      <c r="J17" s="67"/>
      <c r="K17" s="184">
        <v>0</v>
      </c>
      <c r="L17" s="67"/>
      <c r="M17" s="184">
        <v>0</v>
      </c>
      <c r="N17" s="67"/>
      <c r="O17" s="184">
        <v>1223608772.8399999</v>
      </c>
      <c r="P17" s="44"/>
      <c r="Q17" s="184">
        <f>SUM(K17:O17)</f>
        <v>1223608772.8399999</v>
      </c>
      <c r="R17" s="184"/>
      <c r="S17" s="184">
        <f t="shared" ref="S17:S23" si="0">+Q17</f>
        <v>1223608772.8399999</v>
      </c>
      <c r="T17" s="67"/>
      <c r="U17" s="67"/>
      <c r="V17" s="67"/>
    </row>
    <row r="18" spans="2:23" ht="24" customHeight="1">
      <c r="B18" s="85" t="s">
        <v>512</v>
      </c>
      <c r="J18" s="67"/>
      <c r="K18" s="184">
        <v>0</v>
      </c>
      <c r="L18" s="67"/>
      <c r="M18" s="184">
        <v>0</v>
      </c>
      <c r="N18" s="67"/>
      <c r="O18" s="184">
        <v>174056220.77000001</v>
      </c>
      <c r="P18" s="44"/>
      <c r="Q18" s="184">
        <f>SUM(K18:O18)</f>
        <v>174056220.77000001</v>
      </c>
      <c r="R18" s="184"/>
      <c r="S18" s="184">
        <f t="shared" si="0"/>
        <v>174056220.77000001</v>
      </c>
      <c r="T18" s="67"/>
      <c r="U18" s="67"/>
      <c r="V18" s="67"/>
    </row>
    <row r="19" spans="2:23" ht="24" customHeight="1">
      <c r="B19" s="85" t="s">
        <v>516</v>
      </c>
      <c r="J19" s="67"/>
      <c r="K19" s="184">
        <v>0</v>
      </c>
      <c r="L19" s="67"/>
      <c r="M19" s="184">
        <v>0</v>
      </c>
      <c r="N19" s="67"/>
      <c r="O19" s="184">
        <v>507665274.00999999</v>
      </c>
      <c r="P19" s="44"/>
      <c r="Q19" s="184">
        <f t="shared" ref="Q19:Q21" si="1">SUM(K19:O19)</f>
        <v>507665274.00999999</v>
      </c>
      <c r="R19" s="184"/>
      <c r="S19" s="184">
        <f t="shared" si="0"/>
        <v>507665274.00999999</v>
      </c>
      <c r="T19" s="67"/>
      <c r="U19" s="67"/>
      <c r="V19" s="67"/>
    </row>
    <row r="20" spans="2:23" ht="24" customHeight="1">
      <c r="B20" s="85" t="s">
        <v>785</v>
      </c>
      <c r="J20" s="67"/>
      <c r="K20" s="184">
        <v>0</v>
      </c>
      <c r="L20" s="67"/>
      <c r="M20" s="184">
        <v>0</v>
      </c>
      <c r="N20" s="67"/>
      <c r="O20" s="184">
        <v>179638083.58000001</v>
      </c>
      <c r="P20" s="44"/>
      <c r="Q20" s="184">
        <f t="shared" si="1"/>
        <v>179638083.58000001</v>
      </c>
      <c r="R20" s="184"/>
      <c r="S20" s="184">
        <f t="shared" si="0"/>
        <v>179638083.58000001</v>
      </c>
      <c r="T20" s="67"/>
      <c r="U20" s="67"/>
      <c r="V20" s="67"/>
    </row>
    <row r="21" spans="2:23" ht="24" customHeight="1">
      <c r="B21" s="85" t="s">
        <v>782</v>
      </c>
      <c r="J21" s="67"/>
      <c r="K21" s="184">
        <v>0</v>
      </c>
      <c r="L21" s="67"/>
      <c r="M21" s="184">
        <v>0</v>
      </c>
      <c r="N21" s="67"/>
      <c r="O21" s="184">
        <v>354450000</v>
      </c>
      <c r="P21" s="44"/>
      <c r="Q21" s="184">
        <f t="shared" si="1"/>
        <v>354450000</v>
      </c>
      <c r="R21" s="184"/>
      <c r="S21" s="184">
        <f t="shared" si="0"/>
        <v>354450000</v>
      </c>
      <c r="T21" s="67"/>
      <c r="U21" s="67"/>
      <c r="V21" s="67"/>
    </row>
    <row r="22" spans="2:23" ht="24" customHeight="1">
      <c r="B22" s="85" t="s">
        <v>786</v>
      </c>
      <c r="J22" s="67"/>
      <c r="K22" s="184">
        <v>0</v>
      </c>
      <c r="L22" s="67"/>
      <c r="M22" s="184">
        <v>0</v>
      </c>
      <c r="N22" s="67"/>
      <c r="O22" s="184">
        <v>110105.39</v>
      </c>
      <c r="P22" s="44"/>
      <c r="Q22" s="54">
        <f>SUM(K22:O22)</f>
        <v>110105.39</v>
      </c>
      <c r="R22" s="44"/>
      <c r="S22" s="54">
        <f>+Q22</f>
        <v>110105.39</v>
      </c>
      <c r="T22" s="67"/>
      <c r="U22" s="67"/>
      <c r="V22" s="67"/>
    </row>
    <row r="23" spans="2:23" ht="24" customHeight="1">
      <c r="B23" s="85" t="s">
        <v>780</v>
      </c>
      <c r="J23" s="67"/>
      <c r="K23" s="184">
        <v>0</v>
      </c>
      <c r="L23" s="67"/>
      <c r="M23" s="184">
        <v>0</v>
      </c>
      <c r="N23" s="67"/>
      <c r="O23" s="184">
        <v>195210315.94</v>
      </c>
      <c r="P23" s="44"/>
      <c r="Q23" s="184">
        <f>SUM(K23:O23)</f>
        <v>195210315.94</v>
      </c>
      <c r="R23" s="184"/>
      <c r="S23" s="184">
        <f t="shared" si="0"/>
        <v>195210315.94</v>
      </c>
      <c r="T23" s="67"/>
      <c r="U23" s="67"/>
      <c r="V23" s="67"/>
    </row>
    <row r="24" spans="2:23" ht="24" customHeight="1" thickBot="1">
      <c r="B24" s="12" t="s">
        <v>787</v>
      </c>
      <c r="C24" s="12"/>
      <c r="D24" s="12"/>
      <c r="J24" s="67"/>
      <c r="K24" s="113">
        <f>SUM(K14:K23)</f>
        <v>0</v>
      </c>
      <c r="L24" s="44"/>
      <c r="M24" s="113">
        <f>SUM(M14:M23)</f>
        <v>0</v>
      </c>
      <c r="N24" s="44"/>
      <c r="O24" s="113">
        <f>SUM(O14:O23)</f>
        <v>3492767986.5699997</v>
      </c>
      <c r="P24" s="44"/>
      <c r="Q24" s="113">
        <f>SUM(Q14:Q23)</f>
        <v>3492767986.5699997</v>
      </c>
      <c r="R24" s="44"/>
      <c r="S24" s="113">
        <f>SUM(S14:S23)</f>
        <v>3492767986.5699997</v>
      </c>
      <c r="T24" s="67"/>
      <c r="U24" s="67"/>
      <c r="V24" s="67"/>
    </row>
    <row r="25" spans="2:23" ht="24" customHeight="1" thickTop="1">
      <c r="B25" s="12" t="s">
        <v>770</v>
      </c>
      <c r="C25" s="12"/>
      <c r="D25" s="12"/>
      <c r="J25" s="67"/>
      <c r="K25" s="106"/>
      <c r="L25" s="83"/>
      <c r="M25" s="106"/>
      <c r="N25" s="83"/>
      <c r="O25" s="106"/>
      <c r="P25" s="83"/>
      <c r="Q25" s="106"/>
      <c r="U25" s="67"/>
      <c r="V25" s="67"/>
      <c r="W25" s="67"/>
    </row>
    <row r="26" spans="2:23" ht="24" customHeight="1">
      <c r="B26" s="85" t="s">
        <v>781</v>
      </c>
      <c r="E26" s="67"/>
      <c r="F26" s="67"/>
      <c r="G26" s="67"/>
      <c r="H26" s="67"/>
      <c r="I26" s="67"/>
      <c r="J26" s="67"/>
      <c r="K26" s="67"/>
      <c r="L26" s="67"/>
      <c r="M26" s="105"/>
      <c r="N26" s="105"/>
      <c r="O26" s="105"/>
      <c r="P26" s="105"/>
      <c r="Q26" s="105"/>
      <c r="R26" s="105"/>
      <c r="S26" s="105"/>
      <c r="U26" s="67"/>
      <c r="V26" s="67"/>
      <c r="W26" s="67"/>
    </row>
    <row r="27" spans="2:23" ht="24" customHeight="1">
      <c r="C27" s="67" t="s">
        <v>225</v>
      </c>
      <c r="F27" s="67"/>
      <c r="G27" s="67"/>
      <c r="H27" s="67"/>
      <c r="I27" s="67"/>
      <c r="J27" s="67"/>
      <c r="K27" s="184">
        <v>0</v>
      </c>
      <c r="L27" s="67"/>
      <c r="M27" s="184">
        <v>0</v>
      </c>
      <c r="N27" s="67"/>
      <c r="O27" s="184">
        <v>811602153.14999998</v>
      </c>
      <c r="P27" s="67"/>
      <c r="Q27" s="54">
        <f>SUM(K27:O27)</f>
        <v>811602153.14999998</v>
      </c>
      <c r="R27" s="44"/>
      <c r="S27" s="54">
        <f t="shared" ref="S27" si="2">+Q27</f>
        <v>811602153.14999998</v>
      </c>
      <c r="T27"/>
      <c r="U27" s="67"/>
      <c r="V27" s="67"/>
      <c r="W27" s="67"/>
    </row>
    <row r="28" spans="2:23" ht="24" customHeight="1">
      <c r="B28" s="85" t="s">
        <v>788</v>
      </c>
      <c r="O28" s="184"/>
      <c r="P28" s="67"/>
      <c r="T28"/>
      <c r="U28" s="67"/>
      <c r="V28" s="67"/>
      <c r="W28" s="67"/>
    </row>
    <row r="29" spans="2:23" ht="24" customHeight="1">
      <c r="C29" s="85" t="s">
        <v>226</v>
      </c>
      <c r="K29" s="184">
        <v>0</v>
      </c>
      <c r="L29" s="67"/>
      <c r="M29" s="184">
        <v>0</v>
      </c>
      <c r="N29" s="67"/>
      <c r="O29" s="184">
        <v>1339642378.4400001</v>
      </c>
      <c r="P29" s="67"/>
      <c r="Q29" s="54">
        <f>SUM(K29:O29)</f>
        <v>1339642378.4400001</v>
      </c>
      <c r="R29" s="44"/>
      <c r="S29" s="54">
        <f>+Q29</f>
        <v>1339642378.4400001</v>
      </c>
      <c r="T29"/>
      <c r="U29" s="67" t="s">
        <v>192</v>
      </c>
      <c r="V29" s="67"/>
      <c r="W29" s="67"/>
    </row>
    <row r="30" spans="2:23" ht="24" customHeight="1">
      <c r="B30" s="85" t="s">
        <v>789</v>
      </c>
      <c r="K30" s="184">
        <v>0</v>
      </c>
      <c r="L30" s="67"/>
      <c r="M30" s="184">
        <v>0</v>
      </c>
      <c r="N30" s="67"/>
      <c r="O30" s="184">
        <v>67585856.359999999</v>
      </c>
      <c r="P30" s="67"/>
      <c r="Q30" s="54">
        <f t="shared" ref="Q30:Q36" si="3">SUM(K30:O30)</f>
        <v>67585856.359999999</v>
      </c>
      <c r="R30" s="44"/>
      <c r="S30" s="54">
        <f>+Q30</f>
        <v>67585856.359999999</v>
      </c>
      <c r="T30"/>
      <c r="U30" s="67"/>
      <c r="V30" s="67"/>
      <c r="W30" s="67"/>
    </row>
    <row r="31" spans="2:23" ht="24" customHeight="1">
      <c r="B31" s="85" t="s">
        <v>526</v>
      </c>
      <c r="K31" s="184">
        <v>0</v>
      </c>
      <c r="L31" s="67"/>
      <c r="M31" s="184">
        <v>0</v>
      </c>
      <c r="N31" s="67"/>
      <c r="O31" s="184">
        <v>237259630.28</v>
      </c>
      <c r="P31" s="67"/>
      <c r="Q31" s="54">
        <f t="shared" si="3"/>
        <v>237259630.28</v>
      </c>
      <c r="R31" s="44"/>
      <c r="S31" s="54">
        <f t="shared" ref="S31:S37" si="4">+Q31</f>
        <v>237259630.28</v>
      </c>
      <c r="T31"/>
      <c r="U31" s="67"/>
      <c r="V31" s="67"/>
      <c r="W31" s="67"/>
    </row>
    <row r="32" spans="2:23" ht="24" customHeight="1">
      <c r="B32" s="67" t="s">
        <v>369</v>
      </c>
      <c r="C32" s="67"/>
      <c r="D32" s="67"/>
      <c r="E32" s="67"/>
      <c r="F32" s="67"/>
      <c r="G32" s="67"/>
      <c r="H32" s="67"/>
      <c r="I32" s="67"/>
      <c r="K32" s="184">
        <v>0</v>
      </c>
      <c r="L32" s="67"/>
      <c r="M32" s="184">
        <v>0</v>
      </c>
      <c r="N32" s="67"/>
      <c r="O32" s="184">
        <v>96601574.920000002</v>
      </c>
      <c r="P32" s="67"/>
      <c r="Q32" s="54">
        <f t="shared" si="3"/>
        <v>96601574.920000002</v>
      </c>
      <c r="R32" s="44"/>
      <c r="S32" s="54">
        <f t="shared" si="4"/>
        <v>96601574.920000002</v>
      </c>
      <c r="T32"/>
      <c r="U32" s="67"/>
      <c r="V32" s="67"/>
      <c r="W32" s="67"/>
    </row>
    <row r="33" spans="1:23" ht="24" customHeight="1">
      <c r="B33" s="85" t="s">
        <v>771</v>
      </c>
      <c r="K33" s="184">
        <v>0</v>
      </c>
      <c r="L33" s="67"/>
      <c r="M33" s="184">
        <v>0</v>
      </c>
      <c r="N33" s="67"/>
      <c r="O33" s="184">
        <v>156750000</v>
      </c>
      <c r="P33" s="67"/>
      <c r="Q33" s="54">
        <f t="shared" si="3"/>
        <v>156750000</v>
      </c>
      <c r="R33" s="44"/>
      <c r="S33" s="54">
        <f t="shared" si="4"/>
        <v>156750000</v>
      </c>
      <c r="T33"/>
      <c r="U33" s="67"/>
      <c r="V33" s="67"/>
      <c r="W33" s="67"/>
    </row>
    <row r="34" spans="1:23" ht="24" customHeight="1">
      <c r="B34" s="85" t="s">
        <v>772</v>
      </c>
      <c r="K34" s="184">
        <v>0</v>
      </c>
      <c r="L34" s="67"/>
      <c r="M34" s="184">
        <v>0</v>
      </c>
      <c r="N34" s="67"/>
      <c r="O34" s="184">
        <v>7193582.7800000003</v>
      </c>
      <c r="P34" s="67"/>
      <c r="Q34" s="54">
        <f t="shared" si="3"/>
        <v>7193582.7800000003</v>
      </c>
      <c r="R34" s="44"/>
      <c r="S34" s="54">
        <f t="shared" si="4"/>
        <v>7193582.7800000003</v>
      </c>
      <c r="T34"/>
      <c r="U34" s="67"/>
      <c r="V34" s="67"/>
      <c r="W34" s="67"/>
    </row>
    <row r="35" spans="1:23" ht="24" customHeight="1">
      <c r="B35" s="85" t="s">
        <v>544</v>
      </c>
      <c r="K35" s="184">
        <v>0</v>
      </c>
      <c r="L35" s="67"/>
      <c r="M35" s="184">
        <v>0</v>
      </c>
      <c r="N35" s="67"/>
      <c r="O35" s="184">
        <v>3750990750.4499998</v>
      </c>
      <c r="P35" s="67"/>
      <c r="Q35" s="54">
        <f t="shared" si="3"/>
        <v>3750990750.4499998</v>
      </c>
      <c r="R35" s="44"/>
      <c r="S35" s="54">
        <f t="shared" si="4"/>
        <v>3750990750.4499998</v>
      </c>
      <c r="T35"/>
      <c r="U35" s="67"/>
      <c r="V35" s="67"/>
      <c r="W35" s="67"/>
    </row>
    <row r="36" spans="1:23" ht="24" customHeight="1">
      <c r="B36" s="85" t="s">
        <v>374</v>
      </c>
      <c r="K36" s="184">
        <v>0</v>
      </c>
      <c r="L36" s="67"/>
      <c r="M36" s="184">
        <v>0</v>
      </c>
      <c r="N36" s="67"/>
      <c r="O36" s="184">
        <v>108644372.36</v>
      </c>
      <c r="P36" s="67"/>
      <c r="Q36" s="54">
        <f t="shared" si="3"/>
        <v>108644372.36</v>
      </c>
      <c r="R36" s="44"/>
      <c r="S36" s="54">
        <f t="shared" si="4"/>
        <v>108644372.36</v>
      </c>
      <c r="T36"/>
      <c r="U36" s="67"/>
      <c r="V36" s="67"/>
      <c r="W36" s="67"/>
    </row>
    <row r="37" spans="1:23" ht="24" customHeight="1">
      <c r="B37" s="85" t="s">
        <v>545</v>
      </c>
      <c r="K37" s="184">
        <v>0</v>
      </c>
      <c r="L37" s="84"/>
      <c r="M37" s="184">
        <v>0</v>
      </c>
      <c r="N37" s="84"/>
      <c r="O37" s="184">
        <v>2379064917.9400001</v>
      </c>
      <c r="P37" s="67"/>
      <c r="Q37" s="54">
        <f>SUM(K37:O37)</f>
        <v>2379064917.9400001</v>
      </c>
      <c r="R37" s="44"/>
      <c r="S37" s="54">
        <f t="shared" si="4"/>
        <v>2379064917.9400001</v>
      </c>
      <c r="T37"/>
      <c r="U37" s="67"/>
      <c r="V37" s="67"/>
      <c r="W37" s="67"/>
    </row>
    <row r="38" spans="1:23" ht="24" customHeight="1" thickBot="1">
      <c r="B38" s="12" t="s">
        <v>790</v>
      </c>
      <c r="C38" s="105"/>
      <c r="D38" s="105"/>
      <c r="K38" s="111">
        <f>SUM(K27:K37)</f>
        <v>0</v>
      </c>
      <c r="L38" s="105"/>
      <c r="M38" s="111">
        <f>SUM(M27:M37)</f>
        <v>0</v>
      </c>
      <c r="N38" s="105"/>
      <c r="O38" s="111">
        <f>SUM(O27:O37)</f>
        <v>8955335216.6800003</v>
      </c>
      <c r="P38" s="105"/>
      <c r="Q38" s="111">
        <f>SUM(Q27:Q37)</f>
        <v>8955335216.6800003</v>
      </c>
      <c r="R38" s="105"/>
      <c r="S38" s="111">
        <f>SUM(S27:S37)</f>
        <v>8955335216.6800003</v>
      </c>
      <c r="T38"/>
      <c r="U38" s="61"/>
      <c r="V38"/>
      <c r="W38"/>
    </row>
    <row r="39" spans="1:23" ht="24" customHeight="1" thickTop="1">
      <c r="A39" s="105"/>
      <c r="B39" s="105"/>
      <c r="C39" s="105"/>
      <c r="D39" s="105"/>
      <c r="K39" s="73"/>
      <c r="L39" s="105"/>
      <c r="M39" s="73"/>
      <c r="N39" s="105"/>
      <c r="O39" s="73"/>
      <c r="P39" s="105"/>
      <c r="Q39" s="41"/>
      <c r="R39" s="44"/>
      <c r="S39" s="41"/>
      <c r="T39"/>
      <c r="U39" s="61"/>
      <c r="V39"/>
      <c r="W39"/>
    </row>
    <row r="40" spans="1:23" ht="24" customHeight="1">
      <c r="A40" s="12"/>
      <c r="B40" s="12"/>
      <c r="C40" s="12"/>
      <c r="D40" s="12"/>
      <c r="J40" s="67"/>
      <c r="K40" s="41"/>
      <c r="L40" s="44"/>
      <c r="M40" s="73"/>
      <c r="N40" s="73"/>
      <c r="O40" s="73"/>
      <c r="P40" s="44"/>
      <c r="Q40" s="41"/>
      <c r="R40" s="44"/>
      <c r="S40" s="41"/>
    </row>
    <row r="41" spans="1:23" ht="24" customHeight="1">
      <c r="A41" s="105"/>
      <c r="B41" s="105"/>
      <c r="C41" s="105"/>
      <c r="D41" s="105"/>
      <c r="F41" s="105" t="s">
        <v>179</v>
      </c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</row>
    <row r="42" spans="1:23" ht="24" customHeight="1">
      <c r="A42" s="95"/>
      <c r="B42" s="95"/>
      <c r="C42" s="95"/>
      <c r="D42" s="95"/>
      <c r="F42" s="105"/>
      <c r="G42" s="105"/>
      <c r="H42" s="105" t="s">
        <v>791</v>
      </c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61"/>
    </row>
    <row r="43" spans="1:23" ht="24.95" customHeight="1">
      <c r="A43" s="377" t="s">
        <v>196</v>
      </c>
      <c r="B43" s="377"/>
      <c r="C43" s="377"/>
      <c r="D43" s="377"/>
      <c r="E43" s="377"/>
      <c r="F43" s="377"/>
      <c r="G43" s="377"/>
      <c r="H43" s="377"/>
      <c r="I43" s="377"/>
      <c r="J43" s="377"/>
      <c r="K43" s="377"/>
      <c r="L43" s="377"/>
      <c r="M43" s="377"/>
      <c r="N43" s="377"/>
      <c r="O43" s="377"/>
      <c r="P43" s="377"/>
      <c r="Q43" s="377"/>
      <c r="R43" s="377"/>
      <c r="S43" s="377"/>
    </row>
    <row r="44" spans="1:23" ht="24.95" customHeight="1">
      <c r="A44" s="116"/>
      <c r="B44" s="116"/>
      <c r="C44" s="116"/>
      <c r="D44" s="116"/>
      <c r="J44" s="67"/>
      <c r="K44" s="73"/>
      <c r="L44" s="44"/>
      <c r="M44" s="73"/>
      <c r="N44" s="73"/>
      <c r="O44" s="73"/>
      <c r="P44" s="44"/>
      <c r="Q44" s="41"/>
      <c r="R44" s="44"/>
      <c r="S44" s="41"/>
    </row>
    <row r="45" spans="1:23" ht="24.95" customHeight="1">
      <c r="A45" s="95"/>
      <c r="B45" s="95"/>
      <c r="C45" s="95"/>
      <c r="D45" s="95"/>
      <c r="E45" s="105"/>
      <c r="F45" s="105"/>
      <c r="G45" s="105"/>
      <c r="H45" s="105"/>
      <c r="I45" s="105"/>
      <c r="J45" s="67"/>
      <c r="K45" s="372" t="s">
        <v>227</v>
      </c>
      <c r="L45" s="372"/>
      <c r="M45" s="372"/>
      <c r="N45" s="372"/>
      <c r="O45" s="372"/>
      <c r="P45" s="372"/>
      <c r="Q45" s="372"/>
      <c r="R45" s="372"/>
      <c r="S45" s="372"/>
    </row>
    <row r="46" spans="1:23" ht="24.95" customHeight="1">
      <c r="A46" s="116"/>
      <c r="B46" s="116"/>
      <c r="C46" s="116"/>
      <c r="D46" s="116"/>
      <c r="J46" s="67"/>
      <c r="K46" s="396" t="s">
        <v>258</v>
      </c>
      <c r="L46" s="396"/>
      <c r="M46" s="396"/>
      <c r="N46" s="396"/>
      <c r="O46" s="396"/>
      <c r="P46" s="396"/>
      <c r="Q46" s="396"/>
      <c r="S46" s="398" t="s">
        <v>292</v>
      </c>
    </row>
    <row r="47" spans="1:23" ht="24.95" customHeight="1">
      <c r="A47" s="116"/>
      <c r="B47" s="116"/>
      <c r="C47" s="116"/>
      <c r="D47" s="116"/>
      <c r="J47" s="67"/>
      <c r="K47" s="397"/>
      <c r="L47" s="397"/>
      <c r="M47" s="397"/>
      <c r="N47" s="397"/>
      <c r="O47" s="397"/>
      <c r="P47" s="397"/>
      <c r="Q47" s="397"/>
      <c r="S47" s="399"/>
    </row>
    <row r="48" spans="1:23" ht="24.95" customHeight="1">
      <c r="A48" s="116"/>
      <c r="B48" s="116"/>
      <c r="C48" s="116"/>
      <c r="D48" s="116"/>
      <c r="J48" s="67"/>
      <c r="K48" s="389"/>
      <c r="L48" s="389"/>
      <c r="M48" s="389"/>
      <c r="N48" s="389"/>
      <c r="O48" s="389"/>
      <c r="P48" s="389"/>
      <c r="Q48" s="389"/>
      <c r="S48" s="400"/>
    </row>
    <row r="49" spans="1:19" ht="24.95" customHeight="1">
      <c r="A49" s="116"/>
      <c r="B49" s="116"/>
      <c r="C49" s="116"/>
      <c r="D49" s="116"/>
      <c r="J49" s="67"/>
      <c r="K49" s="83" t="s">
        <v>206</v>
      </c>
      <c r="L49" s="83"/>
      <c r="M49" s="83" t="s">
        <v>222</v>
      </c>
      <c r="N49" s="83"/>
      <c r="O49" s="83"/>
      <c r="P49" s="83"/>
      <c r="Q49" s="106"/>
      <c r="S49" s="83"/>
    </row>
    <row r="50" spans="1:19" ht="24.95" customHeight="1">
      <c r="A50" s="116"/>
      <c r="B50" s="116"/>
      <c r="C50" s="116"/>
      <c r="D50" s="116"/>
      <c r="J50" s="67"/>
      <c r="K50" s="83" t="s">
        <v>207</v>
      </c>
      <c r="L50" s="83"/>
      <c r="M50" s="83" t="s">
        <v>223</v>
      </c>
      <c r="N50" s="83"/>
      <c r="O50" s="83" t="s">
        <v>224</v>
      </c>
      <c r="P50" s="83"/>
      <c r="Q50" s="106"/>
    </row>
    <row r="51" spans="1:19" ht="24.95" customHeight="1">
      <c r="A51" s="116"/>
      <c r="B51" s="116"/>
      <c r="C51" s="116"/>
      <c r="D51" s="116"/>
      <c r="J51" s="67"/>
      <c r="K51" s="108" t="s">
        <v>208</v>
      </c>
      <c r="L51" s="83"/>
      <c r="M51" s="108" t="s">
        <v>107</v>
      </c>
      <c r="N51" s="83"/>
      <c r="O51" s="108"/>
      <c r="P51" s="83"/>
      <c r="Q51" s="108" t="s">
        <v>44</v>
      </c>
    </row>
    <row r="52" spans="1:19" ht="24.95" customHeight="1">
      <c r="B52" s="12" t="s">
        <v>776</v>
      </c>
      <c r="C52" s="12"/>
      <c r="D52" s="12"/>
      <c r="J52" s="67"/>
      <c r="K52" s="106"/>
      <c r="L52" s="83"/>
      <c r="M52" s="106"/>
      <c r="N52" s="83"/>
      <c r="O52" s="106"/>
      <c r="P52" s="83"/>
      <c r="Q52" s="106"/>
    </row>
    <row r="53" spans="1:19" ht="24.95" customHeight="1">
      <c r="B53" s="85" t="s">
        <v>777</v>
      </c>
      <c r="J53" s="67"/>
      <c r="K53" s="184">
        <v>0</v>
      </c>
      <c r="L53" s="84"/>
      <c r="M53" s="184">
        <v>0</v>
      </c>
      <c r="N53" s="239"/>
      <c r="O53" s="184">
        <v>41735172.140000001</v>
      </c>
      <c r="P53" s="83"/>
      <c r="Q53" s="184">
        <f>SUM(K53:O53)</f>
        <v>41735172.140000001</v>
      </c>
      <c r="R53" s="44"/>
      <c r="S53" s="54">
        <f>+Q53</f>
        <v>41735172.140000001</v>
      </c>
    </row>
    <row r="54" spans="1:19" ht="24.95" customHeight="1">
      <c r="B54" s="85" t="s">
        <v>792</v>
      </c>
      <c r="J54" s="67"/>
      <c r="K54" s="184"/>
      <c r="L54" s="84"/>
      <c r="M54" s="130"/>
      <c r="N54" s="187"/>
      <c r="O54" s="130"/>
      <c r="P54" s="187"/>
      <c r="Q54" s="187"/>
      <c r="R54" s="44"/>
      <c r="S54" s="44"/>
    </row>
    <row r="55" spans="1:19" ht="24.95" customHeight="1">
      <c r="C55" s="85" t="s">
        <v>220</v>
      </c>
      <c r="J55" s="67"/>
      <c r="K55" s="184">
        <v>0</v>
      </c>
      <c r="L55" s="67"/>
      <c r="M55" s="184">
        <v>0</v>
      </c>
      <c r="N55" s="67"/>
      <c r="O55" s="184">
        <v>238975511.84</v>
      </c>
      <c r="P55" s="67"/>
      <c r="Q55" s="184">
        <f t="shared" ref="Q55:Q60" si="5">SUM(K55:O55)</f>
        <v>238975511.84</v>
      </c>
      <c r="R55" s="44"/>
      <c r="S55" s="54">
        <f>+Q55</f>
        <v>238975511.84</v>
      </c>
    </row>
    <row r="56" spans="1:19" ht="24.95" customHeight="1">
      <c r="C56" s="85" t="s">
        <v>221</v>
      </c>
      <c r="J56" s="67"/>
      <c r="K56" s="184">
        <v>0</v>
      </c>
      <c r="L56" s="84"/>
      <c r="M56" s="184">
        <v>0</v>
      </c>
      <c r="N56" s="84"/>
      <c r="O56" s="184">
        <v>679233958.84000003</v>
      </c>
      <c r="P56" s="67"/>
      <c r="Q56" s="184">
        <f t="shared" si="5"/>
        <v>679233958.84000003</v>
      </c>
      <c r="R56" s="44"/>
      <c r="S56" s="54">
        <f>+Q56</f>
        <v>679233958.84000003</v>
      </c>
    </row>
    <row r="57" spans="1:19" ht="24.95" customHeight="1">
      <c r="B57" s="85" t="s">
        <v>512</v>
      </c>
      <c r="J57" s="67"/>
      <c r="K57" s="184">
        <v>0</v>
      </c>
      <c r="L57" s="84"/>
      <c r="M57" s="184">
        <v>0</v>
      </c>
      <c r="N57" s="84"/>
      <c r="O57" s="184">
        <v>46413971.240000002</v>
      </c>
      <c r="P57" s="67"/>
      <c r="Q57" s="184">
        <f t="shared" si="5"/>
        <v>46413971.240000002</v>
      </c>
      <c r="R57" s="44"/>
      <c r="S57" s="54">
        <f t="shared" ref="S57:S62" si="6">+Q57</f>
        <v>46413971.240000002</v>
      </c>
    </row>
    <row r="58" spans="1:19" ht="24.95" customHeight="1">
      <c r="B58" s="85" t="s">
        <v>516</v>
      </c>
      <c r="J58" s="67"/>
      <c r="K58" s="184">
        <v>0</v>
      </c>
      <c r="L58" s="84"/>
      <c r="M58" s="184">
        <v>0</v>
      </c>
      <c r="N58" s="84"/>
      <c r="O58" s="184">
        <v>507714721.36000001</v>
      </c>
      <c r="P58" s="67"/>
      <c r="Q58" s="184">
        <f t="shared" si="5"/>
        <v>507714721.36000001</v>
      </c>
      <c r="R58" s="44"/>
      <c r="S58" s="54">
        <f t="shared" si="6"/>
        <v>507714721.36000001</v>
      </c>
    </row>
    <row r="59" spans="1:19" ht="24.95" customHeight="1">
      <c r="B59" s="85" t="s">
        <v>785</v>
      </c>
      <c r="J59" s="67"/>
      <c r="K59" s="184">
        <v>0</v>
      </c>
      <c r="L59" s="84"/>
      <c r="M59" s="184">
        <v>0</v>
      </c>
      <c r="N59" s="84"/>
      <c r="O59" s="184">
        <v>201852072.00999999</v>
      </c>
      <c r="P59" s="67"/>
      <c r="Q59" s="184">
        <f t="shared" si="5"/>
        <v>201852072.00999999</v>
      </c>
      <c r="R59" s="44"/>
      <c r="S59" s="54">
        <f t="shared" si="6"/>
        <v>201852072.00999999</v>
      </c>
    </row>
    <row r="60" spans="1:19" ht="24.95" customHeight="1">
      <c r="B60" s="85" t="s">
        <v>782</v>
      </c>
      <c r="J60" s="67"/>
      <c r="K60" s="184">
        <v>0</v>
      </c>
      <c r="L60" s="84"/>
      <c r="M60" s="184">
        <v>0</v>
      </c>
      <c r="N60" s="84"/>
      <c r="O60" s="184">
        <v>292570100</v>
      </c>
      <c r="P60" s="67"/>
      <c r="Q60" s="184">
        <f t="shared" si="5"/>
        <v>292570100</v>
      </c>
      <c r="R60" s="44"/>
      <c r="S60" s="54">
        <f t="shared" si="6"/>
        <v>292570100</v>
      </c>
    </row>
    <row r="61" spans="1:19" ht="24.95" customHeight="1">
      <c r="B61" s="85" t="s">
        <v>786</v>
      </c>
      <c r="J61" s="67"/>
      <c r="K61" s="184">
        <v>0</v>
      </c>
      <c r="L61" s="84"/>
      <c r="M61" s="184">
        <v>0</v>
      </c>
      <c r="N61" s="84"/>
      <c r="O61" s="184">
        <v>71663.23</v>
      </c>
      <c r="P61" s="67"/>
      <c r="Q61" s="184">
        <f>SUM(K61:O61)</f>
        <v>71663.23</v>
      </c>
      <c r="R61" s="44"/>
      <c r="S61" s="54">
        <f t="shared" si="6"/>
        <v>71663.23</v>
      </c>
    </row>
    <row r="62" spans="1:19" ht="24.95" customHeight="1">
      <c r="B62" s="85" t="s">
        <v>780</v>
      </c>
      <c r="J62" s="67"/>
      <c r="K62" s="184">
        <v>0</v>
      </c>
      <c r="L62" s="84"/>
      <c r="M62" s="184">
        <v>0</v>
      </c>
      <c r="N62" s="84"/>
      <c r="O62" s="184">
        <v>24602047.949999999</v>
      </c>
      <c r="P62" s="67"/>
      <c r="Q62" s="184">
        <f>SUM(K62:O62)</f>
        <v>24602047.949999999</v>
      </c>
      <c r="R62" s="44"/>
      <c r="S62" s="54">
        <f t="shared" si="6"/>
        <v>24602047.949999999</v>
      </c>
    </row>
    <row r="63" spans="1:19" ht="24.95" customHeight="1" thickBot="1">
      <c r="B63" s="12" t="s">
        <v>787</v>
      </c>
      <c r="C63" s="12"/>
      <c r="D63" s="12"/>
      <c r="J63" s="67"/>
      <c r="K63" s="111">
        <f>SUM(K53:K62)</f>
        <v>0</v>
      </c>
      <c r="L63" s="44"/>
      <c r="M63" s="111">
        <f>SUM(M53:M62)</f>
        <v>0</v>
      </c>
      <c r="N63" s="73"/>
      <c r="O63" s="111">
        <f>SUM(O53:O62)</f>
        <v>2033169218.6100001</v>
      </c>
      <c r="P63" s="44"/>
      <c r="Q63" s="111">
        <f>SUM(Q53:Q62)</f>
        <v>2033169218.6100001</v>
      </c>
      <c r="R63" s="73"/>
      <c r="S63" s="111">
        <f>SUM(S53:S62)</f>
        <v>2033169218.6100001</v>
      </c>
    </row>
    <row r="64" spans="1:19" ht="24.95" customHeight="1" thickTop="1">
      <c r="B64" s="116" t="s">
        <v>770</v>
      </c>
      <c r="C64" s="116"/>
      <c r="D64" s="116"/>
      <c r="J64" s="67"/>
      <c r="K64" s="106"/>
      <c r="L64" s="83"/>
      <c r="M64" s="106"/>
      <c r="N64" s="83"/>
      <c r="O64" s="106"/>
      <c r="P64" s="83"/>
      <c r="Q64" s="106"/>
    </row>
    <row r="65" spans="1:19" ht="24.95" customHeight="1">
      <c r="B65" s="85" t="s">
        <v>781</v>
      </c>
      <c r="E65" s="67"/>
      <c r="F65" s="67"/>
      <c r="G65" s="67"/>
      <c r="H65" s="67"/>
      <c r="I65" s="67"/>
      <c r="J65" s="67"/>
      <c r="L65" s="44"/>
      <c r="M65" s="73"/>
      <c r="N65" s="73"/>
      <c r="O65" s="73"/>
      <c r="P65" s="44"/>
      <c r="Q65" s="44"/>
      <c r="R65" s="44"/>
      <c r="S65" s="44"/>
    </row>
    <row r="66" spans="1:19" ht="24.95" customHeight="1">
      <c r="C66" s="67" t="s">
        <v>225</v>
      </c>
      <c r="F66" s="67"/>
      <c r="G66" s="67"/>
      <c r="H66" s="67"/>
      <c r="I66" s="67"/>
      <c r="J66" s="67"/>
      <c r="K66" s="184">
        <v>0</v>
      </c>
      <c r="L66" s="84"/>
      <c r="M66" s="184">
        <v>0</v>
      </c>
      <c r="N66" s="84"/>
      <c r="O66" s="184">
        <v>740246645.99000001</v>
      </c>
      <c r="P66" s="67"/>
      <c r="Q66" s="184">
        <f t="shared" ref="Q66:Q68" si="7">SUM(K66:O66)</f>
        <v>740246645.99000001</v>
      </c>
      <c r="R66" s="67"/>
      <c r="S66" s="184">
        <f>+Q66</f>
        <v>740246645.99000001</v>
      </c>
    </row>
    <row r="67" spans="1:19" ht="24.95" customHeight="1">
      <c r="B67" s="85" t="s">
        <v>788</v>
      </c>
      <c r="J67" s="67"/>
    </row>
    <row r="68" spans="1:19" ht="24.95" customHeight="1">
      <c r="C68" s="85" t="s">
        <v>226</v>
      </c>
      <c r="J68" s="67"/>
      <c r="K68" s="184">
        <v>0</v>
      </c>
      <c r="L68" s="84"/>
      <c r="M68" s="184">
        <v>0</v>
      </c>
      <c r="N68" s="84"/>
      <c r="O68" s="184">
        <v>1140894790.3</v>
      </c>
      <c r="P68" s="67"/>
      <c r="Q68" s="184">
        <f t="shared" si="7"/>
        <v>1140894790.3</v>
      </c>
      <c r="R68" s="67"/>
      <c r="S68" s="184">
        <f>+Q68</f>
        <v>1140894790.3</v>
      </c>
    </row>
    <row r="69" spans="1:19" ht="24.95" customHeight="1">
      <c r="B69" s="85" t="s">
        <v>793</v>
      </c>
      <c r="J69" s="67"/>
      <c r="K69" s="184">
        <v>0</v>
      </c>
      <c r="L69" s="84"/>
      <c r="M69" s="184">
        <v>0</v>
      </c>
      <c r="N69" s="84"/>
      <c r="O69" s="184">
        <v>65179856.359999999</v>
      </c>
      <c r="P69" s="67"/>
      <c r="Q69" s="184">
        <f t="shared" ref="Q69:Q75" si="8">SUM(K69:O69)</f>
        <v>65179856.359999999</v>
      </c>
      <c r="R69" s="67"/>
      <c r="S69" s="184">
        <f t="shared" ref="S69:S75" si="9">+Q69</f>
        <v>65179856.359999999</v>
      </c>
    </row>
    <row r="70" spans="1:19" ht="24.95" customHeight="1">
      <c r="B70" s="85" t="s">
        <v>526</v>
      </c>
      <c r="J70" s="67"/>
      <c r="K70" s="184">
        <v>0</v>
      </c>
      <c r="L70" s="84"/>
      <c r="M70" s="184">
        <v>0</v>
      </c>
      <c r="N70" s="84"/>
      <c r="O70" s="184">
        <v>142195143</v>
      </c>
      <c r="P70" s="67"/>
      <c r="Q70" s="184">
        <f t="shared" si="8"/>
        <v>142195143</v>
      </c>
      <c r="R70" s="67"/>
      <c r="S70" s="184">
        <f t="shared" si="9"/>
        <v>142195143</v>
      </c>
    </row>
    <row r="71" spans="1:19" ht="24.95" customHeight="1">
      <c r="B71" s="67" t="s">
        <v>369</v>
      </c>
      <c r="C71" s="67"/>
      <c r="D71" s="67"/>
      <c r="J71" s="67"/>
      <c r="K71" s="184">
        <v>0</v>
      </c>
      <c r="L71" s="84"/>
      <c r="M71" s="184">
        <v>0</v>
      </c>
      <c r="N71" s="84"/>
      <c r="O71" s="184">
        <v>96601574.920000002</v>
      </c>
      <c r="P71" s="67"/>
      <c r="Q71" s="184">
        <f t="shared" si="8"/>
        <v>96601574.920000002</v>
      </c>
      <c r="R71" s="67"/>
      <c r="S71" s="184">
        <f t="shared" si="9"/>
        <v>96601574.920000002</v>
      </c>
    </row>
    <row r="72" spans="1:19" ht="24.95" customHeight="1">
      <c r="B72" s="85" t="s">
        <v>771</v>
      </c>
      <c r="J72" s="67"/>
      <c r="K72" s="184">
        <v>0</v>
      </c>
      <c r="L72" s="84"/>
      <c r="M72" s="184">
        <v>0</v>
      </c>
      <c r="N72" s="84"/>
      <c r="O72" s="184">
        <v>90500000</v>
      </c>
      <c r="P72" s="67"/>
      <c r="Q72" s="184">
        <f t="shared" si="8"/>
        <v>90500000</v>
      </c>
      <c r="R72" s="67"/>
      <c r="S72" s="184">
        <f t="shared" si="9"/>
        <v>90500000</v>
      </c>
    </row>
    <row r="73" spans="1:19" ht="24.95" customHeight="1">
      <c r="B73" s="85" t="s">
        <v>544</v>
      </c>
      <c r="J73" s="67"/>
      <c r="K73" s="184">
        <v>0</v>
      </c>
      <c r="L73" s="84"/>
      <c r="M73" s="184">
        <v>0</v>
      </c>
      <c r="N73" s="84"/>
      <c r="O73" s="184">
        <v>66089094.399999999</v>
      </c>
      <c r="P73" s="67"/>
      <c r="Q73" s="184">
        <f t="shared" si="8"/>
        <v>66089094.399999999</v>
      </c>
      <c r="R73" s="67"/>
      <c r="S73" s="184">
        <f t="shared" si="9"/>
        <v>66089094.399999999</v>
      </c>
    </row>
    <row r="74" spans="1:19" ht="24.95" customHeight="1">
      <c r="B74" s="85" t="s">
        <v>374</v>
      </c>
      <c r="J74" s="67"/>
      <c r="K74" s="184">
        <v>0</v>
      </c>
      <c r="L74" s="84"/>
      <c r="M74" s="184">
        <v>0</v>
      </c>
      <c r="N74" s="84"/>
      <c r="O74" s="184">
        <v>34712373.909999996</v>
      </c>
      <c r="P74" s="67"/>
      <c r="Q74" s="184">
        <f t="shared" si="8"/>
        <v>34712373.909999996</v>
      </c>
      <c r="R74" s="67"/>
      <c r="S74" s="184">
        <f t="shared" si="9"/>
        <v>34712373.909999996</v>
      </c>
    </row>
    <row r="75" spans="1:19" ht="24.95" customHeight="1">
      <c r="B75" s="85" t="s">
        <v>545</v>
      </c>
      <c r="J75" s="67"/>
      <c r="K75" s="184">
        <v>0</v>
      </c>
      <c r="L75" s="84"/>
      <c r="M75" s="184">
        <v>0</v>
      </c>
      <c r="N75" s="84"/>
      <c r="O75" s="184">
        <v>884084196.17999995</v>
      </c>
      <c r="P75" s="67"/>
      <c r="Q75" s="184">
        <f t="shared" si="8"/>
        <v>884084196.17999995</v>
      </c>
      <c r="R75" s="67"/>
      <c r="S75" s="184">
        <f t="shared" si="9"/>
        <v>884084196.17999995</v>
      </c>
    </row>
    <row r="76" spans="1:19" ht="24.95" customHeight="1" thickBot="1">
      <c r="B76" s="116" t="s">
        <v>790</v>
      </c>
      <c r="C76" s="116"/>
      <c r="D76" s="116"/>
      <c r="J76" s="67"/>
      <c r="K76" s="111">
        <f>SUM(K66:K75)</f>
        <v>0</v>
      </c>
      <c r="L76" s="44"/>
      <c r="M76" s="111">
        <f>SUM(M65:M75)</f>
        <v>0</v>
      </c>
      <c r="N76" s="73"/>
      <c r="O76" s="111">
        <f>SUM(O65:O75)</f>
        <v>3260503675.0599995</v>
      </c>
      <c r="P76" s="44"/>
      <c r="Q76" s="111">
        <f>SUM(Q65:Q75)</f>
        <v>3260503675.0599995</v>
      </c>
      <c r="R76" s="73"/>
      <c r="S76" s="111">
        <f>SUM(S65:S75)</f>
        <v>3260503675.0599995</v>
      </c>
    </row>
    <row r="77" spans="1:19" ht="24.95" customHeight="1" thickTop="1">
      <c r="B77" s="116"/>
      <c r="C77" s="116"/>
      <c r="D77" s="116"/>
      <c r="J77" s="67"/>
      <c r="K77" s="73"/>
      <c r="L77" s="44"/>
      <c r="M77" s="73"/>
      <c r="N77" s="73"/>
      <c r="O77" s="73"/>
      <c r="P77" s="44"/>
      <c r="Q77" s="73"/>
      <c r="R77" s="73"/>
      <c r="S77" s="73"/>
    </row>
    <row r="78" spans="1:19" ht="24.95" customHeight="1">
      <c r="A78" s="116"/>
      <c r="B78" s="116"/>
      <c r="C78" s="116"/>
      <c r="D78" s="116"/>
      <c r="E78" s="84"/>
      <c r="F78" s="84"/>
      <c r="G78" s="84"/>
      <c r="H78" s="84"/>
      <c r="I78" s="84"/>
      <c r="J78" s="84"/>
      <c r="K78" s="73"/>
      <c r="L78" s="44"/>
      <c r="M78" s="73"/>
      <c r="N78" s="73"/>
      <c r="O78" s="73"/>
      <c r="P78" s="44"/>
      <c r="Q78" s="41"/>
      <c r="R78" s="44"/>
      <c r="S78" s="41"/>
    </row>
    <row r="79" spans="1:19" ht="24.95" customHeight="1">
      <c r="A79" s="105"/>
      <c r="B79" s="105"/>
      <c r="C79" s="105"/>
      <c r="D79" s="105"/>
      <c r="F79" s="105" t="str">
        <f>+F41</f>
        <v>(Sign) ……………………………………...........…………………………………. Authorized Director</v>
      </c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</row>
    <row r="80" spans="1:19" ht="24.95" customHeight="1">
      <c r="A80" s="95"/>
      <c r="B80" s="95"/>
      <c r="C80" s="95"/>
      <c r="D80" s="95"/>
      <c r="F80" s="105"/>
      <c r="G80" s="105"/>
      <c r="H80" s="105" t="str">
        <f>+H42</f>
        <v xml:space="preserve">(                                                                                                                )           </v>
      </c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61"/>
    </row>
  </sheetData>
  <mergeCells count="8">
    <mergeCell ref="A43:S43"/>
    <mergeCell ref="K45:S45"/>
    <mergeCell ref="K46:Q48"/>
    <mergeCell ref="S46:S48"/>
    <mergeCell ref="A1:S1"/>
    <mergeCell ref="K6:S6"/>
    <mergeCell ref="K7:Q9"/>
    <mergeCell ref="S7:S9"/>
  </mergeCells>
  <pageMargins left="0.75" right="0.5" top="0.5" bottom="0.5" header="0.39370078740157499" footer="0.196850393700787"/>
  <pageSetup paperSize="9" scale="80" orientation="portrait" r:id="rId1"/>
  <headerFooter scaleWithDoc="0">
    <oddHeader>&amp;L&amp;"Angsana New,Regular"&amp;12THAI POLYCONS PUBLIC COMPANY LIMITED</oddHeader>
  </headerFooter>
  <rowBreaks count="2" manualBreakCount="2">
    <brk id="42" max="16383" man="1"/>
    <brk id="4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X256"/>
  <sheetViews>
    <sheetView showGridLines="0" showRuler="0" zoomScaleNormal="100" zoomScaleSheetLayoutView="100" workbookViewId="0">
      <selection sqref="A1:S1"/>
    </sheetView>
  </sheetViews>
  <sheetFormatPr defaultRowHeight="24" customHeight="1"/>
  <cols>
    <col min="1" max="1" width="3.375" style="95" customWidth="1"/>
    <col min="2" max="2" width="5.125" style="95" customWidth="1"/>
    <col min="3" max="3" width="6.5" style="95" customWidth="1"/>
    <col min="4" max="12" width="3.625" style="95" customWidth="1"/>
    <col min="13" max="13" width="1.875" style="95" customWidth="1"/>
    <col min="14" max="14" width="0.875" style="95" customWidth="1"/>
    <col min="15" max="15" width="14.625" style="95" customWidth="1"/>
    <col min="16" max="16" width="0.875" style="95" customWidth="1"/>
    <col min="17" max="17" width="14.625" style="95" customWidth="1"/>
    <col min="18" max="18" width="0.875" style="95" customWidth="1"/>
    <col min="19" max="19" width="14.5" style="95" customWidth="1"/>
    <col min="20" max="20" width="2.875" style="95" customWidth="1"/>
    <col min="21" max="21" width="9" style="95"/>
    <col min="22" max="26" width="9.125" style="89" customWidth="1"/>
    <col min="27" max="27" width="9" style="89"/>
    <col min="28" max="34" width="9.125" style="89" customWidth="1"/>
    <col min="35" max="16384" width="9" style="89"/>
  </cols>
  <sheetData>
    <row r="1" spans="1:24" s="52" customFormat="1" ht="24" customHeight="1">
      <c r="A1" s="376" t="s">
        <v>1398</v>
      </c>
      <c r="B1" s="376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  <c r="S1" s="377"/>
      <c r="U1" s="37"/>
    </row>
    <row r="2" spans="1:24" s="52" customFormat="1" ht="24" customHeight="1">
      <c r="F2" s="105"/>
      <c r="G2" s="105"/>
      <c r="H2" s="105"/>
      <c r="I2" s="105"/>
      <c r="J2" s="105"/>
      <c r="K2" s="105"/>
      <c r="L2" s="105"/>
      <c r="M2" s="105"/>
      <c r="P2" s="105"/>
      <c r="Q2" s="105"/>
      <c r="R2" s="105"/>
      <c r="S2" s="105"/>
      <c r="U2" s="67"/>
      <c r="V2" s="67"/>
      <c r="W2" s="67"/>
      <c r="X2" s="67"/>
    </row>
    <row r="3" spans="1:24" s="52" customFormat="1" ht="24" customHeight="1">
      <c r="A3" s="224" t="s">
        <v>722</v>
      </c>
      <c r="B3" s="12" t="s">
        <v>794</v>
      </c>
      <c r="F3" s="67"/>
      <c r="G3" s="67"/>
      <c r="H3" s="67"/>
      <c r="I3" s="67"/>
      <c r="J3" s="67"/>
      <c r="K3" s="67"/>
      <c r="L3" s="67"/>
      <c r="M3" s="105"/>
      <c r="N3" s="73"/>
      <c r="O3" s="73"/>
      <c r="P3" s="105"/>
      <c r="Q3" s="105"/>
      <c r="R3" s="105"/>
      <c r="S3" s="105"/>
      <c r="V3" s="67"/>
      <c r="W3" s="67"/>
      <c r="X3" s="67"/>
    </row>
    <row r="4" spans="1:24" s="52" customFormat="1" ht="24" customHeight="1">
      <c r="C4" s="52" t="s">
        <v>980</v>
      </c>
      <c r="F4" s="67"/>
      <c r="G4" s="67"/>
      <c r="H4" s="67"/>
      <c r="I4" s="67"/>
      <c r="J4" s="67"/>
      <c r="K4" s="67"/>
      <c r="L4" s="67"/>
      <c r="M4" s="105"/>
      <c r="N4" s="73"/>
      <c r="O4" s="73"/>
      <c r="P4" s="105"/>
      <c r="Q4" s="105"/>
      <c r="R4" s="105"/>
      <c r="S4" s="105"/>
      <c r="U4" s="67"/>
      <c r="V4" s="67"/>
      <c r="W4" s="67"/>
      <c r="X4" s="67"/>
    </row>
    <row r="5" spans="1:24" s="52" customFormat="1" ht="24" customHeight="1">
      <c r="B5" s="264" t="s">
        <v>1132</v>
      </c>
      <c r="C5" s="52" t="s">
        <v>323</v>
      </c>
      <c r="F5" s="67"/>
      <c r="G5" s="67"/>
      <c r="H5" s="67"/>
      <c r="I5" s="67"/>
      <c r="J5" s="67"/>
      <c r="K5" s="67"/>
      <c r="L5" s="67"/>
      <c r="M5" s="105"/>
      <c r="N5" s="73"/>
      <c r="O5" s="73"/>
      <c r="P5" s="105"/>
      <c r="Q5" s="105"/>
      <c r="R5" s="105"/>
      <c r="S5" s="105"/>
      <c r="U5" s="67"/>
      <c r="V5" s="67"/>
      <c r="W5" s="67"/>
      <c r="X5" s="67"/>
    </row>
    <row r="6" spans="1:24" s="52" customFormat="1" ht="24" customHeight="1">
      <c r="A6" s="92"/>
      <c r="C6" s="221" t="s">
        <v>1133</v>
      </c>
      <c r="D6" s="52" t="s">
        <v>1282</v>
      </c>
      <c r="F6" s="67"/>
      <c r="G6" s="67"/>
      <c r="H6" s="67"/>
      <c r="I6" s="67"/>
      <c r="J6" s="67"/>
      <c r="K6" s="67"/>
      <c r="L6" s="67"/>
      <c r="M6" s="105"/>
      <c r="N6" s="73"/>
      <c r="O6" s="73"/>
      <c r="P6" s="105"/>
      <c r="Q6" s="105"/>
      <c r="R6" s="105"/>
      <c r="S6" s="105"/>
      <c r="U6" s="67"/>
      <c r="V6" s="67"/>
      <c r="W6" s="67"/>
      <c r="X6" s="67"/>
    </row>
    <row r="7" spans="1:24" s="52" customFormat="1" ht="24" customHeight="1">
      <c r="D7" s="52" t="s">
        <v>1283</v>
      </c>
      <c r="F7" s="67"/>
      <c r="G7" s="67"/>
      <c r="H7" s="67"/>
      <c r="I7" s="67"/>
      <c r="J7" s="67"/>
      <c r="K7" s="67"/>
      <c r="L7" s="67"/>
      <c r="M7" s="105"/>
      <c r="N7" s="73"/>
      <c r="O7" s="73"/>
      <c r="P7" s="105"/>
      <c r="Q7" s="105"/>
      <c r="R7" s="105"/>
      <c r="S7" s="105"/>
      <c r="U7" s="67"/>
      <c r="V7" s="67"/>
      <c r="W7" s="67"/>
      <c r="X7" s="67"/>
    </row>
    <row r="8" spans="1:24" s="52" customFormat="1" ht="24" customHeight="1">
      <c r="D8" s="52" t="s">
        <v>1284</v>
      </c>
      <c r="F8" s="67"/>
      <c r="G8" s="67"/>
      <c r="H8" s="67"/>
      <c r="I8" s="67"/>
      <c r="J8" s="67"/>
      <c r="K8" s="67"/>
      <c r="L8" s="67"/>
      <c r="M8" s="105"/>
      <c r="N8" s="73"/>
      <c r="O8" s="73"/>
      <c r="P8" s="105"/>
      <c r="Q8" s="105"/>
      <c r="R8" s="105"/>
      <c r="S8" s="105"/>
      <c r="U8" s="67"/>
      <c r="V8" s="67"/>
      <c r="X8" s="67"/>
    </row>
    <row r="9" spans="1:24" s="52" customFormat="1" ht="24" customHeight="1">
      <c r="D9" s="52" t="s">
        <v>1285</v>
      </c>
      <c r="F9" s="67"/>
      <c r="G9" s="67"/>
      <c r="H9" s="67"/>
      <c r="I9" s="67"/>
      <c r="J9" s="67"/>
      <c r="K9" s="67"/>
      <c r="L9" s="67"/>
      <c r="M9" s="105"/>
      <c r="N9" s="73"/>
      <c r="O9" s="73"/>
      <c r="P9" s="105"/>
      <c r="Q9" s="105"/>
      <c r="R9" s="105"/>
      <c r="S9" s="105"/>
      <c r="U9" s="67"/>
      <c r="V9" s="67"/>
      <c r="W9" s="67"/>
      <c r="X9" s="67"/>
    </row>
    <row r="10" spans="1:24" s="52" customFormat="1" ht="24" customHeight="1">
      <c r="D10" s="52" t="s">
        <v>1286</v>
      </c>
      <c r="F10" s="67"/>
      <c r="G10" s="67"/>
      <c r="H10" s="67"/>
      <c r="I10" s="67"/>
      <c r="J10" s="67"/>
      <c r="K10" s="67"/>
      <c r="L10" s="67"/>
      <c r="M10" s="105"/>
      <c r="N10" s="73"/>
      <c r="O10" s="73"/>
      <c r="P10" s="105"/>
      <c r="Q10" s="105"/>
      <c r="R10" s="105"/>
      <c r="S10" s="105"/>
      <c r="U10" s="67"/>
      <c r="V10" s="67"/>
      <c r="W10" s="67"/>
      <c r="X10" s="67"/>
    </row>
    <row r="11" spans="1:24" s="52" customFormat="1" ht="24" customHeight="1">
      <c r="C11" s="221" t="s">
        <v>1134</v>
      </c>
      <c r="D11" s="52" t="s">
        <v>1287</v>
      </c>
      <c r="F11" s="67"/>
      <c r="G11" s="67"/>
      <c r="H11" s="67"/>
      <c r="I11" s="67"/>
      <c r="J11" s="67"/>
      <c r="K11" s="67"/>
      <c r="L11" s="67"/>
      <c r="M11" s="105"/>
      <c r="N11" s="73"/>
      <c r="O11" s="73"/>
      <c r="P11" s="105"/>
      <c r="Q11" s="105"/>
      <c r="R11" s="105"/>
      <c r="S11" s="105"/>
      <c r="U11" s="67"/>
      <c r="V11" s="67"/>
      <c r="W11" s="67"/>
      <c r="X11" s="67"/>
    </row>
    <row r="12" spans="1:24" s="52" customFormat="1" ht="24" customHeight="1">
      <c r="D12" s="52" t="s">
        <v>1288</v>
      </c>
      <c r="N12" s="73"/>
      <c r="O12" s="73"/>
      <c r="P12" s="105"/>
      <c r="Q12" s="105"/>
      <c r="R12" s="105"/>
      <c r="S12" s="105"/>
      <c r="U12" s="67"/>
      <c r="V12" s="67"/>
      <c r="W12" s="67"/>
      <c r="X12" s="67"/>
    </row>
    <row r="13" spans="1:24" s="52" customFormat="1" ht="24" customHeight="1">
      <c r="D13" s="52" t="s">
        <v>1289</v>
      </c>
      <c r="N13" s="73"/>
      <c r="O13" s="73"/>
      <c r="P13" s="105"/>
      <c r="Q13" s="105"/>
      <c r="R13" s="105"/>
      <c r="S13" s="105"/>
      <c r="U13" s="67"/>
      <c r="V13" s="67"/>
      <c r="W13" s="67"/>
      <c r="X13" s="67"/>
    </row>
    <row r="14" spans="1:24" s="52" customFormat="1" ht="24" customHeight="1">
      <c r="C14" s="221" t="s">
        <v>1135</v>
      </c>
      <c r="D14" s="52" t="s">
        <v>1290</v>
      </c>
      <c r="N14" s="73"/>
      <c r="O14" s="73"/>
      <c r="P14" s="105"/>
      <c r="Q14" s="105"/>
      <c r="R14" s="105"/>
      <c r="S14" s="105"/>
      <c r="U14" s="67"/>
      <c r="V14" s="67"/>
      <c r="W14" s="67"/>
      <c r="X14" s="67"/>
    </row>
    <row r="15" spans="1:24" s="52" customFormat="1" ht="24" customHeight="1">
      <c r="D15" s="52" t="s">
        <v>1291</v>
      </c>
      <c r="F15" s="44"/>
      <c r="G15" s="44"/>
      <c r="H15" s="44"/>
      <c r="I15" s="44"/>
      <c r="J15" s="44"/>
      <c r="K15" s="44"/>
      <c r="L15" s="44"/>
      <c r="M15" s="67"/>
      <c r="N15" s="73"/>
      <c r="O15" s="73"/>
      <c r="P15" s="105"/>
      <c r="Q15" s="105"/>
      <c r="R15" s="105"/>
      <c r="S15" s="105"/>
      <c r="U15" s="67"/>
      <c r="V15" s="67"/>
      <c r="W15" s="67"/>
      <c r="X15" s="67"/>
    </row>
    <row r="16" spans="1:24" s="52" customFormat="1" ht="24" customHeight="1">
      <c r="C16" s="221" t="s">
        <v>1136</v>
      </c>
      <c r="D16" s="52" t="s">
        <v>1292</v>
      </c>
      <c r="F16" s="44"/>
      <c r="G16" s="44"/>
      <c r="H16" s="44"/>
      <c r="I16" s="44"/>
      <c r="J16" s="44"/>
      <c r="K16" s="44"/>
      <c r="L16" s="44"/>
      <c r="M16" s="73"/>
      <c r="N16" s="73"/>
      <c r="O16" s="73"/>
      <c r="P16" s="105"/>
      <c r="Q16" s="105"/>
      <c r="R16" s="105"/>
      <c r="S16" s="105"/>
      <c r="U16" s="67"/>
      <c r="V16" s="67"/>
      <c r="W16" s="67"/>
      <c r="X16" s="67"/>
    </row>
    <row r="17" spans="1:24" s="52" customFormat="1" ht="24" customHeight="1">
      <c r="D17" s="52" t="s">
        <v>436</v>
      </c>
      <c r="E17" s="105"/>
      <c r="F17" s="44"/>
      <c r="G17" s="44"/>
      <c r="H17" s="44"/>
      <c r="I17" s="44"/>
      <c r="J17" s="44"/>
      <c r="K17" s="44"/>
      <c r="L17" s="44"/>
      <c r="M17" s="73"/>
      <c r="N17" s="73"/>
      <c r="O17" s="73"/>
      <c r="P17" s="105"/>
      <c r="Q17" s="105"/>
      <c r="R17" s="105"/>
      <c r="S17" s="105"/>
      <c r="U17" s="67"/>
      <c r="V17" s="67"/>
      <c r="W17" s="67"/>
      <c r="X17" s="67"/>
    </row>
    <row r="18" spans="1:24" s="52" customFormat="1" ht="24" customHeight="1">
      <c r="A18" s="67"/>
      <c r="C18" s="221" t="s">
        <v>1137</v>
      </c>
      <c r="D18" s="52" t="s">
        <v>1293</v>
      </c>
      <c r="E18" s="67"/>
      <c r="F18" s="67"/>
      <c r="G18" s="67"/>
      <c r="H18" s="67"/>
      <c r="I18" s="67"/>
      <c r="J18" s="67"/>
      <c r="K18" s="67"/>
      <c r="L18" s="67"/>
      <c r="M18" s="67"/>
      <c r="N18" s="85"/>
      <c r="O18" s="85"/>
      <c r="P18" s="105"/>
      <c r="Q18" s="105"/>
      <c r="R18" s="105"/>
      <c r="S18" s="105"/>
      <c r="U18" s="67"/>
      <c r="V18" s="61"/>
      <c r="W18" s="61"/>
      <c r="X18" s="61"/>
    </row>
    <row r="19" spans="1:24" s="52" customFormat="1" ht="24" customHeight="1">
      <c r="B19" s="220" t="s">
        <v>1138</v>
      </c>
      <c r="C19" s="52" t="s">
        <v>324</v>
      </c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85"/>
      <c r="O19" s="85"/>
      <c r="P19" s="105"/>
      <c r="Q19" s="105"/>
      <c r="R19" s="105"/>
      <c r="S19" s="105"/>
      <c r="U19" s="67"/>
      <c r="V19" s="61"/>
      <c r="W19" s="61"/>
      <c r="X19" s="61"/>
    </row>
    <row r="20" spans="1:24" s="52" customFormat="1" ht="24" customHeight="1">
      <c r="A20" s="105"/>
      <c r="C20" s="221" t="s">
        <v>1139</v>
      </c>
      <c r="D20" s="105" t="s">
        <v>795</v>
      </c>
      <c r="F20" s="67"/>
      <c r="G20" s="67"/>
      <c r="H20" s="67"/>
      <c r="I20" s="67"/>
      <c r="J20" s="67"/>
      <c r="K20" s="67"/>
      <c r="L20" s="67"/>
      <c r="M20" s="105"/>
      <c r="N20" s="105"/>
      <c r="O20" s="105"/>
      <c r="P20" s="105"/>
      <c r="Q20" s="105"/>
      <c r="R20" s="105"/>
      <c r="S20" s="105"/>
    </row>
    <row r="21" spans="1:24" s="52" customFormat="1" ht="24" customHeight="1">
      <c r="D21" s="52" t="s">
        <v>437</v>
      </c>
      <c r="F21" s="67"/>
      <c r="G21" s="67"/>
      <c r="H21" s="67"/>
      <c r="I21" s="67"/>
      <c r="J21" s="67"/>
      <c r="K21" s="67"/>
      <c r="L21" s="67"/>
      <c r="M21" s="105"/>
      <c r="N21" s="105"/>
      <c r="O21" s="105"/>
      <c r="P21" s="105"/>
      <c r="Q21" s="105"/>
      <c r="R21" s="105"/>
      <c r="S21" s="105"/>
    </row>
    <row r="22" spans="1:24" s="52" customFormat="1" ht="24" customHeight="1">
      <c r="D22" s="52" t="s">
        <v>357</v>
      </c>
      <c r="F22" s="67"/>
      <c r="G22" s="67"/>
      <c r="H22" s="67"/>
      <c r="I22" s="67"/>
      <c r="J22" s="67"/>
      <c r="K22" s="67"/>
      <c r="L22" s="67"/>
      <c r="M22" s="105"/>
      <c r="N22" s="105"/>
      <c r="O22" s="105"/>
      <c r="P22" s="105"/>
      <c r="Q22" s="105"/>
      <c r="R22" s="105"/>
      <c r="S22" s="105"/>
    </row>
    <row r="23" spans="1:24" s="52" customFormat="1" ht="24" customHeight="1">
      <c r="C23" s="221" t="s">
        <v>1140</v>
      </c>
      <c r="D23" s="52" t="s">
        <v>1341</v>
      </c>
      <c r="F23" s="67"/>
      <c r="G23" s="67"/>
      <c r="H23" s="67"/>
      <c r="I23" s="67"/>
      <c r="J23" s="67"/>
      <c r="K23" s="67"/>
      <c r="L23" s="67"/>
      <c r="M23" s="105"/>
      <c r="N23" s="105"/>
      <c r="O23" s="105"/>
      <c r="P23" s="105"/>
      <c r="Q23" s="105"/>
      <c r="R23" s="105"/>
      <c r="S23" s="105"/>
    </row>
    <row r="24" spans="1:24" s="52" customFormat="1" ht="24" customHeight="1">
      <c r="D24" s="52" t="s">
        <v>1404</v>
      </c>
      <c r="F24" s="67"/>
      <c r="G24" s="67"/>
      <c r="H24" s="67"/>
      <c r="I24" s="67"/>
      <c r="J24" s="67"/>
      <c r="K24" s="67"/>
      <c r="L24" s="67"/>
      <c r="M24" s="105"/>
      <c r="N24" s="105"/>
      <c r="O24" s="105"/>
      <c r="P24" s="105"/>
      <c r="Q24" s="105"/>
      <c r="R24" s="105"/>
      <c r="S24" s="105"/>
    </row>
    <row r="25" spans="1:24" s="52" customFormat="1" ht="24" customHeight="1">
      <c r="D25" s="52" t="s">
        <v>1403</v>
      </c>
      <c r="F25" s="67"/>
      <c r="G25" s="67"/>
      <c r="H25" s="67"/>
      <c r="I25" s="67"/>
      <c r="J25" s="67"/>
      <c r="K25" s="67"/>
      <c r="L25" s="67"/>
      <c r="M25" s="105"/>
      <c r="N25" s="105"/>
      <c r="O25" s="105"/>
      <c r="P25" s="105"/>
      <c r="Q25" s="105"/>
      <c r="R25" s="105"/>
      <c r="S25" s="105"/>
    </row>
    <row r="26" spans="1:24" s="52" customFormat="1" ht="24" customHeight="1">
      <c r="C26" s="221" t="s">
        <v>1141</v>
      </c>
      <c r="D26" s="52" t="s">
        <v>438</v>
      </c>
      <c r="F26" s="67"/>
      <c r="G26" s="67"/>
      <c r="H26" s="67"/>
      <c r="I26" s="67"/>
      <c r="J26" s="67"/>
      <c r="K26" s="67"/>
      <c r="L26" s="67"/>
      <c r="M26" s="105"/>
      <c r="N26" s="105"/>
      <c r="O26" s="105"/>
      <c r="P26" s="105"/>
      <c r="Q26" s="105"/>
      <c r="R26" s="105"/>
      <c r="S26" s="105"/>
    </row>
    <row r="27" spans="1:24" s="52" customFormat="1" ht="24" customHeight="1">
      <c r="D27" s="52" t="s">
        <v>325</v>
      </c>
      <c r="F27" s="67"/>
      <c r="G27" s="67"/>
      <c r="H27" s="67"/>
      <c r="I27" s="67"/>
      <c r="J27" s="67"/>
      <c r="K27" s="67"/>
      <c r="L27" s="67"/>
      <c r="M27" s="105"/>
      <c r="N27" s="105"/>
      <c r="O27" s="105"/>
      <c r="P27" s="105"/>
      <c r="Q27" s="105"/>
      <c r="R27" s="105"/>
      <c r="S27" s="105"/>
    </row>
    <row r="28" spans="1:24" s="52" customFormat="1" ht="24" customHeight="1">
      <c r="C28" s="221" t="s">
        <v>1142</v>
      </c>
      <c r="D28" s="52" t="s">
        <v>439</v>
      </c>
      <c r="F28" s="67"/>
      <c r="G28" s="67"/>
      <c r="H28" s="67"/>
      <c r="I28" s="67"/>
      <c r="J28" s="67"/>
      <c r="K28" s="67"/>
      <c r="L28" s="67"/>
      <c r="M28" s="105"/>
      <c r="N28" s="105"/>
      <c r="O28" s="105"/>
      <c r="P28" s="105"/>
      <c r="Q28" s="105"/>
      <c r="R28" s="105"/>
      <c r="S28" s="105"/>
    </row>
    <row r="29" spans="1:24" s="52" customFormat="1" ht="24" customHeight="1">
      <c r="D29" s="52" t="s">
        <v>1387</v>
      </c>
      <c r="Q29" s="105"/>
      <c r="R29" s="105"/>
      <c r="S29" s="105"/>
    </row>
    <row r="30" spans="1:24" s="52" customFormat="1" ht="24" customHeight="1">
      <c r="D30" s="52" t="s">
        <v>1388</v>
      </c>
      <c r="Q30" s="105"/>
      <c r="R30" s="105"/>
      <c r="S30" s="105"/>
    </row>
    <row r="31" spans="1:24" s="52" customFormat="1" ht="24" customHeight="1">
      <c r="D31" s="52" t="s">
        <v>1386</v>
      </c>
      <c r="Q31" s="105"/>
      <c r="R31" s="105"/>
      <c r="S31" s="105"/>
    </row>
    <row r="32" spans="1:24" s="52" customFormat="1" ht="24" customHeight="1"/>
    <row r="33" spans="1:21" s="52" customFormat="1" ht="24" customHeight="1">
      <c r="F33" s="67"/>
      <c r="G33" s="67"/>
      <c r="H33" s="67"/>
      <c r="I33" s="67"/>
      <c r="J33" s="67"/>
      <c r="K33" s="67"/>
      <c r="L33" s="67"/>
      <c r="M33" s="105"/>
      <c r="N33" s="105"/>
      <c r="O33" s="105"/>
      <c r="P33" s="105"/>
      <c r="Q33" s="105"/>
      <c r="R33" s="105"/>
      <c r="S33" s="105"/>
    </row>
    <row r="34" spans="1:21" s="52" customFormat="1" ht="24" customHeight="1">
      <c r="F34" s="67"/>
      <c r="G34" s="67"/>
      <c r="H34" s="67"/>
      <c r="I34" s="67"/>
      <c r="J34" s="67"/>
      <c r="K34" s="67"/>
      <c r="L34" s="67"/>
      <c r="M34" s="105"/>
      <c r="N34" s="105"/>
      <c r="O34" s="105"/>
      <c r="P34" s="105"/>
      <c r="Q34" s="105"/>
      <c r="R34" s="105"/>
      <c r="S34" s="105"/>
    </row>
    <row r="35" spans="1:21" s="52" customFormat="1" ht="24" customHeight="1">
      <c r="B35" s="105"/>
      <c r="C35" s="105"/>
      <c r="D35" s="105" t="s">
        <v>179</v>
      </c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</row>
    <row r="36" spans="1:21" s="52" customFormat="1" ht="24" customHeight="1">
      <c r="A36" s="105"/>
      <c r="B36" s="105"/>
      <c r="C36" s="105"/>
      <c r="E36" s="105" t="s">
        <v>235</v>
      </c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</row>
    <row r="37" spans="1:21" s="52" customFormat="1" ht="23.85" customHeight="1">
      <c r="A37" s="376" t="s">
        <v>1216</v>
      </c>
      <c r="B37" s="376"/>
      <c r="C37" s="377"/>
      <c r="D37" s="377"/>
      <c r="E37" s="377"/>
      <c r="F37" s="377"/>
      <c r="G37" s="377"/>
      <c r="H37" s="377"/>
      <c r="I37" s="377"/>
      <c r="J37" s="377"/>
      <c r="K37" s="377"/>
      <c r="L37" s="377"/>
      <c r="M37" s="377"/>
      <c r="N37" s="377"/>
      <c r="O37" s="377"/>
      <c r="P37" s="377"/>
      <c r="Q37" s="377"/>
      <c r="R37" s="377"/>
      <c r="S37" s="377"/>
    </row>
    <row r="38" spans="1:21" s="52" customFormat="1" ht="23.85" customHeight="1"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</row>
    <row r="39" spans="1:21" s="52" customFormat="1" ht="24" customHeight="1">
      <c r="C39" s="221" t="s">
        <v>1143</v>
      </c>
      <c r="D39" s="52" t="s">
        <v>440</v>
      </c>
      <c r="U39"/>
    </row>
    <row r="40" spans="1:21" s="52" customFormat="1" ht="24" customHeight="1">
      <c r="D40" s="52" t="s">
        <v>326</v>
      </c>
    </row>
    <row r="41" spans="1:21" s="52" customFormat="1" ht="23.85" customHeight="1">
      <c r="C41" s="221" t="s">
        <v>1144</v>
      </c>
      <c r="D41" s="52" t="s">
        <v>981</v>
      </c>
      <c r="F41" s="85"/>
      <c r="G41" s="85"/>
      <c r="H41" s="85"/>
      <c r="I41" s="85"/>
      <c r="J41" s="85"/>
      <c r="K41" s="85"/>
      <c r="L41" s="85"/>
      <c r="M41" s="105"/>
      <c r="N41" s="85"/>
      <c r="O41" s="105"/>
      <c r="P41" s="85"/>
      <c r="Q41" s="105"/>
      <c r="R41" s="85"/>
      <c r="S41" s="105"/>
    </row>
    <row r="42" spans="1:21" s="52" customFormat="1" ht="23.85" customHeight="1">
      <c r="D42" s="52" t="s">
        <v>1385</v>
      </c>
      <c r="F42" s="85"/>
      <c r="G42" s="85"/>
      <c r="H42" s="85"/>
      <c r="I42" s="85"/>
      <c r="J42" s="85"/>
      <c r="K42" s="85"/>
      <c r="L42" s="85"/>
      <c r="M42" s="105"/>
      <c r="N42" s="85"/>
      <c r="O42" s="105"/>
      <c r="P42" s="85"/>
      <c r="Q42" s="105"/>
      <c r="R42" s="85"/>
      <c r="S42" s="105"/>
    </row>
    <row r="43" spans="1:21" s="52" customFormat="1" ht="23.85" customHeight="1">
      <c r="C43" s="221" t="s">
        <v>1145</v>
      </c>
      <c r="D43" s="52" t="s">
        <v>441</v>
      </c>
      <c r="F43" s="85"/>
      <c r="G43" s="85"/>
      <c r="H43" s="85"/>
      <c r="I43" s="85"/>
      <c r="J43" s="85"/>
      <c r="K43" s="85"/>
      <c r="L43" s="85"/>
      <c r="M43" s="105"/>
      <c r="N43" s="85"/>
      <c r="O43" s="105"/>
      <c r="P43" s="85"/>
      <c r="Q43" s="105"/>
      <c r="R43" s="85"/>
      <c r="S43" s="105"/>
    </row>
    <row r="44" spans="1:21" s="52" customFormat="1" ht="23.85" customHeight="1">
      <c r="D44" s="52" t="s">
        <v>327</v>
      </c>
      <c r="F44" s="85"/>
      <c r="G44" s="85"/>
      <c r="H44" s="85"/>
      <c r="I44" s="85"/>
      <c r="J44" s="85"/>
      <c r="K44" s="85"/>
      <c r="L44" s="85"/>
      <c r="M44" s="105"/>
      <c r="N44" s="85"/>
      <c r="O44" s="105"/>
      <c r="P44" s="85"/>
      <c r="Q44" s="105"/>
      <c r="R44" s="85"/>
      <c r="S44" s="105"/>
    </row>
    <row r="45" spans="1:21" s="52" customFormat="1" ht="23.85" customHeight="1">
      <c r="C45" s="221" t="s">
        <v>1146</v>
      </c>
      <c r="D45" s="52" t="s">
        <v>442</v>
      </c>
    </row>
    <row r="46" spans="1:21" s="52" customFormat="1" ht="23.85" customHeight="1">
      <c r="D46" s="52" t="s">
        <v>327</v>
      </c>
      <c r="F46" s="85"/>
      <c r="G46" s="85"/>
      <c r="H46" s="85"/>
      <c r="I46" s="85"/>
      <c r="J46" s="85"/>
      <c r="K46" s="85"/>
      <c r="L46" s="85"/>
      <c r="M46" s="105"/>
      <c r="N46" s="85"/>
      <c r="O46" s="105"/>
      <c r="P46" s="85"/>
      <c r="Q46" s="105"/>
      <c r="R46" s="85"/>
      <c r="S46" s="105"/>
    </row>
    <row r="47" spans="1:21" s="52" customFormat="1" ht="23.85" customHeight="1">
      <c r="C47" s="221" t="s">
        <v>1147</v>
      </c>
      <c r="D47" s="52" t="s">
        <v>443</v>
      </c>
      <c r="F47" s="85"/>
      <c r="G47" s="85"/>
      <c r="H47" s="85"/>
      <c r="I47" s="85"/>
      <c r="J47" s="85"/>
      <c r="K47" s="85"/>
      <c r="L47" s="85"/>
      <c r="M47" s="105"/>
      <c r="N47" s="85"/>
      <c r="O47" s="105"/>
      <c r="P47" s="85"/>
      <c r="Q47" s="105"/>
      <c r="R47" s="85"/>
      <c r="S47" s="105"/>
    </row>
    <row r="48" spans="1:21" s="52" customFormat="1" ht="23.85" customHeight="1">
      <c r="D48" s="52" t="s">
        <v>328</v>
      </c>
      <c r="F48" s="85"/>
      <c r="G48" s="85"/>
      <c r="H48" s="85"/>
      <c r="I48" s="85"/>
      <c r="J48" s="85"/>
      <c r="K48" s="85"/>
      <c r="L48" s="85"/>
      <c r="M48" s="105"/>
      <c r="N48" s="85"/>
      <c r="O48" s="105"/>
      <c r="P48" s="85"/>
      <c r="Q48" s="105"/>
      <c r="R48" s="85"/>
      <c r="S48" s="105"/>
    </row>
    <row r="49" spans="1:23" s="52" customFormat="1" ht="23.85" customHeight="1">
      <c r="C49" s="221" t="s">
        <v>1148</v>
      </c>
      <c r="D49" s="52" t="s">
        <v>444</v>
      </c>
      <c r="F49" s="85"/>
      <c r="G49" s="85"/>
      <c r="H49" s="85"/>
      <c r="I49" s="85"/>
      <c r="J49" s="85"/>
      <c r="K49" s="85"/>
      <c r="L49" s="85"/>
      <c r="M49" s="105"/>
      <c r="N49" s="85"/>
      <c r="O49" s="105"/>
      <c r="P49" s="85"/>
      <c r="Q49" s="105"/>
      <c r="R49" s="85"/>
      <c r="S49" s="105"/>
    </row>
    <row r="50" spans="1:23" s="52" customFormat="1" ht="23.85" customHeight="1">
      <c r="D50" s="52" t="s">
        <v>446</v>
      </c>
      <c r="F50" s="85"/>
      <c r="G50" s="85"/>
      <c r="H50" s="85"/>
      <c r="I50" s="85"/>
      <c r="J50" s="85"/>
      <c r="K50" s="85"/>
      <c r="L50" s="85"/>
      <c r="M50" s="105"/>
      <c r="N50" s="85"/>
      <c r="O50" s="105"/>
      <c r="P50" s="85"/>
      <c r="Q50" s="105"/>
      <c r="R50" s="85"/>
      <c r="S50" s="105"/>
    </row>
    <row r="51" spans="1:23" s="52" customFormat="1" ht="23.85" customHeight="1">
      <c r="D51" s="52" t="s">
        <v>445</v>
      </c>
      <c r="F51" s="85"/>
      <c r="G51" s="85"/>
      <c r="H51" s="85"/>
      <c r="I51" s="85"/>
      <c r="J51" s="85"/>
      <c r="K51" s="85"/>
      <c r="L51" s="85"/>
      <c r="M51" s="105"/>
      <c r="N51" s="85"/>
      <c r="O51" s="105"/>
      <c r="P51" s="85"/>
      <c r="Q51" s="105"/>
      <c r="R51" s="85"/>
      <c r="S51" s="105"/>
    </row>
    <row r="52" spans="1:23" s="52" customFormat="1" ht="23.85" customHeight="1">
      <c r="C52" s="221" t="s">
        <v>1149</v>
      </c>
      <c r="D52" s="52" t="s">
        <v>448</v>
      </c>
      <c r="F52" s="85"/>
      <c r="G52" s="85"/>
      <c r="H52" s="85"/>
      <c r="I52" s="85"/>
      <c r="J52" s="85"/>
      <c r="K52" s="85"/>
      <c r="L52" s="85"/>
      <c r="M52" s="105"/>
      <c r="N52" s="85"/>
      <c r="O52" s="105"/>
      <c r="P52" s="85"/>
      <c r="Q52" s="105"/>
      <c r="R52" s="85"/>
      <c r="S52" s="105"/>
    </row>
    <row r="53" spans="1:23" s="52" customFormat="1" ht="23.85" customHeight="1">
      <c r="D53" s="52" t="s">
        <v>447</v>
      </c>
    </row>
    <row r="54" spans="1:23" s="52" customFormat="1" ht="23.85" customHeight="1">
      <c r="C54" s="221" t="s">
        <v>1150</v>
      </c>
      <c r="D54" s="52" t="s">
        <v>449</v>
      </c>
    </row>
    <row r="55" spans="1:23" s="52" customFormat="1" ht="23.85" customHeight="1">
      <c r="D55" s="52" t="s">
        <v>450</v>
      </c>
    </row>
    <row r="56" spans="1:23" s="52" customFormat="1" ht="23.85" customHeight="1">
      <c r="C56" s="221" t="s">
        <v>1151</v>
      </c>
      <c r="D56" s="52" t="s">
        <v>451</v>
      </c>
    </row>
    <row r="57" spans="1:23" s="52" customFormat="1" ht="23.85" customHeight="1">
      <c r="D57" s="52" t="s">
        <v>958</v>
      </c>
      <c r="V57" s="67"/>
      <c r="W57" s="67"/>
    </row>
    <row r="58" spans="1:23" s="52" customFormat="1" ht="23.85" customHeight="1">
      <c r="A58" s="67" t="s">
        <v>148</v>
      </c>
      <c r="C58" s="67"/>
      <c r="D58" s="52" t="s">
        <v>452</v>
      </c>
      <c r="U58" s="67"/>
      <c r="V58" s="67"/>
      <c r="W58" s="67"/>
    </row>
    <row r="59" spans="1:23" s="52" customFormat="1" ht="23.85" customHeight="1">
      <c r="A59" s="67"/>
      <c r="C59" s="221" t="s">
        <v>1152</v>
      </c>
      <c r="D59" s="52" t="s">
        <v>454</v>
      </c>
      <c r="U59" s="67"/>
      <c r="V59" s="67"/>
      <c r="W59" s="67"/>
    </row>
    <row r="60" spans="1:23" s="52" customFormat="1" ht="23.85" customHeight="1">
      <c r="D60" s="52" t="s">
        <v>453</v>
      </c>
    </row>
    <row r="61" spans="1:23" s="52" customFormat="1" ht="23.85" customHeight="1">
      <c r="A61" s="67" t="s">
        <v>191</v>
      </c>
      <c r="C61" s="221" t="s">
        <v>1153</v>
      </c>
      <c r="D61" s="52" t="s">
        <v>1342</v>
      </c>
    </row>
    <row r="62" spans="1:23" s="52" customFormat="1" ht="23.85" customHeight="1">
      <c r="D62" s="52" t="s">
        <v>1389</v>
      </c>
      <c r="E62" s="67"/>
      <c r="S62" s="85"/>
    </row>
    <row r="63" spans="1:23" s="52" customFormat="1" ht="23.85" customHeight="1">
      <c r="A63" s="67" t="s">
        <v>192</v>
      </c>
      <c r="C63" s="221" t="s">
        <v>1154</v>
      </c>
      <c r="D63" s="52" t="s">
        <v>1343</v>
      </c>
      <c r="E63" s="67"/>
      <c r="S63" s="85"/>
    </row>
    <row r="64" spans="1:23" s="52" customFormat="1" ht="23.85" customHeight="1">
      <c r="D64" s="52" t="s">
        <v>1344</v>
      </c>
      <c r="E64" s="67"/>
      <c r="S64" s="85"/>
    </row>
    <row r="65" spans="1:23" s="52" customFormat="1" ht="23.85" customHeight="1">
      <c r="A65" s="67" t="s">
        <v>192</v>
      </c>
      <c r="C65" s="52" t="s">
        <v>1155</v>
      </c>
      <c r="D65" s="52" t="s">
        <v>455</v>
      </c>
      <c r="E65" s="67"/>
      <c r="S65" s="85"/>
    </row>
    <row r="66" spans="1:23" s="52" customFormat="1" ht="23.85" customHeight="1">
      <c r="D66" s="52" t="s">
        <v>456</v>
      </c>
      <c r="Q66" s="73"/>
    </row>
    <row r="67" spans="1:23" s="52" customFormat="1" ht="23.85" customHeight="1">
      <c r="C67" s="221" t="s">
        <v>1156</v>
      </c>
      <c r="D67" s="67" t="s">
        <v>833</v>
      </c>
      <c r="E67" s="67"/>
      <c r="S67" s="85"/>
    </row>
    <row r="68" spans="1:23" s="52" customFormat="1" ht="23.85" customHeight="1">
      <c r="C68" s="221"/>
      <c r="D68" s="67" t="s">
        <v>835</v>
      </c>
      <c r="E68" s="67"/>
      <c r="S68" s="85"/>
    </row>
    <row r="69" spans="1:23" s="52" customFormat="1" ht="23.85" customHeight="1">
      <c r="C69" s="221"/>
      <c r="D69" s="67" t="s">
        <v>834</v>
      </c>
      <c r="E69" s="67"/>
      <c r="S69" s="85"/>
    </row>
    <row r="70" spans="1:23" s="52" customFormat="1" ht="23.85" customHeight="1">
      <c r="A70" s="67"/>
      <c r="B70" s="67"/>
      <c r="D70" s="67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</row>
    <row r="71" spans="1:23" s="52" customFormat="1" ht="23.85" customHeight="1">
      <c r="A71" s="67"/>
      <c r="B71" s="67"/>
      <c r="D71" s="67"/>
    </row>
    <row r="72" spans="1:23" s="52" customFormat="1" ht="23.85" customHeight="1">
      <c r="B72" s="105"/>
      <c r="C72" s="105"/>
      <c r="D72" s="105" t="str">
        <f>+D35</f>
        <v>(Sign) ……………………………………...........…………………………………. Authorized Director</v>
      </c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</row>
    <row r="73" spans="1:23" s="52" customFormat="1" ht="23.85" customHeight="1">
      <c r="A73" s="105"/>
      <c r="B73" s="105"/>
      <c r="C73" s="105"/>
      <c r="E73" s="105" t="str">
        <f>+E36</f>
        <v xml:space="preserve">     (                                                                                                                 )</v>
      </c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</row>
    <row r="74" spans="1:23" s="52" customFormat="1" ht="25.5" customHeight="1">
      <c r="A74" s="376" t="s">
        <v>1209</v>
      </c>
      <c r="B74" s="376"/>
      <c r="C74" s="377"/>
      <c r="D74" s="377"/>
      <c r="E74" s="377"/>
      <c r="F74" s="377"/>
      <c r="G74" s="377"/>
      <c r="H74" s="377"/>
      <c r="I74" s="377"/>
      <c r="J74" s="377"/>
      <c r="K74" s="377"/>
      <c r="L74" s="377"/>
      <c r="M74" s="377"/>
      <c r="N74" s="377"/>
      <c r="O74" s="377"/>
      <c r="P74" s="377"/>
      <c r="Q74" s="377"/>
      <c r="R74" s="377"/>
      <c r="S74" s="377"/>
    </row>
    <row r="75" spans="1:23" s="52" customFormat="1" ht="25.5" customHeight="1">
      <c r="E75" s="67"/>
      <c r="S75" s="85"/>
      <c r="V75" s="221"/>
    </row>
    <row r="76" spans="1:23" s="52" customFormat="1" ht="25.5" customHeight="1">
      <c r="C76" s="221" t="s">
        <v>1157</v>
      </c>
      <c r="D76" s="67" t="s">
        <v>837</v>
      </c>
      <c r="E76" s="67"/>
      <c r="S76" s="85"/>
      <c r="V76" s="91"/>
      <c r="W76" s="91"/>
    </row>
    <row r="77" spans="1:23" s="52" customFormat="1" ht="25.5" customHeight="1">
      <c r="C77" s="221"/>
      <c r="D77" s="67" t="s">
        <v>838</v>
      </c>
      <c r="E77" s="67"/>
      <c r="S77" s="85"/>
      <c r="V77" s="91"/>
      <c r="W77" s="91"/>
    </row>
    <row r="78" spans="1:23" s="52" customFormat="1" ht="25.5" customHeight="1">
      <c r="D78" s="52" t="s">
        <v>836</v>
      </c>
      <c r="E78" s="67"/>
      <c r="S78" s="85"/>
      <c r="V78" s="91"/>
      <c r="W78" s="91"/>
    </row>
    <row r="79" spans="1:23" s="52" customFormat="1" ht="25.5" customHeight="1">
      <c r="C79" s="221" t="s">
        <v>1158</v>
      </c>
      <c r="D79" s="67" t="s">
        <v>940</v>
      </c>
      <c r="E79" s="67"/>
      <c r="F79" s="67"/>
      <c r="S79" s="85"/>
      <c r="V79" s="91"/>
      <c r="W79" s="91"/>
    </row>
    <row r="80" spans="1:23" s="52" customFormat="1" ht="25.5" customHeight="1">
      <c r="D80" s="67" t="s">
        <v>938</v>
      </c>
      <c r="E80" s="67"/>
      <c r="F80" s="67"/>
      <c r="S80" s="85"/>
      <c r="V80" s="91"/>
      <c r="W80" s="91"/>
    </row>
    <row r="81" spans="1:23" s="52" customFormat="1" ht="25.5" customHeight="1">
      <c r="D81" s="67" t="s">
        <v>939</v>
      </c>
      <c r="E81" s="67"/>
      <c r="F81" s="67"/>
      <c r="S81" s="85"/>
      <c r="V81" s="91"/>
      <c r="W81" s="91"/>
    </row>
    <row r="82" spans="1:23" s="52" customFormat="1" ht="25.5" customHeight="1">
      <c r="D82" s="67" t="s">
        <v>941</v>
      </c>
      <c r="E82" s="67"/>
      <c r="F82" s="67"/>
      <c r="S82" s="85"/>
    </row>
    <row r="83" spans="1:23" s="52" customFormat="1" ht="25.5" customHeight="1">
      <c r="D83" s="67" t="s">
        <v>1294</v>
      </c>
      <c r="E83" s="67"/>
      <c r="F83" s="67"/>
      <c r="S83" s="85"/>
    </row>
    <row r="84" spans="1:23" s="52" customFormat="1" ht="25.5" customHeight="1">
      <c r="C84" s="221" t="s">
        <v>1345</v>
      </c>
      <c r="D84" s="67" t="s">
        <v>1475</v>
      </c>
      <c r="E84" s="67"/>
      <c r="F84" s="67"/>
      <c r="S84" s="85"/>
    </row>
    <row r="85" spans="1:23" s="52" customFormat="1" ht="25.5" customHeight="1">
      <c r="D85" s="67" t="s">
        <v>1476</v>
      </c>
      <c r="E85" s="67"/>
      <c r="F85" s="67"/>
      <c r="S85" s="85"/>
    </row>
    <row r="86" spans="1:23" s="52" customFormat="1" ht="25.5" customHeight="1">
      <c r="B86" s="220" t="s">
        <v>1159</v>
      </c>
      <c r="C86" s="52" t="s">
        <v>329</v>
      </c>
      <c r="E86" s="67"/>
      <c r="S86" s="85"/>
    </row>
    <row r="87" spans="1:23" s="52" customFormat="1" ht="25.5" customHeight="1">
      <c r="C87" s="221" t="s">
        <v>1160</v>
      </c>
      <c r="D87" s="52" t="s">
        <v>796</v>
      </c>
    </row>
    <row r="88" spans="1:23" s="52" customFormat="1" ht="25.5" customHeight="1">
      <c r="D88" s="52" t="s">
        <v>1445</v>
      </c>
    </row>
    <row r="89" spans="1:23" s="52" customFormat="1" ht="25.5" customHeight="1">
      <c r="C89" s="221" t="s">
        <v>1161</v>
      </c>
      <c r="D89" s="52" t="s">
        <v>1446</v>
      </c>
    </row>
    <row r="90" spans="1:23" s="52" customFormat="1" ht="25.5" customHeight="1">
      <c r="A90" s="67" t="s">
        <v>2</v>
      </c>
      <c r="C90" s="67"/>
      <c r="D90" s="52" t="s">
        <v>1346</v>
      </c>
      <c r="E90" s="67"/>
      <c r="F90" s="67"/>
      <c r="G90" s="67"/>
      <c r="H90" s="67"/>
      <c r="I90" s="67"/>
      <c r="J90" s="67"/>
      <c r="K90" s="67"/>
      <c r="L90" s="67"/>
      <c r="M90" s="67"/>
    </row>
    <row r="91" spans="1:23" s="52" customFormat="1" ht="25.5" customHeight="1">
      <c r="B91" s="264" t="s">
        <v>1162</v>
      </c>
      <c r="C91" s="67" t="s">
        <v>330</v>
      </c>
      <c r="D91" s="67"/>
      <c r="E91" s="67"/>
      <c r="F91" s="67"/>
      <c r="G91" s="67"/>
      <c r="H91" s="67"/>
      <c r="I91" s="67"/>
      <c r="J91" s="67"/>
      <c r="K91" s="67"/>
      <c r="L91" s="67"/>
      <c r="M91" s="67"/>
    </row>
    <row r="92" spans="1:23" s="52" customFormat="1" ht="25.5" customHeight="1">
      <c r="C92" s="221" t="s">
        <v>1163</v>
      </c>
      <c r="D92" s="52" t="s">
        <v>331</v>
      </c>
    </row>
    <row r="93" spans="1:23" s="52" customFormat="1" ht="25.5" customHeight="1">
      <c r="D93" s="52" t="s">
        <v>911</v>
      </c>
    </row>
    <row r="94" spans="1:23" s="52" customFormat="1" ht="25.5" customHeight="1">
      <c r="D94" s="52" t="s">
        <v>1295</v>
      </c>
    </row>
    <row r="95" spans="1:23" s="52" customFormat="1" ht="25.5" customHeight="1">
      <c r="C95" s="221" t="s">
        <v>1164</v>
      </c>
      <c r="D95" s="52" t="s">
        <v>1347</v>
      </c>
    </row>
    <row r="96" spans="1:23" s="52" customFormat="1" ht="25.5" customHeight="1">
      <c r="D96" s="52" t="s">
        <v>1348</v>
      </c>
    </row>
    <row r="97" spans="1:22" s="52" customFormat="1" ht="25.5" customHeight="1">
      <c r="B97" s="220" t="s">
        <v>1165</v>
      </c>
      <c r="C97" s="52" t="s">
        <v>332</v>
      </c>
    </row>
    <row r="98" spans="1:22" s="52" customFormat="1" ht="25.5" customHeight="1">
      <c r="A98" s="52" t="s">
        <v>203</v>
      </c>
      <c r="C98" s="221" t="s">
        <v>1166</v>
      </c>
      <c r="D98" s="52" t="s">
        <v>839</v>
      </c>
    </row>
    <row r="99" spans="1:22" s="52" customFormat="1" ht="25.5" customHeight="1">
      <c r="D99" s="52" t="s">
        <v>840</v>
      </c>
      <c r="V99"/>
    </row>
    <row r="100" spans="1:22" s="52" customFormat="1" ht="25.5" customHeight="1">
      <c r="D100" s="52" t="s">
        <v>1296</v>
      </c>
      <c r="U100" s="61"/>
      <c r="V100"/>
    </row>
    <row r="101" spans="1:22" s="52" customFormat="1" ht="25.5" customHeight="1">
      <c r="D101" s="242" t="s">
        <v>841</v>
      </c>
      <c r="V101"/>
    </row>
    <row r="102" spans="1:22" s="52" customFormat="1" ht="25.5" customHeight="1">
      <c r="C102" s="222" t="s">
        <v>1167</v>
      </c>
      <c r="D102" s="52" t="s">
        <v>1349</v>
      </c>
      <c r="V102"/>
    </row>
    <row r="103" spans="1:22" s="52" customFormat="1" ht="25.5" customHeight="1">
      <c r="C103" s="67"/>
      <c r="D103" s="67" t="s">
        <v>1350</v>
      </c>
      <c r="V103"/>
    </row>
    <row r="104" spans="1:22" s="52" customFormat="1" ht="25.5" customHeight="1">
      <c r="A104" s="67"/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</row>
    <row r="105" spans="1:22" s="52" customFormat="1" ht="25.5" customHeight="1"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</row>
    <row r="106" spans="1:22" s="52" customFormat="1" ht="25.5" customHeight="1">
      <c r="B106" s="105"/>
      <c r="C106" s="105"/>
      <c r="D106" s="105" t="str">
        <f>+D72</f>
        <v>(Sign) ……………………………………...........…………………………………. Authorized Director</v>
      </c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</row>
    <row r="107" spans="1:22" s="52" customFormat="1" ht="25.5" customHeight="1">
      <c r="A107" s="105"/>
      <c r="B107" s="105"/>
      <c r="C107" s="105"/>
      <c r="E107" s="105" t="str">
        <f>+E73</f>
        <v xml:space="preserve">     (                                                                                                                 )</v>
      </c>
      <c r="F107" s="105"/>
      <c r="G107" s="105"/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</row>
    <row r="108" spans="1:22" s="52" customFormat="1" ht="23.85" customHeight="1">
      <c r="A108" s="376" t="s">
        <v>1210</v>
      </c>
      <c r="B108" s="376"/>
      <c r="C108" s="377"/>
      <c r="D108" s="377"/>
      <c r="E108" s="377"/>
      <c r="F108" s="377"/>
      <c r="G108" s="377"/>
      <c r="H108" s="377"/>
      <c r="I108" s="377"/>
      <c r="J108" s="377"/>
      <c r="K108" s="377"/>
      <c r="L108" s="377"/>
      <c r="M108" s="377"/>
      <c r="N108" s="377"/>
      <c r="O108" s="377"/>
      <c r="P108" s="377"/>
      <c r="Q108" s="377"/>
      <c r="R108" s="377"/>
      <c r="S108" s="377"/>
    </row>
    <row r="109" spans="1:22" s="52" customFormat="1" ht="23.85" customHeight="1">
      <c r="D109" s="67"/>
    </row>
    <row r="110" spans="1:22" s="52" customFormat="1" ht="24" customHeight="1">
      <c r="B110" s="220" t="s">
        <v>1168</v>
      </c>
      <c r="C110" s="52" t="s">
        <v>333</v>
      </c>
    </row>
    <row r="111" spans="1:22" s="52" customFormat="1" ht="24" customHeight="1">
      <c r="C111" s="222" t="s">
        <v>1169</v>
      </c>
      <c r="D111" s="67" t="s">
        <v>797</v>
      </c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</row>
    <row r="112" spans="1:22" s="52" customFormat="1" ht="24" customHeight="1">
      <c r="A112" s="67"/>
      <c r="C112" s="67"/>
      <c r="D112" s="67" t="s">
        <v>1351</v>
      </c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</row>
    <row r="113" spans="1:19" s="52" customFormat="1" ht="24" customHeight="1">
      <c r="A113" s="67" t="s">
        <v>183</v>
      </c>
      <c r="C113" s="67"/>
      <c r="D113" s="67" t="s">
        <v>1297</v>
      </c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</row>
    <row r="114" spans="1:19" s="52" customFormat="1" ht="23.85" customHeight="1">
      <c r="C114" s="222" t="s">
        <v>1170</v>
      </c>
      <c r="D114" s="67" t="s">
        <v>1352</v>
      </c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</row>
    <row r="115" spans="1:19" s="52" customFormat="1" ht="23.85" customHeight="1">
      <c r="A115" s="67" t="s">
        <v>183</v>
      </c>
      <c r="C115" s="67"/>
      <c r="D115" s="67" t="s">
        <v>1353</v>
      </c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</row>
    <row r="116" spans="1:19" s="52" customFormat="1" ht="23.85" customHeight="1">
      <c r="B116" s="220" t="s">
        <v>1171</v>
      </c>
      <c r="C116" s="67" t="s">
        <v>334</v>
      </c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</row>
    <row r="117" spans="1:19" s="52" customFormat="1" ht="23.85" customHeight="1">
      <c r="C117" s="222" t="s">
        <v>1172</v>
      </c>
      <c r="D117" s="67" t="s">
        <v>798</v>
      </c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</row>
    <row r="118" spans="1:19" s="52" customFormat="1" ht="23.85" customHeight="1">
      <c r="C118" s="67"/>
      <c r="D118" s="67" t="s">
        <v>799</v>
      </c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</row>
    <row r="119" spans="1:19" s="52" customFormat="1" ht="23.85" customHeight="1">
      <c r="A119" s="67"/>
      <c r="C119" s="67"/>
      <c r="D119" s="67" t="s">
        <v>1298</v>
      </c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</row>
    <row r="120" spans="1:19" s="52" customFormat="1" ht="23.85" customHeight="1">
      <c r="A120" s="67" t="s">
        <v>148</v>
      </c>
      <c r="C120" s="222" t="s">
        <v>1173</v>
      </c>
      <c r="D120" s="67" t="s">
        <v>1447</v>
      </c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</row>
    <row r="121" spans="1:19" s="52" customFormat="1" ht="23.85" customHeight="1">
      <c r="A121" s="67"/>
      <c r="C121" s="67"/>
      <c r="D121" s="67" t="s">
        <v>1354</v>
      </c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</row>
    <row r="122" spans="1:19" s="52" customFormat="1" ht="23.85" customHeight="1">
      <c r="B122" s="220" t="s">
        <v>1174</v>
      </c>
      <c r="C122" s="67" t="s">
        <v>335</v>
      </c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</row>
    <row r="123" spans="1:19" s="52" customFormat="1" ht="23.85" customHeight="1">
      <c r="A123" s="52" t="s">
        <v>181</v>
      </c>
      <c r="C123" s="222" t="s">
        <v>1175</v>
      </c>
      <c r="D123" s="52" t="s">
        <v>800</v>
      </c>
    </row>
    <row r="124" spans="1:19" s="52" customFormat="1" ht="23.85" customHeight="1">
      <c r="A124" s="52" t="s">
        <v>310</v>
      </c>
      <c r="D124" s="52" t="s">
        <v>1299</v>
      </c>
    </row>
    <row r="125" spans="1:19" s="52" customFormat="1" ht="23.85" customHeight="1">
      <c r="C125" s="222" t="s">
        <v>1176</v>
      </c>
      <c r="D125" s="52" t="s">
        <v>801</v>
      </c>
    </row>
    <row r="126" spans="1:19" s="52" customFormat="1" ht="23.85" customHeight="1">
      <c r="A126" s="52" t="s">
        <v>2</v>
      </c>
      <c r="D126" s="52" t="s">
        <v>802</v>
      </c>
    </row>
    <row r="127" spans="1:19" s="52" customFormat="1" ht="23.85" customHeight="1">
      <c r="C127" s="222" t="s">
        <v>1177</v>
      </c>
      <c r="D127" s="52" t="s">
        <v>1448</v>
      </c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</row>
    <row r="128" spans="1:19" s="52" customFormat="1" ht="23.85" customHeight="1">
      <c r="A128" s="52" t="s">
        <v>192</v>
      </c>
      <c r="D128" s="52" t="s">
        <v>1355</v>
      </c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</row>
    <row r="129" spans="1:19" s="52" customFormat="1" ht="23.85" customHeight="1">
      <c r="B129" s="220" t="s">
        <v>1178</v>
      </c>
      <c r="C129" s="52" t="s">
        <v>336</v>
      </c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</row>
    <row r="130" spans="1:19" s="52" customFormat="1" ht="23.85" customHeight="1">
      <c r="A130" s="52" t="s">
        <v>243</v>
      </c>
      <c r="C130" s="222" t="s">
        <v>1179</v>
      </c>
      <c r="D130" s="52" t="s">
        <v>804</v>
      </c>
    </row>
    <row r="131" spans="1:19" s="52" customFormat="1" ht="23.85" customHeight="1">
      <c r="A131" s="52" t="s">
        <v>2</v>
      </c>
      <c r="D131" s="52" t="s">
        <v>803</v>
      </c>
    </row>
    <row r="132" spans="1:19" s="52" customFormat="1" ht="23.85" customHeight="1">
      <c r="D132" s="52" t="s">
        <v>1300</v>
      </c>
    </row>
    <row r="133" spans="1:19" s="52" customFormat="1" ht="23.85" customHeight="1">
      <c r="A133" s="52" t="s">
        <v>183</v>
      </c>
      <c r="C133" s="222" t="s">
        <v>1180</v>
      </c>
      <c r="D133" s="52" t="s">
        <v>1356</v>
      </c>
    </row>
    <row r="134" spans="1:19" s="52" customFormat="1" ht="23.85" customHeight="1">
      <c r="A134" s="52" t="s">
        <v>228</v>
      </c>
      <c r="D134" s="52" t="s">
        <v>1357</v>
      </c>
    </row>
    <row r="135" spans="1:19" s="52" customFormat="1" ht="23.85" customHeight="1">
      <c r="B135" s="220" t="s">
        <v>1181</v>
      </c>
      <c r="C135" s="52" t="s">
        <v>337</v>
      </c>
    </row>
    <row r="136" spans="1:19" ht="23.85" customHeight="1">
      <c r="A136" s="52" t="s">
        <v>3</v>
      </c>
      <c r="C136" s="222" t="s">
        <v>1182</v>
      </c>
      <c r="D136" s="52" t="s">
        <v>806</v>
      </c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</row>
    <row r="137" spans="1:19" ht="23.85" customHeight="1">
      <c r="A137" s="52" t="s">
        <v>191</v>
      </c>
      <c r="C137" s="52"/>
      <c r="D137" s="52" t="s">
        <v>805</v>
      </c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</row>
    <row r="138" spans="1:19" ht="23.85" customHeight="1">
      <c r="A138" s="52"/>
      <c r="C138" s="52"/>
      <c r="D138" s="52" t="s">
        <v>1300</v>
      </c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</row>
    <row r="139" spans="1:19" ht="23.85" customHeight="1">
      <c r="A139" s="52"/>
      <c r="C139" s="222" t="s">
        <v>1183</v>
      </c>
      <c r="D139" s="52" t="s">
        <v>1358</v>
      </c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</row>
    <row r="140" spans="1:19" ht="23.85" customHeight="1">
      <c r="A140" s="52" t="s">
        <v>197</v>
      </c>
      <c r="C140" s="52"/>
      <c r="D140" s="52" t="s">
        <v>1359</v>
      </c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</row>
    <row r="141" spans="1:19" s="52" customFormat="1" ht="23.85" customHeight="1">
      <c r="A141" s="67"/>
      <c r="B141" s="67"/>
      <c r="D141" s="67"/>
    </row>
    <row r="142" spans="1:19" s="52" customFormat="1" ht="23.85" customHeight="1">
      <c r="A142" s="67"/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</row>
    <row r="143" spans="1:19" s="67" customFormat="1" ht="23.85" customHeight="1">
      <c r="A143" s="52"/>
      <c r="B143" s="105"/>
      <c r="C143" s="105"/>
      <c r="D143" s="105" t="str">
        <f>+D106</f>
        <v>(Sign) ……………………………………...........…………………………………. Authorized Director</v>
      </c>
      <c r="E143" s="105"/>
      <c r="F143" s="105"/>
      <c r="G143" s="105"/>
      <c r="H143" s="105"/>
      <c r="I143" s="105"/>
      <c r="J143" s="105"/>
      <c r="K143" s="105"/>
      <c r="L143" s="105"/>
      <c r="M143" s="105"/>
      <c r="N143" s="105"/>
      <c r="O143" s="105"/>
      <c r="P143" s="105"/>
      <c r="Q143" s="105"/>
      <c r="R143" s="105"/>
      <c r="S143" s="105"/>
    </row>
    <row r="144" spans="1:19" ht="23.85" customHeight="1">
      <c r="A144" s="105"/>
      <c r="B144" s="105"/>
      <c r="C144" s="105"/>
      <c r="D144" s="52"/>
      <c r="E144" s="105" t="str">
        <f>+E107</f>
        <v xml:space="preserve">     (                                                                                                                 )</v>
      </c>
      <c r="F144" s="105"/>
      <c r="G144" s="105"/>
      <c r="H144" s="105"/>
      <c r="I144" s="105"/>
      <c r="J144" s="105"/>
      <c r="K144" s="105"/>
      <c r="L144" s="105"/>
      <c r="M144" s="105"/>
      <c r="N144" s="105"/>
      <c r="O144" s="105"/>
      <c r="P144" s="105"/>
      <c r="Q144" s="105"/>
      <c r="R144" s="105"/>
      <c r="S144" s="105"/>
    </row>
    <row r="145" spans="1:19" ht="23.65" customHeight="1">
      <c r="A145" s="376" t="s">
        <v>1211</v>
      </c>
      <c r="B145" s="376"/>
      <c r="C145" s="377"/>
      <c r="D145" s="377"/>
      <c r="E145" s="377"/>
      <c r="F145" s="377"/>
      <c r="G145" s="377"/>
      <c r="H145" s="377"/>
      <c r="I145" s="377"/>
      <c r="J145" s="377"/>
      <c r="K145" s="377"/>
      <c r="L145" s="377"/>
      <c r="M145" s="377"/>
      <c r="N145" s="377"/>
      <c r="O145" s="377"/>
      <c r="P145" s="377"/>
      <c r="Q145" s="377"/>
      <c r="R145" s="377"/>
      <c r="S145" s="377"/>
    </row>
    <row r="146" spans="1:19" ht="23.65" customHeight="1">
      <c r="A146" s="89"/>
      <c r="B146" s="89"/>
      <c r="C146" s="89"/>
      <c r="D146" s="89"/>
      <c r="E146" s="67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</row>
    <row r="147" spans="1:19" ht="23.65" customHeight="1">
      <c r="B147" s="220" t="s">
        <v>1184</v>
      </c>
      <c r="C147" s="52" t="s">
        <v>338</v>
      </c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</row>
    <row r="148" spans="1:19" ht="23.65" customHeight="1">
      <c r="A148" s="220"/>
      <c r="C148" s="222" t="s">
        <v>1185</v>
      </c>
      <c r="D148" s="52" t="s">
        <v>959</v>
      </c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</row>
    <row r="149" spans="1:19" ht="23.65" customHeight="1">
      <c r="A149" s="52" t="s">
        <v>197</v>
      </c>
      <c r="C149" s="52"/>
      <c r="D149" s="52" t="s">
        <v>1301</v>
      </c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</row>
    <row r="150" spans="1:19" ht="23.65" customHeight="1">
      <c r="A150" s="52"/>
      <c r="C150" s="52"/>
      <c r="D150" s="52" t="s">
        <v>358</v>
      </c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</row>
    <row r="151" spans="1:19" ht="23.65" customHeight="1">
      <c r="A151" s="52"/>
      <c r="C151" s="222" t="s">
        <v>1186</v>
      </c>
      <c r="D151" s="52" t="s">
        <v>1360</v>
      </c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</row>
    <row r="152" spans="1:19" ht="23.65" customHeight="1">
      <c r="A152" s="52" t="s">
        <v>197</v>
      </c>
      <c r="C152" s="52"/>
      <c r="D152" s="52" t="s">
        <v>1361</v>
      </c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</row>
    <row r="153" spans="1:19" ht="23.65" customHeight="1">
      <c r="B153" s="220" t="s">
        <v>1187</v>
      </c>
      <c r="C153" s="67" t="s">
        <v>339</v>
      </c>
      <c r="D153" s="67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</row>
    <row r="154" spans="1:19" ht="23.65" customHeight="1">
      <c r="A154" s="220"/>
      <c r="C154" s="222" t="s">
        <v>1188</v>
      </c>
      <c r="D154" s="67" t="s">
        <v>807</v>
      </c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</row>
    <row r="155" spans="1:19" ht="23.65" customHeight="1">
      <c r="A155" s="52" t="s">
        <v>166</v>
      </c>
      <c r="C155" s="52"/>
      <c r="D155" s="52" t="s">
        <v>1362</v>
      </c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</row>
    <row r="156" spans="1:19" ht="23.65" customHeight="1">
      <c r="A156" s="67" t="s">
        <v>244</v>
      </c>
      <c r="C156" s="67"/>
      <c r="D156" s="52" t="s">
        <v>1363</v>
      </c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</row>
    <row r="157" spans="1:19" ht="23.65" customHeight="1">
      <c r="A157" s="89"/>
      <c r="C157" s="222" t="s">
        <v>1189</v>
      </c>
      <c r="D157" s="52" t="s">
        <v>1367</v>
      </c>
      <c r="E157" s="67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</row>
    <row r="158" spans="1:19" ht="23.65" customHeight="1">
      <c r="A158" s="67" t="s">
        <v>244</v>
      </c>
      <c r="C158" s="67"/>
      <c r="D158" s="52" t="s">
        <v>1368</v>
      </c>
      <c r="E158" s="67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</row>
    <row r="159" spans="1:19" ht="23.65" customHeight="1">
      <c r="A159" s="67"/>
      <c r="C159" s="222" t="s">
        <v>1190</v>
      </c>
      <c r="D159" s="67" t="s">
        <v>946</v>
      </c>
      <c r="E159" s="67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</row>
    <row r="160" spans="1:19" ht="23.65" customHeight="1">
      <c r="A160" s="67"/>
      <c r="C160" s="67"/>
      <c r="D160" s="67" t="s">
        <v>944</v>
      </c>
      <c r="E160" s="67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</row>
    <row r="161" spans="1:19" ht="23.65" customHeight="1">
      <c r="A161" s="67"/>
      <c r="C161" s="67"/>
      <c r="D161" s="67" t="s">
        <v>945</v>
      </c>
      <c r="E161" s="67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</row>
    <row r="162" spans="1:19" ht="23.65" customHeight="1">
      <c r="A162" s="67"/>
      <c r="C162" s="222" t="s">
        <v>1364</v>
      </c>
      <c r="D162" s="67" t="s">
        <v>1365</v>
      </c>
      <c r="E162" s="67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</row>
    <row r="163" spans="1:19" ht="23.65" customHeight="1">
      <c r="A163" s="67"/>
      <c r="C163" s="67"/>
      <c r="D163" s="67" t="s">
        <v>1366</v>
      </c>
      <c r="E163" s="67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</row>
    <row r="164" spans="1:19" ht="23.65" customHeight="1">
      <c r="B164" s="220" t="s">
        <v>1191</v>
      </c>
      <c r="C164" s="67" t="s">
        <v>340</v>
      </c>
      <c r="D164" s="67"/>
      <c r="E164" s="67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</row>
    <row r="165" spans="1:19" ht="23.65" customHeight="1">
      <c r="A165" s="67"/>
      <c r="C165" s="222" t="s">
        <v>1192</v>
      </c>
      <c r="D165" s="67" t="s">
        <v>808</v>
      </c>
      <c r="E165" s="67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</row>
    <row r="166" spans="1:19" ht="23.65" customHeight="1">
      <c r="A166" s="67" t="s">
        <v>191</v>
      </c>
      <c r="C166" s="67"/>
      <c r="D166" s="67" t="s">
        <v>1369</v>
      </c>
      <c r="E166" s="67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</row>
    <row r="167" spans="1:19" ht="23.65" customHeight="1">
      <c r="A167" s="67"/>
      <c r="C167" s="67"/>
      <c r="D167" s="67" t="s">
        <v>1370</v>
      </c>
      <c r="E167" s="67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</row>
    <row r="168" spans="1:19" ht="23.65" customHeight="1">
      <c r="A168" s="67"/>
      <c r="C168" s="222" t="s">
        <v>1193</v>
      </c>
      <c r="D168" s="67" t="s">
        <v>1371</v>
      </c>
      <c r="E168" s="67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</row>
    <row r="169" spans="1:19" ht="23.65" customHeight="1">
      <c r="A169" s="67"/>
      <c r="C169" s="67"/>
      <c r="D169" s="67" t="s">
        <v>1372</v>
      </c>
      <c r="E169" s="67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</row>
    <row r="170" spans="1:19" ht="23.65" customHeight="1">
      <c r="A170" s="67"/>
      <c r="C170" s="222" t="s">
        <v>1194</v>
      </c>
      <c r="D170" s="67" t="s">
        <v>930</v>
      </c>
      <c r="E170" s="67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</row>
    <row r="171" spans="1:19" ht="23.65" customHeight="1">
      <c r="A171" s="67"/>
      <c r="C171" s="67"/>
      <c r="D171" s="67" t="s">
        <v>931</v>
      </c>
      <c r="E171" s="67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</row>
    <row r="172" spans="1:19" ht="23.65" customHeight="1">
      <c r="A172" s="67"/>
      <c r="C172" s="222" t="s">
        <v>1195</v>
      </c>
      <c r="D172" s="67" t="s">
        <v>932</v>
      </c>
      <c r="E172" s="67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</row>
    <row r="173" spans="1:19" ht="23.65" customHeight="1">
      <c r="A173" s="67"/>
      <c r="C173" s="67"/>
      <c r="D173" s="67" t="s">
        <v>1302</v>
      </c>
      <c r="E173" s="67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</row>
    <row r="174" spans="1:19" ht="23.65" customHeight="1">
      <c r="B174" s="220" t="s">
        <v>1196</v>
      </c>
      <c r="C174" s="67" t="s">
        <v>809</v>
      </c>
      <c r="D174" s="67"/>
      <c r="E174" s="67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</row>
    <row r="175" spans="1:19" ht="23.65" customHeight="1">
      <c r="B175" s="105"/>
      <c r="C175" s="67" t="s">
        <v>937</v>
      </c>
      <c r="D175" s="67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</row>
    <row r="176" spans="1:19" ht="23.65" customHeight="1">
      <c r="B176" s="220" t="s">
        <v>1197</v>
      </c>
      <c r="C176" s="67" t="s">
        <v>811</v>
      </c>
      <c r="D176" s="67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</row>
    <row r="177" spans="1:19" ht="23.65" customHeight="1">
      <c r="B177" s="67"/>
      <c r="C177" s="67" t="s">
        <v>1449</v>
      </c>
      <c r="D177" s="67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</row>
    <row r="178" spans="1:19" ht="23.65" customHeight="1">
      <c r="A178" s="105"/>
      <c r="B178" s="105"/>
      <c r="C178" s="89"/>
      <c r="D178" s="89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52"/>
      <c r="S178" s="52"/>
    </row>
    <row r="179" spans="1:19" ht="23.65" customHeight="1">
      <c r="A179" s="67"/>
      <c r="B179" s="67"/>
      <c r="C179" s="52"/>
      <c r="D179" s="67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</row>
    <row r="180" spans="1:19" ht="23.65" customHeight="1">
      <c r="A180" s="52"/>
      <c r="B180" s="105"/>
      <c r="C180" s="105"/>
      <c r="D180" s="105" t="str">
        <f>+D143</f>
        <v>(Sign) ……………………………………...........…………………………………. Authorized Director</v>
      </c>
      <c r="E180" s="105"/>
      <c r="F180" s="105"/>
      <c r="G180" s="105"/>
      <c r="H180" s="105"/>
      <c r="I180" s="105"/>
      <c r="J180" s="105"/>
      <c r="K180" s="105"/>
      <c r="L180" s="105"/>
      <c r="M180" s="105"/>
      <c r="N180" s="105"/>
      <c r="O180" s="105"/>
      <c r="P180" s="105"/>
      <c r="Q180" s="105"/>
      <c r="R180" s="105"/>
      <c r="S180" s="105"/>
    </row>
    <row r="181" spans="1:19" ht="23.65" customHeight="1">
      <c r="A181" s="105"/>
      <c r="B181" s="105"/>
      <c r="C181" s="105"/>
      <c r="D181" s="52"/>
      <c r="E181" s="105" t="str">
        <f>+E144</f>
        <v xml:space="preserve">     (                                                                                                                 )</v>
      </c>
      <c r="F181" s="105"/>
      <c r="G181" s="105"/>
      <c r="H181" s="105"/>
      <c r="I181" s="105"/>
      <c r="J181" s="105"/>
      <c r="K181" s="105"/>
      <c r="L181" s="105"/>
      <c r="M181" s="105"/>
      <c r="N181" s="105"/>
      <c r="O181" s="105"/>
      <c r="P181" s="105"/>
      <c r="Q181" s="105"/>
      <c r="R181" s="105"/>
      <c r="S181" s="105"/>
    </row>
    <row r="182" spans="1:19" ht="21.95" customHeight="1">
      <c r="A182" s="376" t="s">
        <v>1090</v>
      </c>
      <c r="B182" s="376"/>
      <c r="C182" s="377"/>
      <c r="D182" s="377"/>
      <c r="E182" s="377"/>
      <c r="F182" s="377"/>
      <c r="G182" s="377"/>
      <c r="H182" s="377"/>
      <c r="I182" s="377"/>
      <c r="J182" s="377"/>
      <c r="K182" s="377"/>
      <c r="L182" s="377"/>
      <c r="M182" s="377"/>
      <c r="N182" s="377"/>
      <c r="O182" s="377"/>
      <c r="P182" s="377"/>
      <c r="Q182" s="377"/>
      <c r="R182" s="377"/>
      <c r="S182" s="377"/>
    </row>
    <row r="183" spans="1:19" ht="21.95" customHeight="1">
      <c r="A183" s="89"/>
      <c r="B183" s="89"/>
      <c r="C183" s="89"/>
      <c r="D183" s="89"/>
      <c r="E183" s="89"/>
      <c r="F183" s="89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52"/>
      <c r="S183" s="52"/>
    </row>
    <row r="184" spans="1:19" ht="21.95" customHeight="1">
      <c r="B184" s="249" t="s">
        <v>1198</v>
      </c>
      <c r="C184" s="67" t="s">
        <v>378</v>
      </c>
      <c r="D184" s="67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</row>
    <row r="185" spans="1:19" ht="21.95" customHeight="1">
      <c r="A185" s="67"/>
      <c r="C185" s="222" t="s">
        <v>1199</v>
      </c>
      <c r="D185" s="67" t="s">
        <v>810</v>
      </c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</row>
    <row r="186" spans="1:19" ht="21.95" customHeight="1">
      <c r="A186" s="67"/>
      <c r="C186" s="67"/>
      <c r="D186" s="67" t="s">
        <v>1303</v>
      </c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</row>
    <row r="187" spans="1:19" ht="21.95" customHeight="1">
      <c r="A187" s="67"/>
      <c r="C187" s="222" t="s">
        <v>1200</v>
      </c>
      <c r="D187" s="67" t="s">
        <v>1304</v>
      </c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</row>
    <row r="188" spans="1:19" ht="21.95" customHeight="1">
      <c r="A188" s="67"/>
      <c r="C188" s="222"/>
      <c r="D188" s="67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</row>
    <row r="189" spans="1:19" ht="21.95" customHeight="1">
      <c r="A189" s="224" t="s">
        <v>1201</v>
      </c>
      <c r="B189" s="12" t="s">
        <v>812</v>
      </c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105"/>
      <c r="O189" s="105"/>
      <c r="P189" s="105"/>
      <c r="Q189" s="105"/>
      <c r="R189" s="52"/>
      <c r="S189" s="52"/>
    </row>
    <row r="190" spans="1:19" ht="21.95" customHeight="1">
      <c r="B190" s="105" t="s">
        <v>813</v>
      </c>
      <c r="C190" s="105"/>
      <c r="D190" s="105"/>
      <c r="E190" s="105"/>
      <c r="F190" s="105"/>
      <c r="G190" s="105"/>
      <c r="H190" s="105"/>
      <c r="I190" s="105"/>
      <c r="J190" s="105"/>
      <c r="K190" s="105"/>
      <c r="L190" s="105"/>
      <c r="M190" s="105"/>
      <c r="N190" s="105"/>
      <c r="O190" s="105"/>
      <c r="P190" s="105"/>
      <c r="Q190" s="105"/>
      <c r="R190" s="52"/>
      <c r="S190" s="52"/>
    </row>
    <row r="191" spans="1:19" ht="21.95" customHeight="1">
      <c r="A191" s="105"/>
      <c r="B191" s="105"/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105"/>
      <c r="N191" s="105"/>
      <c r="O191" s="105"/>
      <c r="P191" s="105"/>
      <c r="Q191" s="105"/>
      <c r="R191" s="52"/>
      <c r="S191" s="52"/>
    </row>
    <row r="192" spans="1:19" ht="21.95" customHeight="1">
      <c r="A192" s="105"/>
      <c r="B192" s="105"/>
      <c r="C192" s="403" t="s">
        <v>116</v>
      </c>
      <c r="D192" s="403"/>
      <c r="E192" s="403"/>
      <c r="F192" s="403"/>
      <c r="G192" s="403"/>
      <c r="H192" s="403"/>
      <c r="I192" s="403"/>
      <c r="J192" s="250"/>
      <c r="K192" s="250"/>
      <c r="L192" s="250"/>
      <c r="M192" s="106"/>
      <c r="N192" s="106"/>
      <c r="O192" s="403" t="s">
        <v>117</v>
      </c>
      <c r="P192" s="403"/>
      <c r="Q192" s="403"/>
      <c r="R192" s="52"/>
      <c r="S192" s="52"/>
    </row>
    <row r="193" spans="1:19" ht="21.95" customHeight="1">
      <c r="A193" s="105"/>
      <c r="B193" s="105"/>
      <c r="C193" s="105" t="s">
        <v>19</v>
      </c>
      <c r="D193" s="105"/>
      <c r="E193" s="105"/>
      <c r="F193" s="105"/>
      <c r="G193" s="105"/>
      <c r="H193" s="105"/>
      <c r="I193" s="105"/>
      <c r="J193" s="105"/>
      <c r="K193" s="105"/>
      <c r="L193" s="105"/>
      <c r="M193" s="105"/>
      <c r="N193" s="105"/>
      <c r="O193" s="375" t="s">
        <v>118</v>
      </c>
      <c r="P193" s="375"/>
      <c r="Q193" s="375"/>
      <c r="R193" s="52"/>
      <c r="S193" s="52"/>
    </row>
    <row r="194" spans="1:19" ht="21.95" customHeight="1">
      <c r="A194" s="105"/>
      <c r="B194" s="105"/>
      <c r="C194" s="105" t="s">
        <v>25</v>
      </c>
      <c r="D194" s="105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  <c r="O194" s="375" t="s">
        <v>177</v>
      </c>
      <c r="P194" s="375"/>
      <c r="Q194" s="375"/>
      <c r="R194" s="52"/>
      <c r="S194" s="52"/>
    </row>
    <row r="195" spans="1:19" ht="21.95" customHeight="1">
      <c r="A195" s="105"/>
      <c r="B195" s="105"/>
      <c r="C195" s="105" t="s">
        <v>21</v>
      </c>
      <c r="D195" s="105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  <c r="O195" s="375" t="s">
        <v>119</v>
      </c>
      <c r="P195" s="375"/>
      <c r="Q195" s="375"/>
      <c r="R195" s="52"/>
      <c r="S195" s="52"/>
    </row>
    <row r="196" spans="1:19" ht="21.95" customHeight="1">
      <c r="A196" s="105"/>
      <c r="B196" s="105"/>
      <c r="C196" s="105" t="s">
        <v>120</v>
      </c>
      <c r="D196" s="105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  <c r="O196" s="375" t="s">
        <v>178</v>
      </c>
      <c r="P196" s="375"/>
      <c r="Q196" s="375"/>
      <c r="R196" s="52"/>
      <c r="S196" s="52"/>
    </row>
    <row r="197" spans="1:19" ht="21.95" customHeight="1">
      <c r="A197" s="105"/>
      <c r="B197" s="105"/>
      <c r="C197" s="105" t="s">
        <v>24</v>
      </c>
      <c r="D197" s="105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  <c r="O197" s="375" t="s">
        <v>121</v>
      </c>
      <c r="P197" s="375"/>
      <c r="Q197" s="375"/>
      <c r="R197" s="52"/>
      <c r="S197" s="52"/>
    </row>
    <row r="198" spans="1:19" ht="21.95" customHeight="1">
      <c r="A198" s="89"/>
      <c r="B198" s="89"/>
      <c r="C198" s="105" t="s">
        <v>169</v>
      </c>
      <c r="D198" s="105"/>
      <c r="E198" s="105"/>
      <c r="F198" s="105"/>
      <c r="G198" s="105"/>
      <c r="H198" s="105"/>
      <c r="I198" s="105"/>
      <c r="J198" s="105"/>
      <c r="K198" s="105"/>
      <c r="L198" s="105"/>
      <c r="M198" s="105"/>
      <c r="N198" s="105"/>
      <c r="O198" s="375" t="s">
        <v>170</v>
      </c>
      <c r="P198" s="375"/>
      <c r="Q198" s="375"/>
      <c r="R198" s="52"/>
      <c r="S198" s="52"/>
    </row>
    <row r="199" spans="1:19" ht="21.95" customHeight="1">
      <c r="A199" s="105"/>
      <c r="B199" s="105"/>
      <c r="C199" s="31" t="s">
        <v>26</v>
      </c>
      <c r="D199" s="105"/>
      <c r="E199" s="105"/>
      <c r="F199" s="105"/>
      <c r="G199" s="105"/>
      <c r="H199" s="105"/>
      <c r="I199" s="105"/>
      <c r="J199" s="105"/>
      <c r="K199" s="105"/>
      <c r="L199" s="105"/>
      <c r="M199" s="105"/>
      <c r="N199" s="105"/>
      <c r="O199" s="375" t="s">
        <v>175</v>
      </c>
      <c r="P199" s="375"/>
      <c r="Q199" s="375"/>
      <c r="R199" s="105"/>
      <c r="S199" s="105"/>
    </row>
    <row r="200" spans="1:19" ht="21.95" customHeight="1">
      <c r="A200" s="105"/>
      <c r="B200" s="105"/>
      <c r="C200" s="31" t="s">
        <v>27</v>
      </c>
      <c r="D200" s="105"/>
      <c r="E200" s="105"/>
      <c r="F200" s="105"/>
      <c r="G200" s="105"/>
      <c r="H200" s="105"/>
      <c r="I200" s="105"/>
      <c r="J200" s="105"/>
      <c r="K200" s="105"/>
      <c r="L200" s="105"/>
      <c r="M200" s="105"/>
      <c r="N200" s="105"/>
      <c r="O200" s="375" t="s">
        <v>176</v>
      </c>
      <c r="P200" s="375"/>
      <c r="Q200" s="375"/>
      <c r="R200" s="105"/>
      <c r="S200" s="105"/>
    </row>
    <row r="201" spans="1:19" ht="21.95" customHeight="1">
      <c r="A201" s="105"/>
      <c r="B201" s="105"/>
      <c r="C201" s="31" t="s">
        <v>28</v>
      </c>
      <c r="D201" s="105"/>
      <c r="E201" s="105"/>
      <c r="F201" s="105"/>
      <c r="G201" s="105"/>
      <c r="H201" s="105"/>
      <c r="I201" s="105"/>
      <c r="J201" s="105"/>
      <c r="K201" s="105"/>
      <c r="L201" s="105"/>
      <c r="M201" s="105"/>
      <c r="N201" s="105"/>
      <c r="O201" s="375" t="s">
        <v>182</v>
      </c>
      <c r="P201" s="375"/>
      <c r="Q201" s="375"/>
      <c r="R201" s="105"/>
    </row>
    <row r="202" spans="1:19" ht="21.95" customHeight="1">
      <c r="A202" s="105"/>
      <c r="B202" s="105"/>
      <c r="C202" s="67" t="s">
        <v>253</v>
      </c>
      <c r="D202" s="31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375" t="s">
        <v>255</v>
      </c>
      <c r="P202" s="375"/>
      <c r="Q202" s="375"/>
      <c r="R202" s="52"/>
      <c r="S202" s="52"/>
    </row>
    <row r="203" spans="1:19" ht="21.95" customHeight="1">
      <c r="A203" s="105"/>
      <c r="B203" s="105"/>
      <c r="C203" s="67" t="s">
        <v>254</v>
      </c>
      <c r="D203" s="31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375" t="s">
        <v>256</v>
      </c>
      <c r="P203" s="375"/>
      <c r="Q203" s="375"/>
      <c r="R203" s="52"/>
      <c r="S203" s="52"/>
    </row>
    <row r="204" spans="1:19" ht="21.95" customHeight="1">
      <c r="A204" s="105"/>
      <c r="B204" s="105"/>
      <c r="C204" s="67"/>
      <c r="D204" s="31"/>
      <c r="E204" s="67"/>
      <c r="F204" s="67"/>
      <c r="G204" s="67"/>
      <c r="H204" s="67"/>
      <c r="I204" s="67"/>
      <c r="J204" s="67"/>
      <c r="K204" s="67"/>
      <c r="L204" s="67"/>
      <c r="M204" s="67"/>
      <c r="N204" s="67"/>
      <c r="O204" s="105"/>
      <c r="P204" s="105"/>
      <c r="Q204" s="105"/>
      <c r="R204" s="52"/>
      <c r="S204" s="52"/>
    </row>
    <row r="205" spans="1:19" ht="21.95" customHeight="1">
      <c r="C205" s="105" t="s">
        <v>817</v>
      </c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</row>
    <row r="206" spans="1:19" ht="21.95" customHeight="1">
      <c r="B206" s="105" t="s">
        <v>814</v>
      </c>
      <c r="C206" s="105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</row>
    <row r="207" spans="1:19" ht="21.95" customHeight="1">
      <c r="B207" s="105"/>
      <c r="C207" s="256" t="s">
        <v>162</v>
      </c>
      <c r="D207" s="105" t="s">
        <v>815</v>
      </c>
      <c r="E207" s="105"/>
      <c r="F207" s="105"/>
      <c r="G207" s="105"/>
      <c r="H207" s="105"/>
      <c r="I207" s="105"/>
      <c r="J207" s="105"/>
      <c r="K207" s="105"/>
      <c r="L207" s="105"/>
      <c r="M207" s="105"/>
      <c r="N207" s="105"/>
      <c r="O207" s="105"/>
      <c r="P207" s="105"/>
      <c r="Q207" s="105"/>
      <c r="R207" s="105"/>
      <c r="S207" s="105"/>
    </row>
    <row r="208" spans="1:19" ht="21.95" customHeight="1">
      <c r="B208" s="105"/>
      <c r="C208" s="256" t="s">
        <v>162</v>
      </c>
      <c r="D208" s="105" t="s">
        <v>816</v>
      </c>
      <c r="E208" s="105"/>
      <c r="F208" s="105"/>
      <c r="G208" s="105"/>
      <c r="H208" s="105"/>
      <c r="I208" s="105"/>
      <c r="J208" s="105"/>
      <c r="K208" s="105"/>
      <c r="L208" s="105"/>
      <c r="M208" s="105"/>
      <c r="N208" s="105"/>
      <c r="O208" s="105"/>
      <c r="P208" s="105"/>
      <c r="Q208" s="105"/>
      <c r="R208" s="105"/>
      <c r="S208" s="105"/>
    </row>
    <row r="209" spans="1:19" ht="21.95" customHeight="1">
      <c r="B209" s="105"/>
      <c r="D209" s="105" t="s">
        <v>818</v>
      </c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05"/>
      <c r="Q209" s="105"/>
      <c r="R209" s="105"/>
      <c r="S209" s="105"/>
    </row>
    <row r="210" spans="1:19" ht="21.95" customHeight="1">
      <c r="B210" s="105"/>
      <c r="D210" s="105" t="s">
        <v>819</v>
      </c>
      <c r="E210" s="105"/>
      <c r="F210" s="105"/>
      <c r="G210" s="105"/>
      <c r="H210" s="105"/>
      <c r="I210" s="105"/>
      <c r="J210" s="105"/>
      <c r="K210" s="105"/>
      <c r="L210" s="105"/>
      <c r="M210" s="105"/>
      <c r="N210" s="105"/>
      <c r="O210" s="105"/>
      <c r="P210" s="105"/>
      <c r="Q210" s="105"/>
      <c r="R210" s="105"/>
      <c r="S210" s="105"/>
    </row>
    <row r="211" spans="1:19" ht="21.95" customHeight="1">
      <c r="B211" s="105"/>
      <c r="D211" s="105" t="s">
        <v>820</v>
      </c>
      <c r="E211" s="105"/>
      <c r="F211" s="105"/>
      <c r="G211" s="105"/>
      <c r="H211" s="105"/>
      <c r="I211" s="105"/>
      <c r="J211" s="105"/>
      <c r="K211" s="105"/>
      <c r="L211" s="105"/>
      <c r="M211" s="105"/>
      <c r="N211" s="105"/>
      <c r="O211" s="105"/>
      <c r="P211" s="105"/>
      <c r="Q211" s="105"/>
      <c r="R211" s="105"/>
      <c r="S211" s="105"/>
    </row>
    <row r="212" spans="1:19" ht="21.95" customHeight="1">
      <c r="B212" s="105"/>
      <c r="D212" s="105" t="s">
        <v>821</v>
      </c>
      <c r="E212" s="105"/>
      <c r="F212" s="105"/>
      <c r="G212" s="105"/>
      <c r="H212" s="105"/>
      <c r="I212" s="105"/>
      <c r="J212" s="105"/>
      <c r="K212" s="105"/>
      <c r="L212" s="105"/>
      <c r="M212" s="105"/>
      <c r="N212" s="105"/>
      <c r="O212" s="105"/>
      <c r="P212" s="105"/>
      <c r="Q212" s="105"/>
      <c r="R212" s="105"/>
      <c r="S212" s="105"/>
    </row>
    <row r="213" spans="1:19" ht="21.95" customHeight="1">
      <c r="B213" s="105"/>
      <c r="D213" s="105" t="s">
        <v>823</v>
      </c>
      <c r="E213" s="105"/>
      <c r="F213" s="105"/>
      <c r="G213" s="105"/>
      <c r="H213" s="105"/>
      <c r="I213" s="105"/>
      <c r="J213" s="105"/>
      <c r="K213" s="105"/>
      <c r="L213" s="105"/>
      <c r="M213" s="105"/>
      <c r="N213" s="105"/>
      <c r="O213" s="105"/>
      <c r="P213" s="105"/>
      <c r="Q213" s="105"/>
      <c r="R213" s="105"/>
      <c r="S213" s="105"/>
    </row>
    <row r="214" spans="1:19" ht="21.95" customHeight="1">
      <c r="B214" s="105"/>
      <c r="D214" s="105" t="s">
        <v>822</v>
      </c>
      <c r="E214" s="105"/>
      <c r="F214" s="105"/>
      <c r="G214" s="105"/>
      <c r="H214" s="105"/>
      <c r="I214" s="105"/>
      <c r="J214" s="105"/>
      <c r="K214" s="105"/>
      <c r="L214" s="105"/>
      <c r="M214" s="105"/>
      <c r="N214" s="105"/>
      <c r="O214" s="105"/>
      <c r="P214" s="105"/>
      <c r="Q214" s="105"/>
      <c r="R214" s="105"/>
      <c r="S214" s="105"/>
    </row>
    <row r="215" spans="1:19" ht="21.95" customHeight="1">
      <c r="B215" s="105"/>
      <c r="D215" s="105" t="s">
        <v>1407</v>
      </c>
      <c r="E215" s="105"/>
      <c r="F215" s="105"/>
      <c r="G215" s="105"/>
      <c r="H215" s="105"/>
      <c r="I215" s="105"/>
      <c r="J215" s="105"/>
      <c r="K215" s="105"/>
      <c r="L215" s="105"/>
      <c r="M215" s="105"/>
      <c r="N215" s="105"/>
      <c r="O215" s="105"/>
      <c r="P215" s="105"/>
      <c r="Q215" s="105"/>
      <c r="R215" s="105"/>
      <c r="S215" s="105"/>
    </row>
    <row r="216" spans="1:19" ht="21.95" customHeight="1">
      <c r="B216" s="105"/>
      <c r="D216" s="105" t="s">
        <v>1405</v>
      </c>
      <c r="E216" s="105"/>
      <c r="F216" s="105"/>
      <c r="G216" s="105"/>
      <c r="H216" s="105"/>
      <c r="I216" s="105"/>
      <c r="J216" s="105"/>
      <c r="K216" s="105"/>
      <c r="L216" s="105"/>
      <c r="M216" s="105"/>
      <c r="N216" s="105"/>
      <c r="O216" s="105"/>
      <c r="P216" s="105"/>
      <c r="Q216" s="105"/>
      <c r="R216" s="105"/>
      <c r="S216" s="105"/>
    </row>
    <row r="217" spans="1:19" ht="21.95" customHeight="1">
      <c r="A217" s="105"/>
      <c r="B217" s="105"/>
      <c r="C217" s="105"/>
      <c r="D217" s="105" t="s">
        <v>1406</v>
      </c>
      <c r="E217" s="105"/>
      <c r="F217" s="105"/>
      <c r="G217" s="105"/>
      <c r="H217" s="105"/>
      <c r="I217" s="105"/>
      <c r="J217" s="105"/>
      <c r="K217" s="105"/>
      <c r="L217" s="105"/>
      <c r="M217" s="105"/>
      <c r="N217" s="105"/>
      <c r="O217" s="105"/>
      <c r="P217" s="105"/>
      <c r="Q217" s="105"/>
      <c r="R217" s="105"/>
      <c r="S217" s="105"/>
    </row>
    <row r="218" spans="1:19" ht="21.95" customHeight="1">
      <c r="A218" s="105"/>
      <c r="B218" s="105"/>
      <c r="C218" s="105"/>
      <c r="D218" s="105"/>
      <c r="E218" s="105"/>
      <c r="F218" s="105"/>
      <c r="G218" s="105"/>
      <c r="H218" s="105"/>
      <c r="I218" s="105"/>
      <c r="J218" s="105"/>
      <c r="K218" s="105"/>
      <c r="L218" s="105"/>
      <c r="M218" s="105"/>
      <c r="N218" s="105"/>
      <c r="O218" s="105"/>
      <c r="P218" s="105"/>
      <c r="Q218" s="105"/>
      <c r="R218" s="105"/>
      <c r="S218" s="105"/>
    </row>
    <row r="219" spans="1:19" ht="21.95" customHeight="1">
      <c r="A219" s="105"/>
      <c r="B219" s="105"/>
      <c r="C219" s="105"/>
      <c r="D219" s="105"/>
      <c r="E219" s="105"/>
      <c r="F219" s="105"/>
      <c r="G219" s="105"/>
      <c r="H219" s="105"/>
      <c r="I219" s="105"/>
      <c r="J219" s="105"/>
      <c r="K219" s="105"/>
      <c r="L219" s="105"/>
      <c r="M219" s="105"/>
      <c r="N219" s="105"/>
      <c r="O219" s="105"/>
      <c r="P219" s="105"/>
      <c r="Q219" s="105"/>
      <c r="R219" s="105"/>
      <c r="S219" s="105"/>
    </row>
    <row r="220" spans="1:19" ht="21.95" customHeight="1">
      <c r="A220" s="52"/>
      <c r="B220" s="105"/>
      <c r="C220" s="105"/>
      <c r="D220" s="105" t="str">
        <f>+D180</f>
        <v>(Sign) ……………………………………...........…………………………………. Authorized Director</v>
      </c>
      <c r="E220" s="105"/>
      <c r="F220" s="105"/>
      <c r="G220" s="105"/>
      <c r="H220" s="105"/>
      <c r="I220" s="105"/>
      <c r="J220" s="105"/>
      <c r="K220" s="105"/>
      <c r="L220" s="105"/>
      <c r="M220" s="105"/>
      <c r="N220" s="105"/>
      <c r="O220" s="105"/>
      <c r="P220" s="105"/>
      <c r="Q220" s="105"/>
      <c r="R220" s="105"/>
      <c r="S220" s="105"/>
    </row>
    <row r="221" spans="1:19" ht="21.95" customHeight="1">
      <c r="A221" s="105"/>
      <c r="B221" s="105"/>
      <c r="C221" s="105"/>
      <c r="D221" s="52"/>
      <c r="E221" s="105" t="str">
        <f>+E181</f>
        <v xml:space="preserve">     (                                                                                                                 )</v>
      </c>
      <c r="F221" s="105"/>
      <c r="G221" s="105"/>
      <c r="H221" s="105"/>
      <c r="I221" s="105"/>
      <c r="J221" s="105"/>
      <c r="K221" s="105"/>
      <c r="L221" s="105"/>
      <c r="M221" s="105"/>
      <c r="N221" s="105"/>
      <c r="O221" s="105"/>
      <c r="P221" s="105"/>
      <c r="Q221" s="105"/>
      <c r="R221" s="105"/>
      <c r="S221" s="105"/>
    </row>
    <row r="222" spans="1:19" ht="24" customHeight="1">
      <c r="A222" s="376" t="s">
        <v>1091</v>
      </c>
      <c r="B222" s="376"/>
      <c r="C222" s="377"/>
      <c r="D222" s="377"/>
      <c r="E222" s="377"/>
      <c r="F222" s="377"/>
      <c r="G222" s="377"/>
      <c r="H222" s="377"/>
      <c r="I222" s="377"/>
      <c r="J222" s="377"/>
      <c r="K222" s="377"/>
      <c r="L222" s="377"/>
      <c r="M222" s="377"/>
      <c r="N222" s="377"/>
      <c r="O222" s="377"/>
      <c r="P222" s="377"/>
      <c r="Q222" s="377"/>
      <c r="R222" s="377"/>
      <c r="S222" s="377"/>
    </row>
    <row r="223" spans="1:19" ht="24" customHeight="1">
      <c r="A223" s="105"/>
      <c r="B223" s="105"/>
      <c r="C223" s="105"/>
      <c r="D223" s="105"/>
      <c r="E223" s="105"/>
      <c r="F223" s="105"/>
      <c r="G223" s="105"/>
      <c r="H223" s="105"/>
      <c r="I223" s="105"/>
      <c r="J223" s="105"/>
      <c r="K223" s="105"/>
      <c r="L223" s="105"/>
      <c r="M223" s="105"/>
      <c r="N223" s="105"/>
      <c r="O223" s="105"/>
      <c r="P223" s="105"/>
      <c r="Q223" s="105"/>
      <c r="R223" s="105"/>
      <c r="S223" s="105"/>
    </row>
    <row r="224" spans="1:19" ht="24" customHeight="1">
      <c r="A224" s="105"/>
      <c r="B224" s="105"/>
      <c r="C224" s="216" t="s">
        <v>162</v>
      </c>
      <c r="D224" s="105" t="s">
        <v>914</v>
      </c>
      <c r="E224" s="105"/>
      <c r="F224" s="105"/>
      <c r="G224" s="105"/>
      <c r="H224" s="105"/>
      <c r="I224" s="105"/>
      <c r="J224" s="105"/>
      <c r="K224" s="105"/>
      <c r="L224" s="105"/>
      <c r="M224" s="105"/>
      <c r="N224" s="105"/>
      <c r="O224" s="105"/>
      <c r="P224" s="105"/>
      <c r="Q224" s="105"/>
      <c r="R224" s="105"/>
      <c r="S224" s="105"/>
    </row>
    <row r="225" spans="1:19" ht="24" customHeight="1">
      <c r="A225" s="105"/>
      <c r="B225" s="105"/>
      <c r="C225" s="105"/>
      <c r="D225" s="105" t="s">
        <v>913</v>
      </c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</row>
    <row r="226" spans="1:19" ht="24" customHeight="1">
      <c r="A226" s="105"/>
      <c r="B226" s="105"/>
      <c r="C226" s="105"/>
      <c r="D226" s="105" t="s">
        <v>912</v>
      </c>
      <c r="E226" s="105"/>
      <c r="F226" s="105"/>
      <c r="G226" s="105"/>
      <c r="H226" s="105"/>
      <c r="I226" s="105"/>
      <c r="J226" s="105"/>
      <c r="K226" s="105"/>
      <c r="L226" s="105"/>
      <c r="M226" s="105"/>
      <c r="N226" s="105"/>
      <c r="O226" s="105"/>
      <c r="P226" s="105"/>
      <c r="Q226" s="105"/>
      <c r="R226" s="105"/>
      <c r="S226" s="105"/>
    </row>
    <row r="227" spans="1:19" ht="24" customHeight="1">
      <c r="A227" s="105"/>
      <c r="B227" s="105"/>
      <c r="C227" s="216" t="s">
        <v>162</v>
      </c>
      <c r="D227" s="105" t="s">
        <v>915</v>
      </c>
      <c r="E227" s="105"/>
      <c r="F227" s="105"/>
      <c r="G227" s="105"/>
      <c r="H227" s="105"/>
      <c r="I227" s="105"/>
      <c r="J227" s="105"/>
      <c r="K227" s="105"/>
      <c r="L227" s="105"/>
      <c r="M227" s="105"/>
      <c r="N227" s="105"/>
      <c r="O227" s="105"/>
      <c r="P227" s="105"/>
      <c r="Q227" s="105"/>
      <c r="R227" s="105"/>
      <c r="S227" s="105"/>
    </row>
    <row r="228" spans="1:19" ht="24" customHeight="1">
      <c r="A228" s="105"/>
      <c r="B228" s="105"/>
      <c r="C228" s="105"/>
      <c r="D228" s="105" t="s">
        <v>917</v>
      </c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  <c r="O228" s="105"/>
      <c r="P228" s="105"/>
      <c r="Q228" s="105"/>
      <c r="R228" s="105"/>
      <c r="S228" s="105"/>
    </row>
    <row r="229" spans="1:19" ht="24" customHeight="1">
      <c r="A229" s="105"/>
      <c r="B229" s="105"/>
      <c r="C229" s="105"/>
      <c r="D229" s="105" t="s">
        <v>916</v>
      </c>
      <c r="E229" s="105"/>
      <c r="F229" s="105"/>
      <c r="G229" s="105"/>
      <c r="H229" s="105"/>
      <c r="I229" s="105"/>
      <c r="J229" s="105"/>
      <c r="K229" s="105"/>
      <c r="L229" s="105"/>
      <c r="M229" s="105"/>
      <c r="N229" s="105"/>
      <c r="O229" s="105"/>
      <c r="P229" s="105"/>
      <c r="Q229" s="105"/>
      <c r="R229" s="105"/>
      <c r="S229" s="105"/>
    </row>
    <row r="230" spans="1:19" ht="24" customHeight="1">
      <c r="A230" s="105"/>
      <c r="B230" s="105"/>
      <c r="C230" s="216" t="s">
        <v>162</v>
      </c>
      <c r="D230" s="105" t="s">
        <v>918</v>
      </c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  <c r="O230" s="105"/>
      <c r="P230" s="105"/>
      <c r="Q230" s="105"/>
      <c r="R230" s="105"/>
      <c r="S230" s="105"/>
    </row>
    <row r="231" spans="1:19" ht="24" customHeight="1">
      <c r="A231" s="105"/>
      <c r="B231" s="105"/>
      <c r="C231" s="105"/>
      <c r="D231" s="105" t="s">
        <v>920</v>
      </c>
      <c r="E231" s="105"/>
      <c r="F231" s="105"/>
      <c r="G231" s="105"/>
      <c r="H231" s="105"/>
      <c r="I231" s="105"/>
      <c r="J231" s="105"/>
      <c r="K231" s="105"/>
      <c r="L231" s="105"/>
      <c r="M231" s="105"/>
      <c r="N231" s="105"/>
      <c r="O231" s="105"/>
      <c r="P231" s="105"/>
      <c r="Q231" s="105"/>
      <c r="R231" s="105"/>
      <c r="S231" s="105"/>
    </row>
    <row r="232" spans="1:19" ht="24" customHeight="1">
      <c r="A232" s="105"/>
      <c r="B232" s="105"/>
      <c r="C232" s="105"/>
      <c r="D232" s="105" t="s">
        <v>919</v>
      </c>
      <c r="E232" s="105"/>
      <c r="F232" s="105"/>
      <c r="G232" s="105"/>
      <c r="H232" s="105"/>
      <c r="I232" s="105"/>
      <c r="J232" s="105"/>
      <c r="K232" s="105"/>
      <c r="L232" s="105"/>
      <c r="M232" s="105"/>
      <c r="N232" s="105"/>
      <c r="O232" s="105"/>
      <c r="P232" s="105"/>
      <c r="Q232" s="105"/>
      <c r="R232" s="105"/>
      <c r="S232" s="105"/>
    </row>
    <row r="233" spans="1:19" ht="24" customHeight="1">
      <c r="A233" s="105"/>
      <c r="B233" s="105"/>
      <c r="C233" s="216" t="s">
        <v>162</v>
      </c>
      <c r="D233" s="105" t="s">
        <v>1373</v>
      </c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05"/>
      <c r="Q233" s="105"/>
      <c r="R233" s="105"/>
      <c r="S233" s="105"/>
    </row>
    <row r="234" spans="1:19" ht="24" customHeight="1">
      <c r="A234" s="105"/>
      <c r="B234" s="105"/>
      <c r="C234" s="105"/>
      <c r="D234" s="105" t="s">
        <v>1375</v>
      </c>
      <c r="E234" s="105"/>
      <c r="F234" s="105"/>
      <c r="G234" s="105"/>
      <c r="H234" s="105"/>
      <c r="I234" s="105"/>
      <c r="J234" s="105"/>
      <c r="K234" s="105"/>
      <c r="L234" s="105"/>
      <c r="M234" s="105"/>
      <c r="N234" s="105"/>
      <c r="O234" s="105"/>
      <c r="P234" s="105"/>
      <c r="Q234" s="105"/>
      <c r="R234" s="105"/>
      <c r="S234" s="105"/>
    </row>
    <row r="235" spans="1:19" ht="24" customHeight="1">
      <c r="A235" s="105"/>
      <c r="B235" s="105"/>
      <c r="C235" s="105"/>
      <c r="D235" s="105" t="s">
        <v>1374</v>
      </c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  <c r="O235" s="105"/>
      <c r="P235" s="105"/>
      <c r="Q235" s="105"/>
      <c r="R235" s="105"/>
      <c r="S235" s="105"/>
    </row>
    <row r="236" spans="1:19" ht="24" customHeight="1">
      <c r="A236" s="105"/>
      <c r="B236" s="105"/>
      <c r="C236" s="216" t="s">
        <v>162</v>
      </c>
      <c r="D236" s="105" t="s">
        <v>1377</v>
      </c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05"/>
      <c r="Q236" s="105"/>
      <c r="R236" s="105"/>
      <c r="S236" s="105"/>
    </row>
    <row r="237" spans="1:19" ht="24" customHeight="1">
      <c r="A237" s="105"/>
      <c r="B237" s="105"/>
      <c r="C237" s="105"/>
      <c r="D237" s="105" t="s">
        <v>1376</v>
      </c>
      <c r="E237" s="105"/>
      <c r="F237" s="105"/>
      <c r="G237" s="105"/>
      <c r="H237" s="105"/>
      <c r="I237" s="105"/>
      <c r="J237" s="105"/>
      <c r="K237" s="105"/>
      <c r="L237" s="105"/>
      <c r="M237" s="105"/>
      <c r="N237" s="105"/>
      <c r="O237" s="105"/>
      <c r="P237" s="105"/>
      <c r="Q237" s="105"/>
      <c r="R237" s="105"/>
      <c r="S237" s="105"/>
    </row>
    <row r="238" spans="1:19" ht="24" customHeight="1">
      <c r="A238" s="105"/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  <c r="O238" s="105"/>
      <c r="P238" s="105"/>
      <c r="Q238" s="105"/>
      <c r="R238" s="105"/>
      <c r="S238" s="105"/>
    </row>
    <row r="239" spans="1:19" ht="24" customHeight="1">
      <c r="A239" s="105"/>
      <c r="B239" s="3"/>
      <c r="C239" s="105" t="s">
        <v>1240</v>
      </c>
      <c r="D239" s="18"/>
      <c r="E239" s="105"/>
      <c r="F239" s="105"/>
      <c r="G239" s="105"/>
      <c r="H239" s="105"/>
      <c r="I239" s="105"/>
      <c r="J239" s="105"/>
      <c r="K239" s="105"/>
      <c r="L239" s="105"/>
      <c r="M239" s="105"/>
      <c r="N239" s="105"/>
      <c r="O239" s="105"/>
      <c r="P239" s="105"/>
      <c r="Q239" s="105"/>
      <c r="R239" s="105"/>
      <c r="S239" s="105"/>
    </row>
    <row r="240" spans="1:19" ht="24" customHeight="1">
      <c r="A240" s="105"/>
      <c r="B240" s="105" t="s">
        <v>1239</v>
      </c>
      <c r="C240" s="105"/>
      <c r="D240" s="18"/>
      <c r="E240" s="105"/>
      <c r="F240" s="105"/>
      <c r="G240" s="105"/>
      <c r="H240" s="105"/>
      <c r="I240" s="105"/>
      <c r="J240" s="105"/>
      <c r="K240" s="105"/>
      <c r="L240" s="105"/>
      <c r="M240" s="105"/>
      <c r="N240" s="105"/>
      <c r="O240" s="105"/>
      <c r="P240" s="105"/>
      <c r="Q240" s="105"/>
      <c r="R240" s="105"/>
      <c r="S240" s="105"/>
    </row>
    <row r="241" spans="1:19" ht="24" customHeight="1">
      <c r="A241" s="105"/>
      <c r="B241" s="105"/>
      <c r="C241" s="105"/>
      <c r="D241" s="105"/>
      <c r="E241" s="105"/>
      <c r="F241" s="105"/>
      <c r="G241" s="105"/>
      <c r="H241" s="105"/>
      <c r="I241" s="105"/>
      <c r="J241" s="105"/>
      <c r="K241" s="105"/>
      <c r="L241" s="105"/>
      <c r="M241" s="105"/>
      <c r="N241" s="105"/>
      <c r="O241" s="105"/>
      <c r="P241" s="105"/>
      <c r="Q241" s="105"/>
      <c r="R241" s="105"/>
      <c r="S241" s="105"/>
    </row>
    <row r="242" spans="1:19" ht="24" customHeight="1">
      <c r="A242" s="105"/>
      <c r="B242" s="105"/>
      <c r="C242" s="105"/>
      <c r="D242" s="105"/>
      <c r="E242" s="105"/>
      <c r="F242" s="105"/>
      <c r="G242" s="105"/>
      <c r="H242" s="105"/>
      <c r="I242" s="105"/>
      <c r="J242" s="105"/>
      <c r="K242" s="105"/>
      <c r="L242" s="105"/>
      <c r="M242" s="105"/>
      <c r="N242" s="105"/>
      <c r="O242" s="372" t="s">
        <v>41</v>
      </c>
      <c r="P242" s="372"/>
      <c r="Q242" s="372"/>
      <c r="R242" s="372"/>
      <c r="S242" s="372"/>
    </row>
    <row r="243" spans="1:19" ht="24" customHeight="1">
      <c r="A243" s="105"/>
      <c r="B243" s="105"/>
      <c r="C243" s="105"/>
      <c r="D243" s="105"/>
      <c r="E243" s="105"/>
      <c r="F243" s="105"/>
      <c r="G243" s="105"/>
      <c r="H243" s="105"/>
      <c r="I243" s="105"/>
      <c r="J243" s="105"/>
      <c r="K243" s="105"/>
      <c r="L243" s="105"/>
      <c r="M243" s="105"/>
      <c r="N243" s="105"/>
      <c r="O243" s="379" t="s">
        <v>42</v>
      </c>
      <c r="P243" s="379"/>
      <c r="Q243" s="379"/>
      <c r="R243" s="379"/>
      <c r="S243" s="379"/>
    </row>
    <row r="244" spans="1:19" ht="24" customHeight="1">
      <c r="A244" s="105"/>
      <c r="B244" s="105"/>
      <c r="C244" s="105"/>
      <c r="D244" s="105"/>
      <c r="E244" s="105"/>
      <c r="F244" s="105"/>
      <c r="G244" s="105"/>
      <c r="H244" s="105"/>
      <c r="I244" s="105"/>
      <c r="J244" s="105"/>
      <c r="K244" s="105"/>
      <c r="L244" s="105"/>
      <c r="M244" s="105"/>
      <c r="N244" s="105"/>
      <c r="O244" s="401" t="s">
        <v>965</v>
      </c>
      <c r="P244" s="402"/>
      <c r="Q244" s="402"/>
      <c r="R244" s="402"/>
      <c r="S244" s="402"/>
    </row>
    <row r="245" spans="1:19" ht="24" customHeight="1">
      <c r="A245" s="105"/>
      <c r="B245" s="105"/>
      <c r="C245" s="105"/>
      <c r="D245" s="105"/>
      <c r="E245" s="105"/>
      <c r="F245" s="105"/>
      <c r="G245" s="105"/>
      <c r="H245" s="105"/>
      <c r="I245" s="105"/>
      <c r="J245" s="105"/>
      <c r="K245" s="105"/>
      <c r="L245" s="105"/>
      <c r="M245" s="105"/>
      <c r="N245" s="105"/>
      <c r="O245" s="107" t="s">
        <v>122</v>
      </c>
      <c r="P245" s="106"/>
      <c r="Q245" s="107" t="s">
        <v>123</v>
      </c>
      <c r="R245" s="106"/>
      <c r="S245" s="107" t="s">
        <v>44</v>
      </c>
    </row>
    <row r="246" spans="1:19" ht="24" customHeight="1">
      <c r="A246" s="105"/>
      <c r="B246" s="105"/>
      <c r="C246" s="19" t="s">
        <v>124</v>
      </c>
      <c r="D246" s="105"/>
      <c r="E246" s="105"/>
      <c r="F246" s="105"/>
      <c r="G246" s="105"/>
      <c r="H246" s="105"/>
      <c r="I246" s="105"/>
      <c r="J246" s="105"/>
      <c r="K246" s="105"/>
      <c r="L246" s="105"/>
      <c r="M246" s="105"/>
      <c r="N246" s="105"/>
      <c r="O246" s="156">
        <v>0</v>
      </c>
      <c r="P246" s="195"/>
      <c r="Q246" s="156">
        <v>1124225099.1800001</v>
      </c>
      <c r="R246" s="105"/>
      <c r="S246" s="80">
        <f t="shared" ref="S246:S251" si="0">SUM(O246:Q246)</f>
        <v>1124225099.1800001</v>
      </c>
    </row>
    <row r="247" spans="1:19" ht="24" customHeight="1">
      <c r="A247" s="105"/>
      <c r="B247" s="105"/>
      <c r="C247" s="19" t="s">
        <v>167</v>
      </c>
      <c r="D247" s="105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  <c r="O247" s="156">
        <v>786512541.94000006</v>
      </c>
      <c r="P247" s="157"/>
      <c r="Q247" s="156">
        <v>0</v>
      </c>
      <c r="R247" s="105"/>
      <c r="S247" s="80">
        <f t="shared" si="0"/>
        <v>786512541.94000006</v>
      </c>
    </row>
    <row r="248" spans="1:19" ht="24" customHeight="1">
      <c r="A248" s="105"/>
      <c r="B248" s="105"/>
      <c r="C248" s="19" t="s">
        <v>125</v>
      </c>
      <c r="D248" s="105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  <c r="O248" s="80">
        <v>0</v>
      </c>
      <c r="P248" s="157"/>
      <c r="Q248" s="80">
        <v>0</v>
      </c>
      <c r="R248" s="105"/>
      <c r="S248" s="80">
        <f t="shared" si="0"/>
        <v>0</v>
      </c>
    </row>
    <row r="249" spans="1:19" ht="24" customHeight="1">
      <c r="A249" s="105"/>
      <c r="B249" s="105"/>
      <c r="C249" s="19" t="s">
        <v>126</v>
      </c>
      <c r="D249" s="105"/>
      <c r="E249" s="105"/>
      <c r="F249" s="105"/>
      <c r="G249" s="105"/>
      <c r="H249" s="105"/>
      <c r="I249" s="105"/>
      <c r="J249" s="105"/>
      <c r="K249" s="105"/>
      <c r="L249" s="105"/>
      <c r="M249" s="105"/>
      <c r="N249" s="105"/>
      <c r="O249" s="80">
        <v>0</v>
      </c>
      <c r="P249" s="157"/>
      <c r="Q249" s="80">
        <v>2110441.04</v>
      </c>
      <c r="R249" s="105"/>
      <c r="S249" s="80">
        <f t="shared" si="0"/>
        <v>2110441.04</v>
      </c>
    </row>
    <row r="250" spans="1:19" ht="24" customHeight="1">
      <c r="A250" s="105"/>
      <c r="B250" s="105"/>
      <c r="C250" s="19" t="s">
        <v>127</v>
      </c>
      <c r="D250" s="105"/>
      <c r="E250" s="105"/>
      <c r="F250" s="105"/>
      <c r="G250" s="105"/>
      <c r="H250" s="105"/>
      <c r="I250" s="105"/>
      <c r="J250" s="105"/>
      <c r="K250" s="105"/>
      <c r="L250" s="105"/>
      <c r="M250" s="105"/>
      <c r="N250" s="105"/>
      <c r="O250" s="80">
        <v>225735.06</v>
      </c>
      <c r="P250" s="157"/>
      <c r="Q250" s="80">
        <v>4874861.3600000003</v>
      </c>
      <c r="R250" s="105"/>
      <c r="S250" s="80">
        <f t="shared" si="0"/>
        <v>5100596.42</v>
      </c>
    </row>
    <row r="251" spans="1:19" ht="24" customHeight="1">
      <c r="A251" s="105"/>
      <c r="B251" s="105"/>
      <c r="C251" s="19" t="s">
        <v>1305</v>
      </c>
      <c r="D251" s="105"/>
      <c r="E251" s="105"/>
      <c r="F251" s="105"/>
      <c r="G251" s="105"/>
      <c r="H251" s="105"/>
      <c r="I251" s="105"/>
      <c r="J251" s="105"/>
      <c r="K251" s="105"/>
      <c r="L251" s="105"/>
      <c r="M251" s="105"/>
      <c r="N251" s="105"/>
      <c r="O251" s="80">
        <v>0</v>
      </c>
      <c r="P251" s="157"/>
      <c r="Q251" s="80">
        <v>8381114.7199999997</v>
      </c>
      <c r="R251" s="105"/>
      <c r="S251" s="80">
        <f t="shared" si="0"/>
        <v>8381114.7199999997</v>
      </c>
    </row>
    <row r="252" spans="1:19" ht="24" customHeight="1">
      <c r="A252" s="105"/>
      <c r="B252" s="105"/>
      <c r="C252" s="19" t="s">
        <v>128</v>
      </c>
      <c r="D252" s="105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  <c r="O252" s="81">
        <f>SUM(O246:O251)</f>
        <v>786738277</v>
      </c>
      <c r="P252" s="80"/>
      <c r="Q252" s="81">
        <f>SUM(Q246:Q251)</f>
        <v>1139591516.3</v>
      </c>
      <c r="R252" s="80"/>
      <c r="S252" s="81">
        <f>SUM(S246:S251)</f>
        <v>1926329793.3000002</v>
      </c>
    </row>
    <row r="253" spans="1:19" ht="24" customHeight="1">
      <c r="A253" s="105"/>
      <c r="B253" s="105"/>
      <c r="C253" s="105"/>
      <c r="D253" s="105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  <c r="O253" s="147"/>
      <c r="P253" s="80"/>
      <c r="Q253" s="147"/>
      <c r="R253" s="80"/>
      <c r="S253" s="147"/>
    </row>
    <row r="254" spans="1:19" ht="24" customHeight="1">
      <c r="A254" s="105"/>
      <c r="B254" s="105"/>
      <c r="C254" s="105"/>
      <c r="D254" s="105"/>
      <c r="E254" s="105"/>
      <c r="F254" s="105"/>
      <c r="G254" s="105"/>
      <c r="H254" s="105"/>
      <c r="I254" s="105"/>
      <c r="J254" s="105"/>
      <c r="K254" s="105"/>
      <c r="L254" s="105"/>
      <c r="M254" s="105"/>
      <c r="N254" s="105"/>
      <c r="O254" s="147"/>
      <c r="P254" s="80"/>
      <c r="Q254" s="147"/>
      <c r="R254" s="80"/>
      <c r="S254" s="147"/>
    </row>
    <row r="255" spans="1:19" ht="24" customHeight="1">
      <c r="A255" s="52"/>
      <c r="B255" s="105"/>
      <c r="C255" s="105"/>
      <c r="D255" s="105" t="str">
        <f>+D180</f>
        <v>(Sign) ……………………………………...........…………………………………. Authorized Director</v>
      </c>
      <c r="E255" s="105"/>
      <c r="F255" s="105"/>
      <c r="G255" s="105"/>
      <c r="H255" s="105"/>
      <c r="I255" s="105"/>
      <c r="J255" s="105"/>
      <c r="K255" s="105"/>
      <c r="L255" s="105"/>
      <c r="M255" s="105"/>
      <c r="N255" s="105"/>
      <c r="O255" s="105"/>
      <c r="P255" s="105"/>
      <c r="Q255" s="105"/>
      <c r="R255" s="105"/>
      <c r="S255" s="105"/>
    </row>
    <row r="256" spans="1:19" ht="24" customHeight="1">
      <c r="A256" s="105"/>
      <c r="B256" s="105"/>
      <c r="C256" s="105"/>
      <c r="D256" s="52"/>
      <c r="E256" s="105" t="str">
        <f>+E181</f>
        <v xml:space="preserve">     (                                                                                                                 )</v>
      </c>
      <c r="F256" s="105"/>
      <c r="G256" s="105"/>
      <c r="H256" s="105"/>
      <c r="I256" s="105"/>
      <c r="J256" s="105"/>
      <c r="K256" s="105"/>
      <c r="L256" s="105"/>
      <c r="M256" s="105"/>
      <c r="N256" s="105"/>
      <c r="O256" s="105"/>
      <c r="P256" s="105"/>
      <c r="Q256" s="105"/>
      <c r="R256" s="105"/>
      <c r="S256" s="105"/>
    </row>
  </sheetData>
  <sheetProtection formatCells="0" formatColumns="0" formatRows="0" insertColumns="0" insertRows="0" insertHyperlinks="0" deleteColumns="0" deleteRows="0" sort="0" autoFilter="0" pivotTables="0"/>
  <mergeCells count="23">
    <mergeCell ref="O193:Q193"/>
    <mergeCell ref="O203:Q203"/>
    <mergeCell ref="O202:Q202"/>
    <mergeCell ref="O200:Q200"/>
    <mergeCell ref="O199:Q199"/>
    <mergeCell ref="O201:Q201"/>
    <mergeCell ref="O198:Q198"/>
    <mergeCell ref="O196:Q196"/>
    <mergeCell ref="O197:Q197"/>
    <mergeCell ref="A145:S145"/>
    <mergeCell ref="A182:S182"/>
    <mergeCell ref="O192:Q192"/>
    <mergeCell ref="C192:I192"/>
    <mergeCell ref="A1:S1"/>
    <mergeCell ref="A37:S37"/>
    <mergeCell ref="A74:S74"/>
    <mergeCell ref="A108:S108"/>
    <mergeCell ref="A222:S222"/>
    <mergeCell ref="O242:S242"/>
    <mergeCell ref="O243:S243"/>
    <mergeCell ref="O244:S244"/>
    <mergeCell ref="O194:Q194"/>
    <mergeCell ref="O195:Q195"/>
  </mergeCells>
  <phoneticPr fontId="107" type="noConversion"/>
  <pageMargins left="0.75" right="0.5" top="0.5" bottom="0.5" header="0.43307086614173201" footer="0.196850393700787"/>
  <pageSetup paperSize="9" scale="87" orientation="portrait" r:id="rId1"/>
  <headerFooter alignWithMargins="0">
    <oddHeader>&amp;L&amp;"Angsana New,Regular"&amp;8THAI POLYCONS PUBLIC COMPANY LIMITED</oddHeader>
  </headerFooter>
  <rowBreaks count="6" manualBreakCount="6">
    <brk id="36" max="12" man="1"/>
    <brk id="73" max="12" man="1"/>
    <brk id="107" max="12" man="1"/>
    <brk id="144" max="16383" man="1"/>
    <brk id="181" max="16383" man="1"/>
    <brk id="22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V69"/>
  <sheetViews>
    <sheetView showGridLines="0" showRuler="0" zoomScale="112" zoomScaleNormal="112" zoomScaleSheetLayoutView="100" workbookViewId="0">
      <selection sqref="A1:S1"/>
    </sheetView>
  </sheetViews>
  <sheetFormatPr defaultRowHeight="23.1" customHeight="1"/>
  <cols>
    <col min="1" max="13" width="3.625" style="3" customWidth="1"/>
    <col min="14" max="14" width="3.5" style="3" customWidth="1"/>
    <col min="15" max="15" width="14.625" style="3" customWidth="1"/>
    <col min="16" max="16" width="0.875" style="3" customWidth="1"/>
    <col min="17" max="17" width="14.625" style="3" customWidth="1"/>
    <col min="18" max="18" width="0.875" style="3" customWidth="1"/>
    <col min="19" max="20" width="14.625" style="3" customWidth="1"/>
    <col min="21" max="21" width="9.125" style="105" customWidth="1"/>
    <col min="22" max="30" width="9.125" customWidth="1"/>
  </cols>
  <sheetData>
    <row r="1" spans="1:21" ht="24" customHeight="1">
      <c r="A1" s="377" t="s">
        <v>1399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  <c r="S1" s="377"/>
    </row>
    <row r="2" spans="1:21" ht="24" customHeight="1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</row>
    <row r="3" spans="1:21" ht="24" customHeight="1">
      <c r="A3" s="23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372" t="s">
        <v>41</v>
      </c>
      <c r="P3" s="372"/>
      <c r="Q3" s="372"/>
      <c r="R3" s="372"/>
      <c r="S3" s="372"/>
    </row>
    <row r="4" spans="1:21" ht="24" customHeight="1">
      <c r="A4" s="23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379" t="s">
        <v>42</v>
      </c>
      <c r="P4" s="379"/>
      <c r="Q4" s="379"/>
      <c r="R4" s="379"/>
      <c r="S4" s="379"/>
    </row>
    <row r="5" spans="1:21" ht="24" customHeight="1">
      <c r="A5" s="23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401" t="s">
        <v>965</v>
      </c>
      <c r="P5" s="402"/>
      <c r="Q5" s="402"/>
      <c r="R5" s="402"/>
      <c r="S5" s="402"/>
    </row>
    <row r="6" spans="1:21" ht="24" customHeight="1">
      <c r="A6" s="23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7" t="s">
        <v>122</v>
      </c>
      <c r="P6" s="106"/>
      <c r="Q6" s="107" t="s">
        <v>123</v>
      </c>
      <c r="R6" s="106"/>
      <c r="S6" s="107" t="s">
        <v>44</v>
      </c>
    </row>
    <row r="7" spans="1:21" ht="24" customHeight="1">
      <c r="A7" s="105"/>
      <c r="C7" s="19" t="s">
        <v>187</v>
      </c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74">
        <v>-517866987.44999999</v>
      </c>
      <c r="P7" s="157"/>
      <c r="Q7" s="74">
        <v>-1100226690.74</v>
      </c>
      <c r="R7" s="70"/>
      <c r="S7" s="74">
        <f>SUM(O7:Q7)</f>
        <v>-1618093678.1900001</v>
      </c>
      <c r="T7" s="105"/>
    </row>
    <row r="8" spans="1:21" ht="24" customHeight="1">
      <c r="A8" s="105"/>
      <c r="C8" s="19" t="s">
        <v>140</v>
      </c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74">
        <v>-17845987.879999999</v>
      </c>
      <c r="P8" s="157"/>
      <c r="Q8" s="74">
        <v>-90060699.879999995</v>
      </c>
      <c r="R8" s="70"/>
      <c r="S8" s="74">
        <f>SUM(O8:Q8)</f>
        <v>-107906687.75999999</v>
      </c>
      <c r="T8" s="105"/>
    </row>
    <row r="9" spans="1:21" ht="24" customHeight="1">
      <c r="A9" s="105"/>
      <c r="C9" s="19" t="s">
        <v>1306</v>
      </c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80">
        <v>0</v>
      </c>
      <c r="P9" s="157"/>
      <c r="Q9" s="80">
        <v>453346.02</v>
      </c>
      <c r="R9" s="70"/>
      <c r="S9" s="80">
        <f>SUM(O9:Q9)</f>
        <v>453346.02</v>
      </c>
      <c r="T9" s="105"/>
      <c r="U9" s="20"/>
    </row>
    <row r="10" spans="1:21" ht="24" customHeight="1">
      <c r="A10" s="105"/>
      <c r="C10" s="19" t="s">
        <v>129</v>
      </c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74">
        <v>-34077922.670000002</v>
      </c>
      <c r="P10" s="157"/>
      <c r="Q10" s="74">
        <v>-43205372.07</v>
      </c>
      <c r="R10" s="70"/>
      <c r="S10" s="74">
        <f>SUM(O10:Q10)</f>
        <v>-77283294.74000001</v>
      </c>
      <c r="T10" s="105"/>
      <c r="U10" s="20"/>
    </row>
    <row r="11" spans="1:21" ht="24" customHeight="1">
      <c r="A11" s="105"/>
      <c r="C11" s="105" t="s">
        <v>130</v>
      </c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74">
        <v>-6395291.2300000004</v>
      </c>
      <c r="P11" s="157"/>
      <c r="Q11" s="74">
        <v>-651312.25</v>
      </c>
      <c r="R11" s="70"/>
      <c r="S11" s="74">
        <f>SUM(O11:Q11)</f>
        <v>-7046603.4800000004</v>
      </c>
      <c r="T11" s="105"/>
      <c r="U11" s="20"/>
    </row>
    <row r="12" spans="1:21" ht="24" customHeight="1">
      <c r="A12" s="105"/>
      <c r="C12" s="19" t="s">
        <v>131</v>
      </c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353">
        <f>SUM(O7:O11)</f>
        <v>-576186189.23000002</v>
      </c>
      <c r="P12" s="354"/>
      <c r="Q12" s="353">
        <f>SUM(Q7:Q11)</f>
        <v>-1233690728.9199998</v>
      </c>
      <c r="R12" s="354"/>
      <c r="S12" s="353">
        <f>SUM(S7:S11)</f>
        <v>-1809876918.1500001</v>
      </c>
      <c r="T12" s="105"/>
      <c r="U12" s="20"/>
    </row>
    <row r="13" spans="1:21" ht="24" customHeight="1" thickBot="1">
      <c r="A13" s="105"/>
      <c r="C13" s="19" t="s">
        <v>132</v>
      </c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355">
        <f>+'50-56'!O252+'57-58'!O12</f>
        <v>210552087.76999998</v>
      </c>
      <c r="P13" s="356"/>
      <c r="Q13" s="79">
        <f>+'50-56'!Q252+'57-58'!Q12</f>
        <v>-94099212.619999886</v>
      </c>
      <c r="R13" s="356"/>
      <c r="S13" s="355">
        <f>+'50-56'!S252+'57-58'!S12</f>
        <v>116452875.1500001</v>
      </c>
      <c r="T13" s="105"/>
      <c r="U13" s="20"/>
    </row>
    <row r="14" spans="1:21" ht="24" customHeight="1" thickTop="1">
      <c r="A14" s="105"/>
      <c r="C14" s="19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47"/>
      <c r="P14" s="82"/>
      <c r="Q14" s="147"/>
      <c r="R14" s="82"/>
      <c r="S14" s="147"/>
      <c r="T14" s="105"/>
      <c r="U14" s="20"/>
    </row>
    <row r="15" spans="1:21" ht="24" customHeight="1">
      <c r="A15" s="23"/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372" t="s">
        <v>41</v>
      </c>
      <c r="P15" s="372"/>
      <c r="Q15" s="372"/>
      <c r="R15" s="372"/>
      <c r="S15" s="372"/>
      <c r="T15" s="105"/>
      <c r="U15" s="20"/>
    </row>
    <row r="16" spans="1:21" ht="24" customHeight="1">
      <c r="A16" s="23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379" t="s">
        <v>42</v>
      </c>
      <c r="P16" s="379"/>
      <c r="Q16" s="379"/>
      <c r="R16" s="379"/>
      <c r="S16" s="379"/>
      <c r="T16" s="105"/>
      <c r="U16" s="20"/>
    </row>
    <row r="17" spans="1:21" ht="24" customHeight="1">
      <c r="A17" s="23"/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404" t="s">
        <v>371</v>
      </c>
      <c r="P17" s="402"/>
      <c r="Q17" s="402"/>
      <c r="R17" s="402"/>
      <c r="S17" s="402"/>
      <c r="T17" s="105"/>
      <c r="U17" s="20"/>
    </row>
    <row r="18" spans="1:21" ht="24" customHeight="1">
      <c r="A18" s="23"/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7" t="s">
        <v>122</v>
      </c>
      <c r="P18" s="106"/>
      <c r="Q18" s="107" t="s">
        <v>123</v>
      </c>
      <c r="R18" s="106"/>
      <c r="S18" s="107" t="s">
        <v>44</v>
      </c>
      <c r="T18" s="105"/>
    </row>
    <row r="19" spans="1:21" ht="24" customHeight="1">
      <c r="A19" s="105"/>
      <c r="C19" s="19" t="s">
        <v>124</v>
      </c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56">
        <v>0</v>
      </c>
      <c r="P19" s="195"/>
      <c r="Q19" s="156">
        <v>492902641.06999999</v>
      </c>
      <c r="R19" s="105"/>
      <c r="S19" s="80">
        <f t="shared" ref="S19:S24" si="0">SUM(O19:Q19)</f>
        <v>492902641.06999999</v>
      </c>
      <c r="T19" s="105"/>
    </row>
    <row r="20" spans="1:21" ht="24" customHeight="1">
      <c r="A20" s="105"/>
      <c r="C20" s="19" t="s">
        <v>167</v>
      </c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56">
        <v>625517913.88999999</v>
      </c>
      <c r="P20" s="157"/>
      <c r="Q20" s="156">
        <v>0</v>
      </c>
      <c r="R20" s="105"/>
      <c r="S20" s="80">
        <f t="shared" si="0"/>
        <v>625517913.88999999</v>
      </c>
      <c r="T20" s="105"/>
    </row>
    <row r="21" spans="1:21" ht="24" customHeight="1">
      <c r="A21" s="105"/>
      <c r="C21" s="19" t="s">
        <v>125</v>
      </c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80">
        <v>0</v>
      </c>
      <c r="P21" s="157"/>
      <c r="Q21" s="80">
        <v>4790000</v>
      </c>
      <c r="R21" s="105"/>
      <c r="S21" s="80">
        <f t="shared" si="0"/>
        <v>4790000</v>
      </c>
      <c r="T21" s="105"/>
    </row>
    <row r="22" spans="1:21" ht="24" customHeight="1">
      <c r="A22" s="105"/>
      <c r="C22" s="19" t="s">
        <v>126</v>
      </c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80">
        <v>0</v>
      </c>
      <c r="P22" s="157"/>
      <c r="Q22" s="80">
        <v>2335677.17</v>
      </c>
      <c r="R22" s="105"/>
      <c r="S22" s="80">
        <f t="shared" si="0"/>
        <v>2335677.17</v>
      </c>
      <c r="T22" s="105"/>
    </row>
    <row r="23" spans="1:21" ht="24" customHeight="1">
      <c r="A23" s="105"/>
      <c r="C23" s="19" t="s">
        <v>1316</v>
      </c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80">
        <v>14793.46</v>
      </c>
      <c r="P23" s="157"/>
      <c r="Q23" s="80">
        <v>37246010.75</v>
      </c>
      <c r="R23" s="105"/>
      <c r="S23" s="80">
        <f t="shared" si="0"/>
        <v>37260804.210000001</v>
      </c>
      <c r="T23" s="105"/>
    </row>
    <row r="24" spans="1:21" ht="24" customHeight="1">
      <c r="A24" s="105"/>
      <c r="C24" s="19" t="s">
        <v>1305</v>
      </c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80">
        <v>0</v>
      </c>
      <c r="P24" s="157"/>
      <c r="Q24" s="80">
        <v>6184375.3099999996</v>
      </c>
      <c r="R24" s="105"/>
      <c r="S24" s="80">
        <f t="shared" si="0"/>
        <v>6184375.3099999996</v>
      </c>
      <c r="T24" s="105"/>
    </row>
    <row r="25" spans="1:21" ht="24" customHeight="1">
      <c r="A25" s="105"/>
      <c r="C25" s="19" t="s">
        <v>128</v>
      </c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81">
        <f>SUM(O19:O24)</f>
        <v>625532707.35000002</v>
      </c>
      <c r="P25" s="80"/>
      <c r="Q25" s="81">
        <f>SUM(Q19:Q24)</f>
        <v>543458704.29999995</v>
      </c>
      <c r="R25" s="80"/>
      <c r="S25" s="81">
        <f>SUM(S19:S24)</f>
        <v>1168991411.6500001</v>
      </c>
      <c r="T25" s="105"/>
    </row>
    <row r="26" spans="1:21" ht="24" customHeight="1">
      <c r="A26" s="105"/>
      <c r="C26" s="19" t="s">
        <v>187</v>
      </c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72">
        <v>-487195189.94</v>
      </c>
      <c r="P26" s="157"/>
      <c r="Q26" s="172">
        <v>-504510207.68000001</v>
      </c>
      <c r="R26" s="70"/>
      <c r="S26" s="41">
        <f>SUM(O26:Q26)</f>
        <v>-991705397.62</v>
      </c>
      <c r="T26" s="105"/>
    </row>
    <row r="27" spans="1:21" ht="24" customHeight="1">
      <c r="A27" s="105"/>
      <c r="C27" s="19" t="s">
        <v>140</v>
      </c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72">
        <v>-9578225.5099999998</v>
      </c>
      <c r="P27" s="157"/>
      <c r="Q27" s="172">
        <v>-78106829.590000004</v>
      </c>
      <c r="R27" s="70"/>
      <c r="S27" s="41">
        <f>SUM(O27:Q27)</f>
        <v>-87685055.100000009</v>
      </c>
      <c r="T27" s="105"/>
    </row>
    <row r="28" spans="1:21" ht="24" customHeight="1">
      <c r="A28" s="105"/>
      <c r="C28" s="19" t="s">
        <v>1306</v>
      </c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80">
        <v>0</v>
      </c>
      <c r="P28" s="157"/>
      <c r="Q28" s="172">
        <v>-13554580.91</v>
      </c>
      <c r="R28" s="70"/>
      <c r="S28" s="41">
        <f>SUM(O28:Q28)</f>
        <v>-13554580.91</v>
      </c>
      <c r="T28" s="105"/>
    </row>
    <row r="29" spans="1:21" ht="24" customHeight="1">
      <c r="A29" s="105"/>
      <c r="C29" s="19" t="s">
        <v>129</v>
      </c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72">
        <v>-30919080.469999999</v>
      </c>
      <c r="P29" s="157"/>
      <c r="Q29" s="172">
        <v>-31296202.100000001</v>
      </c>
      <c r="R29" s="70"/>
      <c r="S29" s="41">
        <f>SUM(O29:Q29)</f>
        <v>-62215282.57</v>
      </c>
      <c r="T29" s="105"/>
    </row>
    <row r="30" spans="1:21" ht="24" customHeight="1">
      <c r="A30" s="105"/>
      <c r="C30" s="105" t="s">
        <v>130</v>
      </c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266">
        <v>-9285806.4900000002</v>
      </c>
      <c r="P30" s="157"/>
      <c r="Q30" s="266">
        <v>5150222.76</v>
      </c>
      <c r="R30" s="70"/>
      <c r="S30" s="68">
        <f>SUM(O30:Q30)</f>
        <v>-4135583.7300000004</v>
      </c>
      <c r="T30" s="105"/>
    </row>
    <row r="31" spans="1:21" ht="24" customHeight="1">
      <c r="A31" s="105"/>
      <c r="C31" s="19" t="s">
        <v>131</v>
      </c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41">
        <f>SUM(O26:O30)</f>
        <v>-536978302.40999997</v>
      </c>
      <c r="P31" s="80"/>
      <c r="Q31" s="41">
        <f>SUM(Q26:Q30)</f>
        <v>-622317597.51999998</v>
      </c>
      <c r="R31" s="105"/>
      <c r="S31" s="41">
        <f>SUM(S26:S30)</f>
        <v>-1159295899.9300001</v>
      </c>
      <c r="T31" s="105"/>
    </row>
    <row r="32" spans="1:21" ht="24" customHeight="1" thickBot="1">
      <c r="A32" s="105"/>
      <c r="C32" s="19" t="s">
        <v>132</v>
      </c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45">
        <f>+O25+O31</f>
        <v>88554404.940000057</v>
      </c>
      <c r="P32" s="82"/>
      <c r="Q32" s="45">
        <f>+Q25+Q31</f>
        <v>-78858893.220000029</v>
      </c>
      <c r="R32" s="82"/>
      <c r="S32" s="45">
        <f>+S25+S31</f>
        <v>9695511.7200000286</v>
      </c>
      <c r="T32" s="105"/>
    </row>
    <row r="33" spans="1:22" ht="24" customHeight="1" thickTop="1">
      <c r="A33" s="105"/>
      <c r="B33" s="19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47"/>
      <c r="P33" s="80"/>
      <c r="Q33" s="147"/>
      <c r="R33" s="80"/>
      <c r="S33" s="147"/>
      <c r="T33" s="105"/>
    </row>
    <row r="34" spans="1:22" ht="24" customHeight="1">
      <c r="A34" s="105"/>
      <c r="B34" s="19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47"/>
      <c r="P34" s="80"/>
      <c r="Q34" s="147"/>
      <c r="R34" s="80"/>
      <c r="S34" s="147"/>
      <c r="T34" s="105"/>
    </row>
    <row r="35" spans="1:22" ht="24" customHeight="1">
      <c r="A35"/>
      <c r="B35" s="105"/>
      <c r="C35" s="105"/>
      <c r="D35"/>
      <c r="E35" s="105" t="s">
        <v>179</v>
      </c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</row>
    <row r="36" spans="1:22" ht="24" customHeight="1">
      <c r="A36" s="105"/>
      <c r="B36" s="105"/>
      <c r="C36"/>
      <c r="D36" s="105"/>
      <c r="E36" s="105"/>
      <c r="F36" s="105" t="s">
        <v>744</v>
      </c>
      <c r="G36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</row>
    <row r="37" spans="1:22" ht="26.1" customHeight="1">
      <c r="A37" s="377" t="s">
        <v>1212</v>
      </c>
      <c r="B37" s="377"/>
      <c r="C37" s="377"/>
      <c r="D37" s="377"/>
      <c r="E37" s="377"/>
      <c r="F37" s="377"/>
      <c r="G37" s="377"/>
      <c r="H37" s="377"/>
      <c r="I37" s="377"/>
      <c r="J37" s="377"/>
      <c r="K37" s="377"/>
      <c r="L37" s="377"/>
      <c r="M37" s="377"/>
      <c r="N37" s="377"/>
      <c r="O37" s="377"/>
      <c r="P37" s="377"/>
      <c r="Q37" s="377"/>
      <c r="R37" s="377"/>
      <c r="S37" s="377"/>
      <c r="T37" s="105"/>
    </row>
    <row r="38" spans="1:22" ht="26.1" customHeight="1">
      <c r="A38" s="106"/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5"/>
    </row>
    <row r="39" spans="1:22" ht="26.1" customHeight="1">
      <c r="A39" s="261" t="s">
        <v>1072</v>
      </c>
      <c r="B39" s="12" t="s">
        <v>824</v>
      </c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T39" s="105"/>
    </row>
    <row r="40" spans="1:22" ht="26.1" customHeight="1"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Q40" s="372" t="s">
        <v>41</v>
      </c>
      <c r="R40" s="372"/>
      <c r="S40" s="372"/>
      <c r="T40" s="105"/>
    </row>
    <row r="41" spans="1:22" ht="26.1" customHeight="1"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Q41" s="379" t="s">
        <v>42</v>
      </c>
      <c r="R41" s="379"/>
      <c r="S41" s="379"/>
      <c r="T41" s="105"/>
    </row>
    <row r="42" spans="1:22" ht="26.1" customHeight="1"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Q42" s="143" t="s">
        <v>963</v>
      </c>
      <c r="R42" s="14"/>
      <c r="S42" s="143" t="s">
        <v>964</v>
      </c>
      <c r="T42" s="105"/>
    </row>
    <row r="43" spans="1:22" ht="26.1" customHeight="1">
      <c r="B43"/>
      <c r="C43" s="105" t="s">
        <v>133</v>
      </c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Q43" s="80">
        <v>14512364130.68</v>
      </c>
      <c r="R43" s="60"/>
      <c r="S43" s="80">
        <v>14077119840.559999</v>
      </c>
      <c r="T43"/>
      <c r="U43"/>
    </row>
    <row r="44" spans="1:22" ht="26.1" customHeight="1">
      <c r="B44"/>
      <c r="C44" s="2" t="s">
        <v>274</v>
      </c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Q44" s="80">
        <v>1124225099.1800001</v>
      </c>
      <c r="R44" s="60"/>
      <c r="S44" s="80">
        <v>2346051881.71</v>
      </c>
      <c r="T44"/>
      <c r="U44"/>
    </row>
    <row r="45" spans="1:22" ht="26.1" customHeight="1">
      <c r="B45"/>
      <c r="C45" s="2" t="s">
        <v>134</v>
      </c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67"/>
      <c r="Q45" s="80">
        <v>11781669500.440001</v>
      </c>
      <c r="R45" s="60"/>
      <c r="S45" s="80">
        <v>10360017862.959999</v>
      </c>
      <c r="T45" s="67"/>
      <c r="U45" s="60"/>
      <c r="V45" s="67"/>
    </row>
    <row r="46" spans="1:22" ht="26.1" customHeight="1">
      <c r="B46"/>
      <c r="C46" s="2" t="s">
        <v>185</v>
      </c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Q46" s="80">
        <v>178749616.38</v>
      </c>
      <c r="R46" s="60"/>
      <c r="S46" s="80">
        <v>166756579.56999999</v>
      </c>
      <c r="T46"/>
      <c r="U46"/>
    </row>
    <row r="47" spans="1:22" ht="26.1" customHeight="1">
      <c r="B47"/>
      <c r="C47" s="2" t="s">
        <v>135</v>
      </c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Q47" s="80">
        <v>1538396973.6500001</v>
      </c>
      <c r="R47" s="60"/>
      <c r="S47" s="80">
        <v>1099182058.5999999</v>
      </c>
      <c r="T47"/>
      <c r="U47"/>
    </row>
    <row r="48" spans="1:22" ht="26.1" customHeight="1">
      <c r="B48"/>
      <c r="C48" s="2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Q48" s="80"/>
      <c r="R48" s="60"/>
      <c r="S48" s="80"/>
      <c r="T48" s="67"/>
      <c r="U48" s="60"/>
      <c r="V48" s="67"/>
    </row>
    <row r="49" spans="1:22" ht="26.1" customHeight="1">
      <c r="B49"/>
      <c r="C49" s="2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Q49" s="372" t="s">
        <v>41</v>
      </c>
      <c r="R49" s="372"/>
      <c r="S49" s="372"/>
      <c r="T49"/>
      <c r="U49"/>
    </row>
    <row r="50" spans="1:22" ht="26.1" customHeight="1">
      <c r="B50"/>
      <c r="C50" s="2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Q50" s="379" t="s">
        <v>43</v>
      </c>
      <c r="R50" s="379"/>
      <c r="S50" s="379"/>
    </row>
    <row r="51" spans="1:22" ht="26.1" customHeight="1">
      <c r="B51"/>
      <c r="C51" s="2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Q51" s="108" t="str">
        <f>+Q42</f>
        <v>March 31, 2023</v>
      </c>
      <c r="R51" s="14"/>
      <c r="S51" s="108" t="str">
        <f>+S42</f>
        <v>December 31, 2022</v>
      </c>
    </row>
    <row r="52" spans="1:22" ht="26.1" customHeight="1">
      <c r="B52"/>
      <c r="C52" s="105" t="s">
        <v>133</v>
      </c>
      <c r="D52" s="106"/>
      <c r="E52" s="106"/>
      <c r="F52" s="106"/>
      <c r="G52" s="105"/>
      <c r="H52" s="105"/>
      <c r="I52" s="105"/>
      <c r="J52" s="105"/>
      <c r="K52" s="105"/>
      <c r="L52" s="105"/>
      <c r="M52" s="105"/>
      <c r="N52" s="105"/>
      <c r="Q52" s="80">
        <v>16894406310.969999</v>
      </c>
      <c r="R52" s="60"/>
      <c r="S52" s="80">
        <v>16459162020.85</v>
      </c>
      <c r="T52"/>
      <c r="U52"/>
    </row>
    <row r="53" spans="1:22" ht="26.1" customHeight="1">
      <c r="B53"/>
      <c r="C53" s="2" t="s">
        <v>274</v>
      </c>
      <c r="D53" s="106"/>
      <c r="E53" s="106"/>
      <c r="F53" s="106"/>
      <c r="G53" s="105"/>
      <c r="H53" s="105"/>
      <c r="I53" s="105"/>
      <c r="J53" s="105"/>
      <c r="K53" s="105"/>
      <c r="L53" s="105"/>
      <c r="M53" s="105"/>
      <c r="N53" s="105"/>
      <c r="Q53" s="80">
        <v>1123979781.6400001</v>
      </c>
      <c r="R53" s="60"/>
      <c r="S53" s="80">
        <v>2413767046</v>
      </c>
      <c r="T53"/>
      <c r="U53"/>
    </row>
    <row r="54" spans="1:22" ht="26.1" customHeight="1">
      <c r="B54"/>
      <c r="C54" s="2" t="s">
        <v>134</v>
      </c>
      <c r="D54" s="106"/>
      <c r="E54" s="106"/>
      <c r="F54" s="106"/>
      <c r="G54" s="105"/>
      <c r="H54" s="105"/>
      <c r="I54" s="105"/>
      <c r="J54" s="105"/>
      <c r="K54" s="105"/>
      <c r="L54" s="105"/>
      <c r="M54" s="105"/>
      <c r="N54" s="105"/>
      <c r="Q54" s="80">
        <v>14161384421.290001</v>
      </c>
      <c r="R54" s="60"/>
      <c r="S54" s="80">
        <v>12734588493.110001</v>
      </c>
      <c r="T54" s="67"/>
      <c r="U54" s="60"/>
      <c r="V54" s="67"/>
    </row>
    <row r="55" spans="1:22" ht="26.1" customHeight="1">
      <c r="B55"/>
      <c r="C55" s="2" t="s">
        <v>185</v>
      </c>
      <c r="D55" s="106"/>
      <c r="E55" s="106"/>
      <c r="F55" s="106"/>
      <c r="G55" s="105"/>
      <c r="H55" s="105"/>
      <c r="I55" s="105"/>
      <c r="J55" s="105"/>
      <c r="K55" s="105"/>
      <c r="L55" s="105"/>
      <c r="M55" s="105"/>
      <c r="N55" s="105"/>
      <c r="Q55" s="80">
        <v>180049129.19999999</v>
      </c>
      <c r="R55" s="60"/>
      <c r="S55" s="80">
        <v>167690992.88</v>
      </c>
      <c r="T55"/>
      <c r="U55"/>
    </row>
    <row r="56" spans="1:22" ht="26.1" customHeight="1">
      <c r="B56"/>
      <c r="C56" s="2" t="s">
        <v>135</v>
      </c>
      <c r="D56" s="106"/>
      <c r="E56" s="105"/>
      <c r="F56" s="106"/>
      <c r="G56" s="105"/>
      <c r="H56" s="105"/>
      <c r="I56" s="105"/>
      <c r="J56" s="105"/>
      <c r="K56" s="105"/>
      <c r="L56" s="105"/>
      <c r="M56" s="105"/>
      <c r="N56" s="105"/>
      <c r="Q56" s="80">
        <v>1539565480.4200001</v>
      </c>
      <c r="R56" s="60"/>
      <c r="S56" s="80">
        <v>1108489955.3399999</v>
      </c>
      <c r="T56"/>
      <c r="U56"/>
    </row>
    <row r="57" spans="1:22" ht="26.1" customHeight="1">
      <c r="B57"/>
      <c r="C57" s="2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Q57" s="80"/>
      <c r="R57" s="60"/>
      <c r="S57" s="80"/>
      <c r="T57" s="67"/>
      <c r="U57" s="60"/>
      <c r="V57" s="67"/>
    </row>
    <row r="58" spans="1:22" ht="26.1" customHeight="1">
      <c r="A58" s="223" t="s">
        <v>1073</v>
      </c>
      <c r="B58" s="93" t="s">
        <v>344</v>
      </c>
      <c r="C58" s="106"/>
      <c r="D58" s="106"/>
      <c r="E58" s="106"/>
      <c r="F58" s="106"/>
      <c r="G58" s="106"/>
      <c r="H58" s="105"/>
      <c r="I58" s="105"/>
      <c r="J58" s="105"/>
      <c r="K58" s="105"/>
      <c r="L58" s="105"/>
      <c r="M58" s="105"/>
      <c r="N58" s="105"/>
      <c r="Q58" s="80"/>
      <c r="R58" s="60"/>
      <c r="S58" s="80"/>
      <c r="T58"/>
      <c r="U58"/>
    </row>
    <row r="59" spans="1:22" ht="26.1" customHeight="1">
      <c r="A59" s="216"/>
      <c r="B59" s="52"/>
      <c r="C59" s="221" t="s">
        <v>1202</v>
      </c>
      <c r="D59" s="52" t="s">
        <v>342</v>
      </c>
      <c r="E59" s="106"/>
      <c r="F59" s="106"/>
      <c r="G59" s="106"/>
      <c r="H59" s="105"/>
      <c r="I59" s="105"/>
      <c r="J59" s="105"/>
      <c r="K59" s="105"/>
      <c r="L59" s="105"/>
      <c r="M59" s="105"/>
      <c r="N59" s="105"/>
      <c r="Q59" s="80"/>
      <c r="R59" s="60"/>
      <c r="S59" s="80"/>
    </row>
    <row r="60" spans="1:22" ht="26.1" customHeight="1">
      <c r="A60" s="52"/>
      <c r="B60" s="52" t="s">
        <v>825</v>
      </c>
      <c r="C60" s="91"/>
      <c r="D60" s="91"/>
      <c r="E60" s="106"/>
      <c r="F60" s="106"/>
      <c r="G60" s="106"/>
      <c r="H60" s="105"/>
      <c r="I60" s="105"/>
      <c r="J60" s="105"/>
      <c r="K60" s="105"/>
      <c r="L60" s="105"/>
      <c r="M60" s="105"/>
      <c r="N60" s="105"/>
      <c r="Q60" s="80"/>
      <c r="R60" s="60"/>
      <c r="S60" s="80"/>
    </row>
    <row r="61" spans="1:22" ht="26.1" customHeight="1">
      <c r="A61" s="52"/>
      <c r="B61" s="52" t="s">
        <v>826</v>
      </c>
      <c r="C61" s="91"/>
      <c r="D61" s="91"/>
      <c r="E61" s="106"/>
      <c r="F61" s="106"/>
      <c r="G61" s="106"/>
      <c r="H61" s="105"/>
      <c r="I61" s="105"/>
      <c r="J61" s="105"/>
      <c r="K61" s="105"/>
      <c r="L61" s="105"/>
      <c r="M61" s="105"/>
      <c r="N61" s="105"/>
      <c r="Q61" s="80"/>
      <c r="R61" s="60"/>
      <c r="S61" s="80"/>
    </row>
    <row r="62" spans="1:22" ht="26.1" customHeight="1">
      <c r="A62" s="52"/>
      <c r="B62" s="52" t="s">
        <v>346</v>
      </c>
      <c r="C62" s="91"/>
      <c r="D62" s="91"/>
      <c r="E62" s="106"/>
      <c r="F62" s="106"/>
      <c r="G62" s="106"/>
      <c r="H62" s="105"/>
      <c r="I62" s="105"/>
      <c r="J62" s="105"/>
      <c r="K62" s="105"/>
      <c r="L62" s="105"/>
      <c r="M62" s="105"/>
      <c r="N62" s="105"/>
      <c r="Q62" s="80"/>
      <c r="R62" s="60"/>
      <c r="S62" s="80"/>
    </row>
    <row r="63" spans="1:22" ht="26.1" customHeight="1">
      <c r="A63" s="52"/>
      <c r="B63" s="52" t="s">
        <v>343</v>
      </c>
      <c r="C63" s="91"/>
      <c r="D63" s="91"/>
      <c r="E63" s="106"/>
      <c r="F63" s="106"/>
      <c r="G63" s="106"/>
      <c r="H63" s="105"/>
      <c r="I63" s="105"/>
      <c r="J63" s="105"/>
      <c r="K63" s="105"/>
      <c r="L63" s="105"/>
      <c r="M63" s="105"/>
      <c r="N63" s="105"/>
      <c r="Q63" s="80"/>
      <c r="R63" s="60"/>
      <c r="S63" s="80"/>
    </row>
    <row r="64" spans="1:22" ht="26.1" customHeight="1">
      <c r="A64" s="52"/>
      <c r="B64" s="52" t="s">
        <v>341</v>
      </c>
      <c r="C64" s="91"/>
      <c r="D64" s="91"/>
      <c r="E64" s="106"/>
      <c r="F64" s="106"/>
      <c r="G64" s="106"/>
      <c r="H64" s="105"/>
      <c r="I64" s="105"/>
      <c r="J64" s="105"/>
      <c r="K64" s="105"/>
      <c r="L64" s="105"/>
      <c r="M64" s="105"/>
      <c r="N64" s="105"/>
      <c r="Q64" s="80"/>
      <c r="R64" s="60"/>
      <c r="S64" s="80"/>
    </row>
    <row r="65" spans="1:20" ht="26.1" customHeight="1">
      <c r="B65"/>
      <c r="C65" s="2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Q65" s="80"/>
      <c r="R65" s="60"/>
      <c r="S65" s="80"/>
    </row>
    <row r="66" spans="1:20" ht="26.1" customHeight="1"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80"/>
      <c r="Q66"/>
      <c r="R66"/>
      <c r="S66"/>
      <c r="T66" s="105"/>
    </row>
    <row r="67" spans="1:20" ht="26.1" customHeight="1">
      <c r="A67" s="105"/>
      <c r="B67" s="19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47"/>
      <c r="P67" s="80"/>
      <c r="Q67"/>
      <c r="R67"/>
      <c r="S67"/>
      <c r="T67" s="105"/>
    </row>
    <row r="68" spans="1:20" ht="26.1" customHeight="1">
      <c r="A68"/>
      <c r="B68" s="105"/>
      <c r="C68" s="105"/>
      <c r="D68"/>
      <c r="E68" s="105" t="str">
        <f>+E35</f>
        <v>(Sign) ……………………………………...........…………………………………. Authorized Director</v>
      </c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</row>
    <row r="69" spans="1:20" ht="26.1" customHeight="1">
      <c r="A69" s="105"/>
      <c r="B69" s="105"/>
      <c r="C69"/>
      <c r="D69" s="105"/>
      <c r="E69" s="105"/>
      <c r="F69" s="105" t="str">
        <f>+F36</f>
        <v xml:space="preserve">     (                                                                                                                  )           </v>
      </c>
      <c r="G69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</row>
  </sheetData>
  <sheetProtection formatCells="0" formatColumns="0" formatRows="0" insertColumns="0" insertRows="0" insertHyperlinks="0" deleteColumns="0" deleteRows="0" sort="0" autoFilter="0" pivotTables="0"/>
  <mergeCells count="12">
    <mergeCell ref="O15:S15"/>
    <mergeCell ref="O16:S16"/>
    <mergeCell ref="A1:S1"/>
    <mergeCell ref="O3:S3"/>
    <mergeCell ref="O4:S4"/>
    <mergeCell ref="O5:S5"/>
    <mergeCell ref="Q49:S49"/>
    <mergeCell ref="Q50:S50"/>
    <mergeCell ref="Q41:S41"/>
    <mergeCell ref="O17:S17"/>
    <mergeCell ref="A37:S37"/>
    <mergeCell ref="Q40:S40"/>
  </mergeCells>
  <pageMargins left="0.75" right="0.5" top="0.5" bottom="0.5" header="0.43307086614173201" footer="0.196850393700787"/>
  <pageSetup paperSize="9" scale="87" orientation="portrait" r:id="rId1"/>
  <headerFooter alignWithMargins="0">
    <oddHeader>&amp;L&amp;"Angsana New,Regular"&amp;8THAI POLYCONS PUBLIC COMPANY LIMITED</oddHeader>
  </headerFooter>
  <rowBreaks count="1" manualBreakCount="1">
    <brk id="36" max="16383" man="1"/>
  </rowBreaks>
  <colBreaks count="1" manualBreakCount="1">
    <brk id="19" max="148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Z199"/>
  <sheetViews>
    <sheetView showGridLines="0" showRuler="0" zoomScale="90" zoomScaleNormal="90" zoomScaleSheetLayoutView="100" workbookViewId="0">
      <selection sqref="A1:T1"/>
    </sheetView>
  </sheetViews>
  <sheetFormatPr defaultRowHeight="22.5" customHeight="1"/>
  <cols>
    <col min="1" max="2" width="3.625" style="52" customWidth="1"/>
    <col min="3" max="3" width="4" style="52" customWidth="1"/>
    <col min="4" max="14" width="3.625" style="52" customWidth="1"/>
    <col min="15" max="15" width="5.375" style="52" customWidth="1"/>
    <col min="16" max="16" width="4.75" style="52" customWidth="1"/>
    <col min="17" max="17" width="0.875" style="52" customWidth="1"/>
    <col min="18" max="18" width="14.875" style="52" customWidth="1"/>
    <col min="19" max="19" width="0.875" style="52" customWidth="1"/>
    <col min="20" max="20" width="14.625" style="52" customWidth="1"/>
    <col min="21" max="21" width="1" style="52" hidden="1" customWidth="1"/>
    <col min="22" max="22" width="9" style="52"/>
    <col min="23" max="29" width="9.125" style="89" customWidth="1"/>
    <col min="30" max="16384" width="9" style="89"/>
  </cols>
  <sheetData>
    <row r="1" spans="1:26" s="52" customFormat="1" ht="26.1" customHeight="1">
      <c r="A1" s="376" t="s">
        <v>1400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  <c r="S1" s="377"/>
      <c r="T1" s="377"/>
      <c r="X1" s="88"/>
      <c r="Y1" s="89"/>
      <c r="Z1" s="89"/>
    </row>
    <row r="2" spans="1:26" s="52" customFormat="1" ht="26.1" customHeight="1">
      <c r="A2" s="21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X2" s="88"/>
      <c r="Y2" s="89"/>
      <c r="Z2" s="89"/>
    </row>
    <row r="3" spans="1:26" s="52" customFormat="1" ht="26.1" customHeight="1">
      <c r="A3" s="216"/>
      <c r="C3" s="221" t="s">
        <v>1307</v>
      </c>
      <c r="D3" s="52" t="s">
        <v>827</v>
      </c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X3" s="88"/>
      <c r="Y3" s="89"/>
      <c r="Z3" s="89"/>
    </row>
    <row r="4" spans="1:26" s="52" customFormat="1" ht="26.1" customHeight="1">
      <c r="A4" s="216"/>
      <c r="B4" s="67" t="s">
        <v>388</v>
      </c>
      <c r="C4" s="61"/>
      <c r="D4" s="61"/>
      <c r="E4" s="61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X4" s="88"/>
      <c r="Y4" s="89"/>
      <c r="Z4" s="89"/>
    </row>
    <row r="5" spans="1:26" s="52" customFormat="1" ht="26.1" customHeight="1">
      <c r="A5" s="67" t="s">
        <v>2</v>
      </c>
      <c r="B5" s="67" t="s">
        <v>960</v>
      </c>
      <c r="C5" s="61"/>
      <c r="D5" s="61"/>
      <c r="E5" s="61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X5" s="88"/>
      <c r="Y5" s="89"/>
      <c r="Z5" s="89"/>
    </row>
    <row r="6" spans="1:26" s="52" customFormat="1" ht="26.1" customHeight="1">
      <c r="B6" s="67" t="s">
        <v>389</v>
      </c>
      <c r="C6" s="61"/>
      <c r="D6" s="61"/>
      <c r="E6" s="61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X6" s="88"/>
      <c r="Y6" s="89"/>
      <c r="Z6" s="89"/>
    </row>
    <row r="7" spans="1:26" s="52" customFormat="1" ht="26.1" customHeight="1">
      <c r="B7" s="67" t="s">
        <v>395</v>
      </c>
      <c r="C7" s="61"/>
      <c r="D7" s="61"/>
      <c r="E7" s="61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X7" s="88"/>
      <c r="Y7" s="89"/>
      <c r="Z7" s="89"/>
    </row>
    <row r="8" spans="1:26" s="52" customFormat="1" ht="26.1" customHeight="1">
      <c r="B8" s="67" t="s">
        <v>396</v>
      </c>
      <c r="C8" s="61"/>
      <c r="D8" s="61"/>
      <c r="E8" s="61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X8" s="88"/>
      <c r="Y8" s="89"/>
      <c r="Z8" s="89"/>
    </row>
    <row r="9" spans="1:26" s="52" customFormat="1" ht="26.1" customHeight="1">
      <c r="B9" s="67" t="s">
        <v>397</v>
      </c>
      <c r="C9" s="61"/>
      <c r="D9" s="61"/>
      <c r="E9" s="61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X9" s="88"/>
      <c r="Y9" s="89"/>
      <c r="Z9" s="89"/>
    </row>
    <row r="10" spans="1:26" s="52" customFormat="1" ht="26.1" customHeight="1">
      <c r="B10" s="67" t="s">
        <v>398</v>
      </c>
      <c r="C10" s="61"/>
      <c r="D10" s="61"/>
      <c r="E10" s="61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X10" s="88"/>
      <c r="Y10" s="89"/>
      <c r="Z10" s="89"/>
    </row>
    <row r="11" spans="1:26" s="52" customFormat="1" ht="26.1" customHeight="1">
      <c r="B11" s="67" t="s">
        <v>399</v>
      </c>
      <c r="C11" s="61"/>
      <c r="D11" s="61"/>
      <c r="E11" s="61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X11" s="88"/>
      <c r="Y11" s="89"/>
      <c r="Z11" s="89"/>
    </row>
    <row r="12" spans="1:26" s="52" customFormat="1" ht="26.1" customHeight="1">
      <c r="A12" s="216"/>
      <c r="B12" s="52" t="s">
        <v>390</v>
      </c>
      <c r="D12" s="61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85"/>
      <c r="X12" s="88"/>
      <c r="Y12" s="89"/>
      <c r="Z12" s="89"/>
    </row>
    <row r="13" spans="1:26" s="52" customFormat="1" ht="26.1" customHeight="1">
      <c r="B13" s="67" t="s">
        <v>192</v>
      </c>
      <c r="C13" s="221" t="s">
        <v>1203</v>
      </c>
      <c r="D13" s="61" t="s">
        <v>828</v>
      </c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X13" s="88"/>
      <c r="Y13" s="89"/>
      <c r="Z13" s="89"/>
    </row>
    <row r="14" spans="1:26" s="52" customFormat="1" ht="26.1" customHeight="1">
      <c r="B14" s="67" t="s">
        <v>391</v>
      </c>
      <c r="C14" s="61"/>
      <c r="D14" s="61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X14" s="88"/>
      <c r="Y14" s="89"/>
      <c r="Z14" s="89"/>
    </row>
    <row r="15" spans="1:26" s="52" customFormat="1" ht="26.1" customHeight="1">
      <c r="B15" s="67" t="s">
        <v>392</v>
      </c>
      <c r="C15" s="61"/>
      <c r="D15" s="61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X15" s="88"/>
      <c r="Y15" s="89"/>
      <c r="Z15" s="89"/>
    </row>
    <row r="16" spans="1:26" s="52" customFormat="1" ht="26.1" customHeight="1">
      <c r="B16" s="67" t="s">
        <v>394</v>
      </c>
      <c r="C16" s="61"/>
      <c r="D16" s="61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X16" s="88"/>
      <c r="Y16" s="89"/>
      <c r="Z16" s="89"/>
    </row>
    <row r="17" spans="1:26" s="52" customFormat="1" ht="26.1" customHeight="1">
      <c r="B17" s="52" t="s">
        <v>393</v>
      </c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X17" s="88"/>
      <c r="Y17" s="89"/>
      <c r="Z17" s="89"/>
    </row>
    <row r="18" spans="1:26" s="52" customFormat="1" ht="26.1" customHeight="1">
      <c r="C18" s="221" t="s">
        <v>1308</v>
      </c>
      <c r="D18" s="67" t="s">
        <v>829</v>
      </c>
      <c r="Q18" s="106"/>
      <c r="R18" s="106"/>
      <c r="S18" s="106"/>
      <c r="T18" s="106"/>
      <c r="X18" s="88"/>
      <c r="Y18" s="89"/>
      <c r="Z18" s="89"/>
    </row>
    <row r="19" spans="1:26" s="52" customFormat="1" ht="26.1" customHeight="1">
      <c r="B19" s="67" t="s">
        <v>379</v>
      </c>
      <c r="Q19" s="106"/>
      <c r="R19" s="106"/>
      <c r="S19" s="106"/>
      <c r="T19" s="106"/>
      <c r="X19" s="88"/>
      <c r="Y19" s="89"/>
      <c r="Z19" s="89"/>
    </row>
    <row r="20" spans="1:26" s="52" customFormat="1" ht="26.1" customHeight="1">
      <c r="B20" s="67" t="s">
        <v>400</v>
      </c>
      <c r="Q20" s="106"/>
      <c r="R20" s="106"/>
      <c r="S20" s="106"/>
      <c r="T20" s="106"/>
      <c r="X20" s="88"/>
      <c r="Y20" s="89"/>
      <c r="Z20" s="89"/>
    </row>
    <row r="21" spans="1:26" s="52" customFormat="1" ht="26.1" customHeight="1">
      <c r="B21" s="52" t="s">
        <v>380</v>
      </c>
      <c r="Q21" s="106"/>
      <c r="R21" s="106"/>
      <c r="S21" s="106"/>
      <c r="T21" s="106"/>
      <c r="X21" s="88"/>
      <c r="Y21" s="89"/>
      <c r="Z21" s="89"/>
    </row>
    <row r="22" spans="1:26" s="52" customFormat="1" ht="26.1" customHeight="1">
      <c r="B22" s="52" t="s">
        <v>381</v>
      </c>
      <c r="Q22" s="106"/>
      <c r="R22" s="106"/>
      <c r="S22" s="106"/>
      <c r="T22" s="106"/>
      <c r="X22" s="88"/>
      <c r="Y22" s="89"/>
      <c r="Z22" s="89"/>
    </row>
    <row r="23" spans="1:26" s="52" customFormat="1" ht="26.1" customHeight="1">
      <c r="B23" s="92" t="s">
        <v>382</v>
      </c>
      <c r="Q23" s="106"/>
      <c r="R23" s="106"/>
      <c r="S23" s="106"/>
      <c r="T23" s="106"/>
      <c r="X23" s="88"/>
      <c r="Y23" s="89"/>
      <c r="Z23" s="89"/>
    </row>
    <row r="24" spans="1:26" s="52" customFormat="1" ht="26.1" customHeight="1">
      <c r="B24" s="92" t="s">
        <v>383</v>
      </c>
      <c r="Q24" s="106"/>
      <c r="R24" s="106"/>
      <c r="S24" s="106"/>
      <c r="T24" s="106"/>
      <c r="X24" s="88"/>
      <c r="Y24" s="89"/>
      <c r="Z24" s="89"/>
    </row>
    <row r="25" spans="1:26" s="52" customFormat="1" ht="26.1" customHeight="1">
      <c r="B25" s="92" t="s">
        <v>384</v>
      </c>
      <c r="Q25" s="106"/>
      <c r="R25" s="106"/>
      <c r="S25" s="106"/>
      <c r="T25" s="106"/>
      <c r="X25" s="88"/>
      <c r="Y25" s="89"/>
      <c r="Z25" s="89"/>
    </row>
    <row r="26" spans="1:26" s="52" customFormat="1" ht="26.1" customHeight="1">
      <c r="B26" s="92" t="s">
        <v>385</v>
      </c>
      <c r="Q26" s="106"/>
      <c r="R26" s="106"/>
      <c r="S26" s="106"/>
      <c r="T26" s="106"/>
      <c r="X26" s="88"/>
      <c r="Y26" s="89"/>
      <c r="Z26" s="89"/>
    </row>
    <row r="27" spans="1:26" s="52" customFormat="1" ht="26.1" customHeight="1">
      <c r="B27" s="92" t="s">
        <v>386</v>
      </c>
      <c r="Q27" s="106"/>
      <c r="R27" s="106"/>
      <c r="S27" s="106"/>
      <c r="T27" s="106"/>
      <c r="X27" s="88"/>
      <c r="Y27" s="89"/>
      <c r="Z27" s="89"/>
    </row>
    <row r="28" spans="1:26" s="52" customFormat="1" ht="26.1" customHeight="1">
      <c r="B28" s="92" t="s">
        <v>387</v>
      </c>
      <c r="Q28" s="106"/>
      <c r="R28" s="106"/>
      <c r="S28" s="106"/>
      <c r="T28" s="106"/>
      <c r="X28" s="88"/>
      <c r="Y28" s="89"/>
      <c r="Z28" s="89"/>
    </row>
    <row r="29" spans="1:26" s="52" customFormat="1" ht="26.1" customHeight="1"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X29" s="88"/>
      <c r="Y29" s="89"/>
      <c r="Z29" s="89"/>
    </row>
    <row r="30" spans="1:26" s="52" customFormat="1" ht="26.1" customHeight="1"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X30" s="88"/>
      <c r="Y30" s="89"/>
      <c r="Z30" s="89"/>
    </row>
    <row r="31" spans="1:26" s="52" customFormat="1" ht="26.1" customHeight="1">
      <c r="B31" s="105"/>
      <c r="C31" s="105"/>
      <c r="D31" s="105"/>
      <c r="E31" s="105" t="s">
        <v>179</v>
      </c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X31" s="88"/>
      <c r="Y31" s="89"/>
      <c r="Z31" s="89"/>
    </row>
    <row r="32" spans="1:26" s="52" customFormat="1" ht="26.1" customHeight="1">
      <c r="A32" s="105"/>
      <c r="D32" s="105"/>
      <c r="E32" s="105"/>
      <c r="G32" s="105" t="s">
        <v>766</v>
      </c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X32" s="88"/>
      <c r="Y32" s="89"/>
      <c r="Z32" s="89"/>
    </row>
    <row r="33" spans="1:26" s="52" customFormat="1" ht="26.1" customHeight="1">
      <c r="A33" s="376" t="s">
        <v>1092</v>
      </c>
      <c r="B33" s="377"/>
      <c r="C33" s="377"/>
      <c r="D33" s="377"/>
      <c r="E33" s="377"/>
      <c r="F33" s="377"/>
      <c r="G33" s="377"/>
      <c r="H33" s="377"/>
      <c r="I33" s="377"/>
      <c r="J33" s="377"/>
      <c r="K33" s="377"/>
      <c r="L33" s="377"/>
      <c r="M33" s="377"/>
      <c r="N33" s="377"/>
      <c r="O33" s="377"/>
      <c r="P33" s="377"/>
      <c r="Q33" s="377"/>
      <c r="R33" s="377"/>
      <c r="S33" s="377"/>
      <c r="T33" s="377"/>
      <c r="X33" s="88"/>
      <c r="Y33" s="89"/>
      <c r="Z33" s="89"/>
    </row>
    <row r="34" spans="1:26" s="52" customFormat="1" ht="26.1" customHeight="1">
      <c r="D34" s="61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X34" s="88"/>
      <c r="Y34" s="89"/>
      <c r="Z34" s="89"/>
    </row>
    <row r="35" spans="1:26" s="52" customFormat="1" ht="26.1" customHeight="1">
      <c r="A35" s="224" t="s">
        <v>1074</v>
      </c>
      <c r="B35" s="93" t="s">
        <v>345</v>
      </c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73"/>
      <c r="P35" s="106"/>
      <c r="Q35" s="106"/>
      <c r="R35" s="106"/>
      <c r="S35" s="106"/>
      <c r="T35" s="106"/>
      <c r="X35" s="88"/>
      <c r="Y35" s="89"/>
      <c r="Z35" s="89"/>
    </row>
    <row r="36" spans="1:26" s="52" customFormat="1" ht="26.1" customHeight="1">
      <c r="B36" s="201"/>
      <c r="C36" s="221" t="s">
        <v>1204</v>
      </c>
      <c r="D36" s="61" t="s">
        <v>1408</v>
      </c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V36" s="61" t="s">
        <v>3</v>
      </c>
      <c r="W36" s="61"/>
      <c r="Y36" s="89"/>
      <c r="Z36" s="89"/>
    </row>
    <row r="37" spans="1:26" s="52" customFormat="1" ht="26.1" customHeight="1">
      <c r="B37" s="61" t="s">
        <v>1411</v>
      </c>
      <c r="C37" s="201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V37" s="61" t="s">
        <v>180</v>
      </c>
      <c r="W37" s="61"/>
      <c r="X37"/>
      <c r="Y37" s="89"/>
      <c r="Z37" s="89"/>
    </row>
    <row r="38" spans="1:26" s="52" customFormat="1" ht="26.1" customHeight="1">
      <c r="B38" s="61" t="s">
        <v>1409</v>
      </c>
      <c r="C38" s="201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W38" s="61"/>
      <c r="X38"/>
      <c r="Y38" s="89"/>
      <c r="Z38" s="89"/>
    </row>
    <row r="39" spans="1:26" s="52" customFormat="1" ht="26.1" customHeight="1">
      <c r="B39" s="61" t="s">
        <v>1410</v>
      </c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X39" s="201"/>
      <c r="Y39" s="89"/>
      <c r="Z39" s="89"/>
    </row>
    <row r="40" spans="1:26" s="52" customFormat="1" ht="26.1" customHeight="1">
      <c r="B40"/>
      <c r="C40" s="221" t="s">
        <v>1205</v>
      </c>
      <c r="D40" s="61" t="s">
        <v>1378</v>
      </c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X40" s="201"/>
      <c r="Y40" s="89"/>
      <c r="Z40" s="89"/>
    </row>
    <row r="41" spans="1:26" s="52" customFormat="1" ht="26.1" customHeight="1">
      <c r="B41" s="61" t="s">
        <v>1379</v>
      </c>
      <c r="C41"/>
      <c r="D41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X41" s="201"/>
      <c r="Y41" s="89"/>
      <c r="Z41" s="89"/>
    </row>
    <row r="42" spans="1:26" s="52" customFormat="1" ht="26.1" customHeight="1">
      <c r="B42" s="61" t="s">
        <v>1380</v>
      </c>
      <c r="C42"/>
      <c r="D42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X42" s="201"/>
      <c r="Y42" s="89"/>
      <c r="Z42" s="89"/>
    </row>
    <row r="43" spans="1:26" s="52" customFormat="1" ht="26.1" customHeight="1">
      <c r="B43" s="201"/>
      <c r="C43" s="222" t="s">
        <v>1075</v>
      </c>
      <c r="D43" s="278" t="s">
        <v>1391</v>
      </c>
      <c r="E43" s="203"/>
      <c r="F43" s="201"/>
      <c r="G43" s="201"/>
      <c r="H43" s="201"/>
      <c r="I43" s="201"/>
      <c r="J43" s="201"/>
      <c r="K43" s="201"/>
      <c r="L43" s="201"/>
      <c r="M43" s="201"/>
      <c r="N43" s="201"/>
      <c r="O43" s="201"/>
      <c r="P43" s="201"/>
      <c r="Q43" s="201"/>
      <c r="R43" s="106"/>
      <c r="S43" s="106"/>
      <c r="T43" s="106"/>
      <c r="X43" s="88"/>
      <c r="Y43" s="89"/>
      <c r="Z43" s="89"/>
    </row>
    <row r="44" spans="1:26" s="52" customFormat="1" ht="26.1" customHeight="1">
      <c r="B44" s="278" t="s">
        <v>1390</v>
      </c>
      <c r="C44" s="201"/>
      <c r="D44" s="201"/>
      <c r="E44" s="203"/>
      <c r="F44" s="201"/>
      <c r="G44" s="201"/>
      <c r="H44" s="201"/>
      <c r="I44" s="201"/>
      <c r="J44" s="201"/>
      <c r="K44" s="201"/>
      <c r="L44" s="201"/>
      <c r="M44" s="201"/>
      <c r="N44" s="201"/>
      <c r="O44" s="201"/>
      <c r="P44" s="201"/>
      <c r="Q44" s="201"/>
      <c r="R44" s="106"/>
      <c r="S44" s="106"/>
      <c r="T44" s="106"/>
      <c r="X44" s="88"/>
      <c r="Y44" s="89"/>
      <c r="Z44" s="89"/>
    </row>
    <row r="45" spans="1:26" s="52" customFormat="1" ht="26.1" customHeight="1">
      <c r="B45" s="278" t="s">
        <v>1381</v>
      </c>
      <c r="C45" s="201"/>
      <c r="D45" s="20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106"/>
      <c r="R45" s="106"/>
      <c r="S45" s="106"/>
      <c r="T45" s="106"/>
      <c r="X45" s="88"/>
      <c r="Y45" s="89"/>
      <c r="Z45" s="89"/>
    </row>
    <row r="46" spans="1:26" s="52" customFormat="1" ht="26.1" customHeight="1">
      <c r="B46"/>
      <c r="C46" s="222" t="s">
        <v>1477</v>
      </c>
      <c r="D46" s="61" t="s">
        <v>1478</v>
      </c>
      <c r="E46" s="106"/>
      <c r="F46" s="106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106"/>
      <c r="R46" s="106"/>
      <c r="S46" s="106"/>
      <c r="T46" s="106"/>
      <c r="X46" s="88"/>
      <c r="Y46" s="89"/>
      <c r="Z46" s="89"/>
    </row>
    <row r="47" spans="1:26" s="52" customFormat="1" ht="26.1" customHeight="1">
      <c r="B47" s="61" t="s">
        <v>1501</v>
      </c>
      <c r="C47"/>
      <c r="D47"/>
      <c r="E47" s="106"/>
      <c r="F47" s="106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106"/>
      <c r="R47" s="106"/>
      <c r="S47" s="106"/>
      <c r="T47" s="106"/>
      <c r="X47" s="88"/>
      <c r="Y47" s="89"/>
      <c r="Z47" s="89"/>
    </row>
    <row r="48" spans="1:26" s="52" customFormat="1" ht="26.1" customHeight="1">
      <c r="B48" s="61" t="s">
        <v>1502</v>
      </c>
      <c r="C48"/>
      <c r="D48"/>
      <c r="E48" s="106"/>
      <c r="F48" s="106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106"/>
      <c r="R48" s="106"/>
      <c r="S48" s="106"/>
      <c r="T48" s="106"/>
      <c r="X48" s="88"/>
      <c r="Y48" s="89"/>
      <c r="Z48" s="89"/>
    </row>
    <row r="49" spans="1:26" s="52" customFormat="1" ht="26.1" customHeight="1">
      <c r="B49" s="61" t="s">
        <v>1479</v>
      </c>
      <c r="C49"/>
      <c r="D49"/>
      <c r="E49" s="203"/>
      <c r="F49" s="20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106"/>
      <c r="R49" s="106"/>
      <c r="S49" s="106"/>
      <c r="T49" s="106"/>
      <c r="X49" s="88"/>
      <c r="Y49" s="89"/>
      <c r="Z49" s="89"/>
    </row>
    <row r="50" spans="1:26" s="52" customFormat="1" ht="26.1" customHeight="1">
      <c r="B50"/>
      <c r="C50" s="222" t="s">
        <v>1480</v>
      </c>
      <c r="D50" s="61" t="s">
        <v>1483</v>
      </c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106"/>
      <c r="R50" s="106"/>
      <c r="S50" s="106"/>
      <c r="T50" s="106"/>
      <c r="X50" s="88"/>
      <c r="Y50" s="89"/>
      <c r="Z50" s="89"/>
    </row>
    <row r="51" spans="1:26" s="52" customFormat="1" ht="26.1" customHeight="1">
      <c r="B51" s="61" t="s">
        <v>1482</v>
      </c>
      <c r="C51"/>
      <c r="D5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106"/>
      <c r="R51" s="106"/>
      <c r="S51" s="106"/>
      <c r="T51" s="106"/>
      <c r="X51" s="88"/>
      <c r="Y51" s="89"/>
      <c r="Z51" s="89"/>
    </row>
    <row r="52" spans="1:26" s="52" customFormat="1" ht="26.1" customHeight="1">
      <c r="B52" s="61" t="s">
        <v>1481</v>
      </c>
      <c r="C52"/>
      <c r="D52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106"/>
      <c r="R52" s="106"/>
      <c r="S52" s="106"/>
      <c r="T52" s="106"/>
      <c r="X52" s="88"/>
      <c r="Y52" s="89"/>
      <c r="Z52" s="89"/>
    </row>
    <row r="53" spans="1:26" s="52" customFormat="1" ht="26.1" customHeight="1">
      <c r="B53" s="61" t="s">
        <v>1479</v>
      </c>
      <c r="C53"/>
      <c r="D53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106"/>
      <c r="R53" s="106"/>
      <c r="S53" s="106"/>
      <c r="T53" s="106"/>
      <c r="X53" s="88"/>
      <c r="Y53" s="89"/>
      <c r="Z53" s="89"/>
    </row>
    <row r="54" spans="1:26" s="52" customFormat="1" ht="26.1" customHeight="1"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196"/>
      <c r="R54" s="106"/>
      <c r="S54" s="106"/>
      <c r="T54" s="106"/>
      <c r="X54" s="88"/>
      <c r="Y54" s="89"/>
      <c r="Z54" s="89"/>
    </row>
    <row r="55" spans="1:26" s="52" customFormat="1" ht="26.1" customHeight="1">
      <c r="A55" s="224" t="s">
        <v>1076</v>
      </c>
      <c r="B55" s="93" t="s">
        <v>982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196"/>
      <c r="R55" s="106"/>
      <c r="S55" s="106"/>
      <c r="T55" s="106"/>
      <c r="X55" s="88"/>
      <c r="Y55" s="89"/>
      <c r="Z55" s="89"/>
    </row>
    <row r="56" spans="1:26" s="52" customFormat="1" ht="26.1" customHeight="1">
      <c r="B56" s="105" t="s">
        <v>983</v>
      </c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196"/>
      <c r="R56" s="106"/>
      <c r="S56" s="106"/>
      <c r="T56" s="106"/>
      <c r="X56" s="88"/>
      <c r="Y56" s="89"/>
      <c r="Z56" s="89"/>
    </row>
    <row r="57" spans="1:26" s="52" customFormat="1" ht="26.1" customHeight="1">
      <c r="A57" s="242" t="s">
        <v>1077</v>
      </c>
      <c r="C57" s="22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106"/>
      <c r="R57" s="106"/>
      <c r="S57" s="106"/>
      <c r="T57" s="106"/>
      <c r="X57" s="88"/>
      <c r="Y57" s="89"/>
      <c r="Z57" s="89"/>
    </row>
    <row r="58" spans="1:26" s="52" customFormat="1" ht="26.1" customHeight="1">
      <c r="A58" s="242"/>
      <c r="C58" s="22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106"/>
      <c r="R58" s="106"/>
      <c r="S58" s="106"/>
      <c r="T58" s="106"/>
      <c r="X58" s="88"/>
      <c r="Y58" s="89"/>
      <c r="Z58" s="89"/>
    </row>
    <row r="59" spans="1:26" s="52" customFormat="1" ht="26.1" customHeight="1">
      <c r="A59" s="242"/>
      <c r="C59" s="22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106"/>
      <c r="R59" s="106"/>
      <c r="S59" s="106"/>
      <c r="T59" s="106"/>
      <c r="X59" s="88"/>
      <c r="Y59" s="89"/>
      <c r="Z59" s="89"/>
    </row>
    <row r="60" spans="1:26" s="52" customFormat="1" ht="26.1" customHeight="1">
      <c r="A60" s="242"/>
      <c r="C60" s="22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106"/>
      <c r="R60" s="106"/>
      <c r="S60" s="106"/>
      <c r="T60" s="106"/>
      <c r="X60" s="88"/>
      <c r="Y60" s="89"/>
      <c r="Z60" s="89"/>
    </row>
    <row r="61" spans="1:26" s="52" customFormat="1" ht="26.1" customHeight="1">
      <c r="A61" s="242"/>
      <c r="C61" s="22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106"/>
      <c r="R61" s="106"/>
      <c r="S61" s="106"/>
      <c r="T61" s="106"/>
      <c r="X61" s="88"/>
      <c r="Y61" s="89"/>
      <c r="Z61" s="89"/>
    </row>
    <row r="62" spans="1:26" s="52" customFormat="1" ht="26.1" customHeight="1">
      <c r="Q62" s="106"/>
      <c r="R62" s="106"/>
      <c r="S62" s="106"/>
      <c r="T62" s="106"/>
      <c r="X62" s="88"/>
      <c r="Y62" s="89"/>
      <c r="Z62" s="89"/>
    </row>
    <row r="63" spans="1:26" s="52" customFormat="1" ht="26.1" customHeight="1">
      <c r="B63" s="105"/>
      <c r="C63" s="105"/>
      <c r="D63" s="105"/>
      <c r="E63" s="105" t="str">
        <f>+E31</f>
        <v>(Sign) ……………………………………...........…………………………………. Authorized Director</v>
      </c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X63" s="88"/>
      <c r="Y63" s="89"/>
      <c r="Z63" s="89"/>
    </row>
    <row r="64" spans="1:26" s="52" customFormat="1" ht="26.1" customHeight="1">
      <c r="A64" s="105"/>
      <c r="D64" s="105"/>
      <c r="E64" s="105"/>
      <c r="G64" s="105" t="str">
        <f>+G32</f>
        <v xml:space="preserve">(                                                                                                             )           </v>
      </c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X64" s="88"/>
      <c r="Y64" s="89"/>
      <c r="Z64" s="89"/>
    </row>
    <row r="65" ht="23.1" customHeight="1"/>
    <row r="66" ht="23.1" customHeight="1"/>
    <row r="199" spans="1:1" ht="22.5" customHeight="1">
      <c r="A199" s="105" t="s">
        <v>190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A1:T1"/>
    <mergeCell ref="A33:T33"/>
  </mergeCells>
  <pageMargins left="0.75" right="0.5" top="0.5" bottom="0.5" header="0.43307086614173201" footer="0.196850393700787"/>
  <pageSetup paperSize="9" scale="90" orientation="portrait" r:id="rId1"/>
  <headerFooter alignWithMargins="0">
    <oddHeader>&amp;L&amp;"Angsana New,Regular"&amp;8THAI POLYCONS PUBLIC COMPANY LIMITED</oddHead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Note P1-7</vt:lpstr>
      <vt:lpstr>P8-17</vt:lpstr>
      <vt:lpstr>P18-22</vt:lpstr>
      <vt:lpstr>P23</vt:lpstr>
      <vt:lpstr>P24</vt:lpstr>
      <vt:lpstr>P25-26</vt:lpstr>
      <vt:lpstr>P27-28</vt:lpstr>
      <vt:lpstr>P29</vt:lpstr>
      <vt:lpstr>P30-35</vt:lpstr>
      <vt:lpstr>P36-40</vt:lpstr>
      <vt:lpstr>41-42</vt:lpstr>
      <vt:lpstr>P43</vt:lpstr>
      <vt:lpstr>P44</vt:lpstr>
      <vt:lpstr>P45</vt:lpstr>
      <vt:lpstr>46</vt:lpstr>
      <vt:lpstr>47</vt:lpstr>
      <vt:lpstr>48-49</vt:lpstr>
      <vt:lpstr>50-56</vt:lpstr>
      <vt:lpstr>57-58</vt:lpstr>
      <vt:lpstr>59-60</vt:lpstr>
      <vt:lpstr>'41-42'!Print_Area</vt:lpstr>
      <vt:lpstr>'46'!Print_Area</vt:lpstr>
      <vt:lpstr>'47'!Print_Area</vt:lpstr>
      <vt:lpstr>'48-49'!Print_Area</vt:lpstr>
      <vt:lpstr>'50-56'!Print_Area</vt:lpstr>
      <vt:lpstr>'57-58'!Print_Area</vt:lpstr>
      <vt:lpstr>'59-60'!Print_Area</vt:lpstr>
      <vt:lpstr>'Note P1-7'!Print_Area</vt:lpstr>
      <vt:lpstr>'P18-22'!Print_Area</vt:lpstr>
      <vt:lpstr>'P23'!Print_Area</vt:lpstr>
      <vt:lpstr>'P24'!Print_Area</vt:lpstr>
      <vt:lpstr>'P25-26'!Print_Area</vt:lpstr>
      <vt:lpstr>'P27-28'!Print_Area</vt:lpstr>
      <vt:lpstr>'P29'!Print_Area</vt:lpstr>
      <vt:lpstr>'P30-35'!Print_Area</vt:lpstr>
      <vt:lpstr>'P36-40'!Print_Area</vt:lpstr>
      <vt:lpstr>'P43'!Print_Area</vt:lpstr>
      <vt:lpstr>'P44'!Print_Area</vt:lpstr>
      <vt:lpstr>'P45'!Print_Area</vt:lpstr>
      <vt:lpstr>'P8-17'!Print_Area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</dc:creator>
  <cp:lastModifiedBy>Jariya</cp:lastModifiedBy>
  <cp:lastPrinted>2023-05-11T13:44:40Z</cp:lastPrinted>
  <dcterms:created xsi:type="dcterms:W3CDTF">2012-05-12T23:32:09Z</dcterms:created>
  <dcterms:modified xsi:type="dcterms:W3CDTF">2023-05-11T14:26:16Z</dcterms:modified>
</cp:coreProperties>
</file>