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ืตติวัฒน์\สิริภรณ์\ก้อย-2566\Qualitech_2566\QLT_Mar'66\"/>
    </mc:Choice>
  </mc:AlternateContent>
  <xr:revisionPtr revIDLastSave="0" documentId="13_ncr:1_{224DA466-D2C6-47BC-8165-A54380053879}" xr6:coauthVersionLast="47" xr6:coauthVersionMax="47" xr10:uidLastSave="{00000000-0000-0000-0000-000000000000}"/>
  <bookViews>
    <workbookView xWindow="-120" yWindow="-120" windowWidth="29040" windowHeight="15720" tabRatio="724" activeTab="4" xr2:uid="{00000000-000D-0000-FFFF-FFFF00000000}"/>
  </bookViews>
  <sheets>
    <sheet name="งบดุล" sheetId="8" r:id="rId1"/>
    <sheet name="กำไรขาดทุน" sheetId="16" r:id="rId2"/>
    <sheet name="งบเปลี่ยนแปลงรวม" sheetId="11" r:id="rId3"/>
    <sheet name="งบเปลี่ยนแปลง" sheetId="10" r:id="rId4"/>
    <sheet name="cash flows" sheetId="14" r:id="rId5"/>
  </sheets>
  <definedNames>
    <definedName name="_xlnm.Print_Area" localSheetId="0">งบดุล!$A$1:$O$107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8" l="1"/>
  <c r="H13" i="8"/>
  <c r="J13" i="8"/>
  <c r="J14" i="8"/>
  <c r="L14" i="8"/>
  <c r="L13" i="8"/>
  <c r="N14" i="8"/>
  <c r="N13" i="8"/>
  <c r="N30" i="8" l="1"/>
  <c r="L30" i="8"/>
  <c r="J30" i="8"/>
  <c r="H30" i="8"/>
  <c r="N63" i="14"/>
  <c r="L63" i="14"/>
  <c r="J63" i="14"/>
  <c r="H63" i="14"/>
  <c r="K15" i="10"/>
  <c r="I15" i="10"/>
  <c r="G15" i="10"/>
  <c r="E15" i="10"/>
  <c r="K16" i="11"/>
  <c r="I16" i="11"/>
  <c r="G16" i="11"/>
  <c r="E16" i="11"/>
  <c r="K20" i="10" l="1"/>
  <c r="I20" i="10"/>
  <c r="G20" i="10"/>
  <c r="E20" i="10"/>
  <c r="K21" i="11"/>
  <c r="I21" i="11"/>
  <c r="G21" i="11"/>
  <c r="E21" i="11"/>
  <c r="N59" i="14"/>
  <c r="L59" i="14"/>
  <c r="J59" i="14"/>
  <c r="H59" i="14"/>
  <c r="Q20" i="11" l="1"/>
  <c r="Q15" i="11"/>
  <c r="M12" i="16"/>
  <c r="K12" i="16"/>
  <c r="I12" i="16"/>
  <c r="G12" i="16"/>
  <c r="G16" i="16" s="1"/>
  <c r="N60" i="8"/>
  <c r="L60" i="8"/>
  <c r="J60" i="8"/>
  <c r="H60" i="8"/>
  <c r="K16" i="16" l="1"/>
  <c r="K19" i="16" s="1"/>
  <c r="K21" i="16" s="1"/>
  <c r="K23" i="16" s="1"/>
  <c r="K26" i="16" s="1"/>
  <c r="I16" i="16"/>
  <c r="I19" i="16" s="1"/>
  <c r="I21" i="16" s="1"/>
  <c r="I23" i="16" s="1"/>
  <c r="M16" i="16"/>
  <c r="M19" i="16" s="1"/>
  <c r="M21" i="16" s="1"/>
  <c r="M23" i="16" s="1"/>
  <c r="M26" i="16" s="1"/>
  <c r="Q21" i="11"/>
  <c r="G19" i="16"/>
  <c r="G21" i="16" s="1"/>
  <c r="G23" i="16" s="1"/>
  <c r="G26" i="16" s="1"/>
  <c r="I26" i="16" l="1"/>
  <c r="I31" i="16" s="1"/>
  <c r="J10" i="14"/>
  <c r="J24" i="14" s="1"/>
  <c r="M31" i="16"/>
  <c r="N10" i="14"/>
  <c r="K31" i="16"/>
  <c r="L10" i="14"/>
  <c r="G31" i="16"/>
  <c r="H10" i="14"/>
  <c r="N54" i="8"/>
  <c r="L54" i="8"/>
  <c r="J54" i="8"/>
  <c r="J61" i="8" s="1"/>
  <c r="H54" i="8"/>
  <c r="H61" i="8" s="1"/>
  <c r="O18" i="11"/>
  <c r="S18" i="11" s="1"/>
  <c r="O17" i="10"/>
  <c r="H65" i="14"/>
  <c r="L89" i="8"/>
  <c r="L92" i="8"/>
  <c r="L90" i="8"/>
  <c r="L88" i="8"/>
  <c r="H92" i="8"/>
  <c r="H90" i="8"/>
  <c r="H89" i="8"/>
  <c r="H88" i="8"/>
  <c r="L65" i="14"/>
  <c r="N93" i="8"/>
  <c r="N92" i="8"/>
  <c r="N90" i="8"/>
  <c r="N89" i="8"/>
  <c r="N88" i="8"/>
  <c r="J95" i="8"/>
  <c r="J93" i="8"/>
  <c r="J92" i="8"/>
  <c r="J90" i="8"/>
  <c r="J89" i="8"/>
  <c r="J88" i="8"/>
  <c r="L16" i="8"/>
  <c r="N16" i="8"/>
  <c r="J16" i="8"/>
  <c r="H16" i="8"/>
  <c r="O100" i="8"/>
  <c r="O12" i="10"/>
  <c r="O13" i="11"/>
  <c r="I28" i="16" l="1"/>
  <c r="G28" i="16"/>
  <c r="M15" i="11"/>
  <c r="M20" i="11"/>
  <c r="M21" i="11" s="1"/>
  <c r="M14" i="10"/>
  <c r="M15" i="10" s="1"/>
  <c r="K28" i="16"/>
  <c r="M19" i="10"/>
  <c r="M20" i="10" s="1"/>
  <c r="M28" i="16"/>
  <c r="N31" i="8"/>
  <c r="S13" i="11"/>
  <c r="J94" i="8"/>
  <c r="J96" i="8" s="1"/>
  <c r="J97" i="8" s="1"/>
  <c r="L31" i="8"/>
  <c r="N94" i="8"/>
  <c r="N96" i="8" s="1"/>
  <c r="N61" i="8"/>
  <c r="J31" i="8"/>
  <c r="L61" i="8"/>
  <c r="H31" i="8"/>
  <c r="H24" i="14"/>
  <c r="L24" i="14"/>
  <c r="L50" i="14" s="1"/>
  <c r="L54" i="14" s="1"/>
  <c r="L64" i="14" s="1"/>
  <c r="L66" i="14" s="1"/>
  <c r="N24" i="14"/>
  <c r="N50" i="14" s="1"/>
  <c r="J50" i="14"/>
  <c r="J54" i="14" s="1"/>
  <c r="J64" i="14" s="1"/>
  <c r="J66" i="14" s="1"/>
  <c r="R97" i="8" l="1"/>
  <c r="Q16" i="11"/>
  <c r="H95" i="8" s="1"/>
  <c r="H50" i="14"/>
  <c r="H54" i="14" s="1"/>
  <c r="H64" i="14" s="1"/>
  <c r="H66" i="14" s="1"/>
  <c r="N54" i="14"/>
  <c r="N64" i="14" s="1"/>
  <c r="N66" i="14" s="1"/>
  <c r="N97" i="8"/>
  <c r="T97" i="8" s="1"/>
  <c r="M16" i="11" l="1"/>
  <c r="H93" i="8" s="1"/>
  <c r="H94" i="8" s="1"/>
  <c r="H96" i="8" s="1"/>
  <c r="H97" i="8" s="1"/>
  <c r="Q97" i="8" s="1"/>
  <c r="O20" i="11"/>
  <c r="O21" i="11" s="1"/>
  <c r="O19" i="10"/>
  <c r="O20" i="10" s="1"/>
  <c r="O15" i="11"/>
  <c r="O16" i="11" s="1"/>
  <c r="O14" i="10"/>
  <c r="O15" i="10" s="1"/>
  <c r="L93" i="8"/>
  <c r="L94" i="8" s="1"/>
  <c r="L96" i="8" s="1"/>
  <c r="L97" i="8" s="1"/>
  <c r="S97" i="8" s="1"/>
  <c r="S15" i="11" l="1"/>
  <c r="S16" i="11" s="1"/>
  <c r="S20" i="11"/>
  <c r="S21" i="11" s="1"/>
</calcChain>
</file>

<file path=xl/sharedStrings.xml><?xml version="1.0" encoding="utf-8"?>
<sst xmlns="http://schemas.openxmlformats.org/spreadsheetml/2006/main" count="297" uniqueCount="190">
  <si>
    <t xml:space="preserve">     เงินสดและรายการเทียบเท่าเงินสด</t>
  </si>
  <si>
    <t>สินค้าคงเหลือ</t>
  </si>
  <si>
    <t>งบกระแสเงินสด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</si>
  <si>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</si>
  <si>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</si>
  <si>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</si>
  <si>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</si>
  <si>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</si>
  <si>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</si>
  <si>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</si>
  <si>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</si>
  <si>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</si>
  <si>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</si>
  <si>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</si>
  <si>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สินทรัพย์ไม่หมุนเวียน</t>
  </si>
  <si>
    <t xml:space="preserve">          ยังไม่ได้จัดสรร </t>
  </si>
  <si>
    <t>หมายเหตุ</t>
  </si>
  <si>
    <t>กำไรสะสม</t>
  </si>
  <si>
    <t>ยังไม่ได้จัดสรร</t>
  </si>
  <si>
    <t>หนี้สินไม่หมุนเวียน</t>
  </si>
  <si>
    <t xml:space="preserve">     ทุนเรือนหุ้น</t>
  </si>
  <si>
    <t xml:space="preserve">     กำไรสะสม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</si>
  <si>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</si>
  <si>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</si>
  <si>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</si>
  <si>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รวมส่วนของผู้ถือหุ้น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</si>
  <si>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</si>
  <si>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</si>
  <si>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สินทรัพย์ไม่หมุนเวียนอื่น</t>
  </si>
  <si>
    <t>รายได้อื่น</t>
  </si>
  <si>
    <t>กำไรขั้นต้น</t>
  </si>
  <si>
    <t>จัดสรรแล้ว</t>
  </si>
  <si>
    <t>ค่าใช้จ่ายในการบริหาร</t>
  </si>
  <si>
    <t>ค่าใช้จ่ายดอกเบี้ยจ่าย</t>
  </si>
  <si>
    <t>งบกระแสเงินสด  (ต่อ)</t>
  </si>
  <si>
    <t xml:space="preserve">ต้นทุนทางการเงิน 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</si>
  <si>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</si>
  <si>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</si>
  <si>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</si>
  <si>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งบแสดงการเปลี่ยนแปลงส่วนของผู้ถือหุ้น  </t>
  </si>
  <si>
    <t xml:space="preserve">          ทุนที่ออกและชำระแล้ว</t>
  </si>
  <si>
    <t xml:space="preserve">     ส่วนเกินมูลค่าหุ้นสามัญ</t>
  </si>
  <si>
    <t xml:space="preserve">          จัดสรรแล้ว - ทุนสำรองตามกฎหมาย </t>
  </si>
  <si>
    <t>เงินสดและรายการเทียบเท่าเงินสดเพิ่มขึ้น(ลดลง)สุทธิ</t>
  </si>
  <si>
    <t>งบการเงินเฉพาะกิจการ (บาท)</t>
  </si>
  <si>
    <t xml:space="preserve">งบการเงินรวม (บาท) </t>
  </si>
  <si>
    <t xml:space="preserve">     เงินลงทุนในบริษัทย่อย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</si>
  <si>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</si>
  <si>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</si>
  <si>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ส่วนของผู้ถือหุ้นบริษัทใหญ่</t>
  </si>
  <si>
    <t>รวมส่วนของ</t>
  </si>
  <si>
    <t>งบการเงินรวม  (บาท)</t>
  </si>
  <si>
    <t>งบการเงินเฉพาะกิจการ  (บาท)</t>
  </si>
  <si>
    <t>บริษัท  ควอลลีเทค  จำกัด  (มหาชน)  และบริษัทย่อย</t>
  </si>
  <si>
    <t xml:space="preserve">          ทุนจดทะเบียน</t>
  </si>
  <si>
    <t xml:space="preserve">            ชำระภายในหนึ่งปี</t>
  </si>
  <si>
    <t>เงินสดสุทธิได้มาจาก(ใช้ไปใน)กิจกรรมจัดหาเงิน</t>
  </si>
  <si>
    <t>14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</si>
  <si>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</si>
  <si>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</si>
  <si>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 xml:space="preserve">หมายเหตุประกอบงบการเงินเป็นส่วนหนึ่งของงบการเงินนี้  </t>
  </si>
  <si>
    <t>12</t>
  </si>
  <si>
    <t>13</t>
  </si>
  <si>
    <t>6</t>
  </si>
  <si>
    <t>7</t>
  </si>
  <si>
    <t>10</t>
  </si>
  <si>
    <t>11</t>
  </si>
  <si>
    <t xml:space="preserve">     สำรองส่วนทุนจากการจ่ายโดยใช้หุ้นเป็นเกณฑ์     </t>
  </si>
  <si>
    <t>หุ้นสามัญ 98,568,485 หุ้น หุ้นละ 1 บาท</t>
  </si>
  <si>
    <t xml:space="preserve">       จำนวนหุ้นสามัญถัวเฉลี่ยถ่วงน้ำหนัก</t>
  </si>
  <si>
    <t xml:space="preserve">       ส่วนที่เป็นของบริษัทใหญ่</t>
  </si>
  <si>
    <t xml:space="preserve">       ส่วนที่เป็นของส่วนได้เสียที่ไม่มีอำนาจควบคุม</t>
  </si>
  <si>
    <t xml:space="preserve">     สินทรัพย์ภาษีเงินได้รอการตัดบัญชี</t>
  </si>
  <si>
    <t xml:space="preserve">     ลูกหนี้การค้าและลูกหนี้หมุนเวียนอื่น </t>
  </si>
  <si>
    <t xml:space="preserve">     เจ้าหนี้การค้าและเจ้าหนี้หมุนเวียนอื่น </t>
  </si>
  <si>
    <t xml:space="preserve">ลูกหนี้การค้าและลูกหนี้หมุนเวียนอื่น </t>
  </si>
  <si>
    <t xml:space="preserve">เจ้าหนี้การค้าและเจ้าหนี้หมุนเวียนอื่น </t>
  </si>
  <si>
    <t>ผู้ถือหุ้น</t>
  </si>
  <si>
    <t>ส่วนเกินมูลค่าหุ้น</t>
  </si>
  <si>
    <t xml:space="preserve">     ประมาณการหนี้สินไม่หมุนเวียนสำหรับ</t>
  </si>
  <si>
    <t xml:space="preserve">            ผลประโยชน์พนักงาน</t>
  </si>
  <si>
    <t>ทุนที่ออก</t>
  </si>
  <si>
    <t>และชำระแล้ว</t>
  </si>
  <si>
    <t>ส่วนเกิน</t>
  </si>
  <si>
    <t>มูลค่าหุ้น</t>
  </si>
  <si>
    <t>สำรองส่วนทุน</t>
  </si>
  <si>
    <t>จากการจ่ายโดย</t>
  </si>
  <si>
    <t>ใช้หุ้นเป็นเกณฑ์</t>
  </si>
  <si>
    <t>รวม</t>
  </si>
  <si>
    <t>ส่วนได้เสียที่ไม่มี</t>
  </si>
  <si>
    <t>อำนาจควบคุม</t>
  </si>
  <si>
    <t>รวมส่วนของผู้ถือหุ้น</t>
  </si>
  <si>
    <t>บริษัทใหญ่</t>
  </si>
  <si>
    <t xml:space="preserve">หุ้นสามัญ 98,568,485 หุ้น มูลค่าหุ้นละ 1 บาท </t>
  </si>
  <si>
    <t>ประมาณการหนี้สินผลประโยชน์พนักงาน</t>
  </si>
  <si>
    <t>สินทรัพย์</t>
  </si>
  <si>
    <t>รายได้จากการขายและให้บริการ</t>
  </si>
  <si>
    <t>ต้นทุนขายและให้บริการ</t>
  </si>
  <si>
    <t xml:space="preserve">ขาดทุนจากการด้อยค่าของสินทรัพย์รอการขาย </t>
  </si>
  <si>
    <t xml:space="preserve">     สินค้าคงเหลือ</t>
  </si>
  <si>
    <t xml:space="preserve">     ค่าความนิยม</t>
  </si>
  <si>
    <t xml:space="preserve">     สินทรัพย์ไม่มีตัวตนอื่นนอกจากค่าความนิยม</t>
  </si>
  <si>
    <t xml:space="preserve">     ภาษีเงินได้รอการขอคืน </t>
  </si>
  <si>
    <t xml:space="preserve">     ส่วนของหนี้สินตามสัญญาเช่าที่ถึงกำหนด</t>
  </si>
  <si>
    <t xml:space="preserve">     หนี้สินตามสัญญาเช่า</t>
  </si>
  <si>
    <t>สินทรัพย์อื่น</t>
  </si>
  <si>
    <t xml:space="preserve">     ที่ดิน อาคารและอุปกรณ์ </t>
  </si>
  <si>
    <t xml:space="preserve">     สินทรัพย์สิทธิการใช้</t>
  </si>
  <si>
    <t>ต้นทุนในการจัดจำหน่าย</t>
  </si>
  <si>
    <t>5</t>
  </si>
  <si>
    <t xml:space="preserve">     สินทรัพย์ที่เกิดจากสัญญา </t>
  </si>
  <si>
    <t>การแบ่งปันกำไร(ขาดทุน)</t>
  </si>
  <si>
    <t>- 6 -</t>
  </si>
  <si>
    <t>- 7 -</t>
  </si>
  <si>
    <t>- 9 -</t>
  </si>
  <si>
    <t>- 8 -</t>
  </si>
  <si>
    <t>2565</t>
  </si>
  <si>
    <t>ยอดคงเหลือต้นงวด 2565</t>
  </si>
  <si>
    <t>ยอดคงเหลือปลายงวด 2565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</si>
  <si>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</si>
  <si>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</si>
  <si>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(กำไร)ขาดทุนจากอัตราแลกเปลี่ยนที่ยังไม่เกิดขึ้น</t>
  </si>
  <si>
    <t>9</t>
  </si>
  <si>
    <t xml:space="preserve">     ภาษีเงินได้ค้างจ่าย </t>
  </si>
  <si>
    <t>15</t>
  </si>
  <si>
    <t>16</t>
  </si>
  <si>
    <t xml:space="preserve">     หนี้สินไม่หมุนเวียนอื่น</t>
  </si>
  <si>
    <t>17</t>
  </si>
  <si>
    <t xml:space="preserve">        </t>
  </si>
  <si>
    <t>การเปลี่ยนแปลงในส่วนประกอบของสินทรัพย์</t>
  </si>
  <si>
    <t xml:space="preserve">  ดำเนินงาน(เพิ่มขึ้น)ลดลง</t>
  </si>
  <si>
    <t>การเปลี่ยนแปลงในส่วนประกอบของหนี้สิน</t>
  </si>
  <si>
    <t xml:space="preserve">  ดำเนินงานเพิ่มขึ้น(ลดลง)</t>
  </si>
  <si>
    <t xml:space="preserve">      เงินสดจ่ายดอกเบี้ยจ่าย</t>
  </si>
  <si>
    <t xml:space="preserve">      เงินสดจ่ายภาษีเงินได้</t>
  </si>
  <si>
    <t xml:space="preserve">      เงินสดรับคืนภาษีเงินได้ </t>
  </si>
  <si>
    <t xml:space="preserve">      เงินสดรับจากการขายอุปกรณ์ </t>
  </si>
  <si>
    <t xml:space="preserve">      เงินสดจ่ายซื้ออุปกรณ์ </t>
  </si>
  <si>
    <t xml:space="preserve">      เงินสดจ่ายซื้อสินทรัพย์ไม่มีตัวตนอื่นนอกจากค่าความนิยม</t>
  </si>
  <si>
    <t xml:space="preserve">      ปรับรายการที่กระทบกำไร(ขาดทุน)เป็นเงินสดรับ(จ่าย)</t>
  </si>
  <si>
    <t>ผลขาดทุนด้านเครดิตที่คาดว่าจะเกิดขึ้น(กลับรายการ)</t>
  </si>
  <si>
    <t xml:space="preserve">      กระแสเงินสดสุทธิได้มาจาก(ใช้ไปใน)การดำเนินงาน</t>
  </si>
  <si>
    <t xml:space="preserve">      เงินสดจ่ายหนี้สินตามสัญญาเช่า</t>
  </si>
  <si>
    <t>ค่าตัดจำหน่ายสินทรัพย์ไม่มีตัวตนอื่นนอกจากค่าความนิยม</t>
  </si>
  <si>
    <t>สินทรัพย์ที่เกิดจากสัญญา(เพิ่มขึ้น)ลดลง</t>
  </si>
  <si>
    <t>(ค่าใช้จ่าย)รายได้ภาษีเงินได้</t>
  </si>
  <si>
    <t xml:space="preserve">              (       นายกิตติ  พัวถาวรสกุล   และ   นายธิติวัฒน์  ธีรกุลธัญโรจน์       )</t>
  </si>
  <si>
    <t xml:space="preserve">             (       นายกิตติ  พัวถาวรสกุล   และ   นายธิติวัฒน์  ธีรกุลธัญโรจน์       )</t>
  </si>
  <si>
    <t xml:space="preserve">     เงินลงทุนในบริษัทร่วม</t>
  </si>
  <si>
    <t>ส่วนแบ่งผลขาดทุนจากเงินลงทุนในบริษัทร่วม</t>
  </si>
  <si>
    <t>18</t>
  </si>
  <si>
    <t xml:space="preserve">หนี้สินไม่หมุนเวียนอื่น </t>
  </si>
  <si>
    <t>หนี้สินและส่วนของผู้ถือหุ้น (ต่อ)</t>
  </si>
  <si>
    <t xml:space="preserve">     สินทรัพย์ทางการเงินไม่หมุนเวียนที่ไม่ใช่</t>
  </si>
  <si>
    <t xml:space="preserve">          เงินสดที่เป็นหลักประกัน</t>
  </si>
  <si>
    <t xml:space="preserve">     ลูกหนี้ตามสัญญาเช่าเงินทุน</t>
  </si>
  <si>
    <t xml:space="preserve">     เงินกู้ยืมระยะสั้นจากสถาบันการเงิน</t>
  </si>
  <si>
    <t xml:space="preserve">      เงินกู้ยืมระยะสั้นจากสถาบันการเงินเพิ่มขึ้น(ลดลง)</t>
  </si>
  <si>
    <t>ลูกหนี้ตามสัญญาเช่าเงินทุน</t>
  </si>
  <si>
    <t xml:space="preserve">ค่าใช้จ่าย(รายได้)ภาษีเงินได้ </t>
  </si>
  <si>
    <t xml:space="preserve">   กำไรสำหรับปี</t>
  </si>
  <si>
    <t xml:space="preserve">(กำไร)ขาดทุนจากการปรับมูลค่ายุติธรรม </t>
  </si>
  <si>
    <t>- 2 -</t>
  </si>
  <si>
    <t>ณ วันที่ 31 มีนาคม 2566</t>
  </si>
  <si>
    <t>31 ธันวาคม 2565</t>
  </si>
  <si>
    <t>31 มีนาคม 2566</t>
  </si>
  <si>
    <t>(ยังไม่ได้ตรวจสอบ/</t>
  </si>
  <si>
    <t>(ตรวจสอบแล้ว)</t>
  </si>
  <si>
    <t>สอบทานแล้ว)</t>
  </si>
  <si>
    <t>- 3 -</t>
  </si>
  <si>
    <t>- 4 -</t>
  </si>
  <si>
    <t>ลงชื่อ ………………………………………………...……………………………. กรรมการ</t>
  </si>
  <si>
    <t>- 5 -</t>
  </si>
  <si>
    <t>สำหรับงวดสามเดือน สิ้นสุดวันที่ 31 มีนาคม 2566</t>
  </si>
  <si>
    <t>(ยังไม่ได้ตรวจสอบ/สอบทานแล้ว)</t>
  </si>
  <si>
    <t>2566</t>
  </si>
  <si>
    <t>กำไร(ขาดทุน)สำหรับงวด</t>
  </si>
  <si>
    <t>กำไร(ขาดทุน)เบ็ดเสร็จอื่นสำหรับงวด</t>
  </si>
  <si>
    <t>กำไร(ขาดทุน)เบ็ดเสร็จรวมสำหรับงวด</t>
  </si>
  <si>
    <t>ยอดคงเหลือต้นงวด 2566</t>
  </si>
  <si>
    <t>การเปลี่ยนแปลงในส่วนของผู้ถือหุ้นสำหรับงวด 3 เดือน :</t>
  </si>
  <si>
    <t xml:space="preserve">          กำไรสำหรับงวด</t>
  </si>
  <si>
    <t>ยอดคงเหลือปลายงวด 2566</t>
  </si>
  <si>
    <t xml:space="preserve">          ขาดทุนสำหรับงวด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</si>
  <si>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</si>
  <si>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</si>
  <si>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กำไร(ขาดทุน)ต่อหุ้น</t>
  </si>
  <si>
    <t xml:space="preserve">       กำไร(ขาดทุน)ต่อหุ้นขั้นพื้นฐาน</t>
  </si>
  <si>
    <t xml:space="preserve">(กำไร)ขาดทุนจากการจำหน่ายอุปกรณ์ 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</si>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</sst>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\ 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4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39" fontId="2" fillId="0" borderId="0"/>
  </cellStyleXfs>
  <cellXfs count="123">
    <xf numFmtId="0" fontId="0" fillId="0" borderId="0" xfId="0"/>
    <xf numFmtId="165" fontId="8" fillId="0" borderId="0" xfId="0" applyNumberFormat="1" applyFont="1"/>
    <xf numFmtId="39" fontId="8" fillId="0" borderId="0" xfId="6" applyFont="1" applyAlignment="1">
      <alignment horizontal="center"/>
    </xf>
    <xf numFmtId="165" fontId="9" fillId="0" borderId="0" xfId="0" applyNumberFormat="1" applyFont="1"/>
    <xf numFmtId="39" fontId="9" fillId="0" borderId="0" xfId="6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9" fillId="0" borderId="0" xfId="0" quotePrefix="1" applyNumberFormat="1" applyFont="1" applyAlignment="1">
      <alignment horizontal="center"/>
    </xf>
    <xf numFmtId="165" fontId="9" fillId="0" borderId="0" xfId="6" applyNumberFormat="1" applyFont="1" applyAlignment="1">
      <alignment horizontal="left"/>
    </xf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165" fontId="8" fillId="0" borderId="0" xfId="6" quotePrefix="1" applyNumberFormat="1" applyFont="1" applyAlignment="1">
      <alignment horizontal="right"/>
    </xf>
    <xf numFmtId="165" fontId="8" fillId="0" borderId="1" xfId="6" applyNumberFormat="1" applyFont="1" applyBorder="1"/>
    <xf numFmtId="165" fontId="8" fillId="0" borderId="2" xfId="6" applyNumberFormat="1" applyFont="1" applyBorder="1"/>
    <xf numFmtId="165" fontId="8" fillId="0" borderId="0" xfId="0" quotePrefix="1" applyNumberFormat="1" applyFont="1" applyAlignment="1">
      <alignment horizontal="left"/>
    </xf>
    <xf numFmtId="165" fontId="8" fillId="0" borderId="0" xfId="0" applyNumberFormat="1" applyFont="1" applyAlignment="1">
      <alignment horizontal="left"/>
    </xf>
    <xf numFmtId="165" fontId="8" fillId="0" borderId="3" xfId="6" applyNumberFormat="1" applyFont="1" applyBorder="1"/>
    <xf numFmtId="165" fontId="8" fillId="0" borderId="0" xfId="6" quotePrefix="1" applyNumberFormat="1" applyFont="1" applyAlignment="1">
      <alignment horizontal="left"/>
    </xf>
    <xf numFmtId="165" fontId="8" fillId="0" borderId="4" xfId="6" applyNumberFormat="1" applyFont="1" applyBorder="1"/>
    <xf numFmtId="165" fontId="9" fillId="0" borderId="0" xfId="6" applyNumberFormat="1" applyFont="1"/>
    <xf numFmtId="165" fontId="8" fillId="0" borderId="5" xfId="6" applyNumberFormat="1" applyFont="1" applyBorder="1"/>
    <xf numFmtId="165" fontId="10" fillId="0" borderId="0" xfId="6" applyNumberFormat="1" applyFont="1"/>
    <xf numFmtId="164" fontId="8" fillId="0" borderId="0" xfId="1" applyNumberFormat="1" applyFont="1" applyFill="1"/>
    <xf numFmtId="165" fontId="9" fillId="0" borderId="0" xfId="6" applyNumberFormat="1" applyFont="1" applyAlignment="1">
      <alignment horizontal="right"/>
    </xf>
    <xf numFmtId="165" fontId="11" fillId="0" borderId="0" xfId="0" applyNumberFormat="1" applyFont="1" applyAlignment="1">
      <alignment horizontal="center"/>
    </xf>
    <xf numFmtId="165" fontId="8" fillId="0" borderId="0" xfId="4" applyNumberFormat="1" applyFont="1"/>
    <xf numFmtId="165" fontId="8" fillId="0" borderId="0" xfId="4" quotePrefix="1" applyNumberFormat="1" applyFont="1" applyAlignment="1">
      <alignment horizontal="center"/>
    </xf>
    <xf numFmtId="165" fontId="5" fillId="0" borderId="4" xfId="5" applyNumberFormat="1" applyFont="1" applyBorder="1"/>
    <xf numFmtId="165" fontId="5" fillId="0" borderId="0" xfId="6" applyNumberFormat="1" applyFont="1" applyAlignment="1">
      <alignment horizontal="center"/>
    </xf>
    <xf numFmtId="165" fontId="9" fillId="0" borderId="4" xfId="6" quotePrefix="1" applyNumberFormat="1" applyFont="1" applyBorder="1" applyAlignment="1">
      <alignment horizontal="center"/>
    </xf>
    <xf numFmtId="165" fontId="9" fillId="0" borderId="4" xfId="6" applyNumberFormat="1" applyFont="1" applyBorder="1"/>
    <xf numFmtId="164" fontId="5" fillId="0" borderId="0" xfId="1" applyNumberFormat="1" applyFont="1" applyFill="1"/>
    <xf numFmtId="165" fontId="5" fillId="0" borderId="0" xfId="5" applyNumberFormat="1" applyFont="1"/>
    <xf numFmtId="165" fontId="5" fillId="0" borderId="0" xfId="6" applyNumberFormat="1" applyFont="1"/>
    <xf numFmtId="39" fontId="6" fillId="0" borderId="0" xfId="6" applyFont="1" applyAlignment="1">
      <alignment horizontal="center"/>
    </xf>
    <xf numFmtId="165" fontId="6" fillId="0" borderId="4" xfId="6" quotePrefix="1" applyNumberFormat="1" applyFont="1" applyBorder="1" applyAlignment="1">
      <alignment horizontal="center"/>
    </xf>
    <xf numFmtId="165" fontId="6" fillId="0" borderId="4" xfId="5" applyNumberFormat="1" applyFont="1" applyBorder="1" applyAlignment="1">
      <alignment horizontal="center"/>
    </xf>
    <xf numFmtId="165" fontId="6" fillId="0" borderId="0" xfId="6" applyNumberFormat="1" applyFont="1"/>
    <xf numFmtId="165" fontId="6" fillId="0" borderId="0" xfId="5" applyNumberFormat="1" applyFont="1"/>
    <xf numFmtId="165" fontId="5" fillId="0" borderId="0" xfId="6" applyNumberFormat="1" applyFont="1" applyAlignment="1">
      <alignment horizontal="left"/>
    </xf>
    <xf numFmtId="165" fontId="8" fillId="0" borderId="0" xfId="6" quotePrefix="1" applyNumberFormat="1" applyFont="1"/>
    <xf numFmtId="165" fontId="5" fillId="0" borderId="0" xfId="5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165" fontId="9" fillId="0" borderId="4" xfId="0" quotePrefix="1" applyNumberFormat="1" applyFont="1" applyBorder="1" applyAlignment="1">
      <alignment horizontal="center"/>
    </xf>
    <xf numFmtId="165" fontId="11" fillId="0" borderId="4" xfId="0" applyNumberFormat="1" applyFont="1" applyBorder="1" applyAlignment="1">
      <alignment horizontal="center"/>
    </xf>
    <xf numFmtId="43" fontId="8" fillId="0" borderId="0" xfId="1" applyFont="1" applyFill="1"/>
    <xf numFmtId="43" fontId="5" fillId="0" borderId="0" xfId="1" applyFont="1" applyFill="1" applyAlignment="1"/>
    <xf numFmtId="43" fontId="5" fillId="0" borderId="0" xfId="1" applyFont="1" applyFill="1" applyBorder="1" applyAlignment="1"/>
    <xf numFmtId="43" fontId="8" fillId="0" borderId="0" xfId="1" applyFont="1" applyFill="1" applyBorder="1"/>
    <xf numFmtId="166" fontId="8" fillId="0" borderId="0" xfId="6" applyNumberFormat="1" applyFont="1"/>
    <xf numFmtId="166" fontId="8" fillId="0" borderId="3" xfId="6" applyNumberFormat="1" applyFont="1" applyBorder="1"/>
    <xf numFmtId="166" fontId="8" fillId="0" borderId="4" xfId="6" applyNumberFormat="1" applyFont="1" applyBorder="1"/>
    <xf numFmtId="166" fontId="8" fillId="0" borderId="0" xfId="4" applyNumberFormat="1" applyFont="1"/>
    <xf numFmtId="166" fontId="8" fillId="0" borderId="3" xfId="4" applyNumberFormat="1" applyFont="1" applyBorder="1"/>
    <xf numFmtId="166" fontId="8" fillId="0" borderId="5" xfId="4" applyNumberFormat="1" applyFont="1" applyBorder="1"/>
    <xf numFmtId="166" fontId="9" fillId="0" borderId="0" xfId="6" applyNumberFormat="1" applyFont="1"/>
    <xf numFmtId="166" fontId="8" fillId="0" borderId="5" xfId="6" applyNumberFormat="1" applyFont="1" applyBorder="1"/>
    <xf numFmtId="166" fontId="5" fillId="0" borderId="0" xfId="5" applyNumberFormat="1" applyFont="1"/>
    <xf numFmtId="166" fontId="7" fillId="0" borderId="0" xfId="5" applyNumberFormat="1" applyFont="1"/>
    <xf numFmtId="166" fontId="5" fillId="0" borderId="3" xfId="5" applyNumberFormat="1" applyFont="1" applyBorder="1"/>
    <xf numFmtId="166" fontId="5" fillId="0" borderId="4" xfId="5" applyNumberFormat="1" applyFont="1" applyBorder="1"/>
    <xf numFmtId="166" fontId="5" fillId="0" borderId="1" xfId="5" applyNumberFormat="1" applyFont="1" applyBorder="1"/>
    <xf numFmtId="166" fontId="5" fillId="0" borderId="5" xfId="5" applyNumberFormat="1" applyFont="1" applyBorder="1"/>
    <xf numFmtId="165" fontId="8" fillId="0" borderId="3" xfId="4" applyNumberFormat="1" applyFont="1" applyBorder="1"/>
    <xf numFmtId="43" fontId="5" fillId="0" borderId="0" xfId="1" applyFont="1"/>
    <xf numFmtId="43" fontId="8" fillId="0" borderId="0" xfId="1" applyFont="1"/>
    <xf numFmtId="165" fontId="9" fillId="0" borderId="0" xfId="6" quotePrefix="1" applyNumberFormat="1" applyFont="1" applyAlignment="1">
      <alignment horizontal="center"/>
    </xf>
    <xf numFmtId="166" fontId="9" fillId="0" borderId="0" xfId="6" quotePrefix="1" applyNumberFormat="1" applyFont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0" xfId="4" applyNumberFormat="1" applyFont="1"/>
    <xf numFmtId="165" fontId="8" fillId="0" borderId="0" xfId="6" applyNumberFormat="1" applyFont="1" applyAlignment="1">
      <alignment horizontal="center" vertical="center"/>
    </xf>
    <xf numFmtId="165" fontId="5" fillId="0" borderId="4" xfId="4" applyNumberFormat="1" applyFont="1" applyBorder="1" applyAlignment="1">
      <alignment horizontal="center" vertical="center"/>
    </xf>
    <xf numFmtId="165" fontId="5" fillId="0" borderId="0" xfId="4" applyNumberFormat="1" applyFont="1" applyAlignment="1">
      <alignment horizontal="center"/>
    </xf>
    <xf numFmtId="165" fontId="9" fillId="0" borderId="0" xfId="6" applyNumberFormat="1" applyFont="1" applyAlignment="1">
      <alignment vertical="center"/>
    </xf>
    <xf numFmtId="165" fontId="5" fillId="0" borderId="4" xfId="6" applyNumberFormat="1" applyFont="1" applyBorder="1" applyAlignment="1">
      <alignment horizontal="center" vertical="center"/>
    </xf>
    <xf numFmtId="165" fontId="5" fillId="0" borderId="4" xfId="6" applyNumberFormat="1" applyFont="1" applyBorder="1" applyAlignment="1">
      <alignment horizontal="center"/>
    </xf>
    <xf numFmtId="165" fontId="5" fillId="0" borderId="4" xfId="6" applyNumberFormat="1" applyFont="1" applyBorder="1"/>
    <xf numFmtId="165" fontId="5" fillId="0" borderId="0" xfId="4" applyNumberFormat="1" applyFont="1" applyAlignment="1">
      <alignment horizontal="center" vertical="center"/>
    </xf>
    <xf numFmtId="165" fontId="5" fillId="0" borderId="0" xfId="6" applyNumberFormat="1" applyFont="1" applyAlignment="1">
      <alignment horizontal="center" vertical="center"/>
    </xf>
    <xf numFmtId="165" fontId="5" fillId="0" borderId="0" xfId="6" applyNumberFormat="1" applyFont="1" applyAlignment="1">
      <alignment vertical="center"/>
    </xf>
    <xf numFmtId="165" fontId="5" fillId="0" borderId="0" xfId="6" applyNumberFormat="1" applyFont="1" applyAlignment="1">
      <alignment horizontal="center" vertical="center" wrapText="1"/>
    </xf>
    <xf numFmtId="165" fontId="5" fillId="0" borderId="0" xfId="4" applyNumberFormat="1" applyFont="1" applyAlignment="1">
      <alignment vertical="center"/>
    </xf>
    <xf numFmtId="165" fontId="5" fillId="0" borderId="3" xfId="6" applyNumberFormat="1" applyFont="1" applyBorder="1" applyAlignment="1">
      <alignment vertical="center"/>
    </xf>
    <xf numFmtId="165" fontId="5" fillId="0" borderId="3" xfId="6" applyNumberFormat="1" applyFont="1" applyBorder="1" applyAlignment="1">
      <alignment horizontal="center"/>
    </xf>
    <xf numFmtId="165" fontId="5" fillId="0" borderId="3" xfId="6" applyNumberFormat="1" applyFont="1" applyBorder="1"/>
    <xf numFmtId="165" fontId="5" fillId="0" borderId="3" xfId="6" applyNumberFormat="1" applyFont="1" applyBorder="1" applyAlignment="1">
      <alignment horizontal="center" vertical="center"/>
    </xf>
    <xf numFmtId="165" fontId="5" fillId="0" borderId="3" xfId="6" applyNumberFormat="1" applyFont="1" applyBorder="1" applyAlignment="1">
      <alignment vertical="center" wrapText="1"/>
    </xf>
    <xf numFmtId="165" fontId="5" fillId="0" borderId="3" xfId="4" applyNumberFormat="1" applyFont="1" applyBorder="1"/>
    <xf numFmtId="165" fontId="5" fillId="0" borderId="3" xfId="4" applyNumberFormat="1" applyFont="1" applyBorder="1" applyAlignment="1">
      <alignment vertical="center"/>
    </xf>
    <xf numFmtId="165" fontId="5" fillId="0" borderId="0" xfId="6" applyNumberFormat="1" applyFont="1" applyAlignment="1">
      <alignment vertical="center" wrapText="1"/>
    </xf>
    <xf numFmtId="166" fontId="5" fillId="0" borderId="0" xfId="4" applyNumberFormat="1" applyFont="1"/>
    <xf numFmtId="166" fontId="5" fillId="0" borderId="0" xfId="6" applyNumberFormat="1" applyFont="1"/>
    <xf numFmtId="165" fontId="5" fillId="0" borderId="0" xfId="4" quotePrefix="1" applyNumberFormat="1" applyFont="1" applyAlignment="1">
      <alignment horizontal="center"/>
    </xf>
    <xf numFmtId="166" fontId="5" fillId="0" borderId="5" xfId="4" applyNumberFormat="1" applyFont="1" applyBorder="1"/>
    <xf numFmtId="166" fontId="5" fillId="0" borderId="0" xfId="1" applyNumberFormat="1" applyFont="1" applyFill="1" applyBorder="1" applyAlignment="1" applyProtection="1">
      <alignment horizontal="right"/>
    </xf>
    <xf numFmtId="165" fontId="9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horizontal="center" vertical="center" wrapText="1"/>
    </xf>
    <xf numFmtId="166" fontId="5" fillId="0" borderId="0" xfId="6" applyNumberFormat="1" applyFont="1" applyAlignment="1">
      <alignment horizontal="center"/>
    </xf>
    <xf numFmtId="166" fontId="5" fillId="0" borderId="0" xfId="6" applyNumberFormat="1" applyFont="1" applyAlignment="1">
      <alignment horizontal="center" vertical="center"/>
    </xf>
    <xf numFmtId="166" fontId="5" fillId="0" borderId="0" xfId="6" applyNumberFormat="1" applyFont="1" applyAlignment="1">
      <alignment vertical="center"/>
    </xf>
    <xf numFmtId="165" fontId="12" fillId="0" borderId="0" xfId="6" applyNumberFormat="1" applyFont="1"/>
    <xf numFmtId="166" fontId="8" fillId="0" borderId="4" xfId="4" applyNumberFormat="1" applyFont="1" applyBorder="1"/>
    <xf numFmtId="166" fontId="8" fillId="0" borderId="0" xfId="0" applyNumberFormat="1" applyFont="1"/>
    <xf numFmtId="166" fontId="5" fillId="0" borderId="0" xfId="0" applyNumberFormat="1" applyFont="1"/>
    <xf numFmtId="166" fontId="5" fillId="0" borderId="4" xfId="4" applyNumberFormat="1" applyFont="1" applyBorder="1"/>
    <xf numFmtId="39" fontId="8" fillId="0" borderId="0" xfId="6" applyFont="1" applyAlignment="1">
      <alignment horizontal="left"/>
    </xf>
    <xf numFmtId="165" fontId="5" fillId="0" borderId="0" xfId="0" quotePrefix="1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9" fillId="0" borderId="0" xfId="6" applyFont="1" applyAlignment="1">
      <alignment horizontal="center"/>
    </xf>
    <xf numFmtId="39" fontId="9" fillId="0" borderId="3" xfId="6" applyFont="1" applyBorder="1" applyAlignment="1">
      <alignment horizontal="center"/>
    </xf>
    <xf numFmtId="165" fontId="6" fillId="0" borderId="3" xfId="6" applyNumberFormat="1" applyFont="1" applyBorder="1" applyAlignment="1">
      <alignment horizontal="center"/>
    </xf>
    <xf numFmtId="165" fontId="5" fillId="0" borderId="1" xfId="6" applyNumberFormat="1" applyFont="1" applyBorder="1" applyAlignment="1">
      <alignment horizontal="center" vertical="center"/>
    </xf>
    <xf numFmtId="165" fontId="5" fillId="0" borderId="0" xfId="6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165" fontId="5" fillId="0" borderId="1" xfId="6" applyNumberFormat="1" applyFont="1" applyBorder="1" applyAlignment="1">
      <alignment horizontal="center"/>
    </xf>
    <xf numFmtId="165" fontId="5" fillId="0" borderId="0" xfId="6" quotePrefix="1" applyNumberFormat="1" applyFont="1" applyAlignment="1">
      <alignment horizontal="center"/>
    </xf>
    <xf numFmtId="39" fontId="6" fillId="0" borderId="0" xfId="6" applyFont="1" applyAlignment="1">
      <alignment horizontal="center"/>
    </xf>
    <xf numFmtId="39" fontId="6" fillId="0" borderId="3" xfId="6" applyFont="1" applyBorder="1" applyAlignment="1">
      <alignment horizontal="center"/>
    </xf>
  </cellXfs>
  <cellStyles count="7">
    <cellStyle name="Comma 2" xfId="2" xr:uid="{00000000-0005-0000-0000-000001000000}"/>
    <cellStyle name="Normal 10" xfId="3" xr:uid="{00000000-0005-0000-0000-000003000000}"/>
    <cellStyle name="Normal 2" xfId="4" xr:uid="{00000000-0005-0000-0000-000004000000}"/>
    <cellStyle name="จุลภาค" xfId="1" builtinId="3"/>
    <cellStyle name="ปกติ" xfId="0" builtinId="0"/>
    <cellStyle name="ปกติ 2" xfId="5" xr:uid="{00000000-0005-0000-0000-000005000000}"/>
    <cellStyle name="ปกติ_Sheet1" xfId="6" xr:uid="{00000000-0005-0000-0000-00000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B107"/>
  <sheetViews>
    <sheetView view="pageBreakPreview" zoomScaleNormal="100" zoomScaleSheetLayoutView="100" workbookViewId="0">
      <selection activeCell="F79" sqref="F79"/>
    </sheetView>
  </sheetViews>
  <sheetFormatPr defaultColWidth="9.140625" defaultRowHeight="24" customHeight="1" x14ac:dyDescent="0.45"/>
  <cols>
    <col min="1" max="2" width="9.140625" style="1"/>
    <col min="3" max="4" width="9.140625" style="1" customWidth="1"/>
    <col min="5" max="5" width="3.7109375" style="1" customWidth="1"/>
    <col min="6" max="6" width="8.28515625" style="1" customWidth="1"/>
    <col min="7" max="7" width="1.140625" style="1" customWidth="1"/>
    <col min="8" max="8" width="14.85546875" style="1" bestFit="1" customWidth="1"/>
    <col min="9" max="9" width="1.140625" style="1" customWidth="1"/>
    <col min="10" max="10" width="14.85546875" style="1" bestFit="1" customWidth="1"/>
    <col min="11" max="11" width="1.140625" style="1" customWidth="1"/>
    <col min="12" max="12" width="14.85546875" style="1" bestFit="1" customWidth="1"/>
    <col min="13" max="13" width="1.140625" style="1" customWidth="1"/>
    <col min="14" max="14" width="14.85546875" style="1" bestFit="1" customWidth="1"/>
    <col min="15" max="15" width="1.28515625" style="1" customWidth="1"/>
    <col min="16" max="16" width="9.140625" style="1"/>
    <col min="17" max="19" width="15.140625" style="1" customWidth="1"/>
    <col min="20" max="20" width="13.28515625" style="1" bestFit="1" customWidth="1"/>
    <col min="21" max="16384" width="9.140625" style="1"/>
  </cols>
  <sheetData>
    <row r="1" spans="1:210" ht="23.45" customHeight="1" x14ac:dyDescent="0.45">
      <c r="A1" s="112" t="s">
        <v>162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210" ht="23.45" customHeight="1" x14ac:dyDescent="0.45">
      <c r="A2" s="111" t="s">
        <v>53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210" ht="23.45" customHeight="1" x14ac:dyDescent="0.45">
      <c r="A3" s="110" t="s">
        <v>36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</row>
    <row r="4" spans="1:210" ht="23.45" customHeight="1" x14ac:dyDescent="0.45">
      <c r="A4" s="111" t="s">
        <v>163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210" s="3" customFormat="1" ht="23.4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</row>
    <row r="6" spans="1:210" ht="23.45" customHeight="1" x14ac:dyDescent="0.45">
      <c r="A6" s="4"/>
      <c r="B6" s="4"/>
      <c r="C6" s="4"/>
      <c r="D6" s="4"/>
      <c r="E6" s="4"/>
      <c r="F6" s="4"/>
      <c r="G6" s="4"/>
      <c r="H6" s="113" t="s">
        <v>45</v>
      </c>
      <c r="I6" s="113"/>
      <c r="J6" s="113"/>
      <c r="K6" s="4"/>
      <c r="L6" s="114" t="s">
        <v>44</v>
      </c>
      <c r="M6" s="114"/>
      <c r="N6" s="114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</row>
    <row r="7" spans="1:210" ht="23.45" customHeight="1" x14ac:dyDescent="0.45">
      <c r="A7" s="110"/>
      <c r="B7" s="110"/>
      <c r="C7" s="110"/>
      <c r="D7" s="110"/>
      <c r="E7" s="42"/>
      <c r="F7" s="42" t="s">
        <v>16</v>
      </c>
      <c r="G7" s="42"/>
      <c r="H7" s="45" t="s">
        <v>165</v>
      </c>
      <c r="I7" s="46"/>
      <c r="J7" s="45" t="s">
        <v>164</v>
      </c>
      <c r="K7" s="5"/>
      <c r="L7" s="45" t="s">
        <v>165</v>
      </c>
      <c r="M7" s="46"/>
      <c r="N7" s="45" t="s">
        <v>164</v>
      </c>
    </row>
    <row r="8" spans="1:210" ht="23.45" customHeight="1" x14ac:dyDescent="0.45">
      <c r="A8" s="42"/>
      <c r="B8" s="42"/>
      <c r="C8" s="42"/>
      <c r="D8" s="42"/>
      <c r="E8" s="42"/>
      <c r="F8" s="42"/>
      <c r="G8" s="42"/>
      <c r="H8" s="6" t="s">
        <v>166</v>
      </c>
      <c r="I8" s="23"/>
      <c r="J8" s="6" t="s">
        <v>167</v>
      </c>
      <c r="K8" s="5"/>
      <c r="L8" s="6" t="s">
        <v>166</v>
      </c>
      <c r="M8" s="23"/>
      <c r="N8" s="6" t="s">
        <v>167</v>
      </c>
    </row>
    <row r="9" spans="1:210" ht="23.45" customHeight="1" x14ac:dyDescent="0.45">
      <c r="A9" s="42"/>
      <c r="B9" s="42"/>
      <c r="C9" s="42"/>
      <c r="D9" s="42"/>
      <c r="E9" s="42"/>
      <c r="F9" s="42"/>
      <c r="G9" s="42"/>
      <c r="H9" s="6" t="s">
        <v>168</v>
      </c>
      <c r="I9" s="23"/>
      <c r="J9" s="6"/>
      <c r="K9" s="5"/>
      <c r="L9" s="6" t="s">
        <v>168</v>
      </c>
      <c r="M9" s="23"/>
      <c r="N9" s="6"/>
    </row>
    <row r="10" spans="1:210" ht="23.45" customHeight="1" x14ac:dyDescent="0.45">
      <c r="A10" s="110" t="s">
        <v>95</v>
      </c>
      <c r="B10" s="110"/>
      <c r="C10" s="110"/>
      <c r="D10" s="110"/>
      <c r="E10" s="42"/>
      <c r="F10" s="42"/>
      <c r="G10" s="42"/>
      <c r="H10" s="6"/>
      <c r="I10" s="23"/>
      <c r="J10" s="6"/>
      <c r="K10" s="5"/>
      <c r="L10" s="6"/>
      <c r="M10" s="23"/>
      <c r="N10" s="6"/>
    </row>
    <row r="11" spans="1:210" ht="23.45" customHeight="1" x14ac:dyDescent="0.45">
      <c r="A11" s="7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M11" s="8"/>
    </row>
    <row r="12" spans="1:210" ht="23.45" customHeight="1" x14ac:dyDescent="0.45">
      <c r="A12" s="9" t="s">
        <v>0</v>
      </c>
      <c r="C12" s="8"/>
      <c r="D12" s="8"/>
      <c r="E12" s="8"/>
      <c r="F12" s="109"/>
      <c r="G12" s="10"/>
      <c r="H12" s="10">
        <v>37141061.780000001</v>
      </c>
      <c r="I12" s="8"/>
      <c r="J12" s="10">
        <v>35252439.440000005</v>
      </c>
      <c r="K12" s="8"/>
      <c r="L12" s="10">
        <v>26170306.760000002</v>
      </c>
      <c r="M12" s="8"/>
      <c r="N12" s="8">
        <v>26279941.090000007</v>
      </c>
      <c r="Q12" s="31"/>
    </row>
    <row r="13" spans="1:210" ht="23.45" customHeight="1" x14ac:dyDescent="0.45">
      <c r="A13" s="9" t="s">
        <v>73</v>
      </c>
      <c r="C13" s="8"/>
      <c r="D13" s="8"/>
      <c r="E13" s="8"/>
      <c r="F13" s="44" t="s">
        <v>109</v>
      </c>
      <c r="G13" s="10"/>
      <c r="H13" s="10">
        <f>78208867.99-1984048.3</f>
        <v>76224819.689999998</v>
      </c>
      <c r="I13" s="8"/>
      <c r="J13" s="10">
        <f>99988203.49-1655623.14</f>
        <v>98332580.349999994</v>
      </c>
      <c r="K13" s="8"/>
      <c r="L13" s="10">
        <f>73521529.46-1984048.3</f>
        <v>71537481.159999996</v>
      </c>
      <c r="M13" s="8"/>
      <c r="N13" s="8">
        <f>94409624.05-1655623.14</f>
        <v>92754000.909999996</v>
      </c>
      <c r="Q13" s="31"/>
    </row>
    <row r="14" spans="1:210" ht="23.45" customHeight="1" x14ac:dyDescent="0.45">
      <c r="A14" s="9" t="s">
        <v>110</v>
      </c>
      <c r="C14" s="8"/>
      <c r="D14" s="8"/>
      <c r="E14" s="8"/>
      <c r="F14" s="44" t="s">
        <v>63</v>
      </c>
      <c r="G14" s="44"/>
      <c r="H14" s="10">
        <f>63605199.42+1984048.3</f>
        <v>65589247.719999999</v>
      </c>
      <c r="I14" s="8"/>
      <c r="J14" s="10">
        <f>58521951.86+1655623.14</f>
        <v>60177575</v>
      </c>
      <c r="K14" s="8"/>
      <c r="L14" s="10">
        <f>63650199.42+1984048.3</f>
        <v>65634247.719999999</v>
      </c>
      <c r="M14" s="8"/>
      <c r="N14" s="8">
        <f>58536165.78+1655623.14</f>
        <v>60191788.920000002</v>
      </c>
    </row>
    <row r="15" spans="1:210" ht="23.45" customHeight="1" x14ac:dyDescent="0.45">
      <c r="A15" s="9" t="s">
        <v>99</v>
      </c>
      <c r="C15" s="8"/>
      <c r="D15" s="8"/>
      <c r="E15" s="8"/>
      <c r="F15" s="44"/>
      <c r="G15" s="44"/>
      <c r="H15" s="10">
        <v>8303136.1400000015</v>
      </c>
      <c r="I15" s="8"/>
      <c r="J15" s="10">
        <v>7735226.7600000007</v>
      </c>
      <c r="K15" s="8"/>
      <c r="L15" s="10">
        <v>4825149.9600000009</v>
      </c>
      <c r="M15" s="8"/>
      <c r="N15" s="8">
        <v>4437124.6400000006</v>
      </c>
    </row>
    <row r="16" spans="1:210" ht="23.45" customHeight="1" x14ac:dyDescent="0.45">
      <c r="A16" s="8"/>
      <c r="B16" s="7" t="s">
        <v>26</v>
      </c>
      <c r="F16" s="8"/>
      <c r="G16" s="8"/>
      <c r="H16" s="11">
        <f>SUM(H12:H15)</f>
        <v>187258265.33000001</v>
      </c>
      <c r="I16" s="8"/>
      <c r="J16" s="11">
        <f>SUM(J12:J15)</f>
        <v>201497821.54999998</v>
      </c>
      <c r="K16" s="8"/>
      <c r="L16" s="11">
        <f>SUM(L12:L15)</f>
        <v>168167185.59999999</v>
      </c>
      <c r="M16" s="8"/>
      <c r="N16" s="11">
        <f>SUM(N12:N15)</f>
        <v>183662855.56</v>
      </c>
    </row>
    <row r="17" spans="1:14" ht="23.45" customHeight="1" x14ac:dyDescent="0.45">
      <c r="A17" s="7" t="s">
        <v>14</v>
      </c>
      <c r="C17" s="9"/>
      <c r="D17" s="9"/>
      <c r="E17" s="9"/>
      <c r="I17" s="8"/>
      <c r="J17" s="8"/>
      <c r="K17" s="8"/>
      <c r="L17" s="8"/>
      <c r="M17" s="8"/>
      <c r="N17" s="8"/>
    </row>
    <row r="18" spans="1:14" ht="23.45" customHeight="1" x14ac:dyDescent="0.45">
      <c r="A18" s="9" t="s">
        <v>155</v>
      </c>
      <c r="B18" s="9"/>
      <c r="C18" s="8"/>
      <c r="D18" s="8"/>
      <c r="E18" s="8"/>
      <c r="F18" s="44" t="s">
        <v>64</v>
      </c>
      <c r="G18" s="10"/>
      <c r="H18" s="10">
        <v>17992737.420000002</v>
      </c>
      <c r="I18" s="8"/>
      <c r="J18" s="10">
        <v>18158065.57</v>
      </c>
      <c r="K18" s="8"/>
      <c r="L18" s="10">
        <v>0</v>
      </c>
      <c r="M18" s="8"/>
      <c r="N18" s="8">
        <v>0</v>
      </c>
    </row>
    <row r="19" spans="1:14" ht="23.45" customHeight="1" x14ac:dyDescent="0.45">
      <c r="A19" s="9" t="s">
        <v>148</v>
      </c>
      <c r="C19" s="9"/>
      <c r="D19" s="9"/>
      <c r="E19" s="9"/>
      <c r="F19" s="44" t="s">
        <v>189</v>
      </c>
      <c r="G19" s="10"/>
      <c r="H19" s="10">
        <v>121493704.08</v>
      </c>
      <c r="I19" s="8"/>
      <c r="J19" s="10">
        <v>122935115.86</v>
      </c>
      <c r="K19" s="8"/>
      <c r="L19" s="10">
        <v>126466276.77</v>
      </c>
      <c r="M19" s="8"/>
      <c r="N19" s="8">
        <v>126466276.77</v>
      </c>
    </row>
    <row r="20" spans="1:14" ht="23.45" customHeight="1" x14ac:dyDescent="0.45">
      <c r="A20" s="9" t="s">
        <v>46</v>
      </c>
      <c r="C20" s="9"/>
      <c r="D20" s="9"/>
      <c r="E20" s="9"/>
      <c r="F20" s="44" t="s">
        <v>122</v>
      </c>
      <c r="G20" s="10"/>
      <c r="H20" s="10">
        <v>0</v>
      </c>
      <c r="I20" s="8"/>
      <c r="J20" s="10">
        <v>0</v>
      </c>
      <c r="K20" s="8"/>
      <c r="L20" s="10">
        <v>26663430</v>
      </c>
      <c r="M20" s="8"/>
      <c r="N20" s="8">
        <v>26663430</v>
      </c>
    </row>
    <row r="21" spans="1:14" ht="23.45" customHeight="1" x14ac:dyDescent="0.45">
      <c r="A21" s="9" t="s">
        <v>106</v>
      </c>
      <c r="B21" s="9"/>
      <c r="C21" s="8"/>
      <c r="D21" s="8"/>
      <c r="E21" s="8"/>
      <c r="F21" s="44" t="s">
        <v>65</v>
      </c>
      <c r="G21" s="10"/>
      <c r="H21" s="10">
        <v>145381674.75999996</v>
      </c>
      <c r="I21" s="8"/>
      <c r="J21" s="10">
        <v>145242935.63999999</v>
      </c>
      <c r="K21" s="8"/>
      <c r="L21" s="10">
        <v>144209548.81999996</v>
      </c>
      <c r="M21" s="8"/>
      <c r="N21" s="8">
        <v>144087666.31999996</v>
      </c>
    </row>
    <row r="22" spans="1:14" ht="23.45" customHeight="1" x14ac:dyDescent="0.45">
      <c r="A22" s="9" t="s">
        <v>107</v>
      </c>
      <c r="B22" s="9"/>
      <c r="C22" s="8"/>
      <c r="D22" s="8"/>
      <c r="E22" s="8"/>
      <c r="F22" s="44" t="s">
        <v>66</v>
      </c>
      <c r="G22" s="10"/>
      <c r="H22" s="10">
        <v>16096185.260000002</v>
      </c>
      <c r="I22" s="8"/>
      <c r="J22" s="10">
        <v>14653868.089999998</v>
      </c>
      <c r="K22" s="8"/>
      <c r="L22" s="10">
        <v>16096185.260000002</v>
      </c>
      <c r="M22" s="8"/>
      <c r="N22" s="8">
        <v>14653868.089999998</v>
      </c>
    </row>
    <row r="23" spans="1:14" ht="23.45" customHeight="1" x14ac:dyDescent="0.45">
      <c r="A23" s="9" t="s">
        <v>100</v>
      </c>
      <c r="B23" s="9"/>
      <c r="C23" s="8"/>
      <c r="D23" s="8"/>
      <c r="E23" s="8"/>
      <c r="F23" s="44"/>
      <c r="G23" s="10"/>
      <c r="H23" s="10">
        <v>4844339.37</v>
      </c>
      <c r="I23" s="8"/>
      <c r="J23" s="10">
        <v>4844339.37</v>
      </c>
      <c r="K23" s="8"/>
      <c r="L23" s="10">
        <v>0</v>
      </c>
      <c r="M23" s="8"/>
      <c r="N23" s="8">
        <v>0</v>
      </c>
    </row>
    <row r="24" spans="1:14" ht="23.45" customHeight="1" x14ac:dyDescent="0.45">
      <c r="A24" s="9" t="s">
        <v>101</v>
      </c>
      <c r="B24" s="9"/>
      <c r="C24" s="8"/>
      <c r="D24" s="8"/>
      <c r="E24" s="8"/>
      <c r="F24" s="44"/>
      <c r="G24" s="10"/>
      <c r="H24" s="10">
        <v>1971761.0100000002</v>
      </c>
      <c r="I24" s="8"/>
      <c r="J24" s="10">
        <v>2085292.7200000007</v>
      </c>
      <c r="K24" s="8"/>
      <c r="L24" s="10">
        <v>1971761.0100000002</v>
      </c>
      <c r="M24" s="8"/>
      <c r="N24" s="8">
        <v>2085292.7200000007</v>
      </c>
    </row>
    <row r="25" spans="1:14" ht="23.45" customHeight="1" x14ac:dyDescent="0.45">
      <c r="A25" s="9" t="s">
        <v>72</v>
      </c>
      <c r="B25" s="9"/>
      <c r="C25" s="8"/>
      <c r="D25" s="8"/>
      <c r="E25" s="8"/>
      <c r="F25" s="44"/>
      <c r="G25" s="10"/>
      <c r="H25" s="10">
        <v>2834672.2800000003</v>
      </c>
      <c r="I25" s="8"/>
      <c r="J25" s="10">
        <v>3101832.46</v>
      </c>
      <c r="K25" s="8"/>
      <c r="L25" s="10">
        <v>3097512.06</v>
      </c>
      <c r="M25" s="8"/>
      <c r="N25" s="8">
        <v>3404918.65</v>
      </c>
    </row>
    <row r="26" spans="1:14" ht="23.45" customHeight="1" x14ac:dyDescent="0.45">
      <c r="A26" s="9" t="s">
        <v>102</v>
      </c>
      <c r="B26" s="9"/>
      <c r="C26" s="8"/>
      <c r="D26" s="8"/>
      <c r="E26" s="8"/>
      <c r="F26" s="44"/>
      <c r="G26" s="10"/>
      <c r="H26" s="10">
        <v>5461793.4000000004</v>
      </c>
      <c r="I26" s="8"/>
      <c r="J26" s="10">
        <v>7475047.7700000005</v>
      </c>
      <c r="K26" s="8"/>
      <c r="L26" s="10">
        <v>5445159.7800000003</v>
      </c>
      <c r="M26" s="8"/>
      <c r="N26" s="8">
        <v>7466491.9500000002</v>
      </c>
    </row>
    <row r="27" spans="1:14" ht="23.45" customHeight="1" x14ac:dyDescent="0.45">
      <c r="A27" s="9" t="s">
        <v>153</v>
      </c>
      <c r="B27" s="9"/>
      <c r="C27" s="8"/>
      <c r="D27" s="8"/>
      <c r="E27" s="8"/>
      <c r="F27" s="44"/>
      <c r="G27" s="10"/>
      <c r="H27" s="10"/>
      <c r="I27" s="8"/>
      <c r="J27" s="10"/>
      <c r="K27" s="8"/>
      <c r="L27" s="8"/>
      <c r="M27" s="8"/>
      <c r="N27" s="8"/>
    </row>
    <row r="28" spans="1:14" ht="23.45" customHeight="1" x14ac:dyDescent="0.45">
      <c r="A28" s="1" t="s">
        <v>154</v>
      </c>
      <c r="B28" s="9"/>
      <c r="C28" s="8"/>
      <c r="D28" s="8"/>
      <c r="E28" s="8"/>
      <c r="F28" s="44"/>
      <c r="G28" s="10"/>
      <c r="H28" s="10">
        <v>3010000</v>
      </c>
      <c r="I28" s="8"/>
      <c r="J28" s="10">
        <v>3010000</v>
      </c>
      <c r="K28" s="8"/>
      <c r="L28" s="10">
        <v>3010000</v>
      </c>
      <c r="M28" s="8"/>
      <c r="N28" s="8">
        <v>3010000</v>
      </c>
    </row>
    <row r="29" spans="1:14" ht="23.45" customHeight="1" x14ac:dyDescent="0.45">
      <c r="A29" s="9" t="s">
        <v>28</v>
      </c>
      <c r="B29" s="9"/>
      <c r="C29" s="8"/>
      <c r="D29" s="8"/>
      <c r="E29" s="8"/>
      <c r="F29" s="44" t="s">
        <v>61</v>
      </c>
      <c r="G29" s="10"/>
      <c r="H29" s="10">
        <v>1435232.1999999986</v>
      </c>
      <c r="I29" s="8"/>
      <c r="J29" s="10">
        <v>811508.66</v>
      </c>
      <c r="K29" s="8"/>
      <c r="L29" s="10">
        <v>1435232.199999999</v>
      </c>
      <c r="M29" s="8"/>
      <c r="N29" s="8">
        <v>811508.66</v>
      </c>
    </row>
    <row r="30" spans="1:14" ht="23.45" customHeight="1" x14ac:dyDescent="0.45">
      <c r="B30" s="7" t="s">
        <v>27</v>
      </c>
      <c r="F30" s="8"/>
      <c r="G30" s="8"/>
      <c r="H30" s="11">
        <f>SUM(H18:H29)</f>
        <v>320522099.77999991</v>
      </c>
      <c r="I30" s="8"/>
      <c r="J30" s="11">
        <f>SUM(J18:J29)</f>
        <v>322318006.13999999</v>
      </c>
      <c r="K30" s="8"/>
      <c r="L30" s="11">
        <f>SUM(L18:L29)</f>
        <v>328395105.89999986</v>
      </c>
      <c r="M30" s="8"/>
      <c r="N30" s="11">
        <f>SUM(N18:N29)</f>
        <v>328649453.15999991</v>
      </c>
    </row>
    <row r="31" spans="1:14" ht="23.45" customHeight="1" thickBot="1" x14ac:dyDescent="0.5">
      <c r="A31" s="7" t="s">
        <v>8</v>
      </c>
      <c r="B31" s="8"/>
      <c r="C31" s="8"/>
      <c r="D31" s="8"/>
      <c r="E31" s="8"/>
      <c r="F31" s="8"/>
      <c r="G31" s="8"/>
      <c r="H31" s="12">
        <f>+H16+H30</f>
        <v>507780365.1099999</v>
      </c>
      <c r="I31" s="8"/>
      <c r="J31" s="12">
        <f>+J16+J30</f>
        <v>523815827.68999994</v>
      </c>
      <c r="K31" s="8"/>
      <c r="L31" s="12">
        <f>+L16+L30</f>
        <v>496562291.49999988</v>
      </c>
      <c r="M31" s="8"/>
      <c r="N31" s="12">
        <f>+N16+N30</f>
        <v>512312308.71999991</v>
      </c>
    </row>
    <row r="32" spans="1:14" ht="23.45" customHeight="1" thickTop="1" x14ac:dyDescent="0.45">
      <c r="A32" s="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23.45" customHeight="1" x14ac:dyDescent="0.45">
      <c r="A33" s="9" t="s">
        <v>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4" ht="23.45" customHeight="1" x14ac:dyDescent="0.4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4" ht="23.45" customHeight="1" x14ac:dyDescent="0.4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4" ht="23.45" customHeight="1" x14ac:dyDescent="0.45">
      <c r="A36" s="8"/>
      <c r="C36" s="14" t="s">
        <v>171</v>
      </c>
      <c r="D36" s="43"/>
      <c r="E36" s="43"/>
      <c r="F36" s="43"/>
      <c r="G36" s="43"/>
      <c r="H36" s="43"/>
      <c r="I36" s="43"/>
      <c r="J36" s="43"/>
      <c r="K36" s="43"/>
      <c r="L36" s="43"/>
      <c r="M36" s="8"/>
      <c r="N36" s="8"/>
    </row>
    <row r="37" spans="1:14" ht="23.45" customHeight="1" x14ac:dyDescent="0.45">
      <c r="A37" s="9"/>
      <c r="C37" s="14" t="s">
        <v>146</v>
      </c>
      <c r="D37" s="43"/>
      <c r="E37" s="43"/>
      <c r="F37" s="43"/>
      <c r="G37" s="43"/>
      <c r="H37" s="43"/>
      <c r="I37" s="43"/>
      <c r="J37" s="43"/>
      <c r="K37" s="8"/>
      <c r="L37" s="8"/>
      <c r="M37" s="8"/>
      <c r="N37" s="8"/>
    </row>
    <row r="38" spans="1:14" ht="25.5" customHeight="1" x14ac:dyDescent="0.45">
      <c r="A38" s="112" t="s">
        <v>169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</row>
    <row r="39" spans="1:14" ht="25.5" customHeight="1" x14ac:dyDescent="0.45">
      <c r="A39" s="111" t="s">
        <v>53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</row>
    <row r="40" spans="1:14" ht="25.5" customHeight="1" x14ac:dyDescent="0.45">
      <c r="A40" s="110" t="s">
        <v>37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 ht="25.5" customHeight="1" x14ac:dyDescent="0.45">
      <c r="A41" s="111" t="s">
        <v>163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</row>
    <row r="42" spans="1:14" ht="25.5" customHeight="1" x14ac:dyDescent="0.4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</row>
    <row r="43" spans="1:14" ht="25.5" customHeight="1" x14ac:dyDescent="0.45">
      <c r="A43" s="2"/>
      <c r="B43" s="2"/>
      <c r="C43" s="2"/>
      <c r="D43" s="2"/>
      <c r="E43" s="2"/>
      <c r="F43" s="2"/>
      <c r="G43" s="2"/>
      <c r="H43" s="113" t="s">
        <v>45</v>
      </c>
      <c r="I43" s="113"/>
      <c r="J43" s="113"/>
      <c r="K43" s="4"/>
      <c r="L43" s="114" t="s">
        <v>44</v>
      </c>
      <c r="M43" s="114"/>
      <c r="N43" s="114"/>
    </row>
    <row r="44" spans="1:14" ht="25.5" customHeight="1" x14ac:dyDescent="0.45">
      <c r="F44" s="42" t="s">
        <v>16</v>
      </c>
      <c r="G44" s="22"/>
      <c r="H44" s="45" t="s">
        <v>165</v>
      </c>
      <c r="I44" s="46"/>
      <c r="J44" s="45" t="s">
        <v>164</v>
      </c>
      <c r="K44" s="5"/>
      <c r="L44" s="45" t="s">
        <v>165</v>
      </c>
      <c r="M44" s="46"/>
      <c r="N44" s="45" t="s">
        <v>164</v>
      </c>
    </row>
    <row r="45" spans="1:14" ht="25.5" customHeight="1" x14ac:dyDescent="0.45">
      <c r="F45" s="42"/>
      <c r="G45" s="22"/>
      <c r="H45" s="6" t="s">
        <v>166</v>
      </c>
      <c r="I45" s="23"/>
      <c r="J45" s="6" t="s">
        <v>167</v>
      </c>
      <c r="K45" s="5"/>
      <c r="L45" s="6" t="s">
        <v>166</v>
      </c>
      <c r="M45" s="23"/>
      <c r="N45" s="6" t="s">
        <v>167</v>
      </c>
    </row>
    <row r="46" spans="1:14" ht="25.5" customHeight="1" x14ac:dyDescent="0.45">
      <c r="F46" s="42"/>
      <c r="G46" s="22"/>
      <c r="H46" s="6" t="s">
        <v>168</v>
      </c>
      <c r="I46" s="23"/>
      <c r="J46" s="6"/>
      <c r="K46" s="5"/>
      <c r="L46" s="6" t="s">
        <v>168</v>
      </c>
      <c r="M46" s="23"/>
      <c r="N46" s="6"/>
    </row>
    <row r="47" spans="1:14" ht="25.5" customHeight="1" x14ac:dyDescent="0.45">
      <c r="A47" s="110" t="s">
        <v>13</v>
      </c>
      <c r="B47" s="110"/>
      <c r="C47" s="110"/>
      <c r="D47" s="110"/>
      <c r="E47" s="42"/>
      <c r="F47" s="42"/>
      <c r="G47" s="42"/>
      <c r="H47" s="6"/>
      <c r="I47" s="23"/>
      <c r="J47" s="6"/>
      <c r="K47" s="5"/>
      <c r="L47" s="6"/>
      <c r="M47" s="23"/>
      <c r="N47" s="6"/>
    </row>
    <row r="48" spans="1:14" ht="25.5" customHeight="1" x14ac:dyDescent="0.45">
      <c r="A48" s="7" t="s">
        <v>10</v>
      </c>
      <c r="B48" s="8"/>
      <c r="C48" s="8"/>
      <c r="D48" s="8"/>
      <c r="E48" s="8"/>
      <c r="F48" s="8"/>
      <c r="G48" s="8"/>
      <c r="H48" s="8"/>
      <c r="L48" s="8"/>
      <c r="M48" s="8"/>
    </row>
    <row r="49" spans="1:14" ht="25.5" customHeight="1" x14ac:dyDescent="0.45">
      <c r="A49" s="9" t="s">
        <v>156</v>
      </c>
      <c r="C49" s="8"/>
      <c r="D49" s="8"/>
      <c r="E49" s="8"/>
      <c r="F49" s="44" t="s">
        <v>62</v>
      </c>
      <c r="G49" s="10"/>
      <c r="H49" s="10">
        <v>0</v>
      </c>
      <c r="I49" s="13"/>
      <c r="J49" s="10">
        <v>7741711.5700000003</v>
      </c>
      <c r="K49" s="13"/>
      <c r="L49" s="10">
        <v>0</v>
      </c>
      <c r="M49" s="8"/>
      <c r="N49" s="8">
        <v>7741711.5700000003</v>
      </c>
    </row>
    <row r="50" spans="1:14" ht="25.5" customHeight="1" x14ac:dyDescent="0.45">
      <c r="A50" s="9" t="s">
        <v>74</v>
      </c>
      <c r="C50" s="8"/>
      <c r="D50" s="8"/>
      <c r="E50" s="8"/>
      <c r="F50" s="44" t="s">
        <v>57</v>
      </c>
      <c r="G50" s="10"/>
      <c r="H50" s="10">
        <v>35247152.160000004</v>
      </c>
      <c r="I50" s="13"/>
      <c r="J50" s="10">
        <v>42906337.339999989</v>
      </c>
      <c r="K50" s="13"/>
      <c r="L50" s="10">
        <v>34505999.050000004</v>
      </c>
      <c r="M50" s="8"/>
      <c r="N50" s="8">
        <v>43870602.179999992</v>
      </c>
    </row>
    <row r="51" spans="1:14" ht="25.5" customHeight="1" x14ac:dyDescent="0.45">
      <c r="A51" s="9" t="s">
        <v>103</v>
      </c>
      <c r="C51" s="8"/>
      <c r="D51" s="8"/>
      <c r="E51" s="8"/>
      <c r="F51" s="10"/>
      <c r="G51" s="10"/>
      <c r="H51" s="10"/>
      <c r="I51" s="13"/>
      <c r="J51" s="10"/>
      <c r="K51" s="13"/>
      <c r="L51" s="10"/>
      <c r="M51" s="8"/>
      <c r="N51" s="8"/>
    </row>
    <row r="52" spans="1:14" ht="25.5" customHeight="1" x14ac:dyDescent="0.45">
      <c r="A52" s="1" t="s">
        <v>55</v>
      </c>
      <c r="C52" s="8"/>
      <c r="D52" s="8"/>
      <c r="E52" s="8"/>
      <c r="F52" s="44" t="s">
        <v>124</v>
      </c>
      <c r="G52" s="10"/>
      <c r="H52" s="10">
        <v>3767428.49</v>
      </c>
      <c r="I52" s="13"/>
      <c r="J52" s="10">
        <v>3185562.4</v>
      </c>
      <c r="K52" s="13"/>
      <c r="L52" s="10">
        <v>3767428.49</v>
      </c>
      <c r="M52" s="8"/>
      <c r="N52" s="8">
        <v>3185562.4</v>
      </c>
    </row>
    <row r="53" spans="1:14" ht="25.5" customHeight="1" x14ac:dyDescent="0.45">
      <c r="A53" s="9" t="s">
        <v>123</v>
      </c>
      <c r="C53" s="8"/>
      <c r="D53" s="8"/>
      <c r="E53" s="8"/>
      <c r="F53" s="44"/>
      <c r="G53" s="10"/>
      <c r="H53" s="10">
        <v>354741.24</v>
      </c>
      <c r="I53" s="13"/>
      <c r="J53" s="10">
        <v>354741.24</v>
      </c>
      <c r="K53" s="13"/>
      <c r="L53" s="10">
        <v>0</v>
      </c>
      <c r="M53" s="8"/>
      <c r="N53" s="8">
        <v>0</v>
      </c>
    </row>
    <row r="54" spans="1:14" ht="25.5" customHeight="1" x14ac:dyDescent="0.45">
      <c r="A54" s="8"/>
      <c r="B54" s="7" t="s">
        <v>22</v>
      </c>
      <c r="H54" s="11">
        <f>SUM(H49:H53)</f>
        <v>39369321.890000008</v>
      </c>
      <c r="I54" s="9"/>
      <c r="J54" s="11">
        <f>SUM(J49:J53)</f>
        <v>54188352.54999999</v>
      </c>
      <c r="K54" s="9"/>
      <c r="L54" s="11">
        <f>SUM(L49:L53)</f>
        <v>38273427.540000007</v>
      </c>
      <c r="M54" s="8"/>
      <c r="N54" s="11">
        <f>SUM(N49:N53)</f>
        <v>54797876.149999991</v>
      </c>
    </row>
    <row r="55" spans="1:14" ht="25.5" customHeight="1" x14ac:dyDescent="0.45">
      <c r="A55" s="7" t="s">
        <v>19</v>
      </c>
      <c r="C55" s="9"/>
      <c r="D55" s="9"/>
      <c r="E55" s="9"/>
      <c r="I55" s="14"/>
      <c r="K55" s="14"/>
      <c r="L55" s="8"/>
      <c r="M55" s="8"/>
      <c r="N55" s="8"/>
    </row>
    <row r="56" spans="1:14" ht="25.5" customHeight="1" x14ac:dyDescent="0.45">
      <c r="A56" s="8" t="s">
        <v>104</v>
      </c>
      <c r="C56" s="9"/>
      <c r="D56" s="9"/>
      <c r="E56" s="9"/>
      <c r="F56" s="44" t="s">
        <v>124</v>
      </c>
      <c r="G56" s="10"/>
      <c r="H56" s="8">
        <v>4825809.63</v>
      </c>
      <c r="I56" s="13"/>
      <c r="J56" s="10">
        <v>3444016.73</v>
      </c>
      <c r="K56" s="13"/>
      <c r="L56" s="8">
        <v>4825809.63</v>
      </c>
      <c r="M56" s="8"/>
      <c r="N56" s="8">
        <v>3444016.73</v>
      </c>
    </row>
    <row r="57" spans="1:14" ht="25.5" customHeight="1" x14ac:dyDescent="0.45">
      <c r="A57" s="8" t="s">
        <v>79</v>
      </c>
      <c r="C57" s="9"/>
      <c r="D57" s="9"/>
      <c r="E57" s="9"/>
      <c r="F57" s="44"/>
      <c r="G57" s="10"/>
      <c r="H57" s="10"/>
      <c r="I57" s="13"/>
      <c r="J57" s="10"/>
      <c r="K57" s="13"/>
      <c r="L57" s="10"/>
      <c r="M57" s="8"/>
      <c r="N57" s="8"/>
    </row>
    <row r="58" spans="1:14" ht="25.5" customHeight="1" x14ac:dyDescent="0.45">
      <c r="A58" s="1" t="s">
        <v>80</v>
      </c>
      <c r="C58" s="9"/>
      <c r="D58" s="9"/>
      <c r="E58" s="9"/>
      <c r="F58" s="44" t="s">
        <v>125</v>
      </c>
      <c r="G58" s="44"/>
      <c r="H58" s="10">
        <v>20845997.420000002</v>
      </c>
      <c r="I58" s="13"/>
      <c r="J58" s="10">
        <v>20009067.379999999</v>
      </c>
      <c r="K58" s="13"/>
      <c r="L58" s="10">
        <v>20722938.41</v>
      </c>
      <c r="M58" s="8"/>
      <c r="N58" s="8">
        <v>19902113.23</v>
      </c>
    </row>
    <row r="59" spans="1:14" ht="25.5" customHeight="1" x14ac:dyDescent="0.45">
      <c r="A59" s="8" t="s">
        <v>126</v>
      </c>
      <c r="C59" s="9"/>
      <c r="D59" s="9"/>
      <c r="E59" s="9"/>
      <c r="F59" s="44"/>
      <c r="G59" s="10"/>
      <c r="H59" s="8">
        <v>2966454.69</v>
      </c>
      <c r="I59" s="13"/>
      <c r="J59" s="10">
        <v>2995000</v>
      </c>
      <c r="K59" s="13"/>
      <c r="L59" s="8">
        <v>0</v>
      </c>
      <c r="M59" s="8"/>
      <c r="N59" s="8">
        <v>0</v>
      </c>
    </row>
    <row r="60" spans="1:14" ht="25.5" customHeight="1" x14ac:dyDescent="0.45">
      <c r="A60" s="8"/>
      <c r="B60" s="7" t="s">
        <v>23</v>
      </c>
      <c r="H60" s="11">
        <f>SUM(H56:H59)</f>
        <v>28638261.740000002</v>
      </c>
      <c r="I60" s="9"/>
      <c r="J60" s="11">
        <f>SUM(J56:J59)</f>
        <v>26448084.109999999</v>
      </c>
      <c r="K60" s="9"/>
      <c r="L60" s="11">
        <f>SUM(L56:L59)</f>
        <v>25548748.039999999</v>
      </c>
      <c r="M60" s="8"/>
      <c r="N60" s="11">
        <f>SUM(N56:N59)</f>
        <v>23346129.960000001</v>
      </c>
    </row>
    <row r="61" spans="1:14" ht="25.5" customHeight="1" x14ac:dyDescent="0.45">
      <c r="A61" s="8"/>
      <c r="B61" s="7" t="s">
        <v>24</v>
      </c>
      <c r="H61" s="15">
        <f>+H54+H60</f>
        <v>68007583.63000001</v>
      </c>
      <c r="I61" s="9"/>
      <c r="J61" s="15">
        <f>+J54+J60</f>
        <v>80636436.659999996</v>
      </c>
      <c r="K61" s="9"/>
      <c r="L61" s="15">
        <f>+L54+L60</f>
        <v>63822175.580000006</v>
      </c>
      <c r="M61" s="8"/>
      <c r="N61" s="15">
        <f>+N54+N60</f>
        <v>78144006.109999985</v>
      </c>
    </row>
    <row r="62" spans="1:14" ht="25.5" customHeight="1" x14ac:dyDescent="0.45">
      <c r="A62" s="8"/>
      <c r="B62" s="7"/>
      <c r="H62" s="8"/>
      <c r="I62" s="9"/>
      <c r="J62" s="8"/>
      <c r="K62" s="9"/>
      <c r="L62" s="8"/>
      <c r="M62" s="8"/>
      <c r="N62" s="8"/>
    </row>
    <row r="63" spans="1:14" ht="25.5" customHeight="1" x14ac:dyDescent="0.45">
      <c r="A63" s="8"/>
      <c r="B63" s="7"/>
      <c r="H63" s="8"/>
      <c r="I63" s="9"/>
      <c r="J63" s="8"/>
      <c r="K63" s="9"/>
      <c r="L63" s="8"/>
      <c r="M63" s="8"/>
      <c r="N63" s="8"/>
    </row>
    <row r="64" spans="1:14" ht="25.5" customHeight="1" x14ac:dyDescent="0.45">
      <c r="A64" s="8"/>
      <c r="B64" s="7"/>
      <c r="H64" s="8"/>
      <c r="I64" s="9"/>
      <c r="J64" s="8"/>
      <c r="K64" s="9"/>
      <c r="L64" s="8"/>
      <c r="M64" s="8"/>
      <c r="N64" s="8"/>
    </row>
    <row r="65" spans="1:14" ht="25.5" customHeight="1" x14ac:dyDescent="0.45">
      <c r="A65" s="8"/>
      <c r="B65" s="7"/>
      <c r="H65" s="8"/>
      <c r="I65" s="9"/>
      <c r="J65" s="8"/>
      <c r="K65" s="9"/>
      <c r="L65" s="8"/>
      <c r="M65" s="8"/>
      <c r="N65" s="8"/>
    </row>
    <row r="66" spans="1:14" ht="25.5" customHeight="1" x14ac:dyDescent="0.45">
      <c r="A66" s="9" t="s">
        <v>9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4" ht="25.5" customHeight="1" x14ac:dyDescent="0.4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4" ht="25.5" customHeight="1" x14ac:dyDescent="0.4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4" ht="25.5" customHeight="1" x14ac:dyDescent="0.45">
      <c r="A69" s="9"/>
      <c r="D69" s="43"/>
      <c r="E69" s="43"/>
      <c r="F69" s="43"/>
      <c r="G69" s="43"/>
      <c r="H69" s="43"/>
      <c r="I69" s="43"/>
      <c r="J69" s="43"/>
      <c r="K69" s="43"/>
      <c r="L69" s="43"/>
      <c r="M69" s="8"/>
      <c r="N69" s="8"/>
    </row>
    <row r="70" spans="1:14" ht="25.5" customHeight="1" x14ac:dyDescent="0.45">
      <c r="A70" s="8"/>
      <c r="B70" s="7"/>
      <c r="D70" s="43"/>
      <c r="E70" s="43"/>
      <c r="F70" s="43"/>
      <c r="G70" s="43"/>
      <c r="H70" s="43"/>
      <c r="I70" s="43"/>
      <c r="J70" s="43"/>
      <c r="K70" s="8"/>
      <c r="L70" s="8"/>
      <c r="M70" s="8"/>
      <c r="N70" s="8"/>
    </row>
    <row r="71" spans="1:14" ht="27" customHeight="1" x14ac:dyDescent="0.45">
      <c r="A71" s="8"/>
      <c r="B71" s="7"/>
      <c r="C71" s="14" t="s">
        <v>171</v>
      </c>
      <c r="D71" s="43"/>
      <c r="E71" s="43"/>
      <c r="F71" s="43"/>
      <c r="G71" s="43"/>
      <c r="H71" s="43"/>
      <c r="I71" s="43"/>
      <c r="J71" s="43"/>
      <c r="K71" s="8"/>
      <c r="L71" s="8"/>
      <c r="M71" s="8"/>
      <c r="N71" s="8"/>
    </row>
    <row r="72" spans="1:14" ht="27" customHeight="1" x14ac:dyDescent="0.45">
      <c r="A72" s="8"/>
      <c r="B72" s="7"/>
      <c r="C72" s="14" t="s">
        <v>146</v>
      </c>
      <c r="D72" s="43"/>
      <c r="E72" s="43"/>
      <c r="F72" s="43"/>
      <c r="G72" s="43"/>
      <c r="H72" s="43"/>
      <c r="I72" s="43"/>
      <c r="J72" s="43"/>
      <c r="K72" s="8"/>
      <c r="L72" s="8"/>
      <c r="M72" s="8"/>
      <c r="N72" s="8"/>
    </row>
    <row r="73" spans="1:14" ht="25.5" customHeight="1" x14ac:dyDescent="0.45">
      <c r="A73" s="112" t="s">
        <v>170</v>
      </c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</row>
    <row r="74" spans="1:14" ht="25.5" customHeight="1" x14ac:dyDescent="0.45">
      <c r="A74" s="111" t="s">
        <v>53</v>
      </c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11"/>
      <c r="N74" s="111"/>
    </row>
    <row r="75" spans="1:14" ht="25.5" customHeight="1" x14ac:dyDescent="0.45">
      <c r="A75" s="110" t="s">
        <v>37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</row>
    <row r="76" spans="1:14" ht="25.5" customHeight="1" x14ac:dyDescent="0.45">
      <c r="A76" s="111" t="s">
        <v>163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</row>
    <row r="77" spans="1:14" ht="25.5" customHeight="1" x14ac:dyDescent="0.4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</row>
    <row r="78" spans="1:14" ht="25.5" customHeight="1" x14ac:dyDescent="0.45">
      <c r="A78" s="2"/>
      <c r="B78" s="2"/>
      <c r="C78" s="2"/>
      <c r="D78" s="2"/>
      <c r="E78" s="2"/>
      <c r="F78" s="2"/>
      <c r="G78" s="2"/>
      <c r="H78" s="113" t="s">
        <v>45</v>
      </c>
      <c r="I78" s="113"/>
      <c r="J78" s="113"/>
      <c r="K78" s="4"/>
      <c r="L78" s="114" t="s">
        <v>44</v>
      </c>
      <c r="M78" s="114"/>
      <c r="N78" s="114"/>
    </row>
    <row r="79" spans="1:14" ht="25.5" customHeight="1" x14ac:dyDescent="0.45">
      <c r="F79" s="42"/>
      <c r="G79" s="22"/>
      <c r="H79" s="45" t="s">
        <v>165</v>
      </c>
      <c r="I79" s="46"/>
      <c r="J79" s="45" t="s">
        <v>164</v>
      </c>
      <c r="K79" s="5"/>
      <c r="L79" s="45" t="s">
        <v>165</v>
      </c>
      <c r="M79" s="46"/>
      <c r="N79" s="45" t="s">
        <v>164</v>
      </c>
    </row>
    <row r="80" spans="1:14" ht="25.5" customHeight="1" x14ac:dyDescent="0.45">
      <c r="F80" s="42"/>
      <c r="G80" s="22"/>
      <c r="H80" s="6" t="s">
        <v>166</v>
      </c>
      <c r="I80" s="23"/>
      <c r="J80" s="6" t="s">
        <v>167</v>
      </c>
      <c r="K80" s="5"/>
      <c r="L80" s="6" t="s">
        <v>166</v>
      </c>
      <c r="M80" s="23"/>
      <c r="N80" s="6" t="s">
        <v>167</v>
      </c>
    </row>
    <row r="81" spans="1:14" ht="25.5" customHeight="1" x14ac:dyDescent="0.45">
      <c r="F81" s="42"/>
      <c r="G81" s="22"/>
      <c r="H81" s="6" t="s">
        <v>168</v>
      </c>
      <c r="I81" s="23"/>
      <c r="J81" s="6"/>
      <c r="K81" s="5"/>
      <c r="L81" s="6" t="s">
        <v>168</v>
      </c>
      <c r="M81" s="23"/>
      <c r="N81" s="6"/>
    </row>
    <row r="82" spans="1:14" ht="25.5" customHeight="1" x14ac:dyDescent="0.45">
      <c r="A82" s="110" t="s">
        <v>152</v>
      </c>
      <c r="B82" s="110"/>
      <c r="C82" s="110"/>
      <c r="D82" s="110"/>
      <c r="E82" s="42"/>
      <c r="F82" s="42"/>
      <c r="G82" s="42"/>
      <c r="H82" s="6"/>
      <c r="I82" s="23"/>
      <c r="J82" s="6"/>
      <c r="K82" s="5"/>
      <c r="L82" s="6"/>
      <c r="M82" s="23"/>
      <c r="N82" s="6"/>
    </row>
    <row r="83" spans="1:14" ht="25.5" customHeight="1" x14ac:dyDescent="0.45">
      <c r="A83" s="7" t="s">
        <v>11</v>
      </c>
      <c r="B83" s="8"/>
      <c r="C83" s="8"/>
      <c r="D83" s="8"/>
      <c r="E83" s="8"/>
      <c r="I83" s="9"/>
      <c r="J83" s="9"/>
      <c r="K83" s="9"/>
      <c r="L83" s="8"/>
      <c r="M83" s="8"/>
      <c r="N83" s="8"/>
    </row>
    <row r="84" spans="1:14" ht="25.5" customHeight="1" x14ac:dyDescent="0.45">
      <c r="A84" s="9" t="s">
        <v>20</v>
      </c>
      <c r="B84" s="8"/>
      <c r="C84" s="8"/>
      <c r="D84" s="8"/>
      <c r="E84" s="8"/>
      <c r="F84" s="44"/>
      <c r="I84" s="9"/>
      <c r="J84" s="9"/>
      <c r="K84" s="9"/>
      <c r="L84" s="8"/>
      <c r="M84" s="8"/>
      <c r="N84" s="8"/>
    </row>
    <row r="85" spans="1:14" ht="25.5" customHeight="1" x14ac:dyDescent="0.45">
      <c r="A85" s="9" t="s">
        <v>54</v>
      </c>
      <c r="B85" s="8"/>
      <c r="C85" s="8"/>
      <c r="D85" s="8"/>
      <c r="E85" s="8"/>
      <c r="F85" s="5"/>
      <c r="I85" s="9"/>
      <c r="J85" s="9"/>
      <c r="K85" s="9"/>
      <c r="L85" s="8"/>
      <c r="M85" s="8"/>
      <c r="N85" s="8"/>
    </row>
    <row r="86" spans="1:14" ht="25.5" customHeight="1" thickBot="1" x14ac:dyDescent="0.5">
      <c r="A86" s="9"/>
      <c r="B86" s="9" t="s">
        <v>93</v>
      </c>
      <c r="C86" s="8"/>
      <c r="D86" s="8"/>
      <c r="E86" s="8"/>
      <c r="H86" s="12">
        <v>98568485</v>
      </c>
      <c r="I86" s="13"/>
      <c r="J86" s="12">
        <v>98568485</v>
      </c>
      <c r="K86" s="13"/>
      <c r="L86" s="12">
        <v>98568485</v>
      </c>
      <c r="M86" s="8"/>
      <c r="N86" s="12">
        <v>98568485</v>
      </c>
    </row>
    <row r="87" spans="1:14" ht="25.5" customHeight="1" thickTop="1" x14ac:dyDescent="0.45">
      <c r="A87" s="9" t="s">
        <v>40</v>
      </c>
      <c r="B87" s="8"/>
      <c r="C87" s="8"/>
      <c r="D87" s="8"/>
      <c r="E87" s="8"/>
      <c r="F87" s="44"/>
      <c r="I87" s="9"/>
      <c r="J87" s="9"/>
      <c r="K87" s="9"/>
      <c r="L87" s="8"/>
      <c r="M87" s="8"/>
      <c r="N87" s="8"/>
    </row>
    <row r="88" spans="1:14" ht="25.5" customHeight="1" x14ac:dyDescent="0.45">
      <c r="A88" s="9"/>
      <c r="B88" s="9" t="s">
        <v>68</v>
      </c>
      <c r="C88" s="8"/>
      <c r="D88" s="8"/>
      <c r="E88" s="8"/>
      <c r="F88" s="10"/>
      <c r="G88" s="10"/>
      <c r="H88" s="1">
        <f>+งบเปลี่ยนแปลงรวม!E16</f>
        <v>98568485</v>
      </c>
      <c r="I88" s="9"/>
      <c r="J88" s="8">
        <f>งบเปลี่ยนแปลงรวม!E13</f>
        <v>98568485</v>
      </c>
      <c r="K88" s="9"/>
      <c r="L88" s="1">
        <f>งบเปลี่ยนแปลง!E15</f>
        <v>98568485</v>
      </c>
      <c r="M88" s="8"/>
      <c r="N88" s="8">
        <f>งบเปลี่ยนแปลง!E12</f>
        <v>98568485</v>
      </c>
    </row>
    <row r="89" spans="1:14" ht="25.5" customHeight="1" x14ac:dyDescent="0.45">
      <c r="A89" s="9" t="s">
        <v>41</v>
      </c>
      <c r="B89" s="9"/>
      <c r="C89" s="8"/>
      <c r="D89" s="8"/>
      <c r="E89" s="8"/>
      <c r="F89" s="10"/>
      <c r="G89" s="10"/>
      <c r="H89" s="8">
        <f>+งบเปลี่ยนแปลงรวม!G16</f>
        <v>75175543.400000006</v>
      </c>
      <c r="I89" s="16"/>
      <c r="J89" s="8">
        <f>งบเปลี่ยนแปลงรวม!G13</f>
        <v>75175543.400000006</v>
      </c>
      <c r="K89" s="16"/>
      <c r="L89" s="8">
        <f>งบเปลี่ยนแปลง!G15</f>
        <v>75175543.400000006</v>
      </c>
      <c r="M89" s="8"/>
      <c r="N89" s="8">
        <f>งบเปลี่ยนแปลง!G12</f>
        <v>75175543.400000006</v>
      </c>
    </row>
    <row r="90" spans="1:14" ht="25.5" customHeight="1" x14ac:dyDescent="0.45">
      <c r="A90" s="9" t="s">
        <v>67</v>
      </c>
      <c r="B90" s="9"/>
      <c r="C90" s="8"/>
      <c r="D90" s="8"/>
      <c r="E90" s="8"/>
      <c r="F90" s="44"/>
      <c r="G90" s="10"/>
      <c r="H90" s="8">
        <f>+งบเปลี่ยนแปลงรวม!I16</f>
        <v>10680188.029999999</v>
      </c>
      <c r="I90" s="16"/>
      <c r="J90" s="8">
        <f>งบเปลี่ยนแปลงรวม!I13</f>
        <v>10680188.029999999</v>
      </c>
      <c r="K90" s="16"/>
      <c r="L90" s="8">
        <f>งบเปลี่ยนแปลง!I15</f>
        <v>10680188.029999999</v>
      </c>
      <c r="M90" s="8"/>
      <c r="N90" s="8">
        <f>งบเปลี่ยนแปลง!I12</f>
        <v>10680188.029999999</v>
      </c>
    </row>
    <row r="91" spans="1:14" ht="25.5" customHeight="1" x14ac:dyDescent="0.45">
      <c r="A91" s="9" t="s">
        <v>21</v>
      </c>
      <c r="B91" s="9"/>
      <c r="C91" s="8"/>
      <c r="D91" s="8"/>
      <c r="E91" s="8"/>
      <c r="I91" s="9"/>
      <c r="J91" s="8"/>
      <c r="K91" s="9"/>
      <c r="L91" s="8"/>
      <c r="M91" s="8"/>
      <c r="N91" s="8"/>
    </row>
    <row r="92" spans="1:14" ht="25.5" customHeight="1" x14ac:dyDescent="0.45">
      <c r="A92" s="9" t="s">
        <v>42</v>
      </c>
      <c r="B92" s="8"/>
      <c r="C92" s="8"/>
      <c r="D92" s="8"/>
      <c r="E92" s="8"/>
      <c r="F92" s="44"/>
      <c r="G92" s="10"/>
      <c r="H92" s="10">
        <f>+งบเปลี่ยนแปลงรวม!K16</f>
        <v>10346848.5</v>
      </c>
      <c r="I92" s="16"/>
      <c r="J92" s="1">
        <f>งบเปลี่ยนแปลงรวม!K13</f>
        <v>10346848.5</v>
      </c>
      <c r="K92" s="16"/>
      <c r="L92" s="1">
        <f>งบเปลี่ยนแปลง!K15</f>
        <v>10346848.5</v>
      </c>
      <c r="M92" s="8"/>
      <c r="N92" s="1">
        <f>งบเปลี่ยนแปลง!K12</f>
        <v>10346848.5</v>
      </c>
    </row>
    <row r="93" spans="1:14" ht="25.5" customHeight="1" x14ac:dyDescent="0.45">
      <c r="A93" s="9" t="s">
        <v>15</v>
      </c>
      <c r="B93" s="8"/>
      <c r="C93" s="8"/>
      <c r="D93" s="8"/>
      <c r="E93" s="8"/>
      <c r="F93" s="44"/>
      <c r="G93" s="10"/>
      <c r="H93" s="10">
        <f>+งบเปลี่ยนแปลงรวม!M16</f>
        <v>239623018.00999984</v>
      </c>
      <c r="I93" s="16"/>
      <c r="J93" s="8">
        <f>งบเปลี่ยนแปลงรวม!M13</f>
        <v>242992040.46999985</v>
      </c>
      <c r="K93" s="16"/>
      <c r="L93" s="8">
        <f>งบเปลี่ยนแปลง!M15</f>
        <v>237969050.98999977</v>
      </c>
      <c r="M93" s="8"/>
      <c r="N93" s="8">
        <f>งบเปลี่ยนแปลง!M12</f>
        <v>239397237.67999977</v>
      </c>
    </row>
    <row r="94" spans="1:14" ht="25.5" customHeight="1" x14ac:dyDescent="0.45">
      <c r="A94" s="3"/>
      <c r="B94" s="7" t="s">
        <v>47</v>
      </c>
      <c r="F94" s="44"/>
      <c r="G94" s="8"/>
      <c r="H94" s="17">
        <f>SUM(H88:H93)</f>
        <v>434394082.93999982</v>
      </c>
      <c r="I94" s="8"/>
      <c r="J94" s="17">
        <f>SUM(J88:J93)</f>
        <v>437763105.39999986</v>
      </c>
      <c r="K94" s="8"/>
      <c r="L94" s="17">
        <f>SUM(L88:L93)</f>
        <v>432740115.91999978</v>
      </c>
      <c r="M94" s="8"/>
      <c r="N94" s="17">
        <f>SUM(N88:N93)</f>
        <v>434168302.60999978</v>
      </c>
    </row>
    <row r="95" spans="1:14" ht="25.5" customHeight="1" x14ac:dyDescent="0.45">
      <c r="A95" s="9" t="s">
        <v>48</v>
      </c>
      <c r="B95" s="7"/>
      <c r="F95" s="8"/>
      <c r="G95" s="8"/>
      <c r="H95" s="8">
        <f>+งบเปลี่ยนแปลงรวม!Q16</f>
        <v>5378698.54</v>
      </c>
      <c r="I95" s="8"/>
      <c r="J95" s="8">
        <f>งบเปลี่ยนแปลงรวม!Q13</f>
        <v>5416285.6299999999</v>
      </c>
      <c r="K95" s="8"/>
      <c r="L95" s="8">
        <v>0</v>
      </c>
      <c r="M95" s="8"/>
      <c r="N95" s="8">
        <v>0</v>
      </c>
    </row>
    <row r="96" spans="1:14" ht="25.5" customHeight="1" x14ac:dyDescent="0.45">
      <c r="A96" s="9"/>
      <c r="B96" s="7" t="s">
        <v>25</v>
      </c>
      <c r="F96" s="8"/>
      <c r="G96" s="8"/>
      <c r="H96" s="11">
        <f>SUM(H94:H95)</f>
        <v>439772781.47999984</v>
      </c>
      <c r="I96" s="8"/>
      <c r="J96" s="11">
        <f>SUM(J94:J95)</f>
        <v>443179391.02999985</v>
      </c>
      <c r="K96" s="8"/>
      <c r="L96" s="11">
        <f>SUM(L94:L95)</f>
        <v>432740115.91999978</v>
      </c>
      <c r="M96" s="8"/>
      <c r="N96" s="11">
        <f>SUM(N94:N95)</f>
        <v>434168302.60999978</v>
      </c>
    </row>
    <row r="97" spans="1:20" ht="25.5" customHeight="1" thickBot="1" x14ac:dyDescent="0.5">
      <c r="A97" s="7" t="s">
        <v>12</v>
      </c>
      <c r="B97" s="18"/>
      <c r="C97" s="8"/>
      <c r="D97" s="8"/>
      <c r="E97" s="8"/>
      <c r="F97" s="8"/>
      <c r="G97" s="8"/>
      <c r="H97" s="19">
        <f>+H61+H96</f>
        <v>507780365.10999984</v>
      </c>
      <c r="I97" s="8"/>
      <c r="J97" s="19">
        <f>+J61+J96</f>
        <v>523815827.68999982</v>
      </c>
      <c r="K97" s="8"/>
      <c r="L97" s="19">
        <f>+L61+L96</f>
        <v>496562291.49999976</v>
      </c>
      <c r="M97" s="8"/>
      <c r="N97" s="19">
        <f>+N61+N96</f>
        <v>512312308.71999979</v>
      </c>
      <c r="Q97" s="1">
        <f>+H97-H31</f>
        <v>0</v>
      </c>
      <c r="R97" s="1">
        <f>+J97-J31</f>
        <v>0</v>
      </c>
      <c r="S97" s="1">
        <f>+L97-L31</f>
        <v>0</v>
      </c>
      <c r="T97" s="1">
        <f>+N97-N31</f>
        <v>0</v>
      </c>
    </row>
    <row r="98" spans="1:20" ht="25.5" customHeight="1" thickTop="1" x14ac:dyDescent="0.45">
      <c r="A98" s="7"/>
      <c r="B98" s="1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</row>
    <row r="99" spans="1:20" ht="25.5" customHeight="1" x14ac:dyDescent="0.45">
      <c r="A99" s="7"/>
      <c r="B99" s="1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</row>
    <row r="100" spans="1:20" ht="25.5" customHeight="1" x14ac:dyDescent="0.45">
      <c r="A100" s="9" t="s">
        <v>60</v>
      </c>
      <c r="B100" s="8"/>
      <c r="C100" s="8"/>
      <c r="D100" s="8"/>
      <c r="E100" s="8"/>
      <c r="F100" s="8"/>
      <c r="G100" s="8"/>
      <c r="H100" s="20"/>
      <c r="I100" s="20"/>
      <c r="J100" s="20"/>
      <c r="K100" s="20"/>
      <c r="L100" s="20"/>
      <c r="M100" s="20"/>
      <c r="N100" s="20"/>
      <c r="O100" s="20">
        <f>O97-O31</f>
        <v>0</v>
      </c>
    </row>
    <row r="101" spans="1:20" ht="25.5" customHeight="1" x14ac:dyDescent="0.45">
      <c r="A101" s="9"/>
      <c r="B101" s="8"/>
      <c r="C101" s="8"/>
      <c r="D101" s="8"/>
      <c r="E101" s="8"/>
      <c r="F101" s="8"/>
      <c r="G101" s="8"/>
      <c r="H101" s="20"/>
      <c r="I101" s="20"/>
      <c r="J101" s="20"/>
      <c r="K101" s="20"/>
      <c r="L101" s="20"/>
      <c r="M101" s="20"/>
      <c r="N101" s="20"/>
      <c r="O101" s="20"/>
    </row>
    <row r="102" spans="1:20" ht="25.5" customHeight="1" x14ac:dyDescent="0.45">
      <c r="A102" s="9"/>
      <c r="B102" s="8"/>
      <c r="C102" s="8"/>
      <c r="D102" s="8"/>
      <c r="E102" s="8"/>
      <c r="F102" s="8"/>
      <c r="G102" s="8"/>
      <c r="H102" s="20"/>
      <c r="I102" s="20"/>
      <c r="J102" s="20"/>
      <c r="K102" s="20"/>
      <c r="L102" s="20"/>
      <c r="M102" s="20"/>
      <c r="N102" s="20"/>
      <c r="O102" s="20"/>
    </row>
    <row r="103" spans="1:20" ht="25.5" customHeight="1" x14ac:dyDescent="0.45">
      <c r="A103" s="9"/>
      <c r="B103" s="8"/>
      <c r="C103" s="8"/>
      <c r="D103" s="8"/>
      <c r="E103" s="8"/>
      <c r="F103" s="8"/>
      <c r="G103" s="8"/>
      <c r="H103" s="20"/>
      <c r="I103" s="20"/>
      <c r="J103" s="20"/>
      <c r="K103" s="20"/>
      <c r="L103" s="20"/>
      <c r="M103" s="20"/>
      <c r="N103" s="20"/>
      <c r="O103" s="20"/>
    </row>
    <row r="104" spans="1:20" ht="25.5" customHeight="1" x14ac:dyDescent="0.45">
      <c r="A104" s="9"/>
      <c r="B104" s="8"/>
      <c r="C104" s="8"/>
      <c r="D104" s="8"/>
      <c r="E104" s="8"/>
      <c r="F104" s="8"/>
      <c r="G104" s="8"/>
      <c r="H104" s="20"/>
      <c r="I104" s="20"/>
      <c r="J104" s="20"/>
      <c r="K104" s="20"/>
      <c r="L104" s="20"/>
      <c r="M104" s="20"/>
      <c r="N104" s="20"/>
      <c r="O104" s="20"/>
    </row>
    <row r="105" spans="1:20" ht="25.5" customHeight="1" x14ac:dyDescent="0.45">
      <c r="A105" s="9"/>
      <c r="B105" s="8"/>
      <c r="C105" s="8"/>
      <c r="D105" s="8"/>
      <c r="E105" s="8"/>
      <c r="F105" s="8"/>
      <c r="G105" s="8"/>
      <c r="H105" s="20"/>
      <c r="I105" s="20"/>
      <c r="J105" s="20"/>
      <c r="K105" s="20"/>
      <c r="L105" s="20"/>
      <c r="M105" s="20"/>
      <c r="N105" s="20"/>
    </row>
    <row r="106" spans="1:20" ht="25.5" customHeight="1" x14ac:dyDescent="0.45">
      <c r="A106" s="8"/>
      <c r="C106" s="14" t="s">
        <v>171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8"/>
      <c r="N106" s="8"/>
    </row>
    <row r="107" spans="1:20" ht="25.5" customHeight="1" x14ac:dyDescent="0.45">
      <c r="A107" s="9"/>
      <c r="C107" s="14" t="s">
        <v>146</v>
      </c>
      <c r="D107" s="43"/>
      <c r="E107" s="43"/>
      <c r="F107" s="43"/>
      <c r="G107" s="43"/>
      <c r="H107" s="43"/>
      <c r="I107" s="43"/>
      <c r="J107" s="43"/>
      <c r="K107" s="8"/>
      <c r="L107" s="8"/>
      <c r="M107" s="8"/>
      <c r="N107" s="8"/>
    </row>
  </sheetData>
  <mergeCells count="22">
    <mergeCell ref="A1:N1"/>
    <mergeCell ref="A2:N2"/>
    <mergeCell ref="A3:N3"/>
    <mergeCell ref="A4:N4"/>
    <mergeCell ref="H6:J6"/>
    <mergeCell ref="A7:D7"/>
    <mergeCell ref="L6:N6"/>
    <mergeCell ref="A10:D10"/>
    <mergeCell ref="A38:N38"/>
    <mergeCell ref="H43:J43"/>
    <mergeCell ref="L43:N43"/>
    <mergeCell ref="A47:D47"/>
    <mergeCell ref="A39:N39"/>
    <mergeCell ref="A40:N40"/>
    <mergeCell ref="A41:N41"/>
    <mergeCell ref="A82:D82"/>
    <mergeCell ref="A73:N73"/>
    <mergeCell ref="A74:N74"/>
    <mergeCell ref="A75:N75"/>
    <mergeCell ref="A76:N76"/>
    <mergeCell ref="H78:J78"/>
    <mergeCell ref="L78:N78"/>
  </mergeCells>
  <phoneticPr fontId="3" type="noConversion"/>
  <pageMargins left="0.59055118110236227" right="0.19685039370078741" top="0.59055118110236227" bottom="0.39370078740157483" header="0.23622047244094491" footer="0.19685039370078741"/>
  <pageSetup paperSize="9" scale="90" firstPageNumber="3" orientation="portrait" useFirstPageNumber="1" r:id="rId1"/>
  <headerFooter alignWithMargins="0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1"/>
  <sheetViews>
    <sheetView view="pageBreakPreview" zoomScaleNormal="100" zoomScaleSheetLayoutView="100" workbookViewId="0">
      <selection activeCell="D9" sqref="D9"/>
    </sheetView>
  </sheetViews>
  <sheetFormatPr defaultColWidth="9.140625" defaultRowHeight="24.95" customHeight="1" x14ac:dyDescent="0.45"/>
  <cols>
    <col min="1" max="2" width="9.140625" style="24"/>
    <col min="3" max="3" width="9.140625" style="24" customWidth="1"/>
    <col min="4" max="4" width="16" style="24" customWidth="1"/>
    <col min="5" max="5" width="8.42578125" style="24" customWidth="1"/>
    <col min="6" max="6" width="1.140625" style="24" customWidth="1"/>
    <col min="7" max="7" width="15" style="24" bestFit="1" customWidth="1"/>
    <col min="8" max="8" width="1.140625" style="24" customWidth="1"/>
    <col min="9" max="9" width="15" style="24" bestFit="1" customWidth="1"/>
    <col min="10" max="10" width="1.140625" style="24" customWidth="1"/>
    <col min="11" max="11" width="15" style="24" bestFit="1" customWidth="1"/>
    <col min="12" max="12" width="1.140625" style="24" customWidth="1"/>
    <col min="13" max="13" width="15" style="24" bestFit="1" customWidth="1"/>
    <col min="14" max="14" width="1.28515625" style="24" customWidth="1"/>
    <col min="15" max="15" width="15.28515625" style="24" bestFit="1" customWidth="1"/>
    <col min="16" max="16" width="15" style="24" bestFit="1" customWidth="1"/>
    <col min="17" max="17" width="15.140625" style="24" bestFit="1" customWidth="1"/>
    <col min="18" max="18" width="13" style="24" bestFit="1" customWidth="1"/>
    <col min="19" max="19" width="14" style="24" bestFit="1" customWidth="1"/>
    <col min="20" max="20" width="9.140625" style="24"/>
    <col min="21" max="21" width="12.85546875" style="24" bestFit="1" customWidth="1"/>
    <col min="22" max="16384" width="9.140625" style="24"/>
  </cols>
  <sheetData>
    <row r="1" spans="1:17" ht="23.1" customHeight="1" x14ac:dyDescent="0.45">
      <c r="A1" s="112" t="s">
        <v>172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7" ht="23.1" customHeight="1" x14ac:dyDescent="0.45">
      <c r="A2" s="111" t="s">
        <v>53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7" ht="23.1" customHeight="1" x14ac:dyDescent="0.45">
      <c r="A3" s="110" t="s">
        <v>38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1:17" ht="23.1" customHeight="1" x14ac:dyDescent="0.45">
      <c r="A4" s="111" t="s">
        <v>173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7" ht="23.1" customHeight="1" x14ac:dyDescent="0.45">
      <c r="A5" s="111" t="s">
        <v>174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</row>
    <row r="6" spans="1:17" ht="23.1" customHeight="1" x14ac:dyDescent="0.4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7" ht="23.1" customHeight="1" x14ac:dyDescent="0.45">
      <c r="A7" s="41"/>
      <c r="B7" s="41"/>
      <c r="C7" s="41"/>
      <c r="D7" s="41"/>
      <c r="E7" s="41"/>
      <c r="F7" s="41"/>
      <c r="G7" s="113" t="s">
        <v>45</v>
      </c>
      <c r="H7" s="113"/>
      <c r="I7" s="113"/>
      <c r="J7" s="4"/>
      <c r="K7" s="114" t="s">
        <v>44</v>
      </c>
      <c r="L7" s="114"/>
      <c r="M7" s="114"/>
    </row>
    <row r="8" spans="1:17" ht="23.1" customHeight="1" x14ac:dyDescent="0.45">
      <c r="A8" s="8"/>
      <c r="B8" s="8"/>
      <c r="C8" s="8"/>
      <c r="D8" s="8"/>
      <c r="E8" s="42" t="s">
        <v>16</v>
      </c>
      <c r="F8" s="42"/>
      <c r="G8" s="28" t="s">
        <v>175</v>
      </c>
      <c r="H8" s="29"/>
      <c r="I8" s="28" t="s">
        <v>116</v>
      </c>
      <c r="J8" s="18"/>
      <c r="K8" s="28" t="s">
        <v>175</v>
      </c>
      <c r="L8" s="29"/>
      <c r="M8" s="28" t="s">
        <v>116</v>
      </c>
    </row>
    <row r="9" spans="1:17" ht="23.1" customHeight="1" x14ac:dyDescent="0.45">
      <c r="A9" s="8"/>
      <c r="B9" s="8"/>
      <c r="C9" s="8"/>
      <c r="D9" s="8"/>
      <c r="E9" s="42"/>
      <c r="F9" s="42"/>
      <c r="G9" s="68"/>
      <c r="H9" s="18"/>
      <c r="I9" s="68"/>
      <c r="J9" s="18"/>
      <c r="K9" s="68"/>
      <c r="L9" s="18"/>
      <c r="M9" s="68"/>
    </row>
    <row r="10" spans="1:17" ht="23.1" customHeight="1" x14ac:dyDescent="0.45">
      <c r="A10" s="9" t="s">
        <v>96</v>
      </c>
      <c r="B10" s="8"/>
      <c r="E10" s="44"/>
      <c r="F10" s="44"/>
      <c r="G10" s="51">
        <v>106716158.66</v>
      </c>
      <c r="H10" s="51"/>
      <c r="I10" s="51">
        <v>94076747.469999999</v>
      </c>
      <c r="J10" s="51"/>
      <c r="K10" s="51">
        <v>103695837.32000001</v>
      </c>
      <c r="L10" s="51"/>
      <c r="M10" s="51">
        <v>88382021.489999995</v>
      </c>
      <c r="O10" s="47"/>
    </row>
    <row r="11" spans="1:17" ht="23.1" customHeight="1" x14ac:dyDescent="0.45">
      <c r="A11" s="9" t="s">
        <v>97</v>
      </c>
      <c r="B11" s="8"/>
      <c r="E11" s="44"/>
      <c r="F11" s="44"/>
      <c r="G11" s="105">
        <v>-74346188.700000018</v>
      </c>
      <c r="H11" s="105"/>
      <c r="I11" s="105">
        <v>-71086580.160000011</v>
      </c>
      <c r="J11" s="105"/>
      <c r="K11" s="52">
        <v>-73181504.020000011</v>
      </c>
      <c r="L11" s="51"/>
      <c r="M11" s="52">
        <v>-68230474.63000001</v>
      </c>
      <c r="O11" s="47"/>
      <c r="P11" s="47"/>
      <c r="Q11" s="67"/>
    </row>
    <row r="12" spans="1:17" ht="23.1" customHeight="1" x14ac:dyDescent="0.45">
      <c r="A12" s="8" t="s">
        <v>30</v>
      </c>
      <c r="G12" s="53">
        <f>SUM(G10:G11)</f>
        <v>32369969.959999979</v>
      </c>
      <c r="H12" s="54"/>
      <c r="I12" s="53">
        <f>SUM(I10:I11)</f>
        <v>22990167.309999987</v>
      </c>
      <c r="J12" s="54"/>
      <c r="K12" s="51">
        <f>SUM(K10:K11)</f>
        <v>30514333.299999997</v>
      </c>
      <c r="L12" s="51"/>
      <c r="M12" s="51">
        <f>SUM(M10:M11)</f>
        <v>20151546.859999985</v>
      </c>
      <c r="O12" s="47"/>
      <c r="P12" s="47"/>
      <c r="Q12" s="67"/>
    </row>
    <row r="13" spans="1:17" ht="23.1" customHeight="1" x14ac:dyDescent="0.45">
      <c r="A13" s="8" t="s">
        <v>29</v>
      </c>
      <c r="B13" s="18"/>
      <c r="G13" s="54">
        <v>808138.4</v>
      </c>
      <c r="H13" s="54"/>
      <c r="I13" s="54">
        <v>393652.24999999988</v>
      </c>
      <c r="J13" s="54"/>
      <c r="K13" s="51">
        <v>977247.44000000006</v>
      </c>
      <c r="L13" s="51"/>
      <c r="M13" s="51">
        <v>700963.04999999993</v>
      </c>
      <c r="O13" s="50"/>
      <c r="P13" s="50"/>
      <c r="Q13" s="67"/>
    </row>
    <row r="14" spans="1:17" ht="23.1" customHeight="1" x14ac:dyDescent="0.45">
      <c r="A14" s="9" t="s">
        <v>108</v>
      </c>
      <c r="B14" s="8"/>
      <c r="G14" s="54">
        <v>-4166507.98</v>
      </c>
      <c r="H14" s="54"/>
      <c r="I14" s="54">
        <v>-2323822.2399999998</v>
      </c>
      <c r="J14" s="54"/>
      <c r="K14" s="51">
        <v>-3219528.51</v>
      </c>
      <c r="L14" s="51"/>
      <c r="M14" s="51">
        <v>-2045901.6800000002</v>
      </c>
      <c r="P14" s="67"/>
      <c r="Q14" s="67"/>
    </row>
    <row r="15" spans="1:17" ht="23.1" customHeight="1" x14ac:dyDescent="0.45">
      <c r="A15" s="38" t="s">
        <v>32</v>
      </c>
      <c r="B15" s="32"/>
      <c r="C15" s="72"/>
      <c r="D15" s="72"/>
      <c r="E15" s="72"/>
      <c r="F15" s="72"/>
      <c r="G15" s="106">
        <v>-30511855.739999998</v>
      </c>
      <c r="H15" s="106"/>
      <c r="I15" s="106">
        <v>-17813599.279999997</v>
      </c>
      <c r="J15" s="106"/>
      <c r="K15" s="94">
        <v>-29195905.829999998</v>
      </c>
      <c r="L15" s="94"/>
      <c r="M15" s="94">
        <v>-16866665.809999999</v>
      </c>
      <c r="O15" s="47"/>
      <c r="P15" s="67"/>
      <c r="Q15" s="67"/>
    </row>
    <row r="16" spans="1:17" ht="23.1" customHeight="1" x14ac:dyDescent="0.45">
      <c r="A16" s="38" t="s">
        <v>184</v>
      </c>
      <c r="B16" s="32"/>
      <c r="C16" s="72"/>
      <c r="D16" s="72"/>
      <c r="E16" s="72"/>
      <c r="F16" s="72"/>
      <c r="G16" s="107">
        <f>SUM(G12:G15)</f>
        <v>-1500255.3600000218</v>
      </c>
      <c r="H16" s="93"/>
      <c r="I16" s="107">
        <f>SUM(I12:I15)</f>
        <v>3246398.0399999917</v>
      </c>
      <c r="J16" s="93"/>
      <c r="K16" s="107">
        <f>SUM(K12:K15)</f>
        <v>-923853.60000000149</v>
      </c>
      <c r="L16" s="94"/>
      <c r="M16" s="107">
        <f>SUM(M12:M15)</f>
        <v>1939942.4199999869</v>
      </c>
      <c r="O16" s="47"/>
      <c r="P16" s="47"/>
      <c r="Q16" s="67"/>
    </row>
    <row r="17" spans="1:17" ht="23.1" customHeight="1" x14ac:dyDescent="0.45">
      <c r="A17" s="9" t="s">
        <v>149</v>
      </c>
      <c r="B17" s="8"/>
      <c r="G17" s="54">
        <v>-1441411.78</v>
      </c>
      <c r="H17" s="54"/>
      <c r="I17" s="54">
        <v>0</v>
      </c>
      <c r="J17" s="54"/>
      <c r="K17" s="54">
        <v>0</v>
      </c>
      <c r="L17" s="51"/>
      <c r="M17" s="54">
        <v>0</v>
      </c>
      <c r="P17" s="67"/>
      <c r="Q17" s="67"/>
    </row>
    <row r="18" spans="1:17" ht="23.1" customHeight="1" x14ac:dyDescent="0.45">
      <c r="A18" s="9" t="s">
        <v>35</v>
      </c>
      <c r="B18" s="8"/>
      <c r="E18" s="25"/>
      <c r="F18" s="25"/>
      <c r="G18" s="105">
        <v>-197782.23</v>
      </c>
      <c r="H18" s="105"/>
      <c r="I18" s="105">
        <v>-183934.87999999998</v>
      </c>
      <c r="J18" s="105"/>
      <c r="K18" s="51">
        <v>-196926.5</v>
      </c>
      <c r="L18" s="51"/>
      <c r="M18" s="51">
        <v>-183417.46999999997</v>
      </c>
      <c r="O18" s="47"/>
      <c r="P18" s="47"/>
      <c r="Q18" s="67"/>
    </row>
    <row r="19" spans="1:17" ht="23.1" customHeight="1" x14ac:dyDescent="0.45">
      <c r="A19" s="9" t="s">
        <v>185</v>
      </c>
      <c r="E19" s="8"/>
      <c r="F19" s="8"/>
      <c r="G19" s="53">
        <f>SUM(G16:G18)</f>
        <v>-3139449.370000022</v>
      </c>
      <c r="H19" s="54"/>
      <c r="I19" s="53">
        <f>SUM(I16:I18)</f>
        <v>3062463.1599999918</v>
      </c>
      <c r="J19" s="54"/>
      <c r="K19" s="53">
        <f>SUM(K16:K18)</f>
        <v>-1120780.1000000015</v>
      </c>
      <c r="L19" s="51"/>
      <c r="M19" s="53">
        <f>SUM(M16:M18)</f>
        <v>1756524.9499999869</v>
      </c>
      <c r="O19" s="47"/>
      <c r="P19" s="47"/>
      <c r="Q19" s="67"/>
    </row>
    <row r="20" spans="1:17" ht="23.1" customHeight="1" x14ac:dyDescent="0.45">
      <c r="A20" s="9" t="s">
        <v>145</v>
      </c>
      <c r="B20" s="8"/>
      <c r="C20" s="8"/>
      <c r="D20" s="8"/>
      <c r="E20" s="44" t="s">
        <v>127</v>
      </c>
      <c r="F20" s="44"/>
      <c r="G20" s="55">
        <v>-267160.18000000005</v>
      </c>
      <c r="H20" s="54"/>
      <c r="I20" s="55">
        <v>-267039.40999999997</v>
      </c>
      <c r="J20" s="54"/>
      <c r="K20" s="55">
        <v>-307406.59000000003</v>
      </c>
      <c r="L20" s="51"/>
      <c r="M20" s="55">
        <v>83074.98</v>
      </c>
      <c r="O20" s="47"/>
      <c r="P20" s="47"/>
      <c r="Q20" s="67"/>
    </row>
    <row r="21" spans="1:17" ht="23.1" customHeight="1" x14ac:dyDescent="0.45">
      <c r="A21" s="9" t="s">
        <v>176</v>
      </c>
      <c r="B21" s="8"/>
      <c r="C21" s="8"/>
      <c r="D21" s="8"/>
      <c r="E21" s="44"/>
      <c r="F21" s="44"/>
      <c r="G21" s="104">
        <f>SUM(G19:G20)</f>
        <v>-3406609.5500000222</v>
      </c>
      <c r="H21" s="54"/>
      <c r="I21" s="104">
        <f>SUM(I19:I20)</f>
        <v>2795423.7499999916</v>
      </c>
      <c r="J21" s="54"/>
      <c r="K21" s="104">
        <f>SUM(K19:K20)</f>
        <v>-1428186.6900000016</v>
      </c>
      <c r="L21" s="51"/>
      <c r="M21" s="104">
        <f>SUM(M19:M20)</f>
        <v>1839599.9299999869</v>
      </c>
      <c r="O21" s="47"/>
      <c r="P21" s="47"/>
      <c r="Q21" s="67"/>
    </row>
    <row r="22" spans="1:17" ht="23.1" customHeight="1" x14ac:dyDescent="0.45">
      <c r="A22" s="108" t="s">
        <v>177</v>
      </c>
      <c r="B22" s="8"/>
      <c r="C22" s="8"/>
      <c r="D22" s="8"/>
      <c r="E22" s="44"/>
      <c r="F22" s="44"/>
      <c r="G22" s="65">
        <v>0</v>
      </c>
      <c r="I22" s="65">
        <v>0</v>
      </c>
      <c r="K22" s="65">
        <v>0</v>
      </c>
      <c r="L22" s="8"/>
      <c r="M22" s="65">
        <v>0</v>
      </c>
    </row>
    <row r="23" spans="1:17" ht="23.1" customHeight="1" thickBot="1" x14ac:dyDescent="0.5">
      <c r="A23" s="9" t="s">
        <v>178</v>
      </c>
      <c r="B23" s="8"/>
      <c r="C23" s="8"/>
      <c r="D23" s="8"/>
      <c r="E23" s="44"/>
      <c r="F23" s="44"/>
      <c r="G23" s="56">
        <f>SUM(G21:G22)</f>
        <v>-3406609.5500000222</v>
      </c>
      <c r="H23" s="54"/>
      <c r="I23" s="56">
        <f>SUM(I21:I22)</f>
        <v>2795423.7499999916</v>
      </c>
      <c r="J23" s="54"/>
      <c r="K23" s="56">
        <f>SUM(K21:K22)</f>
        <v>-1428186.6900000016</v>
      </c>
      <c r="L23" s="51"/>
      <c r="M23" s="56">
        <f>SUM(M21:M22)</f>
        <v>1839599.9299999869</v>
      </c>
      <c r="O23" s="47"/>
      <c r="P23" s="47"/>
    </row>
    <row r="24" spans="1:17" ht="23.1" customHeight="1" thickTop="1" x14ac:dyDescent="0.45">
      <c r="A24" s="8"/>
      <c r="B24" s="8"/>
      <c r="C24" s="8"/>
      <c r="D24" s="8"/>
      <c r="E24" s="42"/>
      <c r="F24" s="42"/>
      <c r="G24" s="69"/>
      <c r="H24" s="57"/>
      <c r="I24" s="69"/>
      <c r="J24" s="57"/>
      <c r="K24" s="69"/>
      <c r="L24" s="57"/>
      <c r="M24" s="69"/>
    </row>
    <row r="25" spans="1:17" ht="23.1" customHeight="1" x14ac:dyDescent="0.45">
      <c r="A25" s="24" t="s">
        <v>111</v>
      </c>
      <c r="C25" s="8"/>
      <c r="D25" s="8"/>
      <c r="E25" s="8"/>
      <c r="F25" s="8"/>
      <c r="G25" s="51"/>
      <c r="H25" s="54"/>
      <c r="I25" s="51"/>
      <c r="J25" s="54"/>
      <c r="K25" s="51"/>
      <c r="L25" s="51"/>
      <c r="M25" s="51"/>
    </row>
    <row r="26" spans="1:17" ht="23.1" customHeight="1" x14ac:dyDescent="0.45">
      <c r="A26" s="9" t="s">
        <v>70</v>
      </c>
      <c r="C26" s="8"/>
      <c r="D26" s="8"/>
      <c r="E26" s="8"/>
      <c r="F26" s="8"/>
      <c r="G26" s="51">
        <f>+G23-G27</f>
        <v>-3369022.4600000223</v>
      </c>
      <c r="H26" s="54"/>
      <c r="I26" s="51">
        <f>+I23-I27</f>
        <v>2771820.1199999917</v>
      </c>
      <c r="J26" s="54"/>
      <c r="K26" s="51">
        <f>+K23-K27</f>
        <v>-1428186.6900000016</v>
      </c>
      <c r="L26" s="51"/>
      <c r="M26" s="51">
        <f>+M23-M27</f>
        <v>1839599.9299999869</v>
      </c>
      <c r="O26" s="47"/>
      <c r="P26" s="47"/>
    </row>
    <row r="27" spans="1:17" ht="23.1" customHeight="1" x14ac:dyDescent="0.45">
      <c r="A27" s="9" t="s">
        <v>71</v>
      </c>
      <c r="C27" s="8"/>
      <c r="D27" s="8"/>
      <c r="E27" s="8"/>
      <c r="F27" s="8"/>
      <c r="G27" s="52">
        <v>-37587.089999999997</v>
      </c>
      <c r="H27" s="54"/>
      <c r="I27" s="52">
        <v>23603.63</v>
      </c>
      <c r="J27" s="54"/>
      <c r="K27" s="52">
        <v>0</v>
      </c>
      <c r="L27" s="51"/>
      <c r="M27" s="52">
        <v>0</v>
      </c>
      <c r="O27" s="47"/>
      <c r="P27" s="47"/>
    </row>
    <row r="28" spans="1:17" ht="23.1" customHeight="1" thickBot="1" x14ac:dyDescent="0.5">
      <c r="A28" s="9"/>
      <c r="B28" s="24" t="s">
        <v>88</v>
      </c>
      <c r="C28" s="8"/>
      <c r="D28" s="8"/>
      <c r="E28" s="8"/>
      <c r="F28" s="8"/>
      <c r="G28" s="58">
        <f>SUM(G26:G27)</f>
        <v>-3406609.5500000222</v>
      </c>
      <c r="H28" s="54"/>
      <c r="I28" s="58">
        <f>SUM(I26:I27)</f>
        <v>2795423.7499999916</v>
      </c>
      <c r="J28" s="54"/>
      <c r="K28" s="58">
        <f>SUM(K26:K27)</f>
        <v>-1428186.6900000016</v>
      </c>
      <c r="L28" s="51"/>
      <c r="M28" s="58">
        <f>SUM(M26:M27)</f>
        <v>1839599.9299999869</v>
      </c>
      <c r="O28" s="47"/>
      <c r="P28" s="47"/>
    </row>
    <row r="29" spans="1:17" ht="23.1" customHeight="1" thickTop="1" x14ac:dyDescent="0.45">
      <c r="A29" s="9"/>
      <c r="C29" s="8"/>
      <c r="D29" s="8"/>
      <c r="E29" s="8"/>
      <c r="F29" s="8"/>
      <c r="G29" s="51"/>
      <c r="H29" s="54"/>
      <c r="I29" s="51"/>
      <c r="J29" s="54"/>
      <c r="K29" s="51"/>
      <c r="L29" s="51"/>
      <c r="M29" s="51"/>
    </row>
    <row r="30" spans="1:17" ht="23.1" customHeight="1" x14ac:dyDescent="0.45">
      <c r="A30" s="9" t="s">
        <v>186</v>
      </c>
      <c r="B30" s="9"/>
      <c r="C30" s="8"/>
      <c r="D30" s="8"/>
      <c r="E30" s="8"/>
      <c r="F30" s="8"/>
      <c r="G30" s="54"/>
      <c r="H30" s="54"/>
      <c r="I30" s="54"/>
      <c r="J30" s="54"/>
      <c r="K30" s="51"/>
      <c r="L30" s="51"/>
      <c r="M30" s="51"/>
    </row>
    <row r="31" spans="1:17" ht="23.1" customHeight="1" x14ac:dyDescent="0.45">
      <c r="A31" s="9" t="s">
        <v>187</v>
      </c>
      <c r="B31" s="9"/>
      <c r="C31" s="8"/>
      <c r="D31" s="8"/>
      <c r="E31" s="25"/>
      <c r="F31" s="25"/>
      <c r="G31" s="54">
        <f>G26/G32</f>
        <v>-3.4179509404045544E-2</v>
      </c>
      <c r="H31" s="54"/>
      <c r="I31" s="54">
        <f>I26/I32</f>
        <v>2.8120754011791819E-2</v>
      </c>
      <c r="J31" s="54"/>
      <c r="K31" s="54">
        <f>K26/K32</f>
        <v>-1.4489283161854436E-2</v>
      </c>
      <c r="L31" s="54"/>
      <c r="M31" s="54">
        <f>M26/M32</f>
        <v>1.86631653109002E-2</v>
      </c>
    </row>
    <row r="32" spans="1:17" ht="23.1" customHeight="1" x14ac:dyDescent="0.45">
      <c r="A32" s="9" t="s">
        <v>69</v>
      </c>
      <c r="B32" s="9"/>
      <c r="C32" s="8"/>
      <c r="D32" s="8"/>
      <c r="E32" s="25"/>
      <c r="G32" s="21">
        <v>98568485</v>
      </c>
      <c r="H32" s="8"/>
      <c r="I32" s="21">
        <v>98568485</v>
      </c>
      <c r="J32" s="8"/>
      <c r="K32" s="30">
        <v>98568485</v>
      </c>
      <c r="L32" s="8"/>
      <c r="M32" s="21">
        <v>98568485</v>
      </c>
    </row>
    <row r="33" spans="1:14" ht="23.1" customHeight="1" x14ac:dyDescent="0.45">
      <c r="C33" s="8"/>
      <c r="D33" s="8"/>
      <c r="E33" s="8"/>
      <c r="F33" s="8"/>
      <c r="G33" s="8"/>
      <c r="I33" s="8"/>
      <c r="K33" s="8"/>
      <c r="L33" s="8"/>
      <c r="M33" s="8"/>
    </row>
    <row r="34" spans="1:14" ht="23.1" customHeight="1" x14ac:dyDescent="0.45">
      <c r="C34" s="8"/>
      <c r="D34" s="8"/>
      <c r="E34" s="8"/>
      <c r="F34" s="8"/>
      <c r="G34" s="8"/>
      <c r="I34" s="8"/>
      <c r="K34" s="8"/>
      <c r="L34" s="8"/>
      <c r="M34" s="8"/>
    </row>
    <row r="35" spans="1:14" ht="23.1" customHeight="1" x14ac:dyDescent="0.45">
      <c r="A35" s="9" t="s">
        <v>9</v>
      </c>
      <c r="C35" s="8"/>
      <c r="D35" s="8"/>
      <c r="E35" s="8"/>
      <c r="F35" s="8"/>
      <c r="G35" s="8"/>
      <c r="I35" s="8"/>
      <c r="K35" s="8"/>
      <c r="L35" s="8"/>
      <c r="M35" s="8"/>
    </row>
    <row r="36" spans="1:14" ht="23.1" customHeight="1" x14ac:dyDescent="0.45">
      <c r="A36" s="9"/>
      <c r="C36" s="8"/>
      <c r="D36" s="8"/>
      <c r="E36" s="8"/>
      <c r="F36" s="8"/>
      <c r="G36" s="8"/>
      <c r="I36" s="8"/>
      <c r="K36" s="8"/>
      <c r="L36" s="8"/>
      <c r="M36" s="8"/>
    </row>
    <row r="37" spans="1:14" ht="23.1" customHeight="1" x14ac:dyDescent="0.45">
      <c r="A37" s="9"/>
      <c r="C37" s="8"/>
      <c r="D37" s="8"/>
      <c r="E37" s="8"/>
      <c r="F37" s="8"/>
      <c r="G37" s="8"/>
      <c r="I37" s="8"/>
      <c r="K37" s="8"/>
      <c r="L37" s="8"/>
      <c r="M37" s="8"/>
    </row>
    <row r="38" spans="1:14" ht="23.1" customHeight="1" x14ac:dyDescent="0.45">
      <c r="A38" s="9"/>
      <c r="C38" s="8"/>
      <c r="D38" s="8"/>
      <c r="E38" s="8"/>
      <c r="F38" s="8"/>
      <c r="G38" s="8"/>
      <c r="I38" s="8"/>
      <c r="K38" s="8"/>
      <c r="L38" s="8"/>
      <c r="M38" s="8"/>
    </row>
    <row r="39" spans="1:14" ht="23.1" customHeight="1" x14ac:dyDescent="0.45">
      <c r="A39" s="9"/>
      <c r="C39" s="8"/>
      <c r="D39" s="8"/>
      <c r="E39" s="8"/>
      <c r="F39" s="8"/>
      <c r="G39" s="8"/>
      <c r="I39" s="8"/>
      <c r="K39" s="8"/>
      <c r="L39" s="8"/>
      <c r="M39" s="8"/>
    </row>
    <row r="40" spans="1:14" ht="23.1" customHeight="1" x14ac:dyDescent="0.45">
      <c r="A40" s="9"/>
      <c r="C40" s="14" t="s">
        <v>171</v>
      </c>
      <c r="D40" s="43"/>
      <c r="E40" s="43"/>
      <c r="F40" s="43"/>
      <c r="G40" s="43"/>
      <c r="H40" s="43"/>
      <c r="I40" s="43"/>
      <c r="J40" s="43"/>
      <c r="K40" s="43"/>
      <c r="L40" s="43"/>
      <c r="M40" s="8"/>
      <c r="N40" s="8"/>
    </row>
    <row r="41" spans="1:14" ht="23.1" customHeight="1" x14ac:dyDescent="0.45">
      <c r="A41" s="9"/>
      <c r="C41" s="14" t="s">
        <v>146</v>
      </c>
      <c r="D41" s="43"/>
      <c r="E41" s="43"/>
      <c r="F41" s="43"/>
      <c r="G41" s="43"/>
      <c r="H41" s="43"/>
      <c r="I41" s="43"/>
      <c r="J41" s="43"/>
      <c r="K41" s="8"/>
      <c r="L41" s="8"/>
      <c r="M41" s="8"/>
      <c r="N41" s="8"/>
    </row>
  </sheetData>
  <mergeCells count="7">
    <mergeCell ref="A1:M1"/>
    <mergeCell ref="G7:I7"/>
    <mergeCell ref="K7:M7"/>
    <mergeCell ref="A2:M2"/>
    <mergeCell ref="A3:M3"/>
    <mergeCell ref="A4:M4"/>
    <mergeCell ref="A5:M5"/>
  </mergeCells>
  <pageMargins left="0.59055118110236227" right="0.19685039370078741" top="0.59055118110236227" bottom="0.39370078740157483" header="0.35433070866141736" footer="0.23622047244094491"/>
  <pageSetup paperSize="9" scale="8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view="pageBreakPreview" topLeftCell="A4" zoomScaleNormal="100" zoomScaleSheetLayoutView="100" workbookViewId="0">
      <selection activeCell="D8" sqref="D8"/>
    </sheetView>
  </sheetViews>
  <sheetFormatPr defaultColWidth="9.140625" defaultRowHeight="21" customHeight="1" x14ac:dyDescent="0.45"/>
  <cols>
    <col min="1" max="1" width="7.7109375" style="72" customWidth="1"/>
    <col min="2" max="2" width="7.5703125" style="72" customWidth="1"/>
    <col min="3" max="3" width="26.28515625" style="72" customWidth="1"/>
    <col min="4" max="4" width="8.140625" style="72" customWidth="1"/>
    <col min="5" max="5" width="14.28515625" style="72" customWidth="1"/>
    <col min="6" max="6" width="0.85546875" style="72" customWidth="1"/>
    <col min="7" max="7" width="14.28515625" style="72" customWidth="1"/>
    <col min="8" max="8" width="0.85546875" style="72" customWidth="1"/>
    <col min="9" max="9" width="14.28515625" style="72" customWidth="1"/>
    <col min="10" max="10" width="0.85546875" style="72" customWidth="1"/>
    <col min="11" max="11" width="14.28515625" style="72" customWidth="1"/>
    <col min="12" max="12" width="0.85546875" style="72" customWidth="1"/>
    <col min="13" max="13" width="14.28515625" style="72" customWidth="1"/>
    <col min="14" max="14" width="0.7109375" style="72" customWidth="1"/>
    <col min="15" max="15" width="15.42578125" style="72" customWidth="1"/>
    <col min="16" max="16" width="0.85546875" style="72" customWidth="1"/>
    <col min="17" max="17" width="14.28515625" style="72" customWidth="1"/>
    <col min="18" max="18" width="0.85546875" style="72" customWidth="1"/>
    <col min="19" max="19" width="14.28515625" style="72" customWidth="1"/>
    <col min="20" max="20" width="1" style="72" customWidth="1"/>
    <col min="21" max="21" width="12.85546875" style="72" customWidth="1"/>
    <col min="22" max="16384" width="9.140625" style="72"/>
  </cols>
  <sheetData>
    <row r="1" spans="1:19" ht="23.45" customHeight="1" x14ac:dyDescent="0.45">
      <c r="A1" s="112" t="s">
        <v>112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23.45" customHeight="1" x14ac:dyDescent="0.45">
      <c r="A2" s="117" t="s">
        <v>53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</row>
    <row r="3" spans="1:19" ht="23.45" customHeight="1" x14ac:dyDescent="0.45">
      <c r="A3" s="118" t="s">
        <v>39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</row>
    <row r="4" spans="1:19" ht="23.45" customHeight="1" x14ac:dyDescent="0.45">
      <c r="A4" s="117" t="s">
        <v>173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</row>
    <row r="5" spans="1:19" ht="23.45" customHeight="1" x14ac:dyDescent="0.45">
      <c r="A5" s="117" t="s">
        <v>174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 ht="23.45" customHeight="1" x14ac:dyDescent="0.4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1:19" ht="23.45" customHeight="1" x14ac:dyDescent="0.45">
      <c r="A7" s="27"/>
      <c r="B7" s="27"/>
      <c r="C7" s="27"/>
      <c r="D7" s="27"/>
      <c r="E7" s="115" t="s">
        <v>51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</row>
    <row r="8" spans="1:19" ht="23.45" customHeight="1" x14ac:dyDescent="0.45">
      <c r="A8" s="27"/>
      <c r="B8" s="27"/>
      <c r="C8" s="27"/>
      <c r="D8" s="73"/>
      <c r="E8" s="119" t="s">
        <v>49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Q8" s="74" t="s">
        <v>89</v>
      </c>
      <c r="S8" s="75" t="s">
        <v>88</v>
      </c>
    </row>
    <row r="9" spans="1:19" ht="23.45" customHeight="1" x14ac:dyDescent="0.45">
      <c r="A9" s="32"/>
      <c r="B9" s="32"/>
      <c r="C9" s="32"/>
      <c r="D9" s="76"/>
      <c r="E9" s="77" t="s">
        <v>81</v>
      </c>
      <c r="F9" s="78"/>
      <c r="G9" s="77" t="s">
        <v>83</v>
      </c>
      <c r="H9" s="79"/>
      <c r="I9" s="77" t="s">
        <v>85</v>
      </c>
      <c r="J9" s="79"/>
      <c r="K9" s="116" t="s">
        <v>17</v>
      </c>
      <c r="L9" s="116"/>
      <c r="M9" s="116"/>
      <c r="N9" s="77"/>
      <c r="O9" s="77" t="s">
        <v>91</v>
      </c>
      <c r="Q9" s="80" t="s">
        <v>90</v>
      </c>
      <c r="S9" s="75" t="s">
        <v>11</v>
      </c>
    </row>
    <row r="10" spans="1:19" ht="23.45" customHeight="1" x14ac:dyDescent="0.45">
      <c r="A10" s="32"/>
      <c r="B10" s="32"/>
      <c r="C10" s="32"/>
      <c r="D10" s="76"/>
      <c r="E10" s="81" t="s">
        <v>82</v>
      </c>
      <c r="F10" s="27"/>
      <c r="G10" s="81" t="s">
        <v>84</v>
      </c>
      <c r="H10" s="32"/>
      <c r="I10" s="81" t="s">
        <v>86</v>
      </c>
      <c r="J10" s="32"/>
      <c r="K10" s="81" t="s">
        <v>31</v>
      </c>
      <c r="L10" s="82"/>
      <c r="M10" s="81" t="s">
        <v>18</v>
      </c>
      <c r="N10" s="81"/>
      <c r="O10" s="83" t="s">
        <v>92</v>
      </c>
      <c r="Q10" s="84"/>
      <c r="S10" s="84"/>
    </row>
    <row r="11" spans="1:19" ht="23.45" customHeight="1" x14ac:dyDescent="0.45">
      <c r="A11" s="32"/>
      <c r="B11" s="32"/>
      <c r="C11" s="32"/>
      <c r="D11" s="76"/>
      <c r="E11" s="85"/>
      <c r="F11" s="86"/>
      <c r="G11" s="85"/>
      <c r="H11" s="87"/>
      <c r="I11" s="88" t="s">
        <v>87</v>
      </c>
      <c r="J11" s="87"/>
      <c r="K11" s="85"/>
      <c r="L11" s="85"/>
      <c r="M11" s="85"/>
      <c r="N11" s="88"/>
      <c r="O11" s="89"/>
      <c r="P11" s="90"/>
      <c r="Q11" s="91"/>
      <c r="R11" s="90"/>
      <c r="S11" s="91"/>
    </row>
    <row r="12" spans="1:19" ht="12" customHeight="1" x14ac:dyDescent="0.45">
      <c r="A12" s="32"/>
      <c r="B12" s="32"/>
      <c r="C12" s="32"/>
      <c r="D12" s="76"/>
      <c r="E12" s="82"/>
      <c r="F12" s="27"/>
      <c r="G12" s="82"/>
      <c r="H12" s="32"/>
      <c r="I12" s="81"/>
      <c r="J12" s="32"/>
      <c r="K12" s="82"/>
      <c r="L12" s="82"/>
      <c r="M12" s="82"/>
      <c r="N12" s="81"/>
      <c r="O12" s="92"/>
      <c r="Q12" s="84"/>
      <c r="S12" s="84"/>
    </row>
    <row r="13" spans="1:19" ht="23.45" customHeight="1" x14ac:dyDescent="0.45">
      <c r="A13" s="32" t="s">
        <v>179</v>
      </c>
      <c r="B13" s="38"/>
      <c r="E13" s="93">
        <v>98568485</v>
      </c>
      <c r="F13" s="93"/>
      <c r="G13" s="93">
        <v>75175543.400000006</v>
      </c>
      <c r="H13" s="93"/>
      <c r="I13" s="93">
        <v>10680188.029999999</v>
      </c>
      <c r="J13" s="93"/>
      <c r="K13" s="93">
        <v>10346848.5</v>
      </c>
      <c r="L13" s="93"/>
      <c r="M13" s="93">
        <v>242992040.46999985</v>
      </c>
      <c r="N13" s="93"/>
      <c r="O13" s="93">
        <f>SUM(E13:N13)</f>
        <v>437763105.39999986</v>
      </c>
      <c r="P13" s="93"/>
      <c r="Q13" s="93">
        <v>5416285.6299999999</v>
      </c>
      <c r="R13" s="93"/>
      <c r="S13" s="93">
        <f>SUM(O13:R13)</f>
        <v>443179391.02999985</v>
      </c>
    </row>
    <row r="14" spans="1:19" ht="23.45" customHeight="1" x14ac:dyDescent="0.45">
      <c r="A14" s="32" t="s">
        <v>180</v>
      </c>
      <c r="B14" s="38"/>
      <c r="E14" s="93"/>
      <c r="F14" s="93"/>
      <c r="G14" s="93"/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</row>
    <row r="15" spans="1:19" ht="23.45" customHeight="1" x14ac:dyDescent="0.45">
      <c r="A15" s="32" t="s">
        <v>183</v>
      </c>
      <c r="B15" s="38"/>
      <c r="D15" s="95"/>
      <c r="E15" s="93">
        <v>0</v>
      </c>
      <c r="F15" s="93"/>
      <c r="G15" s="93">
        <v>0</v>
      </c>
      <c r="H15" s="93"/>
      <c r="I15" s="93">
        <v>0</v>
      </c>
      <c r="J15" s="93"/>
      <c r="K15" s="93">
        <v>0</v>
      </c>
      <c r="L15" s="93"/>
      <c r="M15" s="93">
        <f>+กำไรขาดทุน!G26</f>
        <v>-3369022.4600000223</v>
      </c>
      <c r="N15" s="93"/>
      <c r="O15" s="93">
        <f>SUM(E15:N15)</f>
        <v>-3369022.4600000223</v>
      </c>
      <c r="P15" s="93"/>
      <c r="Q15" s="93">
        <f>+กำไรขาดทุน!G27</f>
        <v>-37587.089999999997</v>
      </c>
      <c r="R15" s="93"/>
      <c r="S15" s="93">
        <f>SUM(O15:R15)</f>
        <v>-3406609.5500000222</v>
      </c>
    </row>
    <row r="16" spans="1:19" ht="23.45" customHeight="1" thickBot="1" x14ac:dyDescent="0.5">
      <c r="A16" s="32" t="s">
        <v>182</v>
      </c>
      <c r="B16" s="38"/>
      <c r="E16" s="96">
        <f>SUM(E13:E15)</f>
        <v>98568485</v>
      </c>
      <c r="F16" s="93"/>
      <c r="G16" s="96">
        <f>SUM(G13:G15)</f>
        <v>75175543.400000006</v>
      </c>
      <c r="H16" s="93"/>
      <c r="I16" s="96">
        <f>SUM(I13:I15)</f>
        <v>10680188.029999999</v>
      </c>
      <c r="J16" s="93"/>
      <c r="K16" s="96">
        <f>SUM(K13:K15)</f>
        <v>10346848.5</v>
      </c>
      <c r="L16" s="93"/>
      <c r="M16" s="96">
        <f>SUM(M13:M15)</f>
        <v>239623018.00999984</v>
      </c>
      <c r="N16" s="93"/>
      <c r="O16" s="96">
        <f>SUM(O13:O15)</f>
        <v>434394082.93999982</v>
      </c>
      <c r="P16" s="93"/>
      <c r="Q16" s="96">
        <f>SUM(Q13:Q15)</f>
        <v>5378698.54</v>
      </c>
      <c r="R16" s="93"/>
      <c r="S16" s="96">
        <f>SUM(S13:S15)</f>
        <v>439772781.47999984</v>
      </c>
    </row>
    <row r="17" spans="1:19" ht="12" customHeight="1" thickTop="1" x14ac:dyDescent="0.45">
      <c r="B17" s="38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</row>
    <row r="18" spans="1:19" ht="23.45" customHeight="1" x14ac:dyDescent="0.45">
      <c r="A18" s="32" t="s">
        <v>117</v>
      </c>
      <c r="B18" s="38"/>
      <c r="E18" s="93">
        <v>98568485</v>
      </c>
      <c r="F18" s="93"/>
      <c r="G18" s="93">
        <v>75175543.400000006</v>
      </c>
      <c r="H18" s="93"/>
      <c r="I18" s="93">
        <v>10680188.029999999</v>
      </c>
      <c r="J18" s="93"/>
      <c r="K18" s="93">
        <v>10346848.5</v>
      </c>
      <c r="L18" s="93"/>
      <c r="M18" s="93">
        <v>238587773.17999989</v>
      </c>
      <c r="N18" s="93"/>
      <c r="O18" s="93">
        <f>SUM(E18:N18)</f>
        <v>433358838.1099999</v>
      </c>
      <c r="P18" s="93"/>
      <c r="Q18" s="93">
        <v>3790916.0900000003</v>
      </c>
      <c r="R18" s="93"/>
      <c r="S18" s="93">
        <f>SUM(O18:R18)</f>
        <v>437149754.19999987</v>
      </c>
    </row>
    <row r="19" spans="1:19" ht="23.45" customHeight="1" x14ac:dyDescent="0.45">
      <c r="A19" s="32" t="s">
        <v>180</v>
      </c>
      <c r="B19" s="38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</row>
    <row r="20" spans="1:19" ht="23.45" customHeight="1" x14ac:dyDescent="0.45">
      <c r="A20" s="32" t="s">
        <v>181</v>
      </c>
      <c r="B20" s="38"/>
      <c r="D20" s="95"/>
      <c r="E20" s="93">
        <v>0</v>
      </c>
      <c r="F20" s="93"/>
      <c r="G20" s="93">
        <v>0</v>
      </c>
      <c r="H20" s="93"/>
      <c r="I20" s="93">
        <v>0</v>
      </c>
      <c r="J20" s="93"/>
      <c r="K20" s="93">
        <v>0</v>
      </c>
      <c r="L20" s="93"/>
      <c r="M20" s="93">
        <f>+กำไรขาดทุน!I26</f>
        <v>2771820.1199999917</v>
      </c>
      <c r="N20" s="93"/>
      <c r="O20" s="93">
        <f>SUM(E20:N20)</f>
        <v>2771820.1199999917</v>
      </c>
      <c r="P20" s="93"/>
      <c r="Q20" s="93">
        <f>+กำไรขาดทุน!I27</f>
        <v>23603.63</v>
      </c>
      <c r="R20" s="93"/>
      <c r="S20" s="93">
        <f>SUM(O20:R20)</f>
        <v>2795423.7499999916</v>
      </c>
    </row>
    <row r="21" spans="1:19" ht="23.45" customHeight="1" thickBot="1" x14ac:dyDescent="0.5">
      <c r="A21" s="32" t="s">
        <v>118</v>
      </c>
      <c r="B21" s="38"/>
      <c r="E21" s="96">
        <f>SUM(E18:E20)</f>
        <v>98568485</v>
      </c>
      <c r="F21" s="93"/>
      <c r="G21" s="96">
        <f>SUM(G18:G20)</f>
        <v>75175543.400000006</v>
      </c>
      <c r="H21" s="93"/>
      <c r="I21" s="96">
        <f>SUM(I18:I20)</f>
        <v>10680188.029999999</v>
      </c>
      <c r="J21" s="93"/>
      <c r="K21" s="96">
        <f>SUM(K18:K20)</f>
        <v>10346848.5</v>
      </c>
      <c r="L21" s="93"/>
      <c r="M21" s="96">
        <f>SUM(M18:M20)</f>
        <v>241359593.29999989</v>
      </c>
      <c r="N21" s="93"/>
      <c r="O21" s="96">
        <f>SUM(O18:O20)</f>
        <v>436130658.2299999</v>
      </c>
      <c r="P21" s="93"/>
      <c r="Q21" s="96">
        <f>SUM(Q18:Q20)</f>
        <v>3814519.72</v>
      </c>
      <c r="R21" s="93"/>
      <c r="S21" s="96">
        <f>SUM(S18:S20)</f>
        <v>439945177.94999987</v>
      </c>
    </row>
    <row r="22" spans="1:19" ht="12" customHeight="1" thickTop="1" x14ac:dyDescent="0.45">
      <c r="A22" s="32"/>
      <c r="B22" s="38"/>
    </row>
    <row r="23" spans="1:19" ht="23.45" customHeight="1" x14ac:dyDescent="0.45">
      <c r="A23" s="38" t="s">
        <v>9</v>
      </c>
      <c r="B23" s="38"/>
    </row>
    <row r="24" spans="1:19" ht="23.45" customHeight="1" x14ac:dyDescent="0.45">
      <c r="A24" s="38"/>
      <c r="B24" s="38"/>
    </row>
    <row r="25" spans="1:19" ht="23.45" customHeight="1" x14ac:dyDescent="0.45">
      <c r="A25" s="38"/>
      <c r="B25" s="38"/>
    </row>
    <row r="26" spans="1:19" ht="23.45" customHeight="1" x14ac:dyDescent="0.45">
      <c r="A26" s="38"/>
      <c r="B26" s="38"/>
    </row>
    <row r="27" spans="1:19" ht="23.45" customHeight="1" x14ac:dyDescent="0.45"/>
    <row r="28" spans="1:19" ht="23.45" customHeight="1" x14ac:dyDescent="0.45">
      <c r="A28" s="32"/>
      <c r="B28" s="32"/>
      <c r="E28" s="14" t="s">
        <v>171</v>
      </c>
      <c r="F28" s="43"/>
      <c r="H28" s="43"/>
      <c r="I28" s="43"/>
      <c r="J28" s="43"/>
      <c r="K28" s="43"/>
      <c r="L28" s="43"/>
      <c r="M28" s="43"/>
      <c r="N28" s="43"/>
      <c r="O28" s="8"/>
      <c r="P28" s="8"/>
    </row>
    <row r="29" spans="1:19" ht="23.45" customHeight="1" x14ac:dyDescent="0.45">
      <c r="A29" s="38"/>
      <c r="B29" s="38"/>
      <c r="E29" s="14" t="s">
        <v>147</v>
      </c>
      <c r="F29" s="43"/>
      <c r="H29" s="43"/>
      <c r="I29" s="43"/>
      <c r="J29" s="43"/>
      <c r="K29" s="43"/>
      <c r="L29" s="43"/>
      <c r="M29" s="8"/>
      <c r="N29" s="8"/>
      <c r="O29" s="8"/>
      <c r="P29" s="8"/>
    </row>
  </sheetData>
  <mergeCells count="8">
    <mergeCell ref="A1:S1"/>
    <mergeCell ref="E7:S7"/>
    <mergeCell ref="K9:M9"/>
    <mergeCell ref="A2:S2"/>
    <mergeCell ref="A3:S3"/>
    <mergeCell ref="E8:O8"/>
    <mergeCell ref="A5:S5"/>
    <mergeCell ref="A4:S4"/>
  </mergeCells>
  <phoneticPr fontId="3" type="noConversion"/>
  <pageMargins left="0.78740157480314965" right="0.19685039370078741" top="0.39370078740157483" bottom="0.19685039370078741" header="0.19685039370078741" footer="0.15748031496062992"/>
  <pageSetup paperSize="9" scale="85" firstPageNumber="6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view="pageBreakPreview" topLeftCell="A4" zoomScaleNormal="100" zoomScaleSheetLayoutView="100" workbookViewId="0">
      <selection activeCell="D8" sqref="D8"/>
    </sheetView>
  </sheetViews>
  <sheetFormatPr defaultColWidth="9.140625" defaultRowHeight="21.75" customHeight="1" x14ac:dyDescent="0.45"/>
  <cols>
    <col min="1" max="2" width="7.7109375" style="72" customWidth="1"/>
    <col min="3" max="3" width="28.42578125" style="72" customWidth="1"/>
    <col min="4" max="4" width="8" style="72" customWidth="1"/>
    <col min="5" max="5" width="15.28515625" style="72" customWidth="1"/>
    <col min="6" max="6" width="1" style="72" customWidth="1"/>
    <col min="7" max="7" width="15.28515625" style="72" customWidth="1"/>
    <col min="8" max="8" width="1" style="72" customWidth="1"/>
    <col min="9" max="9" width="15.28515625" style="72" customWidth="1"/>
    <col min="10" max="10" width="1" style="72" customWidth="1"/>
    <col min="11" max="11" width="15.28515625" style="72" customWidth="1"/>
    <col min="12" max="12" width="1" style="72" customWidth="1"/>
    <col min="13" max="13" width="15.28515625" style="72" customWidth="1"/>
    <col min="14" max="14" width="1" style="72" customWidth="1"/>
    <col min="15" max="15" width="15.28515625" style="72" customWidth="1"/>
    <col min="16" max="16" width="3.140625" style="72" customWidth="1"/>
    <col min="17" max="17" width="29.140625" style="72" customWidth="1"/>
    <col min="18" max="18" width="16.28515625" style="72" customWidth="1"/>
    <col min="19" max="16384" width="9.140625" style="72"/>
  </cols>
  <sheetData>
    <row r="1" spans="1:19" ht="23.1" customHeight="1" x14ac:dyDescent="0.45">
      <c r="A1" s="112" t="s">
        <v>113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39"/>
      <c r="Q1" s="39"/>
      <c r="R1" s="39"/>
      <c r="S1" s="39"/>
    </row>
    <row r="2" spans="1:19" ht="23.1" customHeight="1" x14ac:dyDescent="0.45">
      <c r="A2" s="117" t="s">
        <v>53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9" ht="23.1" customHeight="1" x14ac:dyDescent="0.45">
      <c r="A3" s="118" t="s">
        <v>39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19" ht="23.1" customHeight="1" x14ac:dyDescent="0.45">
      <c r="A4" s="117" t="s">
        <v>173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1:19" ht="23.1" customHeight="1" x14ac:dyDescent="0.45">
      <c r="A5" s="117" t="s">
        <v>174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9" ht="23.1" customHeight="1" x14ac:dyDescent="0.4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9" ht="23.1" customHeight="1" x14ac:dyDescent="0.45">
      <c r="A7" s="27"/>
      <c r="B7" s="27"/>
      <c r="C7" s="27"/>
      <c r="D7" s="27"/>
      <c r="E7" s="115" t="s">
        <v>52</v>
      </c>
      <c r="F7" s="115"/>
      <c r="G7" s="115"/>
      <c r="H7" s="115"/>
      <c r="I7" s="115"/>
      <c r="J7" s="115"/>
      <c r="K7" s="115"/>
      <c r="L7" s="115"/>
      <c r="M7" s="115"/>
      <c r="N7" s="115"/>
      <c r="O7" s="115"/>
    </row>
    <row r="8" spans="1:19" ht="23.1" customHeight="1" x14ac:dyDescent="0.45">
      <c r="A8" s="27"/>
      <c r="B8" s="27"/>
      <c r="C8" s="27"/>
      <c r="D8" s="73"/>
      <c r="E8" s="77" t="s">
        <v>81</v>
      </c>
      <c r="F8" s="71"/>
      <c r="G8" s="77" t="s">
        <v>78</v>
      </c>
      <c r="H8" s="71"/>
      <c r="I8" s="77" t="s">
        <v>85</v>
      </c>
      <c r="J8" s="71"/>
      <c r="K8" s="116" t="s">
        <v>17</v>
      </c>
      <c r="L8" s="116"/>
      <c r="M8" s="116"/>
      <c r="N8" s="71"/>
      <c r="O8" s="78" t="s">
        <v>50</v>
      </c>
    </row>
    <row r="9" spans="1:19" ht="23.1" customHeight="1" x14ac:dyDescent="0.45">
      <c r="A9" s="32"/>
      <c r="B9" s="32"/>
      <c r="C9" s="32"/>
      <c r="D9" s="76"/>
      <c r="E9" s="81" t="s">
        <v>82</v>
      </c>
      <c r="F9" s="27"/>
      <c r="G9" s="82"/>
      <c r="H9" s="32"/>
      <c r="I9" s="81" t="s">
        <v>86</v>
      </c>
      <c r="J9" s="32"/>
      <c r="K9" s="81" t="s">
        <v>31</v>
      </c>
      <c r="L9" s="81"/>
      <c r="M9" s="81" t="s">
        <v>18</v>
      </c>
      <c r="O9" s="27" t="s">
        <v>77</v>
      </c>
    </row>
    <row r="10" spans="1:19" ht="23.1" customHeight="1" x14ac:dyDescent="0.45">
      <c r="A10" s="32"/>
      <c r="B10" s="32"/>
      <c r="C10" s="32"/>
      <c r="D10" s="76"/>
      <c r="E10" s="85"/>
      <c r="F10" s="86"/>
      <c r="G10" s="85"/>
      <c r="H10" s="87"/>
      <c r="I10" s="88" t="s">
        <v>87</v>
      </c>
      <c r="J10" s="87"/>
      <c r="K10" s="85"/>
      <c r="L10" s="85"/>
      <c r="M10" s="85"/>
      <c r="N10" s="90"/>
      <c r="O10" s="85"/>
    </row>
    <row r="11" spans="1:19" ht="9" customHeight="1" x14ac:dyDescent="0.45">
      <c r="A11" s="32"/>
      <c r="B11" s="32"/>
      <c r="C11" s="32"/>
      <c r="D11" s="76"/>
      <c r="E11" s="82"/>
      <c r="F11" s="27"/>
      <c r="G11" s="82"/>
      <c r="H11" s="32"/>
      <c r="I11" s="81"/>
      <c r="J11" s="32"/>
      <c r="K11" s="82"/>
      <c r="L11" s="82"/>
      <c r="M11" s="82"/>
      <c r="O11" s="82"/>
    </row>
    <row r="12" spans="1:19" ht="23.1" customHeight="1" x14ac:dyDescent="0.45">
      <c r="A12" s="32" t="s">
        <v>179</v>
      </c>
      <c r="B12" s="32"/>
      <c r="C12" s="32"/>
      <c r="D12" s="70"/>
      <c r="E12" s="94">
        <v>98568485</v>
      </c>
      <c r="F12" s="94"/>
      <c r="G12" s="94">
        <v>75175543.400000006</v>
      </c>
      <c r="H12" s="94"/>
      <c r="I12" s="94">
        <v>10680188.029999999</v>
      </c>
      <c r="J12" s="94"/>
      <c r="K12" s="94">
        <v>10346848.5</v>
      </c>
      <c r="L12" s="93"/>
      <c r="M12" s="94">
        <v>239397237.67999977</v>
      </c>
      <c r="N12" s="93"/>
      <c r="O12" s="94">
        <f>SUM(E12:N12)</f>
        <v>434168302.60999978</v>
      </c>
    </row>
    <row r="13" spans="1:19" ht="23.1" customHeight="1" x14ac:dyDescent="0.45">
      <c r="A13" s="32" t="s">
        <v>180</v>
      </c>
      <c r="B13" s="38"/>
      <c r="D13" s="70"/>
      <c r="E13" s="97"/>
      <c r="F13" s="93"/>
      <c r="G13" s="97"/>
      <c r="H13" s="93"/>
      <c r="I13" s="97"/>
      <c r="J13" s="93"/>
      <c r="K13" s="93"/>
      <c r="L13" s="93"/>
      <c r="M13" s="93"/>
      <c r="N13" s="93"/>
      <c r="O13" s="94"/>
    </row>
    <row r="14" spans="1:19" ht="23.1" customHeight="1" x14ac:dyDescent="0.45">
      <c r="A14" s="32" t="s">
        <v>183</v>
      </c>
      <c r="B14" s="32"/>
      <c r="C14" s="32"/>
      <c r="D14" s="95"/>
      <c r="E14" s="97">
        <v>0</v>
      </c>
      <c r="F14" s="93"/>
      <c r="G14" s="97">
        <v>0</v>
      </c>
      <c r="H14" s="93"/>
      <c r="I14" s="97">
        <v>0</v>
      </c>
      <c r="J14" s="93"/>
      <c r="K14" s="93">
        <v>0</v>
      </c>
      <c r="L14" s="94"/>
      <c r="M14" s="94">
        <f>+กำไรขาดทุน!K26</f>
        <v>-1428186.6900000016</v>
      </c>
      <c r="N14" s="93"/>
      <c r="O14" s="94">
        <f>SUM(G14:N14)</f>
        <v>-1428186.6900000016</v>
      </c>
    </row>
    <row r="15" spans="1:19" ht="23.1" customHeight="1" thickBot="1" x14ac:dyDescent="0.5">
      <c r="A15" s="32" t="s">
        <v>182</v>
      </c>
      <c r="B15" s="38"/>
      <c r="E15" s="96">
        <f>SUM(E12:E14)</f>
        <v>98568485</v>
      </c>
      <c r="F15" s="93"/>
      <c r="G15" s="96">
        <f>SUM(G12:G14)</f>
        <v>75175543.400000006</v>
      </c>
      <c r="H15" s="93"/>
      <c r="I15" s="96">
        <f>SUM(I12:I14)</f>
        <v>10680188.029999999</v>
      </c>
      <c r="J15" s="93"/>
      <c r="K15" s="96">
        <f>SUM(K12:K14)</f>
        <v>10346848.5</v>
      </c>
      <c r="L15" s="93"/>
      <c r="M15" s="96">
        <f>SUM(M12:M14)</f>
        <v>237969050.98999977</v>
      </c>
      <c r="N15" s="93"/>
      <c r="O15" s="96">
        <f>SUM(O12:O14)</f>
        <v>432740115.91999978</v>
      </c>
    </row>
    <row r="16" spans="1:19" ht="9" customHeight="1" thickTop="1" x14ac:dyDescent="0.45">
      <c r="A16" s="32"/>
      <c r="B16" s="32"/>
      <c r="C16" s="32"/>
      <c r="D16" s="98"/>
      <c r="E16" s="99"/>
      <c r="F16" s="100"/>
      <c r="G16" s="101"/>
      <c r="H16" s="94"/>
      <c r="I16" s="99"/>
      <c r="J16" s="94"/>
      <c r="K16" s="101"/>
      <c r="L16" s="101"/>
      <c r="M16" s="101"/>
      <c r="N16" s="93"/>
      <c r="O16" s="102"/>
    </row>
    <row r="17" spans="1:15" ht="23.1" customHeight="1" x14ac:dyDescent="0.45">
      <c r="A17" s="32" t="s">
        <v>117</v>
      </c>
      <c r="B17" s="38"/>
      <c r="E17" s="93">
        <v>98568485</v>
      </c>
      <c r="F17" s="93"/>
      <c r="G17" s="93">
        <v>75175543.400000006</v>
      </c>
      <c r="H17" s="93"/>
      <c r="I17" s="93">
        <v>10680188.029999999</v>
      </c>
      <c r="J17" s="93"/>
      <c r="K17" s="93">
        <v>10346848.5</v>
      </c>
      <c r="L17" s="93"/>
      <c r="M17" s="93">
        <v>235129314.7099998</v>
      </c>
      <c r="N17" s="93"/>
      <c r="O17" s="93">
        <f>SUM(E17:N17)</f>
        <v>429900379.63999981</v>
      </c>
    </row>
    <row r="18" spans="1:15" ht="23.1" customHeight="1" x14ac:dyDescent="0.45">
      <c r="A18" s="32" t="s">
        <v>180</v>
      </c>
      <c r="B18" s="32"/>
      <c r="C18" s="32"/>
      <c r="D18" s="32"/>
      <c r="E18" s="94"/>
      <c r="F18" s="94"/>
      <c r="G18" s="94"/>
      <c r="H18" s="94"/>
      <c r="I18" s="94"/>
      <c r="J18" s="94"/>
      <c r="K18" s="94"/>
      <c r="L18" s="94"/>
      <c r="M18" s="94"/>
      <c r="N18" s="93"/>
      <c r="O18" s="94"/>
    </row>
    <row r="19" spans="1:15" ht="23.1" customHeight="1" x14ac:dyDescent="0.45">
      <c r="A19" s="32" t="s">
        <v>181</v>
      </c>
      <c r="B19" s="32"/>
      <c r="C19" s="32"/>
      <c r="D19" s="95"/>
      <c r="E19" s="97">
        <v>0</v>
      </c>
      <c r="F19" s="93"/>
      <c r="G19" s="97">
        <v>0</v>
      </c>
      <c r="H19" s="93"/>
      <c r="I19" s="97">
        <v>0</v>
      </c>
      <c r="J19" s="93"/>
      <c r="K19" s="93">
        <v>0</v>
      </c>
      <c r="L19" s="94"/>
      <c r="M19" s="94">
        <f>+กำไรขาดทุน!M26</f>
        <v>1839599.9299999869</v>
      </c>
      <c r="N19" s="93"/>
      <c r="O19" s="94">
        <f>SUM(E19:N19)</f>
        <v>1839599.9299999869</v>
      </c>
    </row>
    <row r="20" spans="1:15" ht="23.1" customHeight="1" thickBot="1" x14ac:dyDescent="0.5">
      <c r="A20" s="32" t="s">
        <v>118</v>
      </c>
      <c r="B20" s="38"/>
      <c r="D20" s="70"/>
      <c r="E20" s="96">
        <f>SUM(E17:E19)</f>
        <v>98568485</v>
      </c>
      <c r="F20" s="93"/>
      <c r="G20" s="96">
        <f>SUM(G17:G19)</f>
        <v>75175543.400000006</v>
      </c>
      <c r="H20" s="93"/>
      <c r="I20" s="96">
        <f>SUM(I17:I19)</f>
        <v>10680188.029999999</v>
      </c>
      <c r="J20" s="93"/>
      <c r="K20" s="96">
        <f>SUM(K17:K19)</f>
        <v>10346848.5</v>
      </c>
      <c r="L20" s="93"/>
      <c r="M20" s="96">
        <f>SUM(M17:M19)</f>
        <v>236968914.63999978</v>
      </c>
      <c r="N20" s="93"/>
      <c r="O20" s="96">
        <f>SUM(O17:O19)</f>
        <v>431739979.56999981</v>
      </c>
    </row>
    <row r="21" spans="1:15" ht="9" customHeight="1" thickTop="1" x14ac:dyDescent="0.45">
      <c r="A21" s="32"/>
      <c r="B21" s="38"/>
    </row>
    <row r="22" spans="1:15" ht="23.1" customHeight="1" x14ac:dyDescent="0.45">
      <c r="A22" s="38" t="s">
        <v>9</v>
      </c>
      <c r="B22" s="38"/>
    </row>
    <row r="23" spans="1:15" ht="23.1" customHeight="1" x14ac:dyDescent="0.45">
      <c r="A23" s="38"/>
      <c r="B23" s="38"/>
    </row>
    <row r="24" spans="1:15" ht="23.1" customHeight="1" x14ac:dyDescent="0.45">
      <c r="A24" s="38"/>
      <c r="B24" s="38"/>
    </row>
    <row r="25" spans="1:15" ht="23.1" customHeight="1" x14ac:dyDescent="0.45">
      <c r="A25" s="38"/>
      <c r="B25" s="38"/>
    </row>
    <row r="26" spans="1:15" ht="23.1" customHeight="1" x14ac:dyDescent="0.45">
      <c r="A26" s="38"/>
      <c r="B26" s="38"/>
    </row>
    <row r="27" spans="1:15" ht="23.1" customHeight="1" x14ac:dyDescent="0.45">
      <c r="A27" s="32"/>
      <c r="B27" s="32"/>
      <c r="D27" s="14" t="s">
        <v>171</v>
      </c>
      <c r="E27" s="43"/>
      <c r="F27" s="43"/>
      <c r="G27" s="103"/>
      <c r="H27" s="103"/>
      <c r="I27" s="103"/>
      <c r="J27" s="103"/>
      <c r="K27" s="103"/>
      <c r="L27" s="32"/>
      <c r="M27" s="32"/>
      <c r="N27" s="32"/>
    </row>
    <row r="28" spans="1:15" ht="23.1" customHeight="1" x14ac:dyDescent="0.45">
      <c r="A28" s="38"/>
      <c r="B28" s="38"/>
      <c r="D28" s="14" t="s">
        <v>147</v>
      </c>
      <c r="E28" s="43"/>
      <c r="F28" s="43"/>
      <c r="G28" s="103"/>
      <c r="H28" s="103"/>
      <c r="I28" s="103"/>
      <c r="J28" s="103"/>
      <c r="K28" s="103"/>
      <c r="L28" s="32"/>
    </row>
    <row r="29" spans="1:15" ht="23.1" customHeight="1" x14ac:dyDescent="0.45"/>
    <row r="30" spans="1:15" ht="21" customHeight="1" x14ac:dyDescent="0.45"/>
  </sheetData>
  <mergeCells count="7">
    <mergeCell ref="A1:O1"/>
    <mergeCell ref="A5:O5"/>
    <mergeCell ref="A2:O2"/>
    <mergeCell ref="A3:O3"/>
    <mergeCell ref="K8:M8"/>
    <mergeCell ref="E7:O7"/>
    <mergeCell ref="A4:O4"/>
  </mergeCells>
  <printOptions horizontalCentered="1"/>
  <pageMargins left="0.39370078740157483" right="0.19685039370078741" top="0.56000000000000005" bottom="0.27559055118110237" header="0.15748031496062992" footer="0.15748031496062992"/>
  <pageSetup paperSize="9" scale="90" firstPageNumber="7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74"/>
  <sheetViews>
    <sheetView tabSelected="1" view="pageBreakPreview" topLeftCell="A52" zoomScaleNormal="100" zoomScaleSheetLayoutView="100" workbookViewId="0">
      <selection activeCell="J68" sqref="J68"/>
    </sheetView>
  </sheetViews>
  <sheetFormatPr defaultColWidth="9.140625" defaultRowHeight="23.45" customHeight="1" x14ac:dyDescent="0.45"/>
  <cols>
    <col min="1" max="1" width="4.85546875" style="31" customWidth="1"/>
    <col min="2" max="5" width="9.140625" style="31" customWidth="1"/>
    <col min="6" max="6" width="5.7109375" style="31" customWidth="1"/>
    <col min="7" max="7" width="7.85546875" style="31" customWidth="1"/>
    <col min="8" max="8" width="15" style="31" bestFit="1" customWidth="1"/>
    <col min="9" max="9" width="1.140625" style="31" customWidth="1"/>
    <col min="10" max="10" width="14" style="31" bestFit="1" customWidth="1"/>
    <col min="11" max="11" width="1.140625" style="31" customWidth="1"/>
    <col min="12" max="12" width="15" style="31" bestFit="1" customWidth="1"/>
    <col min="13" max="13" width="1.140625" style="31" customWidth="1"/>
    <col min="14" max="14" width="14.140625" style="31" customWidth="1"/>
    <col min="15" max="15" width="1.140625" style="31" customWidth="1"/>
    <col min="16" max="16" width="15" style="48" bestFit="1" customWidth="1"/>
    <col min="17" max="17" width="14" style="48" bestFit="1" customWidth="1"/>
    <col min="18" max="18" width="14" style="31" bestFit="1" customWidth="1"/>
    <col min="19" max="19" width="13.7109375" style="48" bestFit="1" customWidth="1"/>
    <col min="20" max="20" width="9.140625" style="66"/>
    <col min="21" max="21" width="14" style="66" bestFit="1" customWidth="1"/>
    <col min="22" max="22" width="9.140625" style="66"/>
    <col min="23" max="23" width="13" style="66" bestFit="1" customWidth="1"/>
    <col min="24" max="24" width="9.140625" style="66"/>
    <col min="25" max="25" width="11.42578125" style="66" bestFit="1" customWidth="1"/>
    <col min="26" max="16384" width="9.140625" style="31"/>
  </cols>
  <sheetData>
    <row r="1" spans="1:18" ht="23.45" customHeight="1" x14ac:dyDescent="0.45">
      <c r="A1" s="120" t="s">
        <v>115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8" ht="23.45" customHeight="1" x14ac:dyDescent="0.45">
      <c r="A2" s="117" t="s">
        <v>53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</row>
    <row r="3" spans="1:18" ht="23.45" customHeight="1" x14ac:dyDescent="0.45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8" ht="23.45" customHeight="1" x14ac:dyDescent="0.45">
      <c r="A4" s="117" t="s">
        <v>173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</row>
    <row r="5" spans="1:18" ht="23.45" customHeight="1" x14ac:dyDescent="0.45">
      <c r="A5" s="117" t="s">
        <v>174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8" ht="23.45" customHeight="1" x14ac:dyDescent="0.4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8" ht="23.45" customHeight="1" x14ac:dyDescent="0.45">
      <c r="A7" s="27"/>
      <c r="B7" s="27"/>
      <c r="C7" s="27"/>
      <c r="D7" s="27"/>
      <c r="E7" s="27"/>
      <c r="F7" s="27"/>
      <c r="G7" s="27"/>
      <c r="H7" s="121" t="s">
        <v>45</v>
      </c>
      <c r="I7" s="121"/>
      <c r="J7" s="121"/>
      <c r="K7" s="33"/>
      <c r="L7" s="122" t="s">
        <v>44</v>
      </c>
      <c r="M7" s="122"/>
      <c r="N7" s="122"/>
      <c r="O7" s="27"/>
    </row>
    <row r="8" spans="1:18" ht="23.45" customHeight="1" x14ac:dyDescent="0.45">
      <c r="A8" s="32"/>
      <c r="B8" s="32"/>
      <c r="C8" s="32"/>
      <c r="D8" s="32"/>
      <c r="E8" s="32"/>
      <c r="F8" s="32"/>
      <c r="G8" s="41"/>
      <c r="H8" s="34" t="s">
        <v>175</v>
      </c>
      <c r="I8" s="35"/>
      <c r="J8" s="34" t="s">
        <v>116</v>
      </c>
      <c r="K8" s="36"/>
      <c r="L8" s="34" t="s">
        <v>175</v>
      </c>
      <c r="M8" s="35"/>
      <c r="N8" s="34" t="s">
        <v>116</v>
      </c>
    </row>
    <row r="9" spans="1:18" ht="23.45" customHeight="1" x14ac:dyDescent="0.45">
      <c r="A9" s="37" t="s">
        <v>3</v>
      </c>
      <c r="B9" s="37"/>
      <c r="C9" s="37"/>
      <c r="D9" s="37"/>
      <c r="E9" s="37"/>
      <c r="F9" s="37"/>
    </row>
    <row r="10" spans="1:18" ht="23.45" customHeight="1" x14ac:dyDescent="0.45">
      <c r="A10" s="31" t="s">
        <v>160</v>
      </c>
      <c r="H10" s="59">
        <f>+กำไรขาดทุน!G21</f>
        <v>-3406609.5500000222</v>
      </c>
      <c r="I10" s="59"/>
      <c r="J10" s="59">
        <f>+กำไรขาดทุน!I21</f>
        <v>2795423.7499999916</v>
      </c>
      <c r="K10" s="59"/>
      <c r="L10" s="59">
        <f>+กำไรขาดทุน!K21</f>
        <v>-1428186.6900000016</v>
      </c>
      <c r="M10" s="59"/>
      <c r="N10" s="59">
        <f>+กำไรขาดทุน!M21</f>
        <v>1839599.9299999869</v>
      </c>
      <c r="R10" s="66"/>
    </row>
    <row r="11" spans="1:18" ht="23.45" customHeight="1" x14ac:dyDescent="0.45">
      <c r="A11" s="37" t="s">
        <v>139</v>
      </c>
      <c r="H11" s="59"/>
      <c r="I11" s="59"/>
      <c r="J11" s="59"/>
      <c r="K11" s="59"/>
      <c r="L11" s="59"/>
      <c r="M11" s="59"/>
      <c r="N11" s="59"/>
      <c r="R11" s="66"/>
    </row>
    <row r="12" spans="1:18" ht="23.45" customHeight="1" x14ac:dyDescent="0.45">
      <c r="B12" s="31" t="s">
        <v>161</v>
      </c>
      <c r="H12" s="59">
        <v>0</v>
      </c>
      <c r="I12" s="59"/>
      <c r="J12" s="59">
        <v>-109887.97</v>
      </c>
      <c r="K12" s="59"/>
      <c r="L12" s="59">
        <v>0</v>
      </c>
      <c r="M12" s="59"/>
      <c r="N12" s="59">
        <v>-109887.97</v>
      </c>
      <c r="R12" s="66"/>
    </row>
    <row r="13" spans="1:18" ht="23.45" customHeight="1" x14ac:dyDescent="0.45">
      <c r="B13" s="31" t="s">
        <v>121</v>
      </c>
      <c r="H13" s="59">
        <v>-233266.22200000001</v>
      </c>
      <c r="I13" s="59"/>
      <c r="J13" s="59">
        <v>-35343.54</v>
      </c>
      <c r="K13" s="59"/>
      <c r="L13" s="59">
        <v>-231886.48</v>
      </c>
      <c r="M13" s="59"/>
      <c r="N13" s="59">
        <v>-29352.47</v>
      </c>
      <c r="R13" s="66"/>
    </row>
    <row r="14" spans="1:18" ht="23.45" customHeight="1" x14ac:dyDescent="0.45">
      <c r="B14" s="31" t="s">
        <v>140</v>
      </c>
      <c r="H14" s="59">
        <v>1645415.6400000001</v>
      </c>
      <c r="I14" s="59"/>
      <c r="J14" s="59">
        <v>336645.14</v>
      </c>
      <c r="K14" s="59"/>
      <c r="L14" s="59">
        <v>1645415.6400000001</v>
      </c>
      <c r="M14" s="59"/>
      <c r="N14" s="59">
        <v>336645.14</v>
      </c>
      <c r="R14" s="66"/>
    </row>
    <row r="15" spans="1:18" ht="23.45" customHeight="1" x14ac:dyDescent="0.45">
      <c r="B15" s="31" t="s">
        <v>144</v>
      </c>
      <c r="H15" s="59">
        <v>-5081695.91</v>
      </c>
      <c r="I15" s="59"/>
      <c r="J15" s="59">
        <v>-1610834.65</v>
      </c>
      <c r="K15" s="59"/>
      <c r="L15" s="59">
        <v>-5112481.99</v>
      </c>
      <c r="M15" s="59"/>
      <c r="N15" s="59">
        <v>-1240855.57</v>
      </c>
      <c r="R15" s="66"/>
    </row>
    <row r="16" spans="1:18" ht="23.45" customHeight="1" x14ac:dyDescent="0.45">
      <c r="B16" s="31" t="s">
        <v>149</v>
      </c>
      <c r="H16" s="59">
        <v>1441411.78</v>
      </c>
      <c r="I16" s="59"/>
      <c r="J16" s="59">
        <v>0</v>
      </c>
      <c r="K16" s="59"/>
      <c r="L16" s="59">
        <v>0</v>
      </c>
      <c r="M16" s="59"/>
      <c r="N16" s="59">
        <v>0</v>
      </c>
    </row>
    <row r="17" spans="1:18" ht="23.45" customHeight="1" x14ac:dyDescent="0.45">
      <c r="B17" s="31" t="s">
        <v>4</v>
      </c>
      <c r="H17" s="59">
        <v>6226727.1900000004</v>
      </c>
      <c r="I17" s="59"/>
      <c r="J17" s="59">
        <v>5499463.3300000038</v>
      </c>
      <c r="K17" s="59"/>
      <c r="L17" s="59">
        <v>6124240.4100000001</v>
      </c>
      <c r="M17" s="59"/>
      <c r="N17" s="59">
        <v>5398283.8499999996</v>
      </c>
      <c r="R17" s="66"/>
    </row>
    <row r="18" spans="1:18" ht="23.45" customHeight="1" x14ac:dyDescent="0.45">
      <c r="B18" s="31" t="s">
        <v>188</v>
      </c>
      <c r="H18" s="59">
        <v>179525.71000000049</v>
      </c>
      <c r="I18" s="59"/>
      <c r="J18" s="59">
        <v>-2340.16</v>
      </c>
      <c r="K18" s="59"/>
      <c r="L18" s="59">
        <v>179525.71000000049</v>
      </c>
      <c r="M18" s="59"/>
      <c r="N18" s="59">
        <v>-2340.16</v>
      </c>
      <c r="R18" s="66"/>
    </row>
    <row r="19" spans="1:18" ht="23.45" customHeight="1" x14ac:dyDescent="0.45">
      <c r="B19" s="31" t="s">
        <v>98</v>
      </c>
      <c r="H19" s="59">
        <v>1127.06</v>
      </c>
      <c r="I19" s="59"/>
      <c r="J19" s="59">
        <v>1821811.75</v>
      </c>
      <c r="K19" s="59"/>
      <c r="L19" s="59">
        <v>1127.06</v>
      </c>
      <c r="M19" s="59"/>
      <c r="N19" s="59">
        <v>1821811.75</v>
      </c>
      <c r="R19" s="66"/>
    </row>
    <row r="20" spans="1:18" ht="23.45" customHeight="1" x14ac:dyDescent="0.45">
      <c r="B20" s="31" t="s">
        <v>143</v>
      </c>
      <c r="H20" s="59">
        <v>173631.71</v>
      </c>
      <c r="I20" s="59"/>
      <c r="J20" s="59">
        <v>93542.959999999963</v>
      </c>
      <c r="K20" s="59"/>
      <c r="L20" s="59">
        <v>173631.71</v>
      </c>
      <c r="M20" s="59"/>
      <c r="N20" s="59">
        <v>93542.959999999963</v>
      </c>
      <c r="R20" s="66"/>
    </row>
    <row r="21" spans="1:18" ht="23.45" customHeight="1" x14ac:dyDescent="0.45">
      <c r="B21" s="31" t="s">
        <v>94</v>
      </c>
      <c r="H21" s="60">
        <v>697655.57</v>
      </c>
      <c r="I21" s="60"/>
      <c r="J21" s="60">
        <v>450165.09</v>
      </c>
      <c r="K21" s="60"/>
      <c r="L21" s="59">
        <v>682406.43999999971</v>
      </c>
      <c r="M21" s="59"/>
      <c r="N21" s="59">
        <v>443620.39</v>
      </c>
      <c r="R21" s="66"/>
    </row>
    <row r="22" spans="1:18" ht="23.45" customHeight="1" x14ac:dyDescent="0.45">
      <c r="B22" s="31" t="s">
        <v>33</v>
      </c>
      <c r="H22" s="60">
        <v>197782.23</v>
      </c>
      <c r="I22" s="60"/>
      <c r="J22" s="60">
        <v>183934.88</v>
      </c>
      <c r="K22" s="60"/>
      <c r="L22" s="60">
        <v>196926.5</v>
      </c>
      <c r="M22" s="59"/>
      <c r="N22" s="59">
        <v>183417.47</v>
      </c>
      <c r="R22" s="66"/>
    </row>
    <row r="23" spans="1:18" ht="23.45" customHeight="1" x14ac:dyDescent="0.45">
      <c r="B23" s="31" t="s">
        <v>159</v>
      </c>
      <c r="H23" s="59">
        <v>267160.18000000005</v>
      </c>
      <c r="I23" s="59"/>
      <c r="J23" s="59">
        <v>267039.41000000003</v>
      </c>
      <c r="K23" s="59"/>
      <c r="L23" s="61">
        <v>307406.59000000003</v>
      </c>
      <c r="M23" s="59"/>
      <c r="N23" s="61">
        <v>-83074.98</v>
      </c>
      <c r="R23" s="66"/>
    </row>
    <row r="24" spans="1:18" ht="23.45" customHeight="1" x14ac:dyDescent="0.45">
      <c r="H24" s="62">
        <f>SUM(H10:H23)</f>
        <v>2108865.3879999793</v>
      </c>
      <c r="I24" s="59"/>
      <c r="J24" s="62">
        <f>SUM(J10:J23)</f>
        <v>9689619.9899999965</v>
      </c>
      <c r="K24" s="59"/>
      <c r="L24" s="62">
        <f>SUM(L10:L23)</f>
        <v>2538124.8999999985</v>
      </c>
      <c r="M24" s="59"/>
      <c r="N24" s="62">
        <f>SUM(N10:N23)</f>
        <v>8651410.3399999868</v>
      </c>
      <c r="R24" s="66"/>
    </row>
    <row r="25" spans="1:18" ht="23.45" customHeight="1" x14ac:dyDescent="0.45">
      <c r="A25" s="31" t="s">
        <v>128</v>
      </c>
      <c r="B25" s="31" t="s">
        <v>129</v>
      </c>
      <c r="H25" s="59"/>
      <c r="I25" s="59"/>
      <c r="J25" s="59"/>
      <c r="K25" s="59"/>
      <c r="L25" s="59"/>
      <c r="M25" s="59"/>
      <c r="N25" s="59"/>
      <c r="R25" s="66"/>
    </row>
    <row r="26" spans="1:18" ht="23.45" customHeight="1" x14ac:dyDescent="0.45">
      <c r="B26" s="31" t="s">
        <v>130</v>
      </c>
      <c r="H26" s="59"/>
      <c r="I26" s="59"/>
      <c r="J26" s="59"/>
      <c r="K26" s="59"/>
      <c r="L26" s="59"/>
      <c r="M26" s="59"/>
      <c r="N26" s="59"/>
      <c r="R26" s="66"/>
    </row>
    <row r="27" spans="1:18" ht="23.45" customHeight="1" x14ac:dyDescent="0.45">
      <c r="B27" s="31" t="s">
        <v>75</v>
      </c>
      <c r="H27" s="59">
        <v>20344279.079999998</v>
      </c>
      <c r="I27" s="59"/>
      <c r="J27" s="59">
        <v>13510760.060000002</v>
      </c>
      <c r="K27" s="59"/>
      <c r="L27" s="59">
        <v>19473013.780000001</v>
      </c>
      <c r="M27" s="59"/>
      <c r="N27" s="59">
        <v>17513700.339999989</v>
      </c>
      <c r="R27" s="66"/>
    </row>
    <row r="28" spans="1:18" ht="23.45" customHeight="1" x14ac:dyDescent="0.45">
      <c r="B28" s="31" t="s">
        <v>1</v>
      </c>
      <c r="H28" s="59">
        <v>-567909.38</v>
      </c>
      <c r="I28" s="59"/>
      <c r="J28" s="59">
        <v>-62011.25</v>
      </c>
      <c r="K28" s="59"/>
      <c r="L28" s="59">
        <v>-388025.3200000003</v>
      </c>
      <c r="M28" s="59"/>
      <c r="N28" s="59">
        <v>683645.61000000034</v>
      </c>
      <c r="R28" s="66"/>
    </row>
    <row r="29" spans="1:18" ht="23.45" customHeight="1" x14ac:dyDescent="0.45">
      <c r="B29" s="31" t="s">
        <v>158</v>
      </c>
      <c r="H29" s="59">
        <v>186683.5</v>
      </c>
      <c r="I29" s="59"/>
      <c r="J29" s="59">
        <v>0</v>
      </c>
      <c r="K29" s="59"/>
      <c r="L29" s="59">
        <v>0</v>
      </c>
      <c r="M29" s="59"/>
      <c r="N29" s="59">
        <v>0</v>
      </c>
      <c r="Q29" s="49"/>
      <c r="R29" s="66"/>
    </row>
    <row r="30" spans="1:18" ht="23.45" customHeight="1" x14ac:dyDescent="0.45">
      <c r="B30" s="31" t="s">
        <v>105</v>
      </c>
      <c r="H30" s="59">
        <v>-351928.97</v>
      </c>
      <c r="I30" s="59"/>
      <c r="J30" s="59">
        <v>-7588700</v>
      </c>
      <c r="K30" s="59"/>
      <c r="L30" s="59">
        <v>-351928.96999999974</v>
      </c>
      <c r="M30" s="59"/>
      <c r="N30" s="59">
        <v>-56200</v>
      </c>
      <c r="R30" s="66"/>
    </row>
    <row r="31" spans="1:18" ht="23.45" customHeight="1" x14ac:dyDescent="0.45">
      <c r="B31" s="31" t="s">
        <v>131</v>
      </c>
      <c r="H31" s="59"/>
      <c r="I31" s="59"/>
      <c r="J31" s="59"/>
      <c r="K31" s="59"/>
      <c r="L31" s="59"/>
      <c r="M31" s="59"/>
      <c r="N31" s="59"/>
      <c r="R31" s="66"/>
    </row>
    <row r="32" spans="1:18" ht="23.45" customHeight="1" x14ac:dyDescent="0.45">
      <c r="B32" s="31" t="s">
        <v>132</v>
      </c>
      <c r="H32" s="59"/>
      <c r="I32" s="59"/>
      <c r="J32" s="59"/>
      <c r="K32" s="59"/>
      <c r="L32" s="59"/>
      <c r="M32" s="59"/>
      <c r="N32" s="59"/>
    </row>
    <row r="33" spans="1:18" ht="23.45" customHeight="1" x14ac:dyDescent="0.45">
      <c r="B33" s="31" t="s">
        <v>76</v>
      </c>
      <c r="H33" s="59">
        <v>-6926139.5800000001</v>
      </c>
      <c r="I33" s="59"/>
      <c r="J33" s="59">
        <v>-4029636.75</v>
      </c>
      <c r="K33" s="59"/>
      <c r="L33" s="59">
        <v>-8631557.5299999993</v>
      </c>
      <c r="M33" s="59"/>
      <c r="N33" s="59">
        <v>-10505471.910000011</v>
      </c>
      <c r="P33" s="49"/>
      <c r="R33" s="66"/>
    </row>
    <row r="34" spans="1:18" ht="23.45" customHeight="1" x14ac:dyDescent="0.45">
      <c r="B34" s="31" t="s">
        <v>151</v>
      </c>
      <c r="H34" s="61">
        <v>-28545.310000000056</v>
      </c>
      <c r="I34" s="59"/>
      <c r="J34" s="61">
        <v>0</v>
      </c>
      <c r="K34" s="59"/>
      <c r="L34" s="61">
        <v>0</v>
      </c>
      <c r="M34" s="59"/>
      <c r="N34" s="61">
        <v>0</v>
      </c>
    </row>
    <row r="35" spans="1:18" ht="23.45" customHeight="1" x14ac:dyDescent="0.45">
      <c r="A35" s="37"/>
      <c r="N35" s="26"/>
    </row>
    <row r="36" spans="1:18" ht="23.45" customHeight="1" x14ac:dyDescent="0.45">
      <c r="A36" s="38" t="s">
        <v>9</v>
      </c>
    </row>
    <row r="37" spans="1:18" ht="23.45" customHeight="1" x14ac:dyDescent="0.45">
      <c r="A37" s="38"/>
    </row>
    <row r="38" spans="1:18" ht="23.45" customHeight="1" x14ac:dyDescent="0.45">
      <c r="A38" s="38"/>
    </row>
    <row r="39" spans="1:18" ht="23.45" customHeight="1" x14ac:dyDescent="0.45">
      <c r="A39" s="38"/>
    </row>
    <row r="40" spans="1:18" ht="23.45" customHeight="1" x14ac:dyDescent="0.45">
      <c r="A40" s="32"/>
      <c r="D40" s="14" t="s">
        <v>171</v>
      </c>
      <c r="E40" s="14"/>
      <c r="F40" s="43"/>
      <c r="G40" s="43"/>
      <c r="H40" s="32"/>
      <c r="I40" s="32"/>
      <c r="J40" s="32"/>
      <c r="K40" s="32"/>
      <c r="L40" s="32"/>
      <c r="M40" s="32"/>
      <c r="N40" s="32"/>
    </row>
    <row r="41" spans="1:18" ht="23.45" customHeight="1" x14ac:dyDescent="0.45">
      <c r="A41" s="38"/>
      <c r="D41" s="14" t="s">
        <v>147</v>
      </c>
      <c r="E41" s="14"/>
      <c r="F41" s="43"/>
      <c r="G41" s="43"/>
      <c r="H41" s="32"/>
      <c r="I41" s="32"/>
      <c r="J41" s="32"/>
      <c r="K41" s="32"/>
      <c r="L41" s="32"/>
      <c r="M41" s="32"/>
      <c r="N41" s="32"/>
    </row>
    <row r="42" spans="1:18" ht="24" customHeight="1" x14ac:dyDescent="0.45">
      <c r="A42" s="120" t="s">
        <v>114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</row>
    <row r="43" spans="1:18" ht="24" customHeight="1" x14ac:dyDescent="0.45">
      <c r="A43" s="117" t="s">
        <v>53</v>
      </c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</row>
    <row r="44" spans="1:18" ht="24" customHeight="1" x14ac:dyDescent="0.45">
      <c r="A44" s="118" t="s">
        <v>34</v>
      </c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</row>
    <row r="45" spans="1:18" ht="24" customHeight="1" x14ac:dyDescent="0.45">
      <c r="A45" s="117" t="s">
        <v>173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</row>
    <row r="46" spans="1:18" ht="23.1" customHeight="1" x14ac:dyDescent="0.45">
      <c r="A46" s="117" t="s">
        <v>174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</row>
    <row r="47" spans="1:18" ht="21.75" x14ac:dyDescent="0.4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</row>
    <row r="48" spans="1:18" ht="24" customHeight="1" x14ac:dyDescent="0.45">
      <c r="A48" s="27"/>
      <c r="B48" s="27"/>
      <c r="C48" s="27"/>
      <c r="D48" s="27"/>
      <c r="E48" s="27"/>
      <c r="F48" s="27"/>
      <c r="G48" s="27"/>
      <c r="H48" s="121" t="s">
        <v>45</v>
      </c>
      <c r="I48" s="121"/>
      <c r="J48" s="121"/>
      <c r="K48" s="33"/>
      <c r="L48" s="122" t="s">
        <v>44</v>
      </c>
      <c r="M48" s="122"/>
      <c r="N48" s="122"/>
    </row>
    <row r="49" spans="1:19" ht="24" customHeight="1" x14ac:dyDescent="0.45">
      <c r="A49" s="32"/>
      <c r="B49" s="32"/>
      <c r="C49" s="32"/>
      <c r="D49" s="32"/>
      <c r="E49" s="32"/>
      <c r="F49" s="32"/>
      <c r="G49" s="41" t="s">
        <v>16</v>
      </c>
      <c r="H49" s="34" t="s">
        <v>175</v>
      </c>
      <c r="I49" s="35"/>
      <c r="J49" s="34" t="s">
        <v>116</v>
      </c>
      <c r="K49" s="36"/>
      <c r="L49" s="34" t="s">
        <v>175</v>
      </c>
      <c r="M49" s="35"/>
      <c r="N49" s="34" t="s">
        <v>116</v>
      </c>
    </row>
    <row r="50" spans="1:19" ht="24" customHeight="1" x14ac:dyDescent="0.45">
      <c r="A50" s="37" t="s">
        <v>141</v>
      </c>
      <c r="H50" s="59">
        <f>SUM(H24:H34)</f>
        <v>14765304.727999978</v>
      </c>
      <c r="I50" s="59"/>
      <c r="J50" s="59">
        <f>SUM(J24:J34)</f>
        <v>11520032.049999997</v>
      </c>
      <c r="K50" s="59"/>
      <c r="L50" s="59">
        <f>SUM(L24:L34)</f>
        <v>12639626.860000001</v>
      </c>
      <c r="M50" s="59"/>
      <c r="N50" s="59">
        <f>SUM(N24:N34)</f>
        <v>16287084.379999965</v>
      </c>
      <c r="P50" s="49"/>
      <c r="R50" s="66"/>
      <c r="S50" s="49"/>
    </row>
    <row r="51" spans="1:19" ht="24" customHeight="1" x14ac:dyDescent="0.45">
      <c r="A51" s="31" t="s">
        <v>133</v>
      </c>
      <c r="H51" s="59">
        <v>-58507.760000000009</v>
      </c>
      <c r="I51" s="59"/>
      <c r="J51" s="59">
        <v>-55633.61</v>
      </c>
      <c r="K51" s="59"/>
      <c r="L51" s="59">
        <v>-58507.760000000009</v>
      </c>
      <c r="M51" s="59"/>
      <c r="N51" s="59">
        <v>-55633.61</v>
      </c>
      <c r="R51" s="66"/>
    </row>
    <row r="52" spans="1:19" ht="24" customHeight="1" x14ac:dyDescent="0.45">
      <c r="A52" s="31" t="s">
        <v>134</v>
      </c>
      <c r="H52" s="59">
        <v>-1106127.7</v>
      </c>
      <c r="I52" s="59"/>
      <c r="J52" s="59">
        <v>-1502610.87</v>
      </c>
      <c r="K52" s="59"/>
      <c r="L52" s="59">
        <v>-1098049.8999999999</v>
      </c>
      <c r="M52" s="59"/>
      <c r="N52" s="59">
        <v>-1497253.62</v>
      </c>
      <c r="R52" s="66"/>
    </row>
    <row r="53" spans="1:19" ht="24" customHeight="1" x14ac:dyDescent="0.45">
      <c r="A53" s="31" t="s">
        <v>135</v>
      </c>
      <c r="H53" s="59">
        <v>3119382.07</v>
      </c>
      <c r="I53" s="59"/>
      <c r="J53" s="59">
        <v>0</v>
      </c>
      <c r="K53" s="59"/>
      <c r="L53" s="59">
        <v>3119382.07</v>
      </c>
      <c r="M53" s="59"/>
      <c r="N53" s="59">
        <v>0</v>
      </c>
      <c r="R53" s="66"/>
    </row>
    <row r="54" spans="1:19" ht="24" customHeight="1" x14ac:dyDescent="0.45">
      <c r="A54" s="37" t="s">
        <v>59</v>
      </c>
      <c r="H54" s="63">
        <f>SUM(H35:H53)</f>
        <v>16720051.337999979</v>
      </c>
      <c r="I54" s="59"/>
      <c r="J54" s="63">
        <f>SUM(J35:J53)</f>
        <v>9961787.5699999966</v>
      </c>
      <c r="K54" s="59"/>
      <c r="L54" s="63">
        <f>SUM(L35:L53)</f>
        <v>14602451.270000001</v>
      </c>
      <c r="M54" s="59"/>
      <c r="N54" s="63">
        <f>SUM(N35:N53)</f>
        <v>14734197.149999965</v>
      </c>
      <c r="R54" s="66"/>
    </row>
    <row r="55" spans="1:19" ht="24" customHeight="1" x14ac:dyDescent="0.45">
      <c r="A55" s="37" t="s">
        <v>5</v>
      </c>
      <c r="B55" s="37"/>
      <c r="C55" s="37"/>
      <c r="D55" s="37"/>
      <c r="E55" s="37"/>
      <c r="F55" s="37"/>
    </row>
    <row r="56" spans="1:19" ht="24" customHeight="1" x14ac:dyDescent="0.45">
      <c r="A56" s="31" t="s">
        <v>136</v>
      </c>
      <c r="B56" s="37"/>
      <c r="C56" s="37"/>
      <c r="D56" s="37"/>
      <c r="E56" s="37"/>
      <c r="F56" s="37"/>
      <c r="H56" s="59">
        <v>0</v>
      </c>
      <c r="I56" s="59"/>
      <c r="J56" s="59">
        <v>832866.82</v>
      </c>
      <c r="K56" s="59"/>
      <c r="L56" s="59">
        <v>0</v>
      </c>
      <c r="M56" s="59"/>
      <c r="N56" s="59">
        <v>832866.82000000007</v>
      </c>
    </row>
    <row r="57" spans="1:19" ht="24" customHeight="1" x14ac:dyDescent="0.45">
      <c r="A57" s="31" t="s">
        <v>137</v>
      </c>
      <c r="H57" s="59">
        <v>-6113613.0300000003</v>
      </c>
      <c r="I57" s="59"/>
      <c r="J57" s="59">
        <v>-1597713.06</v>
      </c>
      <c r="K57" s="59"/>
      <c r="L57" s="59">
        <v>-5994269.6300000027</v>
      </c>
      <c r="M57" s="59"/>
      <c r="N57" s="59">
        <v>-1594616.8</v>
      </c>
    </row>
    <row r="58" spans="1:19" ht="24" customHeight="1" x14ac:dyDescent="0.45">
      <c r="A58" s="31" t="s">
        <v>138</v>
      </c>
      <c r="H58" s="59">
        <v>-60100</v>
      </c>
      <c r="I58" s="59"/>
      <c r="J58" s="59">
        <v>0</v>
      </c>
      <c r="K58" s="59"/>
      <c r="L58" s="59">
        <v>-60100</v>
      </c>
      <c r="M58" s="59"/>
      <c r="N58" s="59">
        <v>0</v>
      </c>
    </row>
    <row r="59" spans="1:19" ht="24" customHeight="1" x14ac:dyDescent="0.45">
      <c r="A59" s="37" t="s">
        <v>58</v>
      </c>
      <c r="B59" s="37"/>
      <c r="C59" s="37"/>
      <c r="D59" s="37"/>
      <c r="E59" s="37"/>
      <c r="F59" s="37"/>
      <c r="G59" s="37"/>
      <c r="H59" s="63">
        <f>SUM(H56:H58)</f>
        <v>-6173713.0300000003</v>
      </c>
      <c r="I59" s="59"/>
      <c r="J59" s="63">
        <f>SUM(J56:J58)</f>
        <v>-764846.24000000011</v>
      </c>
      <c r="K59" s="59"/>
      <c r="L59" s="63">
        <f>SUM(L56:L58)</f>
        <v>-6054369.6300000027</v>
      </c>
      <c r="M59" s="59"/>
      <c r="N59" s="63">
        <f>SUM(N56:N58)</f>
        <v>-761749.98</v>
      </c>
    </row>
    <row r="60" spans="1:19" ht="24" customHeight="1" x14ac:dyDescent="0.45">
      <c r="A60" s="37" t="s">
        <v>6</v>
      </c>
      <c r="B60" s="37"/>
      <c r="C60" s="37"/>
      <c r="D60" s="37"/>
      <c r="E60" s="37"/>
      <c r="F60" s="37"/>
      <c r="G60" s="37"/>
      <c r="H60" s="59"/>
      <c r="I60" s="59"/>
      <c r="J60" s="59"/>
      <c r="K60" s="59"/>
      <c r="L60" s="59"/>
      <c r="M60" s="59"/>
      <c r="N60" s="59"/>
    </row>
    <row r="61" spans="1:19" ht="24" customHeight="1" x14ac:dyDescent="0.45">
      <c r="A61" s="31" t="s">
        <v>157</v>
      </c>
      <c r="H61" s="59">
        <v>-7741711.5700000003</v>
      </c>
      <c r="I61" s="59"/>
      <c r="J61" s="59">
        <v>0</v>
      </c>
      <c r="K61" s="59"/>
      <c r="L61" s="59">
        <v>-7741711.5700000003</v>
      </c>
      <c r="M61" s="59"/>
      <c r="N61" s="59">
        <v>0</v>
      </c>
    </row>
    <row r="62" spans="1:19" ht="24" customHeight="1" x14ac:dyDescent="0.45">
      <c r="A62" s="31" t="s">
        <v>142</v>
      </c>
      <c r="H62" s="59">
        <v>-916004.4</v>
      </c>
      <c r="I62" s="59"/>
      <c r="J62" s="59">
        <v>-803815.39</v>
      </c>
      <c r="K62" s="59"/>
      <c r="L62" s="59">
        <v>-916004.4</v>
      </c>
      <c r="M62" s="59"/>
      <c r="N62" s="59">
        <v>-803815.39</v>
      </c>
    </row>
    <row r="63" spans="1:19" ht="24" customHeight="1" x14ac:dyDescent="0.45">
      <c r="A63" s="37" t="s">
        <v>56</v>
      </c>
      <c r="B63" s="37"/>
      <c r="C63" s="37"/>
      <c r="D63" s="37"/>
      <c r="E63" s="37"/>
      <c r="F63" s="37"/>
      <c r="G63" s="37"/>
      <c r="H63" s="63">
        <f>SUM(H61:H62)</f>
        <v>-8657715.9700000007</v>
      </c>
      <c r="I63" s="59"/>
      <c r="J63" s="63">
        <f>SUM(J61:J62)</f>
        <v>-803815.39</v>
      </c>
      <c r="K63" s="59"/>
      <c r="L63" s="63">
        <f>SUM(L61:L62)</f>
        <v>-8657715.9700000007</v>
      </c>
      <c r="M63" s="59"/>
      <c r="N63" s="63">
        <f>SUM(N61:N62)</f>
        <v>-803815.39</v>
      </c>
    </row>
    <row r="64" spans="1:19" ht="24" customHeight="1" x14ac:dyDescent="0.45">
      <c r="A64" s="37" t="s">
        <v>43</v>
      </c>
      <c r="B64" s="37"/>
      <c r="C64" s="37"/>
      <c r="D64" s="37"/>
      <c r="E64" s="37"/>
      <c r="F64" s="37"/>
      <c r="G64" s="37"/>
      <c r="H64" s="59">
        <f>+H54+H59+H63</f>
        <v>1888622.337999979</v>
      </c>
      <c r="I64" s="59"/>
      <c r="J64" s="59">
        <f>+J54+J59+J63</f>
        <v>8393125.9399999958</v>
      </c>
      <c r="K64" s="59"/>
      <c r="L64" s="59">
        <f>+L54+L59+L63</f>
        <v>-109634.33000000194</v>
      </c>
      <c r="M64" s="59"/>
      <c r="N64" s="59">
        <f>+N54+N59+N63</f>
        <v>13168631.779999964</v>
      </c>
    </row>
    <row r="65" spans="1:14" ht="24" customHeight="1" x14ac:dyDescent="0.45">
      <c r="A65" s="37" t="s">
        <v>119</v>
      </c>
      <c r="B65" s="37"/>
      <c r="C65" s="37"/>
      <c r="D65" s="37"/>
      <c r="E65" s="37"/>
      <c r="F65" s="37"/>
      <c r="G65" s="37"/>
      <c r="H65" s="59">
        <f>+งบดุล!J12</f>
        <v>35252439.440000005</v>
      </c>
      <c r="I65" s="59"/>
      <c r="J65" s="59">
        <v>40888782.890000008</v>
      </c>
      <c r="K65" s="59"/>
      <c r="L65" s="59">
        <f>+งบดุล!N12</f>
        <v>26279941.090000007</v>
      </c>
      <c r="M65" s="59"/>
      <c r="N65" s="59">
        <v>21978323.050000004</v>
      </c>
    </row>
    <row r="66" spans="1:14" ht="24" customHeight="1" thickBot="1" x14ac:dyDescent="0.5">
      <c r="A66" s="37" t="s">
        <v>120</v>
      </c>
      <c r="B66" s="37"/>
      <c r="C66" s="37"/>
      <c r="D66" s="37"/>
      <c r="E66" s="37"/>
      <c r="F66" s="37"/>
      <c r="G66" s="40" t="s">
        <v>150</v>
      </c>
      <c r="H66" s="64">
        <f>SUM(H64:H65)</f>
        <v>37141061.777999982</v>
      </c>
      <c r="I66" s="59"/>
      <c r="J66" s="64">
        <f>SUM(J64:J65)</f>
        <v>49281908.830000006</v>
      </c>
      <c r="K66" s="59"/>
      <c r="L66" s="64">
        <f>SUM(L64:L65)</f>
        <v>26170306.760000005</v>
      </c>
      <c r="M66" s="59"/>
      <c r="N66" s="64">
        <f>SUM(N64:N65)</f>
        <v>35146954.829999968</v>
      </c>
    </row>
    <row r="67" spans="1:14" ht="24" customHeight="1" thickTop="1" x14ac:dyDescent="0.45">
      <c r="A67" s="37"/>
      <c r="B67" s="37"/>
      <c r="C67" s="37"/>
      <c r="D67" s="37"/>
      <c r="E67" s="37"/>
      <c r="F67" s="37"/>
      <c r="G67" s="40"/>
    </row>
    <row r="68" spans="1:14" ht="24" customHeight="1" x14ac:dyDescent="0.45">
      <c r="A68" s="38" t="s">
        <v>9</v>
      </c>
    </row>
    <row r="69" spans="1:14" ht="24" customHeight="1" x14ac:dyDescent="0.45">
      <c r="A69" s="38"/>
    </row>
    <row r="70" spans="1:14" ht="24" customHeight="1" x14ac:dyDescent="0.45"/>
    <row r="71" spans="1:14" ht="24" customHeight="1" x14ac:dyDescent="0.45">
      <c r="A71" s="38"/>
    </row>
    <row r="72" spans="1:14" ht="24" customHeight="1" x14ac:dyDescent="0.45">
      <c r="A72" s="32"/>
      <c r="D72" s="14" t="s">
        <v>171</v>
      </c>
      <c r="E72" s="14"/>
      <c r="F72" s="43"/>
      <c r="G72" s="43"/>
      <c r="H72" s="32"/>
      <c r="I72" s="32"/>
      <c r="J72" s="32"/>
      <c r="K72" s="32"/>
      <c r="M72" s="32"/>
      <c r="N72" s="32"/>
    </row>
    <row r="73" spans="1:14" ht="24" customHeight="1" x14ac:dyDescent="0.45">
      <c r="A73" s="38"/>
      <c r="D73" s="14" t="s">
        <v>147</v>
      </c>
      <c r="E73" s="14"/>
      <c r="F73" s="43"/>
      <c r="G73" s="43"/>
      <c r="H73" s="32"/>
      <c r="I73" s="32"/>
      <c r="J73" s="32"/>
      <c r="K73" s="32"/>
      <c r="M73" s="32"/>
      <c r="N73" s="32"/>
    </row>
    <row r="74" spans="1:14" ht="22.5" customHeight="1" x14ac:dyDescent="0.45"/>
  </sheetData>
  <mergeCells count="14">
    <mergeCell ref="A1:N1"/>
    <mergeCell ref="A2:N2"/>
    <mergeCell ref="A3:N3"/>
    <mergeCell ref="H7:J7"/>
    <mergeCell ref="L7:N7"/>
    <mergeCell ref="A5:N5"/>
    <mergeCell ref="A4:N4"/>
    <mergeCell ref="A42:N42"/>
    <mergeCell ref="A43:N43"/>
    <mergeCell ref="A44:N44"/>
    <mergeCell ref="H48:J48"/>
    <mergeCell ref="L48:N48"/>
    <mergeCell ref="A45:N45"/>
    <mergeCell ref="A46:N46"/>
  </mergeCells>
  <pageMargins left="0.59055118110236227" right="0.19685039370078741" top="0.59055118110236227" bottom="0.39370078740157483" header="0.23622047244094491" footer="0.23622047244094491"/>
  <pageSetup paperSize="9" scale="85" firstPageNumber="8" orientation="portrait" useFirstPageNumber="1" r:id="rId1"/>
  <headerFooter alignWithMargins="0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F5DB60B40474E95EF023C9FC1C559" ma:contentTypeVersion="2" ma:contentTypeDescription="Create a new document." ma:contentTypeScope="" ma:versionID="fc33d7761a08220529a4fcc8bdb2f29c">
  <xsd:schema xmlns:xsd="http://www.w3.org/2001/XMLSchema" xmlns:xs="http://www.w3.org/2001/XMLSchema" xmlns:p="http://schemas.microsoft.com/office/2006/metadata/properties" xmlns:ns2="0a60afa3-a4cb-4d7f-b916-4aff3edc9871" targetNamespace="http://schemas.microsoft.com/office/2006/metadata/properties" ma:root="true" ma:fieldsID="443b11dd5f9ff33eb543a8e5184e6637" ns2:_="">
    <xsd:import namespace="0a60afa3-a4cb-4d7f-b916-4aff3edc98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60afa3-a4cb-4d7f-b916-4aff3edc98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155639-4425-446E-8624-62B1D0D0C4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259C70F-A060-48D8-BCBB-849B23923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EEAF50-D607-412B-9F5E-B88B3F994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60afa3-a4cb-4d7f-b916-4aff3edc98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งบดุล</vt:lpstr>
      <vt:lpstr>กำไรขาดทุน</vt:lpstr>
      <vt:lpstr>งบเปลี่ยนแปลงรวม</vt:lpstr>
      <vt:lpstr>งบเปลี่ยนแปลง</vt:lpstr>
      <vt:lpstr>cash flows</vt:lpstr>
      <vt:lpstr>งบดุล!Print_Area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User3 Lastname</cp:lastModifiedBy>
  <cp:lastPrinted>2023-05-11T04:12:02Z</cp:lastPrinted>
  <dcterms:created xsi:type="dcterms:W3CDTF">1998-10-22T15:15:08Z</dcterms:created>
  <dcterms:modified xsi:type="dcterms:W3CDTF">2023-05-12T07:08:29Z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0x010100F90F5DB60B40474E95EF023C9FC1C559</vt:lpwstr>
  </property>
</Properties>
</file>