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3\Q1'23\Convert\"/>
    </mc:Choice>
  </mc:AlternateContent>
  <xr:revisionPtr revIDLastSave="0" documentId="13_ncr:1_{8257C0E7-A3BE-4D48-9A74-19292C3DCC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1" r:id="rId1"/>
    <sheet name="PL " sheetId="5" r:id="rId2"/>
    <sheet name="Consolidated" sheetId="2" r:id="rId3"/>
    <sheet name="The Company Only" sheetId="9" r:id="rId4"/>
    <sheet name="CF" sheetId="7" r:id="rId5"/>
  </sheets>
  <definedNames>
    <definedName name="_xlnm.Print_Area" localSheetId="0">BS!$A$1:$L$127</definedName>
    <definedName name="_xlnm.Print_Area" localSheetId="4">CF!$A$1:$K$153</definedName>
    <definedName name="_xlnm.Print_Area" localSheetId="2">Consolidated!$A$1:$AM$52</definedName>
    <definedName name="_xlnm.Print_Area" localSheetId="1">'PL '!$A$1:$K$93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0" i="5" l="1"/>
  <c r="I70" i="5"/>
  <c r="G70" i="5"/>
  <c r="E70" i="5"/>
  <c r="G95" i="7" l="1"/>
  <c r="G94" i="7"/>
  <c r="K95" i="7"/>
  <c r="AG48" i="2"/>
  <c r="AI48" i="2" s="1"/>
  <c r="AC37" i="9"/>
  <c r="AE37" i="9" s="1"/>
  <c r="AM48" i="2" l="1"/>
  <c r="AG42" i="2" l="1"/>
  <c r="AI42" i="2" s="1"/>
  <c r="AM42" i="2" s="1"/>
  <c r="AG41" i="2"/>
  <c r="AI41" i="2" s="1"/>
  <c r="AM41" i="2" s="1"/>
  <c r="K39" i="9"/>
  <c r="I39" i="9"/>
  <c r="I30" i="9"/>
  <c r="I18" i="9"/>
  <c r="I25" i="9" s="1"/>
  <c r="K50" i="2"/>
  <c r="I50" i="2"/>
  <c r="Y20" i="2"/>
  <c r="Y30" i="2" s="1"/>
  <c r="I37" i="2"/>
  <c r="I35" i="2"/>
  <c r="I20" i="2"/>
  <c r="I30" i="2" s="1"/>
  <c r="K117" i="7"/>
  <c r="K118" i="7" s="1"/>
  <c r="K101" i="7"/>
  <c r="G118" i="7"/>
  <c r="I38" i="9" l="1"/>
  <c r="I40" i="9" s="1"/>
  <c r="I49" i="2"/>
  <c r="I51" i="2" s="1"/>
  <c r="G101" i="7"/>
  <c r="K52" i="5" l="1"/>
  <c r="K71" i="5" s="1"/>
  <c r="K33" i="5"/>
  <c r="K22" i="5"/>
  <c r="K16" i="5"/>
  <c r="G52" i="5"/>
  <c r="G33" i="5"/>
  <c r="G22" i="5"/>
  <c r="G16" i="5"/>
  <c r="G23" i="5" l="1"/>
  <c r="G30" i="5" s="1"/>
  <c r="G34" i="5" s="1"/>
  <c r="G37" i="5" s="1"/>
  <c r="G41" i="5" s="1"/>
  <c r="G43" i="5" s="1"/>
  <c r="G71" i="5"/>
  <c r="K23" i="5"/>
  <c r="K30" i="5" s="1"/>
  <c r="K34" i="5" s="1"/>
  <c r="K37" i="5" s="1"/>
  <c r="K41" i="5" s="1"/>
  <c r="I116" i="11"/>
  <c r="I118" i="11" s="1"/>
  <c r="K116" i="11"/>
  <c r="K118" i="11" s="1"/>
  <c r="G116" i="11"/>
  <c r="G118" i="11" s="1"/>
  <c r="K82" i="11"/>
  <c r="I82" i="11"/>
  <c r="G82" i="11"/>
  <c r="K71" i="11"/>
  <c r="I71" i="11"/>
  <c r="G71" i="11"/>
  <c r="G10" i="7" l="1"/>
  <c r="G43" i="7" s="1"/>
  <c r="G67" i="7" s="1"/>
  <c r="G71" i="7" s="1"/>
  <c r="G120" i="7" s="1"/>
  <c r="G122" i="7" s="1"/>
  <c r="G73" i="5"/>
  <c r="K43" i="5"/>
  <c r="K10" i="7"/>
  <c r="K43" i="7" s="1"/>
  <c r="K67" i="7" s="1"/>
  <c r="K71" i="7" s="1"/>
  <c r="K120" i="7" s="1"/>
  <c r="K122" i="7" s="1"/>
  <c r="G83" i="11"/>
  <c r="G119" i="11" s="1"/>
  <c r="I83" i="11"/>
  <c r="I119" i="11" s="1"/>
  <c r="K83" i="11"/>
  <c r="K119" i="11" s="1"/>
  <c r="K45" i="11"/>
  <c r="I45" i="11"/>
  <c r="G45" i="11"/>
  <c r="K27" i="11"/>
  <c r="I27" i="11"/>
  <c r="G27" i="11"/>
  <c r="K76" i="5" l="1"/>
  <c r="G76" i="5" s="1"/>
  <c r="G78" i="5" s="1"/>
  <c r="K73" i="5"/>
  <c r="K81" i="5" s="1"/>
  <c r="G81" i="5" s="1"/>
  <c r="G83" i="5" s="1"/>
  <c r="G46" i="11"/>
  <c r="G120" i="11" s="1"/>
  <c r="K46" i="11"/>
  <c r="K120" i="11" s="1"/>
  <c r="I46" i="11"/>
  <c r="I120" i="11" s="1"/>
  <c r="AG25" i="2" l="1"/>
  <c r="AI25" i="2" s="1"/>
  <c r="AM25" i="2" s="1"/>
  <c r="Q39" i="2"/>
  <c r="AK18" i="2"/>
  <c r="AE19" i="2"/>
  <c r="AA17" i="9"/>
  <c r="W17" i="9"/>
  <c r="I101" i="7"/>
  <c r="E101" i="7"/>
  <c r="K37" i="2"/>
  <c r="O51" i="2"/>
  <c r="U50" i="2"/>
  <c r="AK50" i="2"/>
  <c r="S50" i="2"/>
  <c r="Q50" i="2"/>
  <c r="O50" i="2"/>
  <c r="G50" i="2"/>
  <c r="E50" i="2"/>
  <c r="Q44" i="2"/>
  <c r="O47" i="2"/>
  <c r="G39" i="2"/>
  <c r="E39" i="2"/>
  <c r="AK33" i="2"/>
  <c r="I52" i="5"/>
  <c r="E52" i="5"/>
  <c r="I33" i="5"/>
  <c r="E33" i="5"/>
  <c r="I22" i="5"/>
  <c r="E22" i="5"/>
  <c r="I16" i="5"/>
  <c r="E16" i="5"/>
  <c r="E116" i="11"/>
  <c r="E118" i="11" s="1"/>
  <c r="E82" i="11"/>
  <c r="E71" i="11"/>
  <c r="E45" i="11"/>
  <c r="E27" i="11"/>
  <c r="AG46" i="2"/>
  <c r="AI46" i="2" s="1"/>
  <c r="AM46" i="2" s="1"/>
  <c r="AG32" i="2"/>
  <c r="AG50" i="2" s="1"/>
  <c r="O39" i="9"/>
  <c r="Q39" i="9"/>
  <c r="S39" i="9"/>
  <c r="U39" i="9"/>
  <c r="Y35" i="2" l="1"/>
  <c r="Y49" i="2" s="1"/>
  <c r="AC29" i="9"/>
  <c r="E83" i="11"/>
  <c r="I71" i="5"/>
  <c r="E71" i="5"/>
  <c r="I23" i="5"/>
  <c r="I30" i="5" s="1"/>
  <c r="I34" i="5" s="1"/>
  <c r="I37" i="5" s="1"/>
  <c r="I41" i="5" s="1"/>
  <c r="E46" i="11"/>
  <c r="E119" i="11"/>
  <c r="E23" i="5"/>
  <c r="E30" i="5" s="1"/>
  <c r="E34" i="5" s="1"/>
  <c r="E37" i="5" s="1"/>
  <c r="E41" i="5" s="1"/>
  <c r="AC36" i="9"/>
  <c r="AC35" i="9"/>
  <c r="AC34" i="9"/>
  <c r="AC32" i="9"/>
  <c r="AC28" i="9"/>
  <c r="AC24" i="9"/>
  <c r="AC23" i="9"/>
  <c r="AC22" i="9"/>
  <c r="AC20" i="9"/>
  <c r="AC17" i="9"/>
  <c r="AC16" i="9"/>
  <c r="AC15" i="9"/>
  <c r="AA30" i="9"/>
  <c r="AA38" i="9" s="1"/>
  <c r="AA18" i="9"/>
  <c r="AA25" i="9" s="1"/>
  <c r="I43" i="5" l="1"/>
  <c r="I76" i="5" s="1"/>
  <c r="E76" i="5" s="1"/>
  <c r="E78" i="5" s="1"/>
  <c r="I10" i="7"/>
  <c r="E43" i="5"/>
  <c r="E10" i="7"/>
  <c r="E73" i="5"/>
  <c r="E120" i="11"/>
  <c r="AE24" i="9"/>
  <c r="AE23" i="9"/>
  <c r="AE22" i="9"/>
  <c r="AG29" i="2"/>
  <c r="AI29" i="2" s="1"/>
  <c r="AM29" i="2" s="1"/>
  <c r="AG28" i="2"/>
  <c r="AI28" i="2" s="1"/>
  <c r="AM28" i="2" s="1"/>
  <c r="AG26" i="2"/>
  <c r="AI26" i="2" s="1"/>
  <c r="AM26" i="2" s="1"/>
  <c r="AG24" i="2"/>
  <c r="AI24" i="2" s="1"/>
  <c r="AM24" i="2" s="1"/>
  <c r="U33" i="2" l="1"/>
  <c r="I73" i="5"/>
  <c r="AE35" i="9"/>
  <c r="AG44" i="2"/>
  <c r="AI44" i="2" s="1"/>
  <c r="AM44" i="2" s="1"/>
  <c r="AE15" i="9" l="1"/>
  <c r="AG43" i="2"/>
  <c r="AI43" i="2" s="1"/>
  <c r="AM43" i="2" s="1"/>
  <c r="AG39" i="2"/>
  <c r="AI39" i="2" s="1"/>
  <c r="AM39" i="2" s="1"/>
  <c r="AG17" i="2"/>
  <c r="AI17" i="2" s="1"/>
  <c r="AM17" i="2" s="1"/>
  <c r="AE36" i="9" l="1"/>
  <c r="AE34" i="9"/>
  <c r="Q35" i="2"/>
  <c r="Q49" i="2" s="1"/>
  <c r="Q20" i="2"/>
  <c r="Q30" i="2" s="1"/>
  <c r="O35" i="2"/>
  <c r="O49" i="2" s="1"/>
  <c r="O20" i="2"/>
  <c r="O30" i="2" s="1"/>
  <c r="Q51" i="2" l="1"/>
  <c r="AE20" i="9"/>
  <c r="AG22" i="2"/>
  <c r="AI22" i="2" s="1"/>
  <c r="AM22" i="2" s="1"/>
  <c r="I118" i="7" l="1"/>
  <c r="E118" i="7" l="1"/>
  <c r="F120" i="7"/>
  <c r="U18" i="2" l="1"/>
  <c r="AG37" i="2"/>
  <c r="AE32" i="9" l="1"/>
  <c r="AK35" i="2"/>
  <c r="AK49" i="2" s="1"/>
  <c r="AE35" i="2"/>
  <c r="AE49" i="2" s="1"/>
  <c r="AC35" i="2"/>
  <c r="AC49" i="2" s="1"/>
  <c r="AA35" i="2"/>
  <c r="AA49" i="2" s="1"/>
  <c r="W35" i="2"/>
  <c r="W49" i="2" s="1"/>
  <c r="S35" i="2"/>
  <c r="S49" i="2" s="1"/>
  <c r="M35" i="2"/>
  <c r="K35" i="2"/>
  <c r="G35" i="2"/>
  <c r="G49" i="2" s="1"/>
  <c r="E35" i="2"/>
  <c r="E49" i="2" s="1"/>
  <c r="AI37" i="2"/>
  <c r="AM37" i="2" s="1"/>
  <c r="AG47" i="2"/>
  <c r="AI47" i="2" s="1"/>
  <c r="AM47" i="2" s="1"/>
  <c r="AG34" i="2"/>
  <c r="AG33" i="2"/>
  <c r="AG19" i="2"/>
  <c r="AG18" i="2"/>
  <c r="AK20" i="2"/>
  <c r="AK30" i="2" s="1"/>
  <c r="AE20" i="2"/>
  <c r="AE30" i="2" s="1"/>
  <c r="K49" i="2" l="1"/>
  <c r="K51" i="2" s="1"/>
  <c r="AK51" i="2"/>
  <c r="AG20" i="2"/>
  <c r="AG30" i="2" s="1"/>
  <c r="AI19" i="2"/>
  <c r="AM19" i="2" s="1"/>
  <c r="AG35" i="2"/>
  <c r="AG49" i="2" s="1"/>
  <c r="AI34" i="2"/>
  <c r="AM34" i="2" s="1"/>
  <c r="O18" i="9" l="1"/>
  <c r="O25" i="9" s="1"/>
  <c r="Q18" i="9"/>
  <c r="Q25" i="9" s="1"/>
  <c r="O30" i="9"/>
  <c r="O38" i="9" s="1"/>
  <c r="Q30" i="9"/>
  <c r="Q38" i="9" s="1"/>
  <c r="Q40" i="9" l="1"/>
  <c r="O40" i="9"/>
  <c r="I81" i="5" l="1"/>
  <c r="E81" i="5" s="1"/>
  <c r="E83" i="5" s="1"/>
  <c r="E43" i="7" l="1"/>
  <c r="E67" i="7" s="1"/>
  <c r="E71" i="7" s="1"/>
  <c r="E120" i="7" l="1"/>
  <c r="E122" i="7" s="1"/>
  <c r="E123" i="7" s="1"/>
  <c r="U16" i="9"/>
  <c r="AE16" i="9" s="1"/>
  <c r="I43" i="7"/>
  <c r="I67" i="7" s="1"/>
  <c r="I71" i="7" s="1"/>
  <c r="I120" i="7" s="1"/>
  <c r="I122" i="7" s="1"/>
  <c r="I123" i="7" s="1"/>
  <c r="U28" i="9"/>
  <c r="U35" i="2" l="1"/>
  <c r="U49" i="2" s="1"/>
  <c r="AI33" i="2"/>
  <c r="AI18" i="2"/>
  <c r="AI20" i="2" l="1"/>
  <c r="AI30" i="2" s="1"/>
  <c r="AM18" i="2"/>
  <c r="AM20" i="2" s="1"/>
  <c r="AM30" i="2" s="1"/>
  <c r="AM33" i="2"/>
  <c r="AM35" i="2" s="1"/>
  <c r="AI35" i="2"/>
  <c r="M30" i="9" l="1"/>
  <c r="W30" i="9"/>
  <c r="W38" i="9" s="1"/>
  <c r="W18" i="9"/>
  <c r="W25" i="9" s="1"/>
  <c r="AA20" i="2"/>
  <c r="AA30" i="2" s="1"/>
  <c r="M20" i="2"/>
  <c r="M30" i="2" s="1"/>
  <c r="M32" i="2" s="1"/>
  <c r="M49" i="2" s="1"/>
  <c r="M51" i="2" l="1"/>
  <c r="M50" i="2"/>
  <c r="AE29" i="9"/>
  <c r="E30" i="9"/>
  <c r="E38" i="9" s="1"/>
  <c r="G30" i="9"/>
  <c r="G38" i="9" s="1"/>
  <c r="K30" i="9"/>
  <c r="K38" i="9" s="1"/>
  <c r="S30" i="9"/>
  <c r="S38" i="9" s="1"/>
  <c r="Y30" i="9"/>
  <c r="AC30" i="9" l="1"/>
  <c r="M18" i="9" l="1"/>
  <c r="M25" i="9" s="1"/>
  <c r="M27" i="9" s="1"/>
  <c r="M39" i="9" l="1"/>
  <c r="M38" i="9"/>
  <c r="M40" i="9"/>
  <c r="K18" i="9"/>
  <c r="K25" i="9" s="1"/>
  <c r="K40" i="9" l="1"/>
  <c r="Y18" i="9"/>
  <c r="Y25" i="9" s="1"/>
  <c r="Y27" i="9" s="1"/>
  <c r="S18" i="9"/>
  <c r="S25" i="9" s="1"/>
  <c r="G18" i="9"/>
  <c r="G25" i="9" s="1"/>
  <c r="G39" i="9" s="1"/>
  <c r="E18" i="9"/>
  <c r="E25" i="9" s="1"/>
  <c r="E39" i="9" s="1"/>
  <c r="AC18" i="9"/>
  <c r="AC25" i="9" s="1"/>
  <c r="AC27" i="9" l="1"/>
  <c r="Y38" i="9"/>
  <c r="G40" i="9"/>
  <c r="E40" i="9"/>
  <c r="S40" i="9"/>
  <c r="AE17" i="9"/>
  <c r="AC39" i="9" l="1"/>
  <c r="AC38" i="9"/>
  <c r="AC40" i="9" s="1"/>
  <c r="U18" i="9"/>
  <c r="U25" i="9" l="1"/>
  <c r="AE18" i="9"/>
  <c r="AE25" i="9" s="1"/>
  <c r="AE27" i="9" l="1"/>
  <c r="AE39" i="9" s="1"/>
  <c r="AE28" i="9"/>
  <c r="AE30" i="9" s="1"/>
  <c r="U30" i="9"/>
  <c r="U38" i="9" l="1"/>
  <c r="U40" i="9" s="1"/>
  <c r="AE38" i="9"/>
  <c r="AE40" i="9" s="1"/>
  <c r="AC20" i="2"/>
  <c r="AC30" i="2" s="1"/>
  <c r="W20" i="2"/>
  <c r="W30" i="2" s="1"/>
  <c r="S20" i="2"/>
  <c r="S30" i="2" s="1"/>
  <c r="K20" i="2"/>
  <c r="K30" i="2" s="1"/>
  <c r="G20" i="2"/>
  <c r="G30" i="2" s="1"/>
  <c r="E20" i="2"/>
  <c r="E30" i="2" s="1"/>
  <c r="G51" i="2" l="1"/>
  <c r="E51" i="2"/>
  <c r="S51" i="2"/>
  <c r="U20" i="2"/>
  <c r="U30" i="2" s="1"/>
  <c r="AG51" i="2" l="1"/>
  <c r="U51" i="2"/>
  <c r="AI32" i="2"/>
  <c r="AI50" i="2" l="1"/>
  <c r="AI49" i="2"/>
  <c r="AI51" i="2" s="1"/>
  <c r="AM32" i="2"/>
  <c r="AM50" i="2" l="1"/>
  <c r="AM49" i="2"/>
  <c r="AM51" i="2" s="1"/>
</calcChain>
</file>

<file path=xl/sharedStrings.xml><?xml version="1.0" encoding="utf-8"?>
<sst xmlns="http://schemas.openxmlformats.org/spreadsheetml/2006/main" count="573" uniqueCount="389">
  <si>
    <t>Statements of financial position</t>
  </si>
  <si>
    <t>As at 31 March 2023</t>
  </si>
  <si>
    <t>(Unit: Thousand Baht)</t>
  </si>
  <si>
    <t>Consolidated financial statements</t>
  </si>
  <si>
    <t>Separate financial statements</t>
  </si>
  <si>
    <t>Note</t>
  </si>
  <si>
    <t>31 March 2023</t>
  </si>
  <si>
    <t>31 December 2022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</si>
  <si>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</si>
  <si>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</si>
  <si>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</si>
  <si>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</si>
  <si>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</si>
  <si>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</si>
  <si>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</si>
  <si>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</si>
  <si>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Short-term loans to related parties</t>
  </si>
  <si>
    <t>Short-term loans to other company</t>
  </si>
  <si>
    <t xml:space="preserve">Inventories </t>
  </si>
  <si>
    <t>Property development costs</t>
  </si>
  <si>
    <t>Accrued income</t>
  </si>
  <si>
    <t>Premium receivables</t>
  </si>
  <si>
    <t>Reinsurance assets</t>
  </si>
  <si>
    <t>Reinsurance receivables</t>
  </si>
  <si>
    <t>Current portion of loans receivable from purchase</t>
  </si>
  <si>
    <t xml:space="preserve">   of accounts receivable</t>
  </si>
  <si>
    <t>Refundable value added tax</t>
  </si>
  <si>
    <t>Other current financial assets</t>
  </si>
  <si>
    <t>Other current assets</t>
  </si>
  <si>
    <t>Total current assets</t>
  </si>
  <si>
    <t>Non-current assets</t>
  </si>
  <si>
    <t>Restricted bank deposits</t>
  </si>
  <si>
    <t>Loans receivable from purchase of accounts receivable</t>
  </si>
  <si>
    <t xml:space="preserve">   - net of current portion</t>
  </si>
  <si>
    <t>Other non-current financial assets</t>
  </si>
  <si>
    <t>Advance payment for share subscription</t>
  </si>
  <si>
    <t>Investments in subsidiaries</t>
  </si>
  <si>
    <t>Investments in joint ventures</t>
  </si>
  <si>
    <t>Investments in associates</t>
  </si>
  <si>
    <t>Investment properties</t>
  </si>
  <si>
    <t xml:space="preserve">Property, building and equipment </t>
  </si>
  <si>
    <t>Right-of-use assets</t>
  </si>
  <si>
    <t>Goodwill</t>
  </si>
  <si>
    <t>Intangible assets</t>
  </si>
  <si>
    <t>Deposits</t>
  </si>
  <si>
    <t>Deferred tax assets</t>
  </si>
  <si>
    <t>Other non-current assets</t>
  </si>
  <si>
    <t>Total non-current assets</t>
  </si>
  <si>
    <t>Total assets</t>
  </si>
  <si>
    <t>The accompanying notes to the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</si>
  <si>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</si>
  <si>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</si>
  <si>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</si>
  <si>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</si>
  <si>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</si>
  <si>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payables</t>
  </si>
  <si>
    <t>Accounts payable - purchase of accounts receivable</t>
  </si>
  <si>
    <t>Insurance contract liabilities</t>
  </si>
  <si>
    <t>Amount due to reinsurers</t>
  </si>
  <si>
    <t>Current portion of long-term loans</t>
  </si>
  <si>
    <t>Current portion of long-term lease liabilities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</si>
  <si>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</si>
  <si>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</si>
  <si>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</si>
  <si>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</si>
  <si>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</si>
  <si>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Long-term lease liabilities - net of current portion</t>
  </si>
  <si>
    <t>Liability arising from issuing and offering digital tokens</t>
  </si>
  <si>
    <t>2, 17</t>
  </si>
  <si>
    <t>Provision for long-term employee benefits</t>
  </si>
  <si>
    <t>Deposit received of leases</t>
  </si>
  <si>
    <t>Deferred tax liabilities</t>
  </si>
  <si>
    <t>Other non-current financial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</si>
  <si>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</si>
  <si>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</si>
  <si>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</si>
  <si>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</si>
  <si>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</si>
  <si>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</si>
  <si>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1,558,820,418 ordinary shares of Baht 1 each </t>
  </si>
  <si>
    <t xml:space="preserve">   Issued and fully paid up</t>
  </si>
  <si>
    <t xml:space="preserve">      1,457,319,589 ordinary shares of Baht 1 each </t>
  </si>
  <si>
    <t xml:space="preserve">      (31 December 2022: 1,426,952,481 ordinary shares </t>
  </si>
  <si>
    <t xml:space="preserve">      of Baht 1 each) </t>
  </si>
  <si>
    <t>Share premium</t>
  </si>
  <si>
    <t>Surplus from change in proportion of investment</t>
  </si>
  <si>
    <t xml:space="preserve">   in subsidiaries</t>
  </si>
  <si>
    <t xml:space="preserve">Surplus from change in proportion of </t>
  </si>
  <si>
    <t xml:space="preserve">   investment in subsidiary of associate</t>
  </si>
  <si>
    <t>Share discount on business combination under</t>
  </si>
  <si>
    <t xml:space="preserve">   common control</t>
  </si>
  <si>
    <t>Capital reserve for share-based payment transaction</t>
  </si>
  <si>
    <t>Advance receipts from share subscription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</si>
  <si>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</si>
  <si>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</si>
  <si>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</si>
  <si>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</si>
  <si>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</si>
  <si>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</si>
  <si>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</si>
  <si>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</si>
  <si>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</si>
  <si>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</si>
  <si>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</si>
  <si>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31 March 2023</t>
  </si>
  <si>
    <t>(Unit: Thousand Baht, except earnings per share expressed in Baht)</t>
  </si>
  <si>
    <t>Profit or loss:</t>
  </si>
  <si>
    <t>Revenues from sales and services</t>
  </si>
  <si>
    <t>Revenue from contracts with customers</t>
  </si>
  <si>
    <t xml:space="preserve">Interest income from loans receivable from purchase of </t>
  </si>
  <si>
    <t xml:space="preserve">   accounts receivable</t>
  </si>
  <si>
    <t>Gain on loans receivable from purchase of accounts receivable</t>
  </si>
  <si>
    <t xml:space="preserve">Rental income </t>
  </si>
  <si>
    <t>Insurance income</t>
  </si>
  <si>
    <t>Total revenues from sales and services</t>
  </si>
  <si>
    <t>Cost of sales and services</t>
  </si>
  <si>
    <t>Cost of sales</t>
  </si>
  <si>
    <t xml:space="preserve">Cost of services </t>
  </si>
  <si>
    <t xml:space="preserve">Cost of rental </t>
  </si>
  <si>
    <t>Insurance expenses</t>
  </si>
  <si>
    <t>Total cost of sales and services</t>
  </si>
  <si>
    <t>Gross profit</t>
  </si>
  <si>
    <t>Sales promotion income</t>
  </si>
  <si>
    <t>Management fee</t>
  </si>
  <si>
    <t>Other income</t>
  </si>
  <si>
    <t>Loss on fair value adjustment of investment properties</t>
  </si>
  <si>
    <t>Gain on sale of investment</t>
  </si>
  <si>
    <t>Selling and distribution expenses</t>
  </si>
  <si>
    <t>Administrative expenses</t>
  </si>
  <si>
    <t>Total expenses</t>
  </si>
  <si>
    <t>Finance income</t>
  </si>
  <si>
    <t>Finance cost</t>
  </si>
  <si>
    <t>Operating profit (loss) - net of finance cost</t>
  </si>
  <si>
    <t>Share of profit from investments in subsidiaries</t>
  </si>
  <si>
    <t>Income tax revenues (expenses)</t>
  </si>
  <si>
    <t>Profit for the period</t>
  </si>
  <si>
    <t>Other comprehensive income</t>
  </si>
  <si>
    <t xml:space="preserve">Other comprehensive income to be reclassified </t>
  </si>
  <si>
    <t xml:space="preserve">    to profit or loss in subsequent periods</t>
  </si>
  <si>
    <t xml:space="preserve">Share of other comprehensive income from investments in </t>
  </si>
  <si>
    <t xml:space="preserve">   subsidiaries</t>
  </si>
  <si>
    <t xml:space="preserve">     to profit or loss in subsequent periods - net of income tax</t>
  </si>
  <si>
    <t>Statement of comprehensive income (continued)</t>
  </si>
  <si>
    <t>Other comprehensive income not to be reclassified to profit or loss</t>
  </si>
  <si>
    <t xml:space="preserve">   in subsequent periods</t>
  </si>
  <si>
    <t xml:space="preserve">Loss on change in value of equity instruments designated at fair </t>
  </si>
  <si>
    <t xml:space="preserve">   value through other comprehensive income - net of income tax</t>
  </si>
  <si>
    <t xml:space="preserve">Other comprehensive income not to be reclassified to profit or loss </t>
  </si>
  <si>
    <t xml:space="preserve">   in subsequent periods - net of income tax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</si>
  <si>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</si>
  <si>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</si>
  <si>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</si>
  <si>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</si>
  <si>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</si>
  <si>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Earnings per share</t>
  </si>
  <si>
    <t xml:space="preserve">   Profit attributable to equity holders of the Company</t>
  </si>
  <si>
    <t>Diluted earning per share</t>
  </si>
  <si>
    <t>Statement of changes in shareholders' equity</t>
  </si>
  <si>
    <t>Other components of equity</t>
  </si>
  <si>
    <t xml:space="preserve">Surplus  </t>
  </si>
  <si>
    <t>Exchange</t>
  </si>
  <si>
    <t>Surplus from</t>
  </si>
  <si>
    <t>from change</t>
  </si>
  <si>
    <t>differences on</t>
  </si>
  <si>
    <t xml:space="preserve">Surplus (discount) </t>
  </si>
  <si>
    <t>change in</t>
  </si>
  <si>
    <t xml:space="preserve">in proportion </t>
  </si>
  <si>
    <t xml:space="preserve">Share discount </t>
  </si>
  <si>
    <t>Capital reserve</t>
  </si>
  <si>
    <t xml:space="preserve">translation of </t>
  </si>
  <si>
    <t>Share of other</t>
  </si>
  <si>
    <t xml:space="preserve">on changes in </t>
  </si>
  <si>
    <t>Total other</t>
  </si>
  <si>
    <t>Total equity</t>
  </si>
  <si>
    <t>Equity attributable</t>
  </si>
  <si>
    <t xml:space="preserve"> </t>
  </si>
  <si>
    <t>Issued and</t>
  </si>
  <si>
    <t>proportion of</t>
  </si>
  <si>
    <t xml:space="preserve">of investment </t>
  </si>
  <si>
    <t xml:space="preserve">on business </t>
  </si>
  <si>
    <t>for share-based</t>
  </si>
  <si>
    <t>Advance receipts</t>
  </si>
  <si>
    <t>financial</t>
  </si>
  <si>
    <t>comprehensive</t>
  </si>
  <si>
    <t>Surplus on</t>
  </si>
  <si>
    <t xml:space="preserve">value of financial </t>
  </si>
  <si>
    <t>components of</t>
  </si>
  <si>
    <t>attributable to</t>
  </si>
  <si>
    <t xml:space="preserve"> to non-controlling</t>
  </si>
  <si>
    <t>Total</t>
  </si>
  <si>
    <t xml:space="preserve"> fully paid-up</t>
  </si>
  <si>
    <t>investment in</t>
  </si>
  <si>
    <t>in subsidiary</t>
  </si>
  <si>
    <t xml:space="preserve">combination under </t>
  </si>
  <si>
    <t>payment</t>
  </si>
  <si>
    <t>from share</t>
  </si>
  <si>
    <t>statements in</t>
  </si>
  <si>
    <t>Cash flow</t>
  </si>
  <si>
    <t>income from</t>
  </si>
  <si>
    <t xml:space="preserve">revaluation of </t>
  </si>
  <si>
    <t xml:space="preserve">assets designated </t>
  </si>
  <si>
    <t>shareholders'</t>
  </si>
  <si>
    <t>owners of</t>
  </si>
  <si>
    <t xml:space="preserve"> interests of</t>
  </si>
  <si>
    <t>share capital</t>
  </si>
  <si>
    <t xml:space="preserve"> subsidiaries</t>
  </si>
  <si>
    <t>of associate</t>
  </si>
  <si>
    <t>common control</t>
  </si>
  <si>
    <t xml:space="preserve"> transaction</t>
  </si>
  <si>
    <t>subscription</t>
  </si>
  <si>
    <t>Appropriated</t>
  </si>
  <si>
    <t>Unappropriated</t>
  </si>
  <si>
    <t>foreign currency</t>
  </si>
  <si>
    <t>hedges reserve</t>
  </si>
  <si>
    <t>associates</t>
  </si>
  <si>
    <t>assets</t>
  </si>
  <si>
    <t>at fair value</t>
  </si>
  <si>
    <t>equity</t>
  </si>
  <si>
    <t>the Company</t>
  </si>
  <si>
    <t>the subsidiaries</t>
  </si>
  <si>
    <t>Balance as at 1 January 2022</t>
  </si>
  <si>
    <t xml:space="preserve">Surplus from change in proportion of investment </t>
  </si>
  <si>
    <t xml:space="preserve">   in subsidiaries </t>
  </si>
  <si>
    <t xml:space="preserve">Issuance of ordinary shares from the exercise </t>
  </si>
  <si>
    <t xml:space="preserve">   of warrants </t>
  </si>
  <si>
    <t xml:space="preserve">Advance receipts from share subscription </t>
  </si>
  <si>
    <t>Additional call portion in ordinary shares of subsidiary</t>
  </si>
  <si>
    <t xml:space="preserve">   of subsidiary</t>
  </si>
  <si>
    <t>Share-based payment transaction</t>
  </si>
  <si>
    <t>Balance as at 31 March 2022</t>
  </si>
  <si>
    <t>Balance as at 1 January 2023</t>
  </si>
  <si>
    <t xml:space="preserve">   in subsidiaries (Note 8)</t>
  </si>
  <si>
    <t xml:space="preserve">   of warrants (Note 18)</t>
  </si>
  <si>
    <t xml:space="preserve">Issuance of ordinary shares from the exercise of </t>
  </si>
  <si>
    <t xml:space="preserve">   warrants of a subsidiary</t>
  </si>
  <si>
    <t>Issuance of additional ordinary shares of a subsidiary</t>
  </si>
  <si>
    <t>Advance receipts from share subscription (Note 18)</t>
  </si>
  <si>
    <t xml:space="preserve">   of subsidiaries</t>
  </si>
  <si>
    <t>Share-based payment transaction (Note 19.5)</t>
  </si>
  <si>
    <t>Balance as at 31 March 2023</t>
  </si>
  <si>
    <t>Statement of changes in shareholders' equity (continued)</t>
  </si>
  <si>
    <t>Other  component of equity</t>
  </si>
  <si>
    <t xml:space="preserve">Surplus from </t>
  </si>
  <si>
    <t xml:space="preserve"> proportion of</t>
  </si>
  <si>
    <t>component of</t>
  </si>
  <si>
    <t>subsidiaries</t>
  </si>
  <si>
    <t>and associates</t>
  </si>
  <si>
    <t xml:space="preserve">   of warrants</t>
  </si>
  <si>
    <t>Cash flow statement</t>
  </si>
  <si>
    <t>Cash flows from operating activities</t>
  </si>
  <si>
    <t xml:space="preserve">   Depreciation and amortisation</t>
  </si>
  <si>
    <t xml:space="preserve">   Rental reduction </t>
  </si>
  <si>
    <t xml:space="preserve">   Allowance for doubtful accounts (reversal)</t>
  </si>
  <si>
    <t xml:space="preserve">      equipment and intangible assets</t>
  </si>
  <si>
    <t xml:space="preserve">   Decrease in fair value of investment properties</t>
  </si>
  <si>
    <t xml:space="preserve">   Provision for loss from litigation</t>
  </si>
  <si>
    <t xml:space="preserve">   Unrealised loss on exchange rate</t>
  </si>
  <si>
    <t xml:space="preserve">   Share of profit from investments in subsidiaries</t>
  </si>
  <si>
    <t xml:space="preserve">   Gain on sale of investment</t>
  </si>
  <si>
    <t xml:space="preserve">   Provision for long-term employee benefits</t>
  </si>
  <si>
    <t xml:space="preserve">   Share-based payment transaction</t>
  </si>
  <si>
    <t xml:space="preserve">   Interest income</t>
  </si>
  <si>
    <t xml:space="preserve">   Dividend received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</si>
  <si>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</si>
  <si>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</si>
  <si>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</si>
  <si>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</si>
  <si>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Property development costs</t>
  </si>
  <si>
    <t xml:space="preserve">   Accrued income</t>
  </si>
  <si>
    <t xml:space="preserve">   Premium receivables</t>
  </si>
  <si>
    <t xml:space="preserve">   Reinsurance assets</t>
  </si>
  <si>
    <t xml:space="preserve">   Reinsurance receivables</t>
  </si>
  <si>
    <t xml:space="preserve">   Refundable value added tax</t>
  </si>
  <si>
    <t xml:space="preserve">   Other current financial assets</t>
  </si>
  <si>
    <t xml:space="preserve">   Other current assets</t>
  </si>
  <si>
    <t xml:space="preserve">   Loans receivable from purchase of accounts receivable</t>
  </si>
  <si>
    <t xml:space="preserve">   Other non-current financial assets</t>
  </si>
  <si>
    <t xml:space="preserve">   Deposits</t>
  </si>
  <si>
    <t xml:space="preserve">   Other non-current assets</t>
  </si>
  <si>
    <t>Operating liabilities increase (decrease)</t>
  </si>
  <si>
    <t xml:space="preserve">   Trade and other payables</t>
  </si>
  <si>
    <t xml:space="preserve">   Insurance contract liabilities</t>
  </si>
  <si>
    <t xml:space="preserve">   Amounts due to reinsurers</t>
  </si>
  <si>
    <t xml:space="preserve">   Other current liabilities</t>
  </si>
  <si>
    <t xml:space="preserve">   Cash paid for liability arising from issuing and offering digital tokens</t>
  </si>
  <si>
    <t xml:space="preserve">   Deposit received of leases</t>
  </si>
  <si>
    <t xml:space="preserve">   Other non-current liabilities</t>
  </si>
  <si>
    <t>Cash flows from (used in) operating activities</t>
  </si>
  <si>
    <t xml:space="preserve">   Cash paid for employee benefit</t>
  </si>
  <si>
    <t xml:space="preserve">   Cash paid for corporate income tax</t>
  </si>
  <si>
    <t>Net cash flows from (used in) operating activities</t>
  </si>
  <si>
    <t>Cash flow statement (continued)</t>
  </si>
  <si>
    <t>Cash flows from investing activities</t>
  </si>
  <si>
    <t>Cash paid for short-term loans to related parties</t>
  </si>
  <si>
    <t>Cash receipt for short-term loans to other company</t>
  </si>
  <si>
    <t>Cash receipt from other financial assets</t>
  </si>
  <si>
    <t>Cash paid for other financial assets</t>
  </si>
  <si>
    <t>Increase in investments in joint ventures</t>
  </si>
  <si>
    <t>Increase in investments in associates</t>
  </si>
  <si>
    <t>Acquisition of property, building and equipment and intangible assets</t>
  </si>
  <si>
    <t>Cash paid for acquisition of investment properties</t>
  </si>
  <si>
    <t>Proceeds from sales of property, building and equipment</t>
  </si>
  <si>
    <t xml:space="preserve">   and intangible assets</t>
  </si>
  <si>
    <t>Dividend income</t>
  </si>
  <si>
    <t>Cash flows from financing activities</t>
  </si>
  <si>
    <t xml:space="preserve">   loans from financial institutions </t>
  </si>
  <si>
    <t>Cash receipt from long-term loans</t>
  </si>
  <si>
    <t>Repayment of long-term loans</t>
  </si>
  <si>
    <t>Repayment of lease liabilities</t>
  </si>
  <si>
    <t>Cash paid for redemption of debentures</t>
  </si>
  <si>
    <t>Cash receipt from fund mobilising by the digital tokens</t>
  </si>
  <si>
    <t>Cash receipt from share subscription from the excise of warrants</t>
  </si>
  <si>
    <t>Cash paid for interest expenses</t>
  </si>
  <si>
    <t>Net cash flows from financing activities</t>
  </si>
  <si>
    <t>Expected credit loss of cash and cash equivalents</t>
  </si>
  <si>
    <t>Cash and cash equivalents at beginning of period</t>
  </si>
  <si>
    <t>Cash and cash equivalents at end of period</t>
  </si>
  <si>
    <t>Supplemental cash flows information:</t>
  </si>
  <si>
    <t>Non-cash items</t>
  </si>
  <si>
    <t xml:space="preserve">   Payable for acquisition of property, building and</t>
  </si>
  <si>
    <t xml:space="preserve">   Purchase of loans receivable from purchase of accounts</t>
  </si>
  <si>
    <t xml:space="preserve">      receivable by installments</t>
  </si>
  <si>
    <t xml:space="preserve">   Properties foreclosed transferred from loans receivable</t>
  </si>
  <si>
    <t xml:space="preserve">      from purchase of accounts receivable</t>
  </si>
  <si>
    <t xml:space="preserve">   Accounts payable for construction</t>
  </si>
  <si>
    <t xml:space="preserve">   Interest expenses recorded as cost of project</t>
  </si>
  <si>
    <t xml:space="preserve">   Deposit measured at fair value recorded as cost project</t>
  </si>
  <si>
    <t xml:space="preserve">   Provision for decommissioning cost</t>
  </si>
  <si>
    <t xml:space="preserve">   Increase in other receivables from auction </t>
  </si>
  <si>
    <t xml:space="preserve">   Increase in lease liabilities</t>
  </si>
  <si>
    <t xml:space="preserve">   Rental reduction</t>
  </si>
  <si>
    <t>Jaymart Group Holdings Public Company Limited and its subsidiaries</t>
  </si>
  <si>
    <t>Transfer to retained earnings (Note 7)</t>
  </si>
  <si>
    <t xml:space="preserve">   (paid from) operating activities</t>
  </si>
  <si>
    <t xml:space="preserve">   Decrease in property development costs as a result of transfer</t>
  </si>
  <si>
    <t xml:space="preserve">      to cost of sales</t>
  </si>
  <si>
    <t xml:space="preserve">       building and equipment and intangible assets</t>
  </si>
  <si>
    <t xml:space="preserve">   assets and liabilities</t>
  </si>
  <si>
    <t xml:space="preserve">Cash paid for transaction costs of short-term loans from financial </t>
  </si>
  <si>
    <t xml:space="preserve">   institutions, long-term loans and issuing debentures </t>
  </si>
  <si>
    <t xml:space="preserve">Proceeds from increase share capital of subsidiary </t>
  </si>
  <si>
    <t xml:space="preserve">   - non controlling interests</t>
  </si>
  <si>
    <t xml:space="preserve">Advance receipts from share subscription of subsidiary </t>
  </si>
  <si>
    <t xml:space="preserve">   Amortised assets and liability arising from isssuing and offiering </t>
  </si>
  <si>
    <t xml:space="preserve">      digital tokens</t>
  </si>
  <si>
    <t>Long-term loans to related party</t>
  </si>
  <si>
    <t>Unrealise gain (loss) on other financial assets</t>
  </si>
  <si>
    <t>Share of profit (loss) from investments in joint ventures</t>
  </si>
  <si>
    <t>Share of profit (loss) from investments in associates</t>
  </si>
  <si>
    <t>Profit (loss) before income tax expenses</t>
  </si>
  <si>
    <t>Profit (loss) for the period</t>
  </si>
  <si>
    <t>Current portion of debentures</t>
  </si>
  <si>
    <t>Debentures - net of current portion</t>
  </si>
  <si>
    <t>Profit (loss) before expenses</t>
  </si>
  <si>
    <t>Operating profit (loss)</t>
  </si>
  <si>
    <t>Basic earnings (loss) per share</t>
  </si>
  <si>
    <t xml:space="preserve">   Profit (loss) attributable to equity holders of the Company</t>
  </si>
  <si>
    <t>Gain on cash flow hedges - net of income tax</t>
  </si>
  <si>
    <t>(Formerly known as “Jay Mart Public Company Limited”)</t>
  </si>
  <si>
    <t xml:space="preserve">   Expected credit losses </t>
  </si>
  <si>
    <t xml:space="preserve">   Expenses from insurance contract liabilities </t>
  </si>
  <si>
    <t xml:space="preserve">   Allowance for diminution in value of inventories </t>
  </si>
  <si>
    <t xml:space="preserve">   Reversal of allowance for loss on impairment assets</t>
  </si>
  <si>
    <t xml:space="preserve">   Share of loss (profit) from investments in joint ventures</t>
  </si>
  <si>
    <t xml:space="preserve">   Share of loss (profit) from investments in associates</t>
  </si>
  <si>
    <t xml:space="preserve">   Loss (gain) on revaluation of other financial assets</t>
  </si>
  <si>
    <t>Decrease (increase) in restricted bank deposits</t>
  </si>
  <si>
    <t xml:space="preserve">Cash paid for acquisition of investment in subsidiaries from non-controlling </t>
  </si>
  <si>
    <t xml:space="preserve">Increase in bank overdrafts and short-term </t>
  </si>
  <si>
    <t xml:space="preserve">   Reversal of unearned insurance premium reserves </t>
  </si>
  <si>
    <t xml:space="preserve">   Reversal of allowance for diminution in value of other current assets</t>
  </si>
  <si>
    <t xml:space="preserve">Profit from operating activities before changes in operating </t>
  </si>
  <si>
    <t>Net increase (decrease) in cash and cash equivalents</t>
  </si>
  <si>
    <t>Share of other comprehensive income from investment</t>
  </si>
  <si>
    <t xml:space="preserve">   in associates</t>
  </si>
  <si>
    <t>Loss for the period</t>
  </si>
  <si>
    <t>Profit (loss) before tax</t>
  </si>
  <si>
    <t xml:space="preserve">Adjustments to reconcile profit (loss) before tax to net cash provided by </t>
  </si>
  <si>
    <t>Cash receipt from short-term loans to related party</t>
  </si>
  <si>
    <t>Cash paid for long-term loans to related party</t>
  </si>
  <si>
    <t xml:space="preserve">   interest of subsidiary</t>
  </si>
  <si>
    <t>Cash receipt from financial fee</t>
  </si>
  <si>
    <t>Net cash flows from (used in) investing activities</t>
  </si>
  <si>
    <t xml:space="preserve">   Transfer of investment properties to right-of-use assets</t>
  </si>
  <si>
    <t xml:space="preserve">   Transfer of property, building and equipment to investment properties</t>
  </si>
  <si>
    <t xml:space="preserve">  Gain on sales of properties foreclosed</t>
  </si>
  <si>
    <t xml:space="preserve">   Loss (gain) on sales/write-off of investment properties, property,</t>
  </si>
  <si>
    <t xml:space="preserve">   Loss on writen-off witholding tax</t>
  </si>
  <si>
    <t xml:space="preserve">   Loss on impairment of properties foreclosed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</si>
</sst>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1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013F7-2019-4651-83DF-84C14D875CD2}">
  <dimension ref="A1:K127"/>
  <sheetViews>
    <sheetView showGridLines="0" tabSelected="1" zoomScale="95" zoomScaleNormal="95" zoomScaleSheetLayoutView="85" workbookViewId="0">
      <selection activeCell="A7" sqref="A7"/>
    </sheetView>
  </sheetViews>
  <sheetFormatPr defaultColWidth="10.7109375" defaultRowHeight="21.95" customHeight="1"/>
  <cols>
    <col min="1" max="1" width="50" style="8" customWidth="1"/>
    <col min="2" max="2" width="1.7109375" style="9" customWidth="1"/>
    <col min="3" max="3" width="6.7109375" style="8" customWidth="1"/>
    <col min="4" max="4" width="0.85546875" style="9" customWidth="1"/>
    <col min="5" max="5" width="17.28515625" style="9" customWidth="1"/>
    <col min="6" max="6" width="0.85546875" style="9" customWidth="1"/>
    <col min="7" max="7" width="17.28515625" style="9" customWidth="1"/>
    <col min="8" max="8" width="0.85546875" style="9" customWidth="1"/>
    <col min="9" max="9" width="17.28515625" style="9" customWidth="1"/>
    <col min="10" max="10" width="0.85546875" style="9" customWidth="1"/>
    <col min="11" max="11" width="17.28515625" style="9" customWidth="1"/>
    <col min="12" max="12" width="1.28515625" style="9" customWidth="1"/>
    <col min="13" max="13" width="16.28515625" style="9" customWidth="1"/>
    <col min="14" max="16384" width="10.7109375" style="9"/>
  </cols>
  <sheetData>
    <row r="1" spans="1:11" s="5" customFormat="1" ht="21.6" customHeight="1">
      <c r="A1" s="1" t="s">
        <v>331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6" customHeight="1">
      <c r="A2" s="1" t="s">
        <v>358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6" customHeight="1">
      <c r="A3" s="1" t="s">
        <v>0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6" customHeight="1">
      <c r="A4" s="6" t="s">
        <v>1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6" customHeight="1">
      <c r="B5" s="4"/>
      <c r="C5" s="3"/>
      <c r="D5" s="4"/>
      <c r="E5" s="4"/>
      <c r="F5" s="4"/>
      <c r="G5" s="4"/>
      <c r="H5" s="4"/>
      <c r="I5" s="4"/>
      <c r="J5" s="4"/>
      <c r="K5" s="7" t="s">
        <v>2</v>
      </c>
    </row>
    <row r="6" spans="1:11" ht="21.6" customHeight="1">
      <c r="E6" s="116" t="s">
        <v>3</v>
      </c>
      <c r="F6" s="116"/>
      <c r="G6" s="116"/>
      <c r="H6" s="4"/>
      <c r="I6" s="116" t="s">
        <v>4</v>
      </c>
      <c r="J6" s="116"/>
      <c r="K6" s="116"/>
    </row>
    <row r="7" spans="1:11" ht="21.6" customHeight="1">
      <c r="C7" s="11" t="s">
        <v>5</v>
      </c>
      <c r="E7" s="48" t="s">
        <v>6</v>
      </c>
      <c r="F7" s="10"/>
      <c r="G7" s="48" t="s">
        <v>7</v>
      </c>
      <c r="H7" s="10"/>
      <c r="I7" s="48" t="s">
        <v>6</v>
      </c>
      <c r="J7" s="10"/>
      <c r="K7" s="48" t="s">
        <v>7</v>
      </c>
    </row>
    <row r="8" spans="1:11" ht="21.6" customHeight="1">
      <c r="C8" s="11"/>
      <c r="E8" s="12" t="s">
        <v>8</v>
      </c>
      <c r="F8" s="10"/>
      <c r="G8" s="12" t="s">
        <v>9</v>
      </c>
      <c r="H8" s="10"/>
      <c r="I8" s="12" t="s">
        <v>8</v>
      </c>
      <c r="J8" s="13"/>
      <c r="K8" s="12" t="s">
        <v>9</v>
      </c>
    </row>
    <row r="9" spans="1:11" ht="21.6" customHeight="1">
      <c r="C9" s="11"/>
      <c r="E9" s="12" t="s">
        <v>10</v>
      </c>
      <c r="F9" s="10"/>
      <c r="G9" s="12"/>
      <c r="H9" s="10"/>
      <c r="I9" s="12" t="s">
        <v>10</v>
      </c>
      <c r="J9" s="13"/>
      <c r="K9" s="12"/>
    </row>
    <row r="10" spans="1:11" ht="21.6" customHeight="1">
      <c r="A10" s="1" t="s">
        <v>11</v>
      </c>
      <c r="C10" s="19"/>
    </row>
    <row r="11" spans="1:11" ht="21.6" customHeight="1">
      <c r="A11" s="1" t="s">
        <v>12</v>
      </c>
      <c r="C11" s="19"/>
    </row>
    <row r="12" spans="1:11" ht="21.6" customHeight="1">
      <c r="A12" s="8" t="s">
        <v>13</v>
      </c>
      <c r="B12" s="14"/>
      <c r="C12" s="32"/>
      <c r="E12" s="22">
        <v>3712630</v>
      </c>
      <c r="F12" s="22"/>
      <c r="G12" s="22">
        <v>4011289</v>
      </c>
      <c r="H12" s="22"/>
      <c r="I12" s="22">
        <v>302028</v>
      </c>
      <c r="J12" s="22"/>
      <c r="K12" s="22">
        <v>937563</v>
      </c>
    </row>
    <row r="13" spans="1:11" ht="21.6" customHeight="1">
      <c r="A13" s="8" t="s">
        <v>14</v>
      </c>
      <c r="C13" s="32" t="s">
        <v>15</v>
      </c>
      <c r="D13" s="57"/>
      <c r="E13" s="22">
        <v>1133777</v>
      </c>
      <c r="F13" s="69"/>
      <c r="G13" s="22">
        <v>1124575</v>
      </c>
      <c r="H13" s="69"/>
      <c r="I13" s="22">
        <v>10956</v>
      </c>
      <c r="J13" s="69"/>
      <c r="K13" s="22">
        <v>1193</v>
      </c>
    </row>
    <row r="14" spans="1:11" ht="21.6" customHeight="1">
      <c r="A14" s="8" t="s">
        <v>16</v>
      </c>
      <c r="C14" s="32">
        <v>2</v>
      </c>
      <c r="D14" s="57"/>
      <c r="E14" s="22">
        <v>0</v>
      </c>
      <c r="F14" s="69"/>
      <c r="G14" s="22">
        <v>500000</v>
      </c>
      <c r="H14" s="69"/>
      <c r="I14" s="22">
        <v>17000</v>
      </c>
      <c r="J14" s="69"/>
      <c r="K14" s="22">
        <v>17000</v>
      </c>
    </row>
    <row r="15" spans="1:11" ht="21.6" customHeight="1">
      <c r="A15" s="8" t="s">
        <v>17</v>
      </c>
      <c r="C15" s="32"/>
      <c r="D15" s="57"/>
      <c r="E15" s="22">
        <v>100000</v>
      </c>
      <c r="F15" s="69"/>
      <c r="G15" s="22">
        <v>100000</v>
      </c>
      <c r="H15" s="69"/>
      <c r="I15" s="22">
        <v>0</v>
      </c>
      <c r="J15" s="69"/>
      <c r="K15" s="22">
        <v>0</v>
      </c>
    </row>
    <row r="16" spans="1:11" ht="21.6" customHeight="1">
      <c r="A16" s="8" t="s">
        <v>18</v>
      </c>
      <c r="B16" s="5"/>
      <c r="C16" s="32">
        <v>4</v>
      </c>
      <c r="E16" s="22">
        <v>1657483</v>
      </c>
      <c r="F16" s="22"/>
      <c r="G16" s="22">
        <v>1426669</v>
      </c>
      <c r="H16" s="22"/>
      <c r="I16" s="22">
        <v>0</v>
      </c>
      <c r="J16" s="22"/>
      <c r="K16" s="22">
        <v>0</v>
      </c>
    </row>
    <row r="17" spans="1:11" ht="21.6" customHeight="1">
      <c r="A17" s="8" t="s">
        <v>19</v>
      </c>
      <c r="C17" s="32"/>
      <c r="E17" s="22">
        <v>60440</v>
      </c>
      <c r="F17" s="22"/>
      <c r="G17" s="22">
        <v>64952</v>
      </c>
      <c r="H17" s="22"/>
      <c r="I17" s="22">
        <v>0</v>
      </c>
      <c r="J17" s="22"/>
      <c r="K17" s="22">
        <v>0</v>
      </c>
    </row>
    <row r="18" spans="1:11" ht="21.6" customHeight="1">
      <c r="A18" s="8" t="s">
        <v>20</v>
      </c>
      <c r="B18" s="5"/>
      <c r="C18" s="32">
        <v>2</v>
      </c>
      <c r="E18" s="22">
        <v>375663</v>
      </c>
      <c r="F18" s="22"/>
      <c r="G18" s="22">
        <v>458037</v>
      </c>
      <c r="H18" s="22"/>
      <c r="I18" s="22">
        <v>558</v>
      </c>
      <c r="J18" s="22"/>
      <c r="K18" s="22">
        <v>646</v>
      </c>
    </row>
    <row r="19" spans="1:11" ht="21.6" customHeight="1">
      <c r="A19" s="8" t="s">
        <v>21</v>
      </c>
      <c r="B19" s="5"/>
      <c r="C19" s="32"/>
      <c r="E19" s="22">
        <v>96626</v>
      </c>
      <c r="F19" s="22"/>
      <c r="G19" s="22">
        <v>102701</v>
      </c>
      <c r="H19" s="22"/>
      <c r="I19" s="22">
        <v>0</v>
      </c>
      <c r="J19" s="22"/>
      <c r="K19" s="22">
        <v>0</v>
      </c>
    </row>
    <row r="20" spans="1:11" ht="21.6" customHeight="1">
      <c r="A20" s="8" t="s">
        <v>22</v>
      </c>
      <c r="B20" s="5"/>
      <c r="C20" s="32"/>
      <c r="E20" s="22">
        <v>220706</v>
      </c>
      <c r="F20" s="22"/>
      <c r="G20" s="22">
        <v>200961</v>
      </c>
      <c r="H20" s="22"/>
      <c r="I20" s="22">
        <v>0</v>
      </c>
      <c r="J20" s="22"/>
      <c r="K20" s="22">
        <v>0</v>
      </c>
    </row>
    <row r="21" spans="1:11" ht="21.6" customHeight="1">
      <c r="A21" s="8" t="s">
        <v>23</v>
      </c>
      <c r="B21" s="5"/>
      <c r="C21" s="32"/>
      <c r="E21" s="22">
        <v>47420</v>
      </c>
      <c r="F21" s="22"/>
      <c r="G21" s="22">
        <v>39050</v>
      </c>
      <c r="H21" s="22"/>
      <c r="I21" s="22">
        <v>0</v>
      </c>
      <c r="J21" s="22"/>
      <c r="K21" s="22">
        <v>0</v>
      </c>
    </row>
    <row r="22" spans="1:11" ht="21.6" customHeight="1">
      <c r="A22" s="8" t="s">
        <v>24</v>
      </c>
      <c r="B22" s="5"/>
    </row>
    <row r="23" spans="1:11" ht="21.6" customHeight="1">
      <c r="A23" s="8" t="s">
        <v>25</v>
      </c>
      <c r="B23" s="5"/>
      <c r="C23" s="32">
        <v>6</v>
      </c>
      <c r="E23" s="22">
        <v>801301</v>
      </c>
      <c r="F23" s="22"/>
      <c r="G23" s="22">
        <v>744209</v>
      </c>
      <c r="H23" s="22"/>
      <c r="I23" s="22">
        <v>0</v>
      </c>
      <c r="J23" s="22"/>
      <c r="K23" s="22">
        <v>0</v>
      </c>
    </row>
    <row r="24" spans="1:11" ht="21.6" customHeight="1">
      <c r="A24" s="8" t="s">
        <v>26</v>
      </c>
      <c r="B24" s="5"/>
      <c r="C24" s="32"/>
      <c r="E24" s="22">
        <v>231494</v>
      </c>
      <c r="F24" s="22"/>
      <c r="G24" s="22">
        <v>212704</v>
      </c>
      <c r="H24" s="22"/>
      <c r="I24" s="22">
        <v>163</v>
      </c>
      <c r="J24" s="22"/>
      <c r="K24" s="22">
        <v>0</v>
      </c>
    </row>
    <row r="25" spans="1:11" ht="21.6" customHeight="1">
      <c r="A25" s="8" t="s">
        <v>27</v>
      </c>
      <c r="B25" s="5"/>
      <c r="C25" s="32">
        <v>7</v>
      </c>
      <c r="E25" s="22">
        <v>3316907</v>
      </c>
      <c r="F25" s="22"/>
      <c r="G25" s="22">
        <v>5415019</v>
      </c>
      <c r="H25" s="22"/>
      <c r="I25" s="22">
        <v>1850639</v>
      </c>
      <c r="J25" s="22"/>
      <c r="K25" s="22">
        <v>2563131</v>
      </c>
    </row>
    <row r="26" spans="1:11" ht="21.6" customHeight="1">
      <c r="A26" s="8" t="s">
        <v>28</v>
      </c>
      <c r="C26" s="32">
        <v>5</v>
      </c>
      <c r="E26" s="22">
        <v>2383725</v>
      </c>
      <c r="F26" s="22"/>
      <c r="G26" s="22">
        <v>2112491</v>
      </c>
      <c r="H26" s="22"/>
      <c r="I26" s="22">
        <v>96460</v>
      </c>
      <c r="J26" s="22"/>
      <c r="K26" s="22">
        <v>95522</v>
      </c>
    </row>
    <row r="27" spans="1:11" ht="21.6" customHeight="1">
      <c r="A27" s="1" t="s">
        <v>29</v>
      </c>
      <c r="C27" s="32"/>
      <c r="E27" s="70">
        <f>SUM(E12:E26)</f>
        <v>14138172</v>
      </c>
      <c r="F27" s="22"/>
      <c r="G27" s="70">
        <f>SUM(G12:G26)</f>
        <v>16512657</v>
      </c>
      <c r="H27" s="22"/>
      <c r="I27" s="70">
        <f>SUM(I12:I26)</f>
        <v>2277804</v>
      </c>
      <c r="J27" s="22"/>
      <c r="K27" s="70">
        <f>SUM(K12:K26)</f>
        <v>3615055</v>
      </c>
    </row>
    <row r="28" spans="1:11" ht="21.6" customHeight="1">
      <c r="A28" s="1" t="s">
        <v>30</v>
      </c>
      <c r="C28" s="32"/>
      <c r="E28" s="22"/>
      <c r="F28" s="22"/>
      <c r="H28" s="22"/>
      <c r="J28" s="22"/>
      <c r="K28" s="22"/>
    </row>
    <row r="29" spans="1:11" ht="21.6" customHeight="1">
      <c r="A29" s="8" t="s">
        <v>31</v>
      </c>
      <c r="C29" s="32"/>
      <c r="E29" s="22">
        <v>6119</v>
      </c>
      <c r="F29" s="22"/>
      <c r="G29" s="22">
        <v>5153</v>
      </c>
      <c r="H29" s="22"/>
      <c r="I29" s="22">
        <v>0</v>
      </c>
      <c r="J29" s="22"/>
      <c r="K29" s="22">
        <v>0</v>
      </c>
    </row>
    <row r="30" spans="1:11" ht="21.6" customHeight="1">
      <c r="A30" s="8" t="s">
        <v>345</v>
      </c>
      <c r="C30" s="32">
        <v>2</v>
      </c>
      <c r="E30" s="22">
        <v>3475274</v>
      </c>
      <c r="F30" s="22"/>
      <c r="G30" s="22">
        <v>0</v>
      </c>
      <c r="H30" s="22"/>
      <c r="I30" s="22">
        <v>0</v>
      </c>
      <c r="J30" s="22"/>
      <c r="K30" s="22">
        <v>0</v>
      </c>
    </row>
    <row r="31" spans="1:11" ht="21.6" customHeight="1">
      <c r="A31" s="8" t="s">
        <v>32</v>
      </c>
    </row>
    <row r="32" spans="1:11" ht="21.6" customHeight="1">
      <c r="A32" s="8" t="s">
        <v>33</v>
      </c>
      <c r="C32" s="32">
        <v>6</v>
      </c>
      <c r="E32" s="22">
        <v>18247555</v>
      </c>
      <c r="F32" s="22"/>
      <c r="G32" s="22">
        <v>17577298</v>
      </c>
      <c r="H32" s="22"/>
      <c r="I32" s="22">
        <v>0</v>
      </c>
      <c r="J32" s="22"/>
      <c r="K32" s="22">
        <v>0</v>
      </c>
    </row>
    <row r="33" spans="1:11" ht="21.6" customHeight="1">
      <c r="A33" s="8" t="s">
        <v>34</v>
      </c>
      <c r="B33" s="5"/>
      <c r="C33" s="32">
        <v>7</v>
      </c>
      <c r="E33" s="22">
        <v>2505066</v>
      </c>
      <c r="F33" s="22"/>
      <c r="G33" s="22">
        <v>1852986</v>
      </c>
      <c r="H33" s="22"/>
      <c r="I33" s="22">
        <v>1902701</v>
      </c>
      <c r="J33" s="22"/>
      <c r="K33" s="22">
        <v>1223525</v>
      </c>
    </row>
    <row r="34" spans="1:11" ht="25.5" customHeight="1">
      <c r="A34" s="8" t="s">
        <v>36</v>
      </c>
      <c r="C34" s="32">
        <v>8</v>
      </c>
      <c r="E34" s="22">
        <v>0</v>
      </c>
      <c r="F34" s="22"/>
      <c r="G34" s="22">
        <v>0</v>
      </c>
      <c r="H34" s="22"/>
      <c r="I34" s="22">
        <v>17410325</v>
      </c>
      <c r="J34" s="22"/>
      <c r="K34" s="22">
        <v>15515015</v>
      </c>
    </row>
    <row r="35" spans="1:11" ht="25.5" customHeight="1">
      <c r="A35" s="8" t="s">
        <v>37</v>
      </c>
      <c r="C35" s="32">
        <v>9</v>
      </c>
      <c r="E35" s="22">
        <v>5287900</v>
      </c>
      <c r="F35" s="22"/>
      <c r="G35" s="22">
        <v>5155891</v>
      </c>
      <c r="H35" s="22"/>
      <c r="I35" s="22">
        <v>38628</v>
      </c>
      <c r="J35" s="22"/>
      <c r="K35" s="22">
        <v>39169</v>
      </c>
    </row>
    <row r="36" spans="1:11" ht="21.6" customHeight="1">
      <c r="A36" s="8" t="s">
        <v>38</v>
      </c>
      <c r="C36" s="32">
        <v>10</v>
      </c>
      <c r="E36" s="22">
        <v>6916900</v>
      </c>
      <c r="F36" s="22"/>
      <c r="G36" s="22">
        <v>7102847</v>
      </c>
      <c r="H36" s="22"/>
      <c r="I36" s="22">
        <v>6860237</v>
      </c>
      <c r="J36" s="22"/>
      <c r="K36" s="22">
        <v>7043963</v>
      </c>
    </row>
    <row r="37" spans="1:11" ht="21.6" customHeight="1">
      <c r="A37" s="8" t="s">
        <v>39</v>
      </c>
      <c r="C37" s="32">
        <v>11</v>
      </c>
      <c r="E37" s="22">
        <v>4515245</v>
      </c>
      <c r="F37" s="22"/>
      <c r="G37" s="22">
        <v>4395807</v>
      </c>
      <c r="H37" s="22"/>
      <c r="I37" s="22">
        <v>625181</v>
      </c>
      <c r="J37" s="22"/>
      <c r="K37" s="22">
        <v>623028</v>
      </c>
    </row>
    <row r="38" spans="1:11" ht="21.6" customHeight="1">
      <c r="A38" s="8" t="s">
        <v>40</v>
      </c>
      <c r="B38" s="5"/>
      <c r="C38" s="32">
        <v>12</v>
      </c>
      <c r="E38" s="22">
        <v>1000156</v>
      </c>
      <c r="F38" s="22"/>
      <c r="G38" s="22">
        <v>982001</v>
      </c>
      <c r="H38" s="22"/>
      <c r="I38" s="22">
        <v>63694</v>
      </c>
      <c r="J38" s="22"/>
      <c r="K38" s="22">
        <v>71637</v>
      </c>
    </row>
    <row r="39" spans="1:11" ht="21.6" customHeight="1">
      <c r="A39" s="61" t="s">
        <v>41</v>
      </c>
      <c r="B39" s="5"/>
      <c r="C39" s="32"/>
      <c r="E39" s="22">
        <v>846467</v>
      </c>
      <c r="F39" s="22"/>
      <c r="G39" s="22">
        <v>754328</v>
      </c>
      <c r="H39" s="22"/>
      <c r="I39" s="22">
        <v>0</v>
      </c>
      <c r="J39" s="22"/>
      <c r="K39" s="22">
        <v>0</v>
      </c>
    </row>
    <row r="40" spans="1:11" ht="21.6" customHeight="1">
      <c r="A40" s="8" t="s">
        <v>42</v>
      </c>
      <c r="B40" s="5"/>
      <c r="C40" s="32"/>
      <c r="E40" s="22">
        <v>284759</v>
      </c>
      <c r="F40" s="22"/>
      <c r="G40" s="22">
        <v>284759</v>
      </c>
      <c r="H40" s="22"/>
      <c r="I40" s="22">
        <v>0</v>
      </c>
      <c r="J40" s="22"/>
      <c r="K40" s="22">
        <v>0</v>
      </c>
    </row>
    <row r="41" spans="1:11" ht="21.6" customHeight="1">
      <c r="A41" s="8" t="s">
        <v>43</v>
      </c>
      <c r="B41" s="5"/>
      <c r="C41" s="32"/>
      <c r="E41" s="22">
        <v>261410</v>
      </c>
      <c r="F41" s="22"/>
      <c r="G41" s="22">
        <v>266018</v>
      </c>
      <c r="H41" s="22"/>
      <c r="I41" s="22">
        <v>40716</v>
      </c>
      <c r="J41" s="22"/>
      <c r="K41" s="22">
        <v>38618</v>
      </c>
    </row>
    <row r="42" spans="1:11" ht="21.6" customHeight="1">
      <c r="A42" s="8" t="s">
        <v>44</v>
      </c>
      <c r="B42" s="5"/>
      <c r="C42" s="32">
        <v>2</v>
      </c>
      <c r="E42" s="22">
        <v>343856</v>
      </c>
      <c r="F42" s="22"/>
      <c r="G42" s="22">
        <v>320053</v>
      </c>
      <c r="H42" s="22"/>
      <c r="I42" s="22">
        <v>11519</v>
      </c>
      <c r="J42" s="22"/>
      <c r="K42" s="22">
        <v>206</v>
      </c>
    </row>
    <row r="43" spans="1:11" ht="21.6" customHeight="1">
      <c r="A43" s="8" t="s">
        <v>45</v>
      </c>
      <c r="B43" s="5"/>
      <c r="C43" s="32"/>
      <c r="E43" s="22">
        <v>214689</v>
      </c>
      <c r="F43" s="22"/>
      <c r="G43" s="22">
        <v>159550</v>
      </c>
      <c r="H43" s="22"/>
      <c r="I43" s="22">
        <v>60655</v>
      </c>
      <c r="J43" s="22"/>
      <c r="K43" s="22">
        <v>0</v>
      </c>
    </row>
    <row r="44" spans="1:11" ht="21.6" customHeight="1">
      <c r="A44" s="8" t="s">
        <v>46</v>
      </c>
      <c r="B44" s="5"/>
      <c r="C44" s="32"/>
      <c r="E44" s="71">
        <v>31653</v>
      </c>
      <c r="F44" s="22"/>
      <c r="G44" s="71">
        <v>31800</v>
      </c>
      <c r="H44" s="22"/>
      <c r="I44" s="71">
        <v>7</v>
      </c>
      <c r="J44" s="22"/>
      <c r="K44" s="71">
        <v>7</v>
      </c>
    </row>
    <row r="45" spans="1:11" ht="21.6" customHeight="1">
      <c r="A45" s="1" t="s">
        <v>47</v>
      </c>
      <c r="C45" s="32"/>
      <c r="E45" s="22">
        <f>SUM(E29:E44)</f>
        <v>43937049</v>
      </c>
      <c r="F45" s="22"/>
      <c r="G45" s="22">
        <f>SUM(G29:G44)</f>
        <v>38888491</v>
      </c>
      <c r="H45" s="22"/>
      <c r="I45" s="22">
        <f>SUM(I29:I44)</f>
        <v>27013663</v>
      </c>
      <c r="J45" s="22"/>
      <c r="K45" s="22">
        <f>SUM(K29:K44)</f>
        <v>24555168</v>
      </c>
    </row>
    <row r="46" spans="1:11" ht="21.6" customHeight="1" thickBot="1">
      <c r="A46" s="1" t="s">
        <v>48</v>
      </c>
      <c r="E46" s="72">
        <f>E45+E27</f>
        <v>58075221</v>
      </c>
      <c r="F46" s="22"/>
      <c r="G46" s="72">
        <f>G45+G27</f>
        <v>55401148</v>
      </c>
      <c r="H46" s="22"/>
      <c r="I46" s="72">
        <f>I45+I27</f>
        <v>29291467</v>
      </c>
      <c r="J46" s="22"/>
      <c r="K46" s="72">
        <f>K45+K27</f>
        <v>28170223</v>
      </c>
    </row>
    <row r="47" spans="1:11" ht="21.6" customHeight="1" thickTop="1">
      <c r="C47" s="9"/>
    </row>
    <row r="48" spans="1:11" ht="21.6" customHeight="1">
      <c r="A48" s="61" t="s">
        <v>49</v>
      </c>
      <c r="B48" s="14"/>
      <c r="C48" s="9"/>
    </row>
    <row r="49" spans="1:11" s="5" customFormat="1" ht="21.95" customHeight="1">
      <c r="A49" s="1" t="s">
        <v>331</v>
      </c>
      <c r="B49" s="2"/>
      <c r="C49" s="3"/>
      <c r="D49" s="4"/>
      <c r="E49" s="4"/>
      <c r="F49" s="4"/>
      <c r="G49" s="4"/>
      <c r="H49" s="4"/>
      <c r="I49" s="4"/>
      <c r="J49" s="4"/>
      <c r="K49" s="4"/>
    </row>
    <row r="50" spans="1:11" s="5" customFormat="1" ht="21.95" customHeight="1">
      <c r="A50" s="1" t="s">
        <v>358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1" t="s">
        <v>50</v>
      </c>
      <c r="B51" s="4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A52" s="6" t="s">
        <v>1</v>
      </c>
      <c r="B52" s="4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1.95" customHeight="1">
      <c r="B53" s="4"/>
      <c r="C53" s="3"/>
      <c r="D53" s="4"/>
      <c r="E53" s="4"/>
      <c r="F53" s="4"/>
      <c r="G53" s="4"/>
      <c r="H53" s="4"/>
      <c r="I53" s="4"/>
      <c r="J53" s="4"/>
      <c r="K53" s="7" t="s">
        <v>2</v>
      </c>
    </row>
    <row r="54" spans="1:11" ht="21.95" customHeight="1">
      <c r="E54" s="116" t="s">
        <v>3</v>
      </c>
      <c r="F54" s="116"/>
      <c r="G54" s="116"/>
      <c r="H54" s="4"/>
      <c r="I54" s="116" t="s">
        <v>4</v>
      </c>
      <c r="J54" s="116"/>
      <c r="K54" s="116"/>
    </row>
    <row r="55" spans="1:11" ht="21.95" customHeight="1">
      <c r="C55" s="11" t="s">
        <v>5</v>
      </c>
      <c r="E55" s="48" t="s">
        <v>6</v>
      </c>
      <c r="F55" s="10"/>
      <c r="G55" s="48" t="s">
        <v>7</v>
      </c>
      <c r="H55" s="10"/>
      <c r="I55" s="48" t="s">
        <v>6</v>
      </c>
      <c r="J55" s="10"/>
      <c r="K55" s="48" t="s">
        <v>7</v>
      </c>
    </row>
    <row r="56" spans="1:11" ht="21.95" customHeight="1">
      <c r="C56" s="11"/>
      <c r="E56" s="12" t="s">
        <v>8</v>
      </c>
      <c r="F56" s="10"/>
      <c r="G56" s="12" t="s">
        <v>9</v>
      </c>
      <c r="H56" s="10"/>
      <c r="I56" s="12" t="s">
        <v>8</v>
      </c>
      <c r="J56" s="13"/>
      <c r="K56" s="12" t="s">
        <v>9</v>
      </c>
    </row>
    <row r="57" spans="1:11" ht="21.95" customHeight="1">
      <c r="C57" s="11"/>
      <c r="E57" s="12" t="s">
        <v>10</v>
      </c>
      <c r="F57" s="10"/>
      <c r="G57" s="12"/>
      <c r="H57" s="10"/>
      <c r="I57" s="12" t="s">
        <v>10</v>
      </c>
      <c r="J57" s="13"/>
      <c r="K57" s="12"/>
    </row>
    <row r="58" spans="1:11" ht="21.95" customHeight="1">
      <c r="A58" s="1" t="s">
        <v>51</v>
      </c>
      <c r="C58" s="19"/>
    </row>
    <row r="59" spans="1:11" ht="21.95" customHeight="1">
      <c r="A59" s="1" t="s">
        <v>52</v>
      </c>
      <c r="C59" s="19"/>
    </row>
    <row r="60" spans="1:11" ht="21.95" customHeight="1">
      <c r="A60" s="8" t="s">
        <v>53</v>
      </c>
      <c r="C60" s="19"/>
    </row>
    <row r="61" spans="1:11" ht="21.95" customHeight="1">
      <c r="A61" s="8" t="s">
        <v>54</v>
      </c>
      <c r="B61" s="5"/>
      <c r="C61" s="32">
        <v>13</v>
      </c>
      <c r="E61" s="29">
        <v>2089301</v>
      </c>
      <c r="F61" s="29"/>
      <c r="G61" s="29">
        <v>1683020</v>
      </c>
      <c r="H61" s="29"/>
      <c r="I61" s="29">
        <v>200000</v>
      </c>
      <c r="J61" s="29"/>
      <c r="K61" s="29">
        <v>0</v>
      </c>
    </row>
    <row r="62" spans="1:11" ht="21.95" customHeight="1">
      <c r="A62" s="8" t="s">
        <v>55</v>
      </c>
      <c r="C62" s="32">
        <v>2</v>
      </c>
      <c r="E62" s="29">
        <v>508638</v>
      </c>
      <c r="F62" s="29"/>
      <c r="G62" s="29">
        <v>480484</v>
      </c>
      <c r="H62" s="29"/>
      <c r="I62" s="29">
        <v>65190</v>
      </c>
      <c r="J62" s="29"/>
      <c r="K62" s="29">
        <v>98244</v>
      </c>
    </row>
    <row r="63" spans="1:11" ht="21.95" customHeight="1">
      <c r="A63" s="8" t="s">
        <v>56</v>
      </c>
      <c r="C63" s="32"/>
      <c r="E63" s="29">
        <v>1061872</v>
      </c>
      <c r="F63" s="29"/>
      <c r="G63" s="29">
        <v>466507</v>
      </c>
      <c r="H63" s="29"/>
      <c r="I63" s="29">
        <v>0</v>
      </c>
      <c r="J63" s="29"/>
      <c r="K63" s="29">
        <v>0</v>
      </c>
    </row>
    <row r="64" spans="1:11" ht="21.95" customHeight="1">
      <c r="A64" s="8" t="s">
        <v>57</v>
      </c>
      <c r="C64" s="32"/>
      <c r="E64" s="59">
        <v>402649</v>
      </c>
      <c r="F64" s="59"/>
      <c r="G64" s="59">
        <v>385367</v>
      </c>
      <c r="H64" s="59"/>
      <c r="I64" s="29">
        <v>0</v>
      </c>
      <c r="J64" s="59"/>
      <c r="K64" s="29">
        <v>0</v>
      </c>
    </row>
    <row r="65" spans="1:11" ht="21.95" customHeight="1">
      <c r="A65" s="8" t="s">
        <v>58</v>
      </c>
      <c r="C65" s="32"/>
      <c r="E65" s="59">
        <v>171472</v>
      </c>
      <c r="F65" s="59"/>
      <c r="G65" s="59">
        <v>151484</v>
      </c>
      <c r="H65" s="59"/>
      <c r="I65" s="29">
        <v>0</v>
      </c>
      <c r="J65" s="59"/>
      <c r="K65" s="29">
        <v>0</v>
      </c>
    </row>
    <row r="66" spans="1:11" ht="21.95" customHeight="1">
      <c r="A66" s="8" t="s">
        <v>59</v>
      </c>
      <c r="B66" s="5"/>
      <c r="C66" s="32">
        <v>14</v>
      </c>
      <c r="E66" s="29">
        <v>467362</v>
      </c>
      <c r="F66" s="29"/>
      <c r="G66" s="59">
        <v>316712</v>
      </c>
      <c r="H66" s="29"/>
      <c r="I66" s="29">
        <v>0</v>
      </c>
      <c r="J66" s="29"/>
      <c r="K66" s="29">
        <v>0</v>
      </c>
    </row>
    <row r="67" spans="1:11" ht="21.95" customHeight="1">
      <c r="A67" s="18" t="s">
        <v>60</v>
      </c>
      <c r="B67" s="5"/>
      <c r="C67" s="32">
        <v>15</v>
      </c>
      <c r="E67" s="23">
        <v>469446</v>
      </c>
      <c r="F67" s="29"/>
      <c r="G67" s="59">
        <v>480920</v>
      </c>
      <c r="H67" s="29"/>
      <c r="I67" s="59">
        <v>3136</v>
      </c>
      <c r="J67" s="29"/>
      <c r="K67" s="29">
        <v>3375</v>
      </c>
    </row>
    <row r="68" spans="1:11" ht="21.95" customHeight="1">
      <c r="A68" s="8" t="s">
        <v>351</v>
      </c>
      <c r="B68" s="5"/>
      <c r="C68" s="32">
        <v>16</v>
      </c>
      <c r="E68" s="29">
        <v>3492813</v>
      </c>
      <c r="F68" s="29"/>
      <c r="G68" s="29">
        <v>3644885</v>
      </c>
      <c r="H68" s="29"/>
      <c r="I68" s="29">
        <v>998648</v>
      </c>
      <c r="J68" s="29"/>
      <c r="K68" s="29">
        <v>997910</v>
      </c>
    </row>
    <row r="69" spans="1:11" ht="21.95" customHeight="1">
      <c r="A69" s="8" t="s">
        <v>61</v>
      </c>
      <c r="B69" s="5"/>
      <c r="C69" s="32"/>
      <c r="E69" s="29">
        <v>173888</v>
      </c>
      <c r="F69" s="29"/>
      <c r="G69" s="29">
        <v>94499</v>
      </c>
      <c r="H69" s="29"/>
      <c r="I69" s="29">
        <v>0</v>
      </c>
      <c r="J69" s="29"/>
      <c r="K69" s="29">
        <v>0</v>
      </c>
    </row>
    <row r="70" spans="1:11" ht="21.95" customHeight="1">
      <c r="A70" s="8" t="s">
        <v>62</v>
      </c>
      <c r="C70" s="32"/>
      <c r="E70" s="29">
        <v>121900</v>
      </c>
      <c r="F70" s="29"/>
      <c r="G70" s="30">
        <v>148719</v>
      </c>
      <c r="H70" s="29"/>
      <c r="I70" s="30">
        <v>8587</v>
      </c>
      <c r="J70" s="29"/>
      <c r="K70" s="29">
        <v>9961</v>
      </c>
    </row>
    <row r="71" spans="1:11" ht="21.95" customHeight="1">
      <c r="A71" s="1" t="s">
        <v>63</v>
      </c>
      <c r="C71" s="32"/>
      <c r="E71" s="73">
        <f>SUM(E61:E70)</f>
        <v>8959341</v>
      </c>
      <c r="F71" s="29"/>
      <c r="G71" s="73">
        <f>SUM(G61:G70)</f>
        <v>7852597</v>
      </c>
      <c r="H71" s="29"/>
      <c r="I71" s="73">
        <f>SUM(I61:I70)</f>
        <v>1275561</v>
      </c>
      <c r="J71" s="29"/>
      <c r="K71" s="73">
        <f>SUM(K61:K70)</f>
        <v>1109490</v>
      </c>
    </row>
    <row r="72" spans="1:11" ht="21.95" customHeight="1">
      <c r="A72" s="1" t="s">
        <v>64</v>
      </c>
      <c r="C72" s="32"/>
      <c r="E72" s="29"/>
      <c r="F72" s="29"/>
      <c r="G72" s="29"/>
      <c r="H72" s="29"/>
      <c r="I72" s="29"/>
      <c r="J72" s="29"/>
      <c r="K72" s="29"/>
    </row>
    <row r="73" spans="1:11" ht="21.95" customHeight="1">
      <c r="A73" s="8" t="s">
        <v>65</v>
      </c>
      <c r="C73" s="32">
        <v>14</v>
      </c>
      <c r="E73" s="29">
        <v>1341727</v>
      </c>
      <c r="F73" s="29"/>
      <c r="G73" s="59">
        <v>1143639</v>
      </c>
      <c r="H73" s="29"/>
      <c r="I73" s="29">
        <v>0</v>
      </c>
      <c r="J73" s="29"/>
      <c r="K73" s="29">
        <v>0</v>
      </c>
    </row>
    <row r="74" spans="1:11" ht="21.95" customHeight="1">
      <c r="A74" s="8" t="s">
        <v>66</v>
      </c>
      <c r="C74" s="32">
        <v>15</v>
      </c>
      <c r="E74" s="29">
        <v>1254512</v>
      </c>
      <c r="F74" s="29"/>
      <c r="G74" s="59">
        <v>1157324</v>
      </c>
      <c r="H74" s="29"/>
      <c r="I74" s="59">
        <v>16980</v>
      </c>
      <c r="J74" s="29"/>
      <c r="K74" s="29">
        <v>17808</v>
      </c>
    </row>
    <row r="75" spans="1:11" ht="21.95" customHeight="1">
      <c r="A75" s="8" t="s">
        <v>352</v>
      </c>
      <c r="C75" s="32">
        <v>16</v>
      </c>
      <c r="E75" s="29">
        <v>11952933</v>
      </c>
      <c r="F75" s="29"/>
      <c r="G75" s="59">
        <v>13793365</v>
      </c>
      <c r="H75" s="29"/>
      <c r="I75" s="59">
        <v>7969580</v>
      </c>
      <c r="J75" s="29"/>
      <c r="K75" s="29">
        <v>7966169</v>
      </c>
    </row>
    <row r="76" spans="1:11" ht="21.95" customHeight="1">
      <c r="A76" s="8" t="s">
        <v>67</v>
      </c>
      <c r="C76" s="32" t="s">
        <v>68</v>
      </c>
      <c r="E76" s="59">
        <v>277414</v>
      </c>
      <c r="F76" s="59"/>
      <c r="G76" s="59">
        <v>294396</v>
      </c>
      <c r="H76" s="59"/>
      <c r="I76" s="29">
        <v>0</v>
      </c>
      <c r="J76" s="59"/>
      <c r="K76" s="22">
        <v>0</v>
      </c>
    </row>
    <row r="77" spans="1:11" ht="21.95" customHeight="1">
      <c r="A77" s="8" t="s">
        <v>69</v>
      </c>
      <c r="C77" s="32"/>
      <c r="E77" s="29">
        <v>32166</v>
      </c>
      <c r="F77" s="29"/>
      <c r="G77" s="29">
        <v>30890</v>
      </c>
      <c r="H77" s="29"/>
      <c r="I77" s="29">
        <v>11357</v>
      </c>
      <c r="J77" s="29"/>
      <c r="K77" s="29">
        <v>11010</v>
      </c>
    </row>
    <row r="78" spans="1:11" ht="21.95" customHeight="1">
      <c r="A78" s="8" t="s">
        <v>70</v>
      </c>
      <c r="C78" s="32">
        <v>2</v>
      </c>
      <c r="E78" s="29">
        <v>92418</v>
      </c>
      <c r="F78" s="29"/>
      <c r="G78" s="29">
        <v>91273</v>
      </c>
      <c r="H78" s="29"/>
      <c r="I78" s="29">
        <v>14296</v>
      </c>
      <c r="J78" s="29"/>
      <c r="K78" s="29">
        <v>16817</v>
      </c>
    </row>
    <row r="79" spans="1:11" ht="21.95" customHeight="1">
      <c r="A79" s="8" t="s">
        <v>71</v>
      </c>
      <c r="C79" s="32"/>
      <c r="E79" s="29">
        <v>97184</v>
      </c>
      <c r="F79" s="29"/>
      <c r="G79" s="29">
        <v>178690</v>
      </c>
      <c r="H79" s="29"/>
      <c r="I79" s="29">
        <v>0</v>
      </c>
      <c r="J79" s="29"/>
      <c r="K79" s="29">
        <v>83594</v>
      </c>
    </row>
    <row r="80" spans="1:11" ht="21.95" customHeight="1">
      <c r="A80" s="8" t="s">
        <v>72</v>
      </c>
      <c r="C80" s="32"/>
      <c r="E80" s="29">
        <v>11218</v>
      </c>
      <c r="F80" s="29"/>
      <c r="G80" s="29">
        <v>11791</v>
      </c>
      <c r="H80" s="29"/>
      <c r="I80" s="22">
        <v>0</v>
      </c>
      <c r="J80" s="29"/>
      <c r="K80" s="29">
        <v>0</v>
      </c>
    </row>
    <row r="81" spans="1:11" ht="21.95" customHeight="1">
      <c r="A81" s="8" t="s">
        <v>73</v>
      </c>
      <c r="C81" s="32"/>
      <c r="E81" s="30">
        <v>65012</v>
      </c>
      <c r="F81" s="29"/>
      <c r="G81" s="30">
        <v>65783</v>
      </c>
      <c r="H81" s="29"/>
      <c r="I81" s="30">
        <v>275</v>
      </c>
      <c r="J81" s="29"/>
      <c r="K81" s="30">
        <v>266</v>
      </c>
    </row>
    <row r="82" spans="1:11" ht="21.95" customHeight="1">
      <c r="A82" s="1" t="s">
        <v>74</v>
      </c>
      <c r="C82" s="32"/>
      <c r="E82" s="29">
        <f>SUM(E73:E81)</f>
        <v>15124584</v>
      </c>
      <c r="F82" s="29"/>
      <c r="G82" s="29">
        <f>SUM(G73:G81)</f>
        <v>16767151</v>
      </c>
      <c r="H82" s="29"/>
      <c r="I82" s="29">
        <f>SUM(I73:I81)</f>
        <v>8012488</v>
      </c>
      <c r="J82" s="29"/>
      <c r="K82" s="29">
        <f>SUM(K73:K81)</f>
        <v>8095664</v>
      </c>
    </row>
    <row r="83" spans="1:11" ht="21.95" customHeight="1">
      <c r="A83" s="1" t="s">
        <v>75</v>
      </c>
      <c r="E83" s="73">
        <f>E82+E71</f>
        <v>24083925</v>
      </c>
      <c r="F83" s="29"/>
      <c r="G83" s="73">
        <f>G82+G71</f>
        <v>24619748</v>
      </c>
      <c r="H83" s="29"/>
      <c r="I83" s="73">
        <f>I82+I71</f>
        <v>9288049</v>
      </c>
      <c r="J83" s="29"/>
      <c r="K83" s="73">
        <f>K82+K71</f>
        <v>9205154</v>
      </c>
    </row>
    <row r="84" spans="1:11" ht="21.95" customHeight="1">
      <c r="A84" s="61"/>
      <c r="B84" s="14"/>
      <c r="C84" s="9"/>
    </row>
    <row r="85" spans="1:11" ht="21.95" customHeight="1">
      <c r="A85" s="61" t="s">
        <v>49</v>
      </c>
      <c r="B85" s="14"/>
      <c r="C85" s="9"/>
    </row>
    <row r="86" spans="1:11" s="5" customFormat="1" ht="21.95" customHeight="1">
      <c r="A86" s="1" t="s">
        <v>331</v>
      </c>
      <c r="B86" s="2"/>
      <c r="J86" s="4"/>
      <c r="K86" s="4"/>
    </row>
    <row r="87" spans="1:11" s="5" customFormat="1" ht="21.95" customHeight="1">
      <c r="A87" s="1" t="s">
        <v>358</v>
      </c>
      <c r="B87" s="2"/>
      <c r="J87" s="4"/>
      <c r="K87" s="4"/>
    </row>
    <row r="88" spans="1:11" s="5" customFormat="1" ht="21.95" customHeight="1">
      <c r="A88" s="1" t="s">
        <v>50</v>
      </c>
      <c r="B88" s="4"/>
      <c r="J88" s="4"/>
      <c r="K88" s="4"/>
    </row>
    <row r="89" spans="1:11" s="5" customFormat="1" ht="21.95" customHeight="1">
      <c r="A89" s="6" t="s">
        <v>1</v>
      </c>
      <c r="B89" s="4"/>
      <c r="C89" s="3"/>
      <c r="D89" s="4"/>
      <c r="E89" s="4"/>
      <c r="F89" s="4"/>
      <c r="G89" s="4"/>
      <c r="H89" s="4"/>
      <c r="I89" s="4"/>
      <c r="J89" s="4"/>
      <c r="K89" s="4"/>
    </row>
    <row r="90" spans="1:11" s="5" customFormat="1" ht="21.95" customHeight="1">
      <c r="B90" s="4"/>
      <c r="C90" s="3"/>
      <c r="D90" s="4"/>
      <c r="E90" s="4"/>
      <c r="F90" s="4"/>
      <c r="G90" s="4"/>
      <c r="H90" s="4"/>
      <c r="I90" s="4"/>
      <c r="J90" s="4"/>
      <c r="K90" s="7" t="s">
        <v>2</v>
      </c>
    </row>
    <row r="91" spans="1:11" ht="21.95" customHeight="1">
      <c r="E91" s="116" t="s">
        <v>3</v>
      </c>
      <c r="F91" s="116"/>
      <c r="G91" s="116"/>
      <c r="H91" s="4"/>
      <c r="I91" s="116" t="s">
        <v>4</v>
      </c>
      <c r="J91" s="116"/>
      <c r="K91" s="116"/>
    </row>
    <row r="92" spans="1:11" ht="21.95" customHeight="1">
      <c r="C92" s="11" t="s">
        <v>5</v>
      </c>
      <c r="E92" s="48" t="s">
        <v>6</v>
      </c>
      <c r="F92" s="10"/>
      <c r="G92" s="48" t="s">
        <v>7</v>
      </c>
      <c r="H92" s="10"/>
      <c r="I92" s="48" t="s">
        <v>6</v>
      </c>
      <c r="J92" s="10"/>
      <c r="K92" s="48" t="s">
        <v>7</v>
      </c>
    </row>
    <row r="93" spans="1:11" ht="21.95" customHeight="1">
      <c r="C93" s="11"/>
      <c r="E93" s="12" t="s">
        <v>8</v>
      </c>
      <c r="F93" s="10"/>
      <c r="G93" s="12" t="s">
        <v>9</v>
      </c>
      <c r="H93" s="10"/>
      <c r="I93" s="12" t="s">
        <v>8</v>
      </c>
      <c r="J93" s="13"/>
      <c r="K93" s="12" t="s">
        <v>9</v>
      </c>
    </row>
    <row r="94" spans="1:11" ht="21.95" customHeight="1">
      <c r="C94" s="11"/>
      <c r="E94" s="12" t="s">
        <v>10</v>
      </c>
      <c r="F94" s="10"/>
      <c r="G94" s="12"/>
      <c r="H94" s="10"/>
      <c r="I94" s="12" t="s">
        <v>10</v>
      </c>
      <c r="J94" s="13"/>
      <c r="K94" s="12"/>
    </row>
    <row r="95" spans="1:11" ht="21.95" customHeight="1">
      <c r="A95" s="1" t="s">
        <v>76</v>
      </c>
      <c r="E95" s="16"/>
      <c r="F95" s="16"/>
      <c r="G95" s="16"/>
      <c r="H95" s="16"/>
      <c r="I95" s="16"/>
      <c r="J95" s="16"/>
      <c r="K95" s="16"/>
    </row>
    <row r="96" spans="1:11" ht="21.95" customHeight="1">
      <c r="A96" s="8" t="s">
        <v>77</v>
      </c>
      <c r="C96" s="32">
        <v>18</v>
      </c>
      <c r="E96" s="16"/>
      <c r="F96" s="16"/>
      <c r="G96" s="16"/>
      <c r="J96" s="16"/>
      <c r="K96" s="16"/>
    </row>
    <row r="97" spans="1:11" ht="21.95" customHeight="1">
      <c r="A97" s="8" t="s">
        <v>78</v>
      </c>
      <c r="B97" s="14"/>
      <c r="C97" s="32"/>
      <c r="E97" s="16"/>
      <c r="F97" s="16"/>
      <c r="G97" s="16"/>
      <c r="J97" s="16"/>
      <c r="K97" s="16"/>
    </row>
    <row r="98" spans="1:11" ht="21.95" customHeight="1" thickBot="1">
      <c r="A98" s="8" t="s">
        <v>79</v>
      </c>
      <c r="B98" s="14"/>
      <c r="C98" s="32"/>
      <c r="E98" s="67">
        <v>1558820</v>
      </c>
      <c r="F98" s="16"/>
      <c r="G98" s="67">
        <v>1558820</v>
      </c>
      <c r="H98" s="16"/>
      <c r="I98" s="67">
        <v>1558820</v>
      </c>
      <c r="K98" s="67">
        <v>1558820</v>
      </c>
    </row>
    <row r="99" spans="1:11" ht="21.95" customHeight="1" thickTop="1">
      <c r="A99" s="8" t="s">
        <v>80</v>
      </c>
      <c r="B99" s="14"/>
      <c r="C99" s="9"/>
      <c r="E99" s="16"/>
      <c r="F99" s="16"/>
      <c r="G99" s="16"/>
      <c r="H99" s="16"/>
      <c r="I99" s="16"/>
      <c r="K99" s="16"/>
    </row>
    <row r="100" spans="1:11" ht="21.95" customHeight="1">
      <c r="A100" s="8" t="s">
        <v>81</v>
      </c>
      <c r="B100" s="14"/>
      <c r="C100" s="9"/>
      <c r="E100" s="16"/>
      <c r="F100" s="16"/>
      <c r="G100" s="16"/>
      <c r="H100" s="16"/>
      <c r="I100" s="16"/>
      <c r="K100" s="16"/>
    </row>
    <row r="101" spans="1:11" ht="21.95" customHeight="1">
      <c r="A101" s="8" t="s">
        <v>82</v>
      </c>
      <c r="B101" s="14"/>
      <c r="C101" s="9"/>
    </row>
    <row r="102" spans="1:11" ht="21.95" customHeight="1">
      <c r="A102" s="8" t="s">
        <v>83</v>
      </c>
      <c r="B102" s="14"/>
      <c r="C102" s="32"/>
      <c r="E102" s="16">
        <v>1457320</v>
      </c>
      <c r="F102" s="16"/>
      <c r="G102" s="16">
        <v>1426952</v>
      </c>
      <c r="H102" s="16"/>
      <c r="I102" s="16">
        <v>1457320</v>
      </c>
      <c r="K102" s="16">
        <v>1426952</v>
      </c>
    </row>
    <row r="103" spans="1:11" ht="21.95" customHeight="1">
      <c r="A103" s="8" t="s">
        <v>84</v>
      </c>
      <c r="E103" s="9">
        <v>13467135</v>
      </c>
      <c r="F103" s="16"/>
      <c r="G103" s="9">
        <v>12596211</v>
      </c>
      <c r="H103" s="16"/>
      <c r="I103" s="9">
        <v>13467135</v>
      </c>
      <c r="K103" s="9">
        <v>12596211</v>
      </c>
    </row>
    <row r="104" spans="1:11" ht="21.95" customHeight="1">
      <c r="A104" s="8" t="s">
        <v>85</v>
      </c>
    </row>
    <row r="105" spans="1:11" ht="21.95" customHeight="1">
      <c r="A105" s="8" t="s">
        <v>86</v>
      </c>
      <c r="C105" s="32">
        <v>8</v>
      </c>
      <c r="E105" s="9">
        <v>2508443</v>
      </c>
      <c r="F105" s="16"/>
      <c r="G105" s="9">
        <v>1034599</v>
      </c>
      <c r="H105" s="16"/>
      <c r="I105" s="9">
        <v>2508443</v>
      </c>
      <c r="K105" s="9">
        <v>1034599</v>
      </c>
    </row>
    <row r="106" spans="1:11" ht="21.95" customHeight="1">
      <c r="A106" s="8" t="s">
        <v>87</v>
      </c>
      <c r="C106" s="32"/>
      <c r="F106" s="16"/>
    </row>
    <row r="107" spans="1:11" ht="21.95" customHeight="1">
      <c r="A107" s="8" t="s">
        <v>88</v>
      </c>
      <c r="C107" s="32"/>
      <c r="E107" s="9">
        <v>624305</v>
      </c>
      <c r="F107" s="16"/>
      <c r="G107" s="9">
        <v>624305</v>
      </c>
      <c r="H107" s="16"/>
      <c r="I107" s="29">
        <v>624305</v>
      </c>
      <c r="K107" s="9">
        <v>624305</v>
      </c>
    </row>
    <row r="108" spans="1:11" ht="21.95" customHeight="1">
      <c r="A108" s="8" t="s">
        <v>89</v>
      </c>
      <c r="C108" s="32"/>
    </row>
    <row r="109" spans="1:11" ht="21.95" customHeight="1">
      <c r="A109" s="8" t="s">
        <v>90</v>
      </c>
      <c r="C109" s="32"/>
      <c r="E109" s="22">
        <v>-901</v>
      </c>
      <c r="F109" s="16"/>
      <c r="G109" s="9">
        <v>-901</v>
      </c>
      <c r="H109" s="16"/>
      <c r="I109" s="9">
        <v>-901</v>
      </c>
      <c r="K109" s="9">
        <v>-901</v>
      </c>
    </row>
    <row r="110" spans="1:11" ht="21.95" customHeight="1">
      <c r="A110" s="8" t="s">
        <v>91</v>
      </c>
      <c r="C110" s="32">
        <v>19.5</v>
      </c>
      <c r="E110" s="22">
        <v>4396</v>
      </c>
      <c r="F110" s="22"/>
      <c r="G110" s="22">
        <v>4137</v>
      </c>
      <c r="H110" s="22"/>
      <c r="I110" s="22">
        <v>4396</v>
      </c>
      <c r="J110" s="22"/>
      <c r="K110" s="22">
        <v>4137</v>
      </c>
    </row>
    <row r="111" spans="1:11" ht="21.95" customHeight="1">
      <c r="A111" s="8" t="s">
        <v>92</v>
      </c>
      <c r="C111" s="32">
        <v>18</v>
      </c>
      <c r="E111" s="22">
        <v>3237</v>
      </c>
      <c r="F111" s="22"/>
      <c r="G111" s="22">
        <v>901292</v>
      </c>
      <c r="H111" s="22"/>
      <c r="I111" s="22">
        <v>3237</v>
      </c>
      <c r="J111" s="22"/>
      <c r="K111" s="22">
        <v>901292</v>
      </c>
    </row>
    <row r="112" spans="1:11" ht="21.95" customHeight="1">
      <c r="A112" s="8" t="s">
        <v>93</v>
      </c>
      <c r="B112" s="14"/>
      <c r="G112" s="22"/>
      <c r="H112" s="22"/>
      <c r="I112" s="22"/>
      <c r="J112" s="22"/>
      <c r="K112" s="22"/>
    </row>
    <row r="113" spans="1:11" ht="21.95" customHeight="1">
      <c r="A113" s="8" t="s">
        <v>94</v>
      </c>
      <c r="B113" s="5"/>
      <c r="E113" s="16">
        <v>155882</v>
      </c>
      <c r="F113" s="16"/>
      <c r="G113" s="22">
        <v>155882</v>
      </c>
      <c r="H113" s="22"/>
      <c r="I113" s="22">
        <v>155882</v>
      </c>
      <c r="J113" s="22"/>
      <c r="K113" s="22">
        <v>155882</v>
      </c>
    </row>
    <row r="114" spans="1:11" ht="21.95" customHeight="1">
      <c r="A114" s="8" t="s">
        <v>95</v>
      </c>
      <c r="B114" s="5"/>
      <c r="E114" s="16">
        <v>1691937</v>
      </c>
      <c r="F114" s="16"/>
      <c r="G114" s="22">
        <v>1972701</v>
      </c>
      <c r="H114" s="22"/>
      <c r="I114" s="22">
        <v>1750121</v>
      </c>
      <c r="J114" s="22"/>
      <c r="K114" s="22">
        <v>2030885</v>
      </c>
    </row>
    <row r="115" spans="1:11" ht="21.95" customHeight="1">
      <c r="A115" s="8" t="s">
        <v>96</v>
      </c>
      <c r="B115" s="5"/>
      <c r="E115" s="74">
        <v>91664</v>
      </c>
      <c r="F115" s="16"/>
      <c r="G115" s="74">
        <v>249891</v>
      </c>
      <c r="H115" s="16"/>
      <c r="I115" s="74">
        <v>33480</v>
      </c>
      <c r="K115" s="74">
        <v>191707</v>
      </c>
    </row>
    <row r="116" spans="1:11" ht="21.95" customHeight="1">
      <c r="A116" s="8" t="s">
        <v>97</v>
      </c>
      <c r="B116" s="5"/>
      <c r="E116" s="16">
        <f>SUM(E102:E115)</f>
        <v>20003418</v>
      </c>
      <c r="F116" s="16"/>
      <c r="G116" s="16">
        <f>SUM(G102:G115)</f>
        <v>18965069</v>
      </c>
      <c r="H116" s="16"/>
      <c r="I116" s="16">
        <f>SUM(I102:I115)</f>
        <v>20003418</v>
      </c>
      <c r="K116" s="16">
        <f>SUM(K102:K115)</f>
        <v>18965069</v>
      </c>
    </row>
    <row r="117" spans="1:11" ht="21.95" customHeight="1">
      <c r="A117" s="8" t="s">
        <v>98</v>
      </c>
      <c r="B117" s="5"/>
      <c r="E117" s="74">
        <v>13987878</v>
      </c>
      <c r="F117" s="16"/>
      <c r="G117" s="74">
        <v>11816331</v>
      </c>
      <c r="H117" s="16"/>
      <c r="I117" s="71">
        <v>0</v>
      </c>
      <c r="K117" s="71">
        <v>0</v>
      </c>
    </row>
    <row r="118" spans="1:11" ht="21.95" customHeight="1">
      <c r="A118" s="1" t="s">
        <v>99</v>
      </c>
      <c r="B118" s="14"/>
      <c r="E118" s="74">
        <f>SUM(E116:E117)</f>
        <v>33991296</v>
      </c>
      <c r="F118" s="16"/>
      <c r="G118" s="74">
        <f>SUM(G116:G117)</f>
        <v>30781400</v>
      </c>
      <c r="H118" s="16"/>
      <c r="I118" s="74">
        <f>SUM(I116:I117)</f>
        <v>20003418</v>
      </c>
      <c r="K118" s="74">
        <f>SUM(K116:K117)</f>
        <v>18965069</v>
      </c>
    </row>
    <row r="119" spans="1:11" ht="21.95" customHeight="1" thickBot="1">
      <c r="A119" s="1" t="s">
        <v>100</v>
      </c>
      <c r="E119" s="67">
        <f>E118+E83</f>
        <v>58075221</v>
      </c>
      <c r="F119" s="16"/>
      <c r="G119" s="67">
        <f>G118+G83</f>
        <v>55401148</v>
      </c>
      <c r="H119" s="16"/>
      <c r="I119" s="67">
        <f>I118+I83</f>
        <v>29291467</v>
      </c>
      <c r="K119" s="67">
        <f>K118+K83</f>
        <v>28170223</v>
      </c>
    </row>
    <row r="120" spans="1:11" ht="21.95" customHeight="1" thickTop="1">
      <c r="E120" s="16">
        <f>SUM(E119-E46)</f>
        <v>0</v>
      </c>
      <c r="G120" s="16">
        <f>SUM(G119-G46)</f>
        <v>0</v>
      </c>
      <c r="I120" s="16">
        <f>SUM(I119-I46)</f>
        <v>0</v>
      </c>
      <c r="K120" s="16">
        <f>SUM(K119-K46)</f>
        <v>0</v>
      </c>
    </row>
    <row r="121" spans="1:11" ht="21.95" customHeight="1">
      <c r="A121" s="61" t="s">
        <v>49</v>
      </c>
      <c r="B121" s="14"/>
      <c r="C121" s="17"/>
    </row>
    <row r="122" spans="1:11" ht="21.95" customHeight="1">
      <c r="A122" s="61"/>
      <c r="B122" s="14"/>
      <c r="C122" s="17"/>
      <c r="E122" s="16"/>
      <c r="G122" s="16"/>
      <c r="K122" s="16"/>
    </row>
    <row r="123" spans="1:11" ht="21.95" customHeight="1">
      <c r="A123" s="62"/>
      <c r="C123" s="17"/>
    </row>
    <row r="124" spans="1:11" ht="21.95" customHeight="1">
      <c r="A124" s="61"/>
      <c r="B124" s="14"/>
      <c r="C124" s="17"/>
    </row>
    <row r="125" spans="1:11" ht="21.95" customHeight="1">
      <c r="A125" s="61"/>
      <c r="B125" s="18" t="s">
        <v>101</v>
      </c>
      <c r="C125" s="9"/>
    </row>
    <row r="126" spans="1:11" ht="21.95" customHeight="1">
      <c r="A126" s="62"/>
      <c r="C126" s="19"/>
    </row>
    <row r="127" spans="1:11" ht="21.95" customHeight="1">
      <c r="C127" s="19"/>
    </row>
  </sheetData>
  <mergeCells count="6">
    <mergeCell ref="E6:G6"/>
    <mergeCell ref="I6:K6"/>
    <mergeCell ref="E54:G54"/>
    <mergeCell ref="I54:K54"/>
    <mergeCell ref="E91:G91"/>
    <mergeCell ref="I91:K91"/>
  </mergeCells>
  <pageMargins left="0.78740157480314965" right="0.39370078740157483" top="0.78740157480314965" bottom="0.39370078740157483" header="0.19685039370078741" footer="0.19685039370078741"/>
  <pageSetup paperSize="9" scale="68" fitToWidth="0" fitToHeight="0" orientation="portrait" r:id="rId1"/>
  <headerFooter scaleWithDoc="0" alignWithMargins="0"/>
  <rowBreaks count="2" manualBreakCount="2">
    <brk id="48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3"/>
  <sheetViews>
    <sheetView showGridLines="0" topLeftCell="A16" zoomScale="115" zoomScaleNormal="115" zoomScaleSheetLayoutView="70" workbookViewId="0">
      <selection activeCell="G43" sqref="G43"/>
    </sheetView>
  </sheetViews>
  <sheetFormatPr defaultColWidth="10.7109375" defaultRowHeight="21.95" customHeight="1"/>
  <cols>
    <col min="1" max="1" width="56" style="8" customWidth="1"/>
    <col min="2" max="2" width="1.7109375" style="9" customWidth="1"/>
    <col min="3" max="3" width="5.710937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9.7" customHeight="1">
      <c r="A1" s="1" t="s">
        <v>331</v>
      </c>
      <c r="B1" s="2"/>
      <c r="C1" s="3"/>
      <c r="D1" s="4"/>
      <c r="E1" s="4"/>
      <c r="F1" s="4"/>
      <c r="G1" s="4"/>
      <c r="H1" s="4"/>
      <c r="I1" s="4"/>
      <c r="J1" s="4"/>
      <c r="K1" s="16" t="s">
        <v>102</v>
      </c>
    </row>
    <row r="2" spans="1:11" s="5" customFormat="1" ht="19.7" customHeight="1">
      <c r="A2" s="1" t="s">
        <v>358</v>
      </c>
      <c r="B2" s="2"/>
      <c r="C2" s="3"/>
      <c r="D2" s="4"/>
      <c r="E2" s="4"/>
      <c r="F2" s="4"/>
      <c r="G2" s="4"/>
      <c r="H2" s="4"/>
      <c r="I2" s="4"/>
      <c r="J2" s="4"/>
      <c r="K2" s="16"/>
    </row>
    <row r="3" spans="1:11" s="5" customFormat="1" ht="19.7" customHeight="1">
      <c r="A3" s="1" t="s">
        <v>103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9.7" customHeight="1">
      <c r="A4" s="1" t="s">
        <v>104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9.7" customHeight="1">
      <c r="B5" s="4"/>
      <c r="C5" s="3"/>
      <c r="D5" s="4"/>
      <c r="E5" s="4"/>
      <c r="F5" s="4"/>
      <c r="G5" s="4"/>
      <c r="H5" s="4"/>
      <c r="I5" s="4"/>
      <c r="J5" s="4"/>
      <c r="K5" s="7" t="s">
        <v>105</v>
      </c>
    </row>
    <row r="6" spans="1:11" ht="19.7" customHeight="1">
      <c r="E6" s="68"/>
      <c r="F6" s="68" t="s">
        <v>3</v>
      </c>
      <c r="G6" s="68"/>
      <c r="H6" s="20"/>
      <c r="I6" s="68"/>
      <c r="J6" s="68" t="s">
        <v>4</v>
      </c>
      <c r="K6" s="68"/>
    </row>
    <row r="7" spans="1:11" ht="19.7" customHeight="1">
      <c r="C7" s="49" t="s">
        <v>5</v>
      </c>
      <c r="E7" s="49">
        <v>2023</v>
      </c>
      <c r="F7" s="21"/>
      <c r="G7" s="49">
        <v>2022</v>
      </c>
      <c r="H7" s="21"/>
      <c r="I7" s="49">
        <v>2023</v>
      </c>
      <c r="J7" s="21"/>
      <c r="K7" s="49">
        <v>2022</v>
      </c>
    </row>
    <row r="8" spans="1:11" ht="19.7" customHeight="1">
      <c r="A8" s="1" t="s">
        <v>106</v>
      </c>
      <c r="C8" s="49"/>
      <c r="E8" s="49"/>
      <c r="F8" s="21"/>
      <c r="G8" s="49"/>
      <c r="H8" s="21"/>
      <c r="I8" s="49"/>
      <c r="J8" s="21"/>
      <c r="K8" s="49"/>
    </row>
    <row r="9" spans="1:11" ht="19.7" customHeight="1">
      <c r="A9" s="1" t="s">
        <v>107</v>
      </c>
      <c r="H9" s="31"/>
    </row>
    <row r="10" spans="1:11" ht="19.7" customHeight="1">
      <c r="A10" s="8" t="s">
        <v>108</v>
      </c>
      <c r="B10" s="5"/>
      <c r="C10" s="32">
        <v>20</v>
      </c>
      <c r="E10" s="59">
        <v>2244835</v>
      </c>
      <c r="F10" s="59"/>
      <c r="G10" s="59">
        <v>2431211</v>
      </c>
      <c r="H10" s="59"/>
      <c r="I10" s="33">
        <v>0</v>
      </c>
      <c r="J10" s="59"/>
      <c r="K10" s="33">
        <v>0</v>
      </c>
    </row>
    <row r="11" spans="1:11" ht="19.7" customHeight="1">
      <c r="A11" s="8" t="s">
        <v>109</v>
      </c>
      <c r="B11" s="5"/>
      <c r="C11" s="54"/>
      <c r="J11" s="59"/>
    </row>
    <row r="12" spans="1:11" ht="19.7" customHeight="1">
      <c r="A12" s="8" t="s">
        <v>110</v>
      </c>
      <c r="B12" s="5"/>
      <c r="C12" s="54"/>
      <c r="E12" s="59">
        <v>712567</v>
      </c>
      <c r="F12" s="59"/>
      <c r="G12" s="59">
        <v>638431</v>
      </c>
      <c r="H12" s="59"/>
      <c r="I12" s="33">
        <v>0</v>
      </c>
      <c r="J12" s="59"/>
      <c r="K12" s="33">
        <v>0</v>
      </c>
    </row>
    <row r="13" spans="1:11" ht="19.7" customHeight="1">
      <c r="A13" s="8" t="s">
        <v>111</v>
      </c>
      <c r="B13" s="5"/>
      <c r="C13" s="54"/>
      <c r="E13" s="59">
        <v>257245</v>
      </c>
      <c r="F13" s="59"/>
      <c r="G13" s="59">
        <v>313503</v>
      </c>
      <c r="H13" s="59"/>
      <c r="I13" s="33">
        <v>0</v>
      </c>
      <c r="J13" s="59"/>
      <c r="K13" s="33">
        <v>0</v>
      </c>
    </row>
    <row r="14" spans="1:11" ht="19.7" customHeight="1">
      <c r="A14" s="8" t="s">
        <v>112</v>
      </c>
      <c r="B14" s="5"/>
      <c r="C14" s="32"/>
      <c r="E14" s="59">
        <v>88107</v>
      </c>
      <c r="F14" s="59"/>
      <c r="G14" s="59">
        <v>70724</v>
      </c>
      <c r="H14" s="59"/>
      <c r="I14" s="59">
        <v>16778</v>
      </c>
      <c r="J14" s="59"/>
      <c r="K14" s="59">
        <v>20695</v>
      </c>
    </row>
    <row r="15" spans="1:11" ht="19.7" customHeight="1">
      <c r="A15" s="8" t="s">
        <v>113</v>
      </c>
      <c r="B15" s="5"/>
      <c r="C15" s="32"/>
      <c r="E15" s="60">
        <v>74677</v>
      </c>
      <c r="F15" s="59"/>
      <c r="G15" s="60">
        <v>58698</v>
      </c>
      <c r="H15" s="59"/>
      <c r="I15" s="34">
        <v>0</v>
      </c>
      <c r="J15" s="59"/>
      <c r="K15" s="34">
        <v>0</v>
      </c>
    </row>
    <row r="16" spans="1:11" ht="19.7" customHeight="1">
      <c r="A16" s="1" t="s">
        <v>114</v>
      </c>
      <c r="E16" s="34">
        <f>SUM(E10:E15)</f>
        <v>3377431</v>
      </c>
      <c r="F16" s="59"/>
      <c r="G16" s="34">
        <f>SUM(G10:G15)</f>
        <v>3512567</v>
      </c>
      <c r="H16" s="59"/>
      <c r="I16" s="34">
        <f>SUM(I10:I15)</f>
        <v>16778</v>
      </c>
      <c r="J16" s="59"/>
      <c r="K16" s="34">
        <f>SUM(K10:K15)</f>
        <v>20695</v>
      </c>
    </row>
    <row r="17" spans="1:11" ht="19.7" customHeight="1">
      <c r="A17" s="1" t="s">
        <v>115</v>
      </c>
      <c r="E17" s="59"/>
      <c r="F17" s="59"/>
      <c r="G17" s="59"/>
      <c r="H17" s="59"/>
      <c r="I17" s="59"/>
      <c r="J17" s="59"/>
      <c r="K17" s="59"/>
    </row>
    <row r="18" spans="1:11" ht="19.7" customHeight="1">
      <c r="A18" s="8" t="s">
        <v>116</v>
      </c>
      <c r="B18" s="5"/>
      <c r="C18" s="54"/>
      <c r="E18" s="59">
        <v>1873123</v>
      </c>
      <c r="F18" s="59"/>
      <c r="G18" s="59">
        <v>2090811</v>
      </c>
      <c r="H18" s="59"/>
      <c r="I18" s="33">
        <v>0</v>
      </c>
      <c r="J18" s="59"/>
      <c r="K18" s="33">
        <v>0</v>
      </c>
    </row>
    <row r="19" spans="1:11" ht="19.7" customHeight="1">
      <c r="A19" s="8" t="s">
        <v>117</v>
      </c>
      <c r="B19" s="5"/>
      <c r="C19" s="54"/>
      <c r="E19" s="59">
        <v>299050</v>
      </c>
      <c r="F19" s="59"/>
      <c r="G19" s="59">
        <v>232174</v>
      </c>
      <c r="H19" s="59"/>
      <c r="I19" s="33">
        <v>0</v>
      </c>
      <c r="J19" s="59"/>
      <c r="K19" s="33">
        <v>0</v>
      </c>
    </row>
    <row r="20" spans="1:11" ht="19.7" customHeight="1">
      <c r="A20" s="8" t="s">
        <v>118</v>
      </c>
      <c r="B20" s="5"/>
      <c r="C20" s="54"/>
      <c r="E20" s="59">
        <v>25565</v>
      </c>
      <c r="F20" s="59"/>
      <c r="G20" s="59">
        <v>20368</v>
      </c>
      <c r="H20" s="59"/>
      <c r="I20" s="59">
        <v>4216</v>
      </c>
      <c r="J20" s="59"/>
      <c r="K20" s="59">
        <v>3672</v>
      </c>
    </row>
    <row r="21" spans="1:11" ht="19.7" customHeight="1">
      <c r="A21" s="8" t="s">
        <v>119</v>
      </c>
      <c r="B21" s="5"/>
      <c r="C21" s="32"/>
      <c r="E21" s="59">
        <v>57210</v>
      </c>
      <c r="F21" s="59"/>
      <c r="G21" s="59">
        <v>103279</v>
      </c>
      <c r="H21" s="59"/>
      <c r="I21" s="34">
        <v>0</v>
      </c>
      <c r="J21" s="59"/>
      <c r="K21" s="34">
        <v>0</v>
      </c>
    </row>
    <row r="22" spans="1:11" ht="19.7" customHeight="1">
      <c r="A22" s="1" t="s">
        <v>120</v>
      </c>
      <c r="C22" s="54"/>
      <c r="E22" s="66">
        <f>SUM(E18:E21)</f>
        <v>2254948</v>
      </c>
      <c r="F22" s="59"/>
      <c r="G22" s="66">
        <f>SUM(G18:G21)</f>
        <v>2446632</v>
      </c>
      <c r="H22" s="59"/>
      <c r="I22" s="34">
        <f>SUM(I18:I21)</f>
        <v>4216</v>
      </c>
      <c r="J22" s="59"/>
      <c r="K22" s="34">
        <f>SUM(K18:K21)</f>
        <v>3672</v>
      </c>
    </row>
    <row r="23" spans="1:11" ht="19.7" customHeight="1">
      <c r="A23" s="1" t="s">
        <v>121</v>
      </c>
      <c r="B23" s="5"/>
      <c r="C23" s="54"/>
      <c r="E23" s="59">
        <f>E16-E22</f>
        <v>1122483</v>
      </c>
      <c r="F23" s="59"/>
      <c r="G23" s="59">
        <f>G16-G22</f>
        <v>1065935</v>
      </c>
      <c r="H23" s="59"/>
      <c r="I23" s="33">
        <f>I16-I22</f>
        <v>12562</v>
      </c>
      <c r="J23" s="59"/>
      <c r="K23" s="33">
        <f>K16-K22</f>
        <v>17023</v>
      </c>
    </row>
    <row r="24" spans="1:11" ht="19.7" customHeight="1">
      <c r="A24" s="8" t="s">
        <v>122</v>
      </c>
      <c r="B24" s="5"/>
      <c r="C24" s="54"/>
      <c r="E24" s="59">
        <v>83921</v>
      </c>
      <c r="F24" s="59"/>
      <c r="G24" s="59">
        <v>123635</v>
      </c>
      <c r="H24" s="59"/>
      <c r="I24" s="33">
        <v>0</v>
      </c>
      <c r="J24" s="59"/>
      <c r="K24" s="33">
        <v>0</v>
      </c>
    </row>
    <row r="25" spans="1:11" ht="19.7" customHeight="1">
      <c r="A25" s="8" t="s">
        <v>123</v>
      </c>
      <c r="B25" s="5"/>
      <c r="C25" s="54"/>
      <c r="E25" s="33">
        <v>17268</v>
      </c>
      <c r="F25" s="59"/>
      <c r="G25" s="33">
        <v>7659</v>
      </c>
      <c r="H25" s="59"/>
      <c r="I25" s="33">
        <v>56728</v>
      </c>
      <c r="J25" s="59"/>
      <c r="K25" s="33">
        <v>48398</v>
      </c>
    </row>
    <row r="26" spans="1:11" ht="19.7" customHeight="1">
      <c r="A26" s="8" t="s">
        <v>124</v>
      </c>
      <c r="B26" s="5"/>
      <c r="C26" s="54"/>
      <c r="E26" s="33">
        <v>43460</v>
      </c>
      <c r="F26" s="33"/>
      <c r="G26" s="33">
        <v>84630</v>
      </c>
      <c r="H26" s="59"/>
      <c r="I26" s="59">
        <v>114</v>
      </c>
      <c r="J26" s="33"/>
      <c r="K26" s="59">
        <v>714</v>
      </c>
    </row>
    <row r="27" spans="1:11" ht="19.7" customHeight="1">
      <c r="A27" s="8" t="s">
        <v>125</v>
      </c>
      <c r="B27" s="5"/>
      <c r="C27" s="32">
        <v>11</v>
      </c>
      <c r="E27" s="33">
        <v>-1590</v>
      </c>
      <c r="F27" s="33"/>
      <c r="G27" s="33">
        <v>-28781</v>
      </c>
      <c r="H27" s="59"/>
      <c r="I27" s="59">
        <v>-4620</v>
      </c>
      <c r="J27" s="33"/>
      <c r="K27" s="59">
        <v>-12132</v>
      </c>
    </row>
    <row r="28" spans="1:11" ht="19.7" customHeight="1">
      <c r="A28" s="8" t="s">
        <v>346</v>
      </c>
      <c r="B28" s="5"/>
      <c r="C28" s="54"/>
      <c r="E28" s="33">
        <v>-459624</v>
      </c>
      <c r="F28" s="33"/>
      <c r="G28" s="33">
        <v>4246</v>
      </c>
      <c r="H28" s="59"/>
      <c r="I28" s="33">
        <v>-447038</v>
      </c>
      <c r="J28" s="33"/>
      <c r="K28" s="33">
        <v>3186</v>
      </c>
    </row>
    <row r="29" spans="1:11" ht="19.7" customHeight="1">
      <c r="A29" s="8" t="s">
        <v>126</v>
      </c>
      <c r="B29" s="5"/>
      <c r="C29" s="54"/>
      <c r="E29" s="33">
        <v>24207</v>
      </c>
      <c r="F29" s="33"/>
      <c r="G29" s="33">
        <v>3481</v>
      </c>
      <c r="H29" s="59"/>
      <c r="I29" s="33">
        <v>6065</v>
      </c>
      <c r="J29" s="33"/>
      <c r="K29" s="33">
        <v>2785</v>
      </c>
    </row>
    <row r="30" spans="1:11" ht="19.7" customHeight="1">
      <c r="A30" s="1" t="s">
        <v>353</v>
      </c>
      <c r="B30" s="5"/>
      <c r="C30" s="54"/>
      <c r="E30" s="66">
        <f>SUM(E23:E29)</f>
        <v>830125</v>
      </c>
      <c r="F30" s="59"/>
      <c r="G30" s="66">
        <f>SUM(G23:G29)</f>
        <v>1260805</v>
      </c>
      <c r="H30" s="59"/>
      <c r="I30" s="66">
        <f>SUM(I23:I29)</f>
        <v>-376189</v>
      </c>
      <c r="J30" s="59"/>
      <c r="K30" s="66">
        <f>SUM(K23:K29)</f>
        <v>59974</v>
      </c>
    </row>
    <row r="31" spans="1:11" ht="19.7" customHeight="1">
      <c r="A31" s="8" t="s">
        <v>127</v>
      </c>
      <c r="B31" s="14"/>
      <c r="C31" s="57"/>
      <c r="E31" s="59">
        <v>289195</v>
      </c>
      <c r="F31" s="59"/>
      <c r="G31" s="59">
        <v>262977</v>
      </c>
      <c r="H31" s="59"/>
      <c r="I31" s="33">
        <v>0</v>
      </c>
      <c r="J31" s="59"/>
      <c r="K31" s="33">
        <v>0</v>
      </c>
    </row>
    <row r="32" spans="1:11" ht="19.7" customHeight="1">
      <c r="A32" s="8" t="s">
        <v>128</v>
      </c>
      <c r="B32" s="14"/>
      <c r="C32" s="32"/>
      <c r="E32" s="60">
        <v>360327</v>
      </c>
      <c r="F32" s="59"/>
      <c r="G32" s="60">
        <v>317621</v>
      </c>
      <c r="H32" s="59"/>
      <c r="I32" s="60">
        <v>62898</v>
      </c>
      <c r="J32" s="59"/>
      <c r="K32" s="60">
        <v>47153</v>
      </c>
    </row>
    <row r="33" spans="1:11" ht="19.7" customHeight="1">
      <c r="A33" s="1" t="s">
        <v>129</v>
      </c>
      <c r="E33" s="66">
        <f>SUM(E31:E32)</f>
        <v>649522</v>
      </c>
      <c r="F33" s="59"/>
      <c r="G33" s="66">
        <f>SUM(G31:G32)</f>
        <v>580598</v>
      </c>
      <c r="H33" s="59"/>
      <c r="I33" s="66">
        <f>SUM(I31:I32)</f>
        <v>62898</v>
      </c>
      <c r="J33" s="59"/>
      <c r="K33" s="66">
        <f>SUM(K31:K32)</f>
        <v>47153</v>
      </c>
    </row>
    <row r="34" spans="1:11" ht="19.7" customHeight="1">
      <c r="A34" s="1" t="s">
        <v>354</v>
      </c>
      <c r="B34" s="14"/>
      <c r="E34" s="59">
        <f>E30-E33</f>
        <v>180603</v>
      </c>
      <c r="F34" s="59"/>
      <c r="G34" s="59">
        <f>G30-G33</f>
        <v>680207</v>
      </c>
      <c r="H34" s="59"/>
      <c r="I34" s="59">
        <f>I30-I33</f>
        <v>-439087</v>
      </c>
      <c r="J34" s="59"/>
      <c r="K34" s="59">
        <f>K30-K33</f>
        <v>12821</v>
      </c>
    </row>
    <row r="35" spans="1:11" ht="19.7" customHeight="1">
      <c r="A35" s="8" t="s">
        <v>130</v>
      </c>
      <c r="B35" s="5"/>
      <c r="C35" s="54"/>
      <c r="E35" s="33">
        <v>15894</v>
      </c>
      <c r="F35" s="59"/>
      <c r="G35" s="33">
        <v>2091</v>
      </c>
      <c r="H35" s="59"/>
      <c r="I35" s="33">
        <v>256</v>
      </c>
      <c r="J35" s="59"/>
      <c r="K35" s="33">
        <v>2876</v>
      </c>
    </row>
    <row r="36" spans="1:11" ht="19.7" customHeight="1">
      <c r="A36" s="8" t="s">
        <v>131</v>
      </c>
      <c r="E36" s="60">
        <v>-226633</v>
      </c>
      <c r="F36" s="59"/>
      <c r="G36" s="60">
        <v>-160316</v>
      </c>
      <c r="H36" s="59"/>
      <c r="I36" s="60">
        <v>-100339</v>
      </c>
      <c r="J36" s="59"/>
      <c r="K36" s="60">
        <v>-59592</v>
      </c>
    </row>
    <row r="37" spans="1:11" ht="19.7" customHeight="1">
      <c r="A37" s="1" t="s">
        <v>132</v>
      </c>
      <c r="E37" s="59">
        <f>SUM(E34:E36)</f>
        <v>-30136</v>
      </c>
      <c r="F37" s="59"/>
      <c r="G37" s="59">
        <f>SUM(G34:G36)</f>
        <v>521982</v>
      </c>
      <c r="H37" s="59"/>
      <c r="I37" s="59">
        <f>SUM(I34:I36)</f>
        <v>-539170</v>
      </c>
      <c r="J37" s="59"/>
      <c r="K37" s="59">
        <f>SUM(K34:K36)</f>
        <v>-43895</v>
      </c>
    </row>
    <row r="38" spans="1:11" ht="19.7" customHeight="1">
      <c r="A38" s="8" t="s">
        <v>133</v>
      </c>
      <c r="C38" s="32">
        <v>8</v>
      </c>
      <c r="E38" s="33">
        <v>0</v>
      </c>
      <c r="F38" s="59"/>
      <c r="G38" s="33">
        <v>0</v>
      </c>
      <c r="H38" s="59"/>
      <c r="I38" s="33">
        <v>310319</v>
      </c>
      <c r="J38" s="59"/>
      <c r="K38" s="33">
        <v>327038</v>
      </c>
    </row>
    <row r="39" spans="1:11" ht="19.7" customHeight="1">
      <c r="A39" s="8" t="s">
        <v>347</v>
      </c>
      <c r="C39" s="32">
        <v>9</v>
      </c>
      <c r="E39" s="33">
        <v>132009</v>
      </c>
      <c r="F39" s="59"/>
      <c r="G39" s="33">
        <v>10</v>
      </c>
      <c r="H39" s="59"/>
      <c r="I39" s="33">
        <v>-541</v>
      </c>
      <c r="J39" s="59"/>
      <c r="K39" s="33">
        <v>10</v>
      </c>
    </row>
    <row r="40" spans="1:11" ht="19.7" customHeight="1">
      <c r="A40" s="8" t="s">
        <v>348</v>
      </c>
      <c r="C40" s="32">
        <v>10</v>
      </c>
      <c r="E40" s="60">
        <v>-174931</v>
      </c>
      <c r="F40" s="59"/>
      <c r="G40" s="60">
        <v>42269</v>
      </c>
      <c r="H40" s="59"/>
      <c r="I40" s="34">
        <v>-172710</v>
      </c>
      <c r="J40" s="33"/>
      <c r="K40" s="34">
        <v>41963</v>
      </c>
    </row>
    <row r="41" spans="1:11" ht="19.7" customHeight="1">
      <c r="A41" s="1" t="s">
        <v>349</v>
      </c>
      <c r="E41" s="59">
        <f>SUM(E37:E40)</f>
        <v>-73058</v>
      </c>
      <c r="F41" s="59"/>
      <c r="G41" s="59">
        <f>SUM(G37:G40)</f>
        <v>564261</v>
      </c>
      <c r="H41" s="59"/>
      <c r="I41" s="59">
        <f>SUM(I37:I40)</f>
        <v>-402102</v>
      </c>
      <c r="J41" s="59"/>
      <c r="K41" s="59">
        <f>SUM(K37:K40)</f>
        <v>325116</v>
      </c>
    </row>
    <row r="42" spans="1:11" ht="19.7" customHeight="1">
      <c r="A42" s="8" t="s">
        <v>134</v>
      </c>
      <c r="C42" s="32">
        <v>21</v>
      </c>
      <c r="E42" s="60">
        <v>-588</v>
      </c>
      <c r="F42" s="59">
        <v>-45942</v>
      </c>
      <c r="G42" s="60">
        <v>-91627</v>
      </c>
      <c r="H42" s="59">
        <v>-45942</v>
      </c>
      <c r="I42" s="33">
        <v>107370</v>
      </c>
      <c r="J42" s="59"/>
      <c r="K42" s="33">
        <v>0</v>
      </c>
    </row>
    <row r="43" spans="1:11" ht="19.7" customHeight="1">
      <c r="A43" s="1" t="s">
        <v>350</v>
      </c>
      <c r="B43" s="5"/>
      <c r="E43" s="66">
        <f>SUM(E41:E42)</f>
        <v>-73646</v>
      </c>
      <c r="F43" s="59"/>
      <c r="G43" s="66">
        <f>SUM(G41:G42)</f>
        <v>472634</v>
      </c>
      <c r="H43" s="59"/>
      <c r="I43" s="66">
        <f>SUM(I41:I42)</f>
        <v>-294732</v>
      </c>
      <c r="J43" s="59"/>
      <c r="K43" s="66">
        <f>SUM(K41:K42)</f>
        <v>325116</v>
      </c>
    </row>
    <row r="44" spans="1:11" ht="19.7" customHeight="1">
      <c r="A44" s="1"/>
      <c r="B44" s="5"/>
      <c r="E44" s="59"/>
      <c r="F44" s="59"/>
      <c r="G44" s="59"/>
      <c r="H44" s="59"/>
      <c r="I44" s="59"/>
      <c r="J44" s="59"/>
      <c r="K44" s="59"/>
    </row>
    <row r="45" spans="1:11" ht="19.7" customHeight="1">
      <c r="A45" s="35" t="s">
        <v>136</v>
      </c>
      <c r="C45" s="55"/>
      <c r="D45" s="56"/>
      <c r="E45" s="75"/>
      <c r="F45" s="55"/>
      <c r="G45" s="75"/>
      <c r="H45" s="76"/>
      <c r="I45" s="77"/>
      <c r="J45" s="47"/>
      <c r="K45" s="77"/>
    </row>
    <row r="46" spans="1:11" ht="19.7" customHeight="1">
      <c r="A46" s="41" t="s">
        <v>137</v>
      </c>
      <c r="C46" s="55"/>
      <c r="D46" s="56"/>
      <c r="E46" s="75"/>
      <c r="F46" s="55"/>
      <c r="G46" s="75"/>
      <c r="H46" s="76"/>
      <c r="I46" s="77"/>
      <c r="J46" s="47"/>
      <c r="K46" s="77"/>
    </row>
    <row r="47" spans="1:11" ht="19.7" customHeight="1">
      <c r="A47" s="41" t="s">
        <v>138</v>
      </c>
      <c r="C47" s="55"/>
      <c r="D47" s="56"/>
      <c r="E47" s="75"/>
      <c r="F47" s="55"/>
      <c r="G47" s="75"/>
      <c r="H47" s="76"/>
      <c r="I47" s="77"/>
      <c r="J47" s="47"/>
      <c r="K47" s="77"/>
    </row>
    <row r="48" spans="1:11" ht="19.7" customHeight="1">
      <c r="A48" s="8" t="s">
        <v>357</v>
      </c>
      <c r="C48" s="32"/>
      <c r="D48" s="56"/>
      <c r="E48" s="33">
        <v>458</v>
      </c>
      <c r="F48" s="55"/>
      <c r="G48" s="33">
        <v>0</v>
      </c>
      <c r="H48" s="55"/>
      <c r="I48" s="33">
        <v>0</v>
      </c>
      <c r="K48" s="33">
        <v>0</v>
      </c>
    </row>
    <row r="49" spans="1:11" ht="19.7" customHeight="1">
      <c r="A49" s="8" t="s">
        <v>139</v>
      </c>
      <c r="C49" s="9"/>
    </row>
    <row r="50" spans="1:11" ht="19.7" customHeight="1">
      <c r="A50" s="8" t="s">
        <v>140</v>
      </c>
      <c r="C50" s="32">
        <v>8</v>
      </c>
      <c r="D50" s="56"/>
      <c r="E50" s="34">
        <v>0</v>
      </c>
      <c r="F50" s="55"/>
      <c r="G50" s="34">
        <v>0</v>
      </c>
      <c r="H50" s="55"/>
      <c r="I50" s="34">
        <v>14274</v>
      </c>
      <c r="K50" s="34">
        <v>0</v>
      </c>
    </row>
    <row r="51" spans="1:11" ht="19.7" customHeight="1">
      <c r="A51" s="41" t="s">
        <v>137</v>
      </c>
      <c r="C51" s="9"/>
    </row>
    <row r="52" spans="1:11" ht="19.7" customHeight="1">
      <c r="A52" s="41" t="s">
        <v>141</v>
      </c>
      <c r="C52" s="55"/>
      <c r="D52" s="56"/>
      <c r="E52" s="34">
        <f>SUM(E48:E50)</f>
        <v>458</v>
      </c>
      <c r="F52" s="78"/>
      <c r="G52" s="34">
        <f>SUM(G48:G50)</f>
        <v>0</v>
      </c>
      <c r="H52" s="33"/>
      <c r="I52" s="34">
        <f>SUM(I48:I50)</f>
        <v>14274</v>
      </c>
      <c r="J52" s="44"/>
      <c r="K52" s="34">
        <f>SUM(K48:K50)</f>
        <v>0</v>
      </c>
    </row>
    <row r="53" spans="1:11" ht="19.7" customHeight="1">
      <c r="E53" s="59"/>
    </row>
    <row r="54" spans="1:11" ht="19.7" customHeight="1">
      <c r="A54" s="61" t="s">
        <v>49</v>
      </c>
      <c r="C54" s="17"/>
      <c r="E54" s="16"/>
      <c r="G54" s="16"/>
      <c r="I54" s="16"/>
      <c r="J54" s="16"/>
      <c r="K54" s="16"/>
    </row>
    <row r="55" spans="1:11" ht="21.95" customHeight="1">
      <c r="C55" s="17"/>
      <c r="E55" s="16"/>
      <c r="G55" s="16"/>
      <c r="I55" s="16"/>
      <c r="J55" s="16"/>
      <c r="K55" s="16" t="s">
        <v>102</v>
      </c>
    </row>
    <row r="56" spans="1:11" ht="21.95" customHeight="1">
      <c r="A56" s="1" t="s">
        <v>331</v>
      </c>
      <c r="C56" s="17"/>
      <c r="E56" s="16"/>
      <c r="G56" s="16"/>
      <c r="I56" s="16"/>
      <c r="J56" s="16"/>
      <c r="K56" s="16"/>
    </row>
    <row r="57" spans="1:11" ht="21.95" customHeight="1">
      <c r="A57" s="1" t="s">
        <v>358</v>
      </c>
      <c r="C57" s="17"/>
      <c r="E57" s="16"/>
      <c r="G57" s="16"/>
      <c r="I57" s="16"/>
      <c r="J57" s="16"/>
      <c r="K57" s="16"/>
    </row>
    <row r="58" spans="1:11" ht="21.95" customHeight="1">
      <c r="A58" s="1" t="s">
        <v>142</v>
      </c>
      <c r="C58" s="17"/>
      <c r="E58" s="16"/>
      <c r="G58" s="16"/>
      <c r="I58" s="16"/>
      <c r="J58" s="16"/>
      <c r="K58" s="16"/>
    </row>
    <row r="59" spans="1:11" ht="21.95" customHeight="1">
      <c r="A59" s="1" t="s">
        <v>104</v>
      </c>
      <c r="C59" s="17"/>
      <c r="E59" s="16"/>
      <c r="G59" s="16"/>
      <c r="I59" s="16"/>
      <c r="J59" s="16"/>
      <c r="K59" s="16"/>
    </row>
    <row r="60" spans="1:11" ht="21.95" customHeight="1">
      <c r="C60" s="17"/>
      <c r="E60" s="16"/>
      <c r="G60" s="16"/>
      <c r="I60" s="16"/>
      <c r="J60" s="16"/>
      <c r="K60" s="7" t="s">
        <v>105</v>
      </c>
    </row>
    <row r="61" spans="1:11" ht="21.95" customHeight="1">
      <c r="E61" s="68"/>
      <c r="F61" s="68" t="s">
        <v>3</v>
      </c>
      <c r="G61" s="68"/>
      <c r="H61" s="20"/>
      <c r="I61" s="68"/>
      <c r="J61" s="68" t="s">
        <v>4</v>
      </c>
      <c r="K61" s="68"/>
    </row>
    <row r="62" spans="1:11" ht="21.95" customHeight="1">
      <c r="C62" s="49" t="s">
        <v>5</v>
      </c>
      <c r="E62" s="49">
        <v>2023</v>
      </c>
      <c r="F62" s="21"/>
      <c r="G62" s="49">
        <v>2022</v>
      </c>
      <c r="H62" s="21"/>
      <c r="I62" s="49">
        <v>2023</v>
      </c>
      <c r="J62" s="21"/>
      <c r="K62" s="49">
        <v>2022</v>
      </c>
    </row>
    <row r="63" spans="1:11" ht="21.95" customHeight="1">
      <c r="A63" s="41" t="s">
        <v>143</v>
      </c>
      <c r="C63" s="49"/>
      <c r="E63" s="49"/>
      <c r="F63" s="21"/>
      <c r="G63" s="49"/>
      <c r="H63" s="21"/>
      <c r="I63" s="49"/>
      <c r="J63" s="21"/>
      <c r="K63" s="49"/>
    </row>
    <row r="64" spans="1:11" ht="21.95" customHeight="1">
      <c r="A64" s="41" t="s">
        <v>144</v>
      </c>
      <c r="C64" s="49"/>
      <c r="E64" s="49"/>
      <c r="F64" s="21"/>
      <c r="G64" s="49"/>
      <c r="H64" s="21"/>
      <c r="I64" s="49"/>
      <c r="J64" s="21"/>
      <c r="K64" s="49"/>
    </row>
    <row r="65" spans="1:11" ht="21.95" customHeight="1">
      <c r="A65" s="8" t="s">
        <v>145</v>
      </c>
      <c r="C65" s="49"/>
      <c r="E65" s="49"/>
      <c r="F65" s="21"/>
      <c r="G65" s="49"/>
      <c r="H65" s="21"/>
      <c r="I65" s="49"/>
      <c r="J65" s="21"/>
      <c r="K65" s="49"/>
    </row>
    <row r="66" spans="1:11" ht="21.95" customHeight="1">
      <c r="A66" s="8" t="s">
        <v>146</v>
      </c>
      <c r="C66" s="32"/>
      <c r="E66" s="115">
        <v>-126564</v>
      </c>
      <c r="F66" s="79"/>
      <c r="G66" s="115">
        <v>-16032</v>
      </c>
      <c r="H66" s="22"/>
      <c r="I66" s="83">
        <v>-147517</v>
      </c>
      <c r="J66" s="29"/>
      <c r="K66" s="83">
        <v>-16032</v>
      </c>
    </row>
    <row r="67" spans="1:11" ht="21.95" customHeight="1">
      <c r="A67" s="8" t="s">
        <v>373</v>
      </c>
      <c r="C67" s="32"/>
      <c r="E67" s="115"/>
      <c r="F67" s="79"/>
      <c r="G67" s="115"/>
      <c r="H67" s="22"/>
      <c r="I67" s="83"/>
      <c r="J67" s="29"/>
      <c r="K67" s="83"/>
    </row>
    <row r="68" spans="1:11" ht="21.95" customHeight="1">
      <c r="A68" s="8" t="s">
        <v>374</v>
      </c>
      <c r="C68" s="32">
        <v>10</v>
      </c>
      <c r="E68" s="81">
        <v>-11016</v>
      </c>
      <c r="F68" s="79"/>
      <c r="G68" s="30">
        <v>0</v>
      </c>
      <c r="H68" s="22"/>
      <c r="I68" s="30">
        <v>-11016</v>
      </c>
      <c r="J68" s="29"/>
      <c r="K68" s="30">
        <v>0</v>
      </c>
    </row>
    <row r="69" spans="1:11" ht="21.95" customHeight="1">
      <c r="A69" s="41" t="s">
        <v>147</v>
      </c>
      <c r="C69" s="49"/>
      <c r="E69" s="29"/>
      <c r="F69" s="29"/>
      <c r="G69" s="29"/>
      <c r="H69" s="22"/>
      <c r="I69" s="29"/>
      <c r="J69" s="22"/>
      <c r="K69" s="29"/>
    </row>
    <row r="70" spans="1:11" ht="21.95" customHeight="1">
      <c r="A70" s="41" t="s">
        <v>148</v>
      </c>
      <c r="C70" s="49"/>
      <c r="E70" s="30">
        <f>SUM(E66:E68)</f>
        <v>-137580</v>
      </c>
      <c r="F70" s="29"/>
      <c r="G70" s="30">
        <f>SUM(G66:G68)</f>
        <v>-16032</v>
      </c>
      <c r="H70" s="22"/>
      <c r="I70" s="30">
        <f>SUM(I66:I68)</f>
        <v>-158533</v>
      </c>
      <c r="J70" s="22"/>
      <c r="K70" s="30">
        <f>SUM(K66:K68)</f>
        <v>-16032</v>
      </c>
    </row>
    <row r="71" spans="1:11" ht="21.95" customHeight="1">
      <c r="A71" s="35" t="s">
        <v>149</v>
      </c>
      <c r="C71" s="49"/>
      <c r="E71" s="30">
        <f>SUM(E52,E70)</f>
        <v>-137122</v>
      </c>
      <c r="F71" s="29"/>
      <c r="G71" s="30">
        <f>SUM(G52,G70)</f>
        <v>-16032</v>
      </c>
      <c r="H71" s="22"/>
      <c r="I71" s="30">
        <f>SUM(I52,I70)</f>
        <v>-144259</v>
      </c>
      <c r="J71" s="22"/>
      <c r="K71" s="30">
        <f>SUM(K52,K70)</f>
        <v>-16032</v>
      </c>
    </row>
    <row r="72" spans="1:11" ht="21.95" customHeight="1">
      <c r="A72" s="35"/>
      <c r="C72" s="49"/>
      <c r="E72" s="51"/>
      <c r="F72" s="29"/>
      <c r="G72" s="51"/>
      <c r="H72" s="22"/>
      <c r="I72" s="29"/>
      <c r="J72" s="22"/>
      <c r="K72" s="29"/>
    </row>
    <row r="73" spans="1:11" ht="21.95" customHeight="1" thickBot="1">
      <c r="A73" s="35" t="s">
        <v>150</v>
      </c>
      <c r="C73" s="49"/>
      <c r="E73" s="50">
        <f>SUM(E43,E71)</f>
        <v>-210768</v>
      </c>
      <c r="F73" s="29"/>
      <c r="G73" s="50">
        <f>SUM(G43,G71)</f>
        <v>456602</v>
      </c>
      <c r="H73" s="21"/>
      <c r="I73" s="50">
        <f>SUM(I43,I71)</f>
        <v>-438991</v>
      </c>
      <c r="J73" s="21"/>
      <c r="K73" s="50">
        <f>SUM(K43,K71)</f>
        <v>309084</v>
      </c>
    </row>
    <row r="74" spans="1:11" ht="21.95" customHeight="1" thickTop="1">
      <c r="C74" s="49"/>
      <c r="E74" s="49"/>
      <c r="F74" s="79"/>
      <c r="G74" s="49"/>
      <c r="H74" s="21"/>
      <c r="I74" s="49"/>
      <c r="J74" s="21"/>
      <c r="K74" s="49"/>
    </row>
    <row r="75" spans="1:11" ht="21.95" customHeight="1">
      <c r="A75" s="1" t="s">
        <v>151</v>
      </c>
      <c r="C75" s="32"/>
      <c r="E75" s="16"/>
      <c r="G75" s="16"/>
      <c r="I75" s="16"/>
      <c r="J75" s="16"/>
      <c r="K75" s="16"/>
    </row>
    <row r="76" spans="1:11" ht="21.95" customHeight="1" thickBot="1">
      <c r="A76" s="8" t="s">
        <v>152</v>
      </c>
      <c r="C76" s="32"/>
      <c r="E76" s="59">
        <f>SUM(I76)</f>
        <v>-294732</v>
      </c>
      <c r="G76" s="59">
        <f>SUM(K76)</f>
        <v>325116</v>
      </c>
      <c r="I76" s="45">
        <f>I43</f>
        <v>-294732</v>
      </c>
      <c r="J76" s="16"/>
      <c r="K76" s="45">
        <f>K43</f>
        <v>325116</v>
      </c>
    </row>
    <row r="77" spans="1:11" ht="21.95" customHeight="1" thickTop="1">
      <c r="A77" s="8" t="s">
        <v>98</v>
      </c>
      <c r="C77" s="32"/>
      <c r="E77" s="16">
        <v>221086</v>
      </c>
      <c r="G77" s="16">
        <v>147518</v>
      </c>
      <c r="I77" s="22"/>
      <c r="J77" s="16"/>
      <c r="K77" s="22"/>
    </row>
    <row r="78" spans="1:11" ht="21.95" customHeight="1" thickBot="1">
      <c r="C78" s="32"/>
      <c r="E78" s="15">
        <f>SUM(E76:E77)</f>
        <v>-73646</v>
      </c>
      <c r="F78" s="59"/>
      <c r="G78" s="15">
        <f>SUM(G76:G77)</f>
        <v>472634</v>
      </c>
      <c r="H78" s="59"/>
      <c r="I78" s="22"/>
      <c r="J78" s="59"/>
      <c r="K78" s="22"/>
    </row>
    <row r="79" spans="1:11" ht="21.95" customHeight="1" thickTop="1">
      <c r="A79" s="41"/>
      <c r="C79" s="36"/>
      <c r="D79" s="37"/>
      <c r="E79" s="33"/>
      <c r="F79" s="78"/>
      <c r="G79" s="33"/>
      <c r="H79" s="39"/>
      <c r="I79" s="38"/>
      <c r="J79" s="40"/>
      <c r="K79" s="38"/>
    </row>
    <row r="80" spans="1:11" ht="21.95" customHeight="1">
      <c r="A80" s="1" t="s">
        <v>153</v>
      </c>
      <c r="C80" s="40"/>
      <c r="D80" s="43"/>
      <c r="E80" s="47"/>
      <c r="F80" s="80"/>
      <c r="G80" s="47"/>
      <c r="H80" s="23"/>
      <c r="I80" s="22"/>
      <c r="J80" s="40"/>
      <c r="K80" s="22"/>
    </row>
    <row r="81" spans="1:11" ht="21.95" customHeight="1" thickBot="1">
      <c r="A81" s="8" t="s">
        <v>152</v>
      </c>
      <c r="C81" s="40"/>
      <c r="D81" s="43"/>
      <c r="E81" s="59">
        <f>SUM(I81)</f>
        <v>-438991</v>
      </c>
      <c r="G81" s="59">
        <f>SUM(K81)</f>
        <v>309084</v>
      </c>
      <c r="H81" s="23"/>
      <c r="I81" s="45">
        <f>SUM(I73)</f>
        <v>-438991</v>
      </c>
      <c r="J81" s="40"/>
      <c r="K81" s="45">
        <f>SUM(K73)</f>
        <v>309084</v>
      </c>
    </row>
    <row r="82" spans="1:11" ht="21.95" customHeight="1" thickTop="1">
      <c r="A82" s="8" t="s">
        <v>98</v>
      </c>
      <c r="C82" s="40"/>
      <c r="D82" s="43"/>
      <c r="E82" s="16">
        <v>228223</v>
      </c>
      <c r="G82" s="16">
        <v>147518</v>
      </c>
      <c r="H82" s="23"/>
      <c r="I82" s="22"/>
      <c r="J82" s="40"/>
      <c r="K82" s="22"/>
    </row>
    <row r="83" spans="1:11" ht="21.95" customHeight="1" thickBot="1">
      <c r="A83" s="42"/>
      <c r="C83" s="40"/>
      <c r="D83" s="43"/>
      <c r="E83" s="15">
        <f>SUM(E81:E82)</f>
        <v>-210768</v>
      </c>
      <c r="F83" s="59"/>
      <c r="G83" s="15">
        <f>SUM(G81:G82)</f>
        <v>456602</v>
      </c>
      <c r="H83" s="23"/>
      <c r="I83" s="22"/>
      <c r="J83" s="40"/>
      <c r="K83" s="22"/>
    </row>
    <row r="84" spans="1:11" ht="21.95" customHeight="1" thickTop="1">
      <c r="A84" s="42"/>
      <c r="C84" s="40"/>
      <c r="D84" s="43"/>
      <c r="E84" s="16"/>
      <c r="G84" s="16"/>
      <c r="H84" s="23"/>
      <c r="I84" s="22"/>
      <c r="J84" s="40"/>
      <c r="K84" s="22"/>
    </row>
    <row r="85" spans="1:11" ht="21.95" customHeight="1">
      <c r="A85" s="1" t="s">
        <v>154</v>
      </c>
      <c r="C85" s="32">
        <v>22</v>
      </c>
      <c r="E85" s="16"/>
      <c r="G85" s="16"/>
    </row>
    <row r="86" spans="1:11" ht="21.95" customHeight="1">
      <c r="A86" s="8" t="s">
        <v>355</v>
      </c>
      <c r="B86" s="5"/>
      <c r="C86" s="32"/>
      <c r="H86" s="16"/>
      <c r="I86" s="16"/>
      <c r="J86" s="16"/>
      <c r="K86" s="16"/>
    </row>
    <row r="87" spans="1:11" ht="21.95" customHeight="1" thickBot="1">
      <c r="A87" s="8" t="s">
        <v>356</v>
      </c>
      <c r="B87" s="5"/>
      <c r="C87" s="32"/>
      <c r="E87" s="65">
        <v>-0.202082677390375</v>
      </c>
      <c r="F87" s="58"/>
      <c r="G87" s="65">
        <v>0.23300000000000001</v>
      </c>
      <c r="H87" s="58"/>
      <c r="I87" s="65">
        <v>-0.202082677390375</v>
      </c>
      <c r="J87" s="58"/>
      <c r="K87" s="65">
        <v>0.23300000000000001</v>
      </c>
    </row>
    <row r="88" spans="1:11" ht="21.95" customHeight="1" thickTop="1">
      <c r="A88" s="8" t="s">
        <v>156</v>
      </c>
      <c r="B88" s="5"/>
      <c r="C88" s="32"/>
      <c r="E88" s="16"/>
      <c r="G88" s="16"/>
      <c r="H88" s="16"/>
      <c r="I88" s="16"/>
      <c r="J88" s="16"/>
      <c r="K88" s="16"/>
    </row>
    <row r="89" spans="1:11" ht="21.95" customHeight="1" thickBot="1">
      <c r="A89" s="8" t="s">
        <v>155</v>
      </c>
      <c r="B89" s="5"/>
      <c r="C89" s="32"/>
      <c r="E89" s="84"/>
      <c r="F89" s="58"/>
      <c r="G89" s="65">
        <v>0.222</v>
      </c>
      <c r="H89" s="58"/>
      <c r="I89" s="84"/>
      <c r="J89" s="58"/>
      <c r="K89" s="65">
        <v>0.222</v>
      </c>
    </row>
    <row r="90" spans="1:11" ht="21.95" customHeight="1" thickTop="1">
      <c r="A90" s="41"/>
      <c r="C90" s="40"/>
      <c r="D90" s="43"/>
      <c r="E90" s="85"/>
      <c r="F90" s="44"/>
      <c r="G90" s="38"/>
      <c r="H90" s="39"/>
      <c r="I90" s="85"/>
      <c r="J90" s="40"/>
      <c r="K90" s="38"/>
    </row>
    <row r="91" spans="1:11" ht="21.95" customHeight="1">
      <c r="B91" s="5"/>
      <c r="C91" s="32"/>
      <c r="E91" s="52"/>
      <c r="F91" s="46"/>
      <c r="G91" s="52"/>
      <c r="H91" s="46"/>
      <c r="I91" s="52"/>
      <c r="J91" s="46"/>
      <c r="K91" s="46"/>
    </row>
    <row r="92" spans="1:11" ht="21.95" customHeight="1">
      <c r="A92" s="61" t="s">
        <v>49</v>
      </c>
      <c r="C92" s="40"/>
      <c r="D92" s="43"/>
      <c r="E92" s="38"/>
      <c r="F92" s="7"/>
      <c r="G92" s="38"/>
      <c r="H92" s="39"/>
      <c r="I92" s="38"/>
      <c r="J92" s="40"/>
      <c r="K92" s="38"/>
    </row>
    <row r="93" spans="1:11" ht="21.95" customHeight="1">
      <c r="A93" s="42"/>
      <c r="C93" s="40"/>
      <c r="D93" s="43"/>
      <c r="E93" s="38"/>
      <c r="F93" s="7"/>
      <c r="G93" s="38"/>
      <c r="H93" s="39"/>
      <c r="I93" s="38"/>
      <c r="J93" s="40"/>
      <c r="K93" s="38"/>
    </row>
  </sheetData>
  <pageMargins left="0.78740157480314965" right="0.39370078740157483" top="0.78740157480314965" bottom="0.39370078740157483" header="0.19685039370078741" footer="0.19685039370078741"/>
  <pageSetup paperSize="9" scale="68" fitToWidth="0" fitToHeight="0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52"/>
  <sheetViews>
    <sheetView showGridLines="0" topLeftCell="A30" zoomScale="130" zoomScaleNormal="130" zoomScaleSheetLayoutView="70" workbookViewId="0">
      <selection activeCell="C36" sqref="C36"/>
    </sheetView>
  </sheetViews>
  <sheetFormatPr defaultColWidth="9.140625" defaultRowHeight="21.75" customHeight="1"/>
  <cols>
    <col min="1" max="2" width="11.140625" style="9" customWidth="1"/>
    <col min="3" max="3" width="25.5703125" style="9" customWidth="1"/>
    <col min="4" max="4" width="1.7109375" style="9" customWidth="1"/>
    <col min="5" max="5" width="15.5703125" style="9" customWidth="1"/>
    <col min="6" max="6" width="1.2851562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28515625" style="9" customWidth="1"/>
    <col min="11" max="11" width="15.5703125" style="9" customWidth="1"/>
    <col min="12" max="12" width="1.5703125" style="9" customWidth="1"/>
    <col min="13" max="13" width="15.5703125" style="9" customWidth="1"/>
    <col min="14" max="14" width="1.28515625" style="9" customWidth="1"/>
    <col min="15" max="15" width="15.5703125" style="9" customWidth="1"/>
    <col min="16" max="16" width="1.28515625" style="9" customWidth="1"/>
    <col min="17" max="17" width="15.5703125" style="9" customWidth="1"/>
    <col min="18" max="18" width="1.28515625" style="9" customWidth="1"/>
    <col min="19" max="19" width="15.5703125" style="9" customWidth="1"/>
    <col min="20" max="20" width="1.28515625" style="9" customWidth="1"/>
    <col min="21" max="21" width="15.5703125" style="9" customWidth="1"/>
    <col min="22" max="22" width="1.28515625" style="9" customWidth="1"/>
    <col min="23" max="23" width="15.5703125" style="9" customWidth="1"/>
    <col min="24" max="24" width="1.5703125" style="9" customWidth="1"/>
    <col min="25" max="25" width="15.5703125" style="9" customWidth="1"/>
    <col min="26" max="26" width="1.5703125" style="9" customWidth="1"/>
    <col min="27" max="27" width="15.5703125" style="9" customWidth="1"/>
    <col min="28" max="28" width="1.28515625" style="9" customWidth="1"/>
    <col min="29" max="29" width="15.5703125" style="9" customWidth="1"/>
    <col min="30" max="30" width="1.28515625" style="9" customWidth="1"/>
    <col min="31" max="31" width="15.5703125" style="9" customWidth="1"/>
    <col min="32" max="32" width="1.28515625" style="9" customWidth="1"/>
    <col min="33" max="33" width="15.5703125" style="9" customWidth="1"/>
    <col min="34" max="34" width="1.28515625" style="9" customWidth="1"/>
    <col min="35" max="35" width="15.5703125" style="9" customWidth="1"/>
    <col min="36" max="36" width="1.28515625" style="9" customWidth="1"/>
    <col min="37" max="37" width="15.5703125" style="9" customWidth="1"/>
    <col min="38" max="38" width="0.7109375" style="9" customWidth="1"/>
    <col min="39" max="39" width="15.5703125" style="9" customWidth="1"/>
    <col min="40" max="40" width="0.7109375" style="9" customWidth="1"/>
    <col min="41" max="16384" width="9.140625" style="9"/>
  </cols>
  <sheetData>
    <row r="1" spans="1:39" ht="21.75" customHeight="1">
      <c r="AG1" s="7"/>
      <c r="AH1" s="7"/>
      <c r="AI1" s="7"/>
      <c r="AM1" s="16" t="s">
        <v>102</v>
      </c>
    </row>
    <row r="2" spans="1:39" ht="21.75" customHeight="1">
      <c r="A2" s="1" t="s">
        <v>331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59"/>
      <c r="X2" s="59"/>
      <c r="Y2" s="59"/>
      <c r="Z2" s="59"/>
      <c r="AA2" s="59"/>
      <c r="AB2" s="24"/>
      <c r="AC2" s="24"/>
      <c r="AD2" s="24"/>
      <c r="AE2" s="24"/>
      <c r="AF2" s="24"/>
      <c r="AG2" s="24"/>
      <c r="AH2" s="24"/>
      <c r="AI2" s="25"/>
      <c r="AJ2" s="24"/>
      <c r="AK2" s="24"/>
      <c r="AL2" s="24"/>
      <c r="AM2" s="24"/>
    </row>
    <row r="3" spans="1:39" ht="21.75" customHeight="1">
      <c r="A3" s="1" t="s">
        <v>358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82"/>
      <c r="X3" s="82"/>
      <c r="Y3" s="82"/>
      <c r="Z3" s="82"/>
      <c r="AA3" s="82"/>
      <c r="AB3" s="24"/>
      <c r="AC3" s="24"/>
      <c r="AD3" s="24"/>
      <c r="AE3" s="24"/>
      <c r="AF3" s="24"/>
      <c r="AG3" s="24"/>
      <c r="AH3" s="24"/>
      <c r="AI3" s="25"/>
      <c r="AJ3" s="24"/>
      <c r="AK3" s="24"/>
      <c r="AL3" s="24"/>
      <c r="AM3" s="24"/>
    </row>
    <row r="4" spans="1:39" ht="21.75" customHeight="1">
      <c r="A4" s="1" t="s">
        <v>157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59"/>
      <c r="X4" s="59"/>
      <c r="Y4" s="59"/>
      <c r="Z4" s="59"/>
      <c r="AA4" s="59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</row>
    <row r="5" spans="1:39" ht="21.75" customHeight="1">
      <c r="A5" s="1" t="s">
        <v>104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39" ht="21.75" customHeight="1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7"/>
      <c r="AH6" s="27"/>
      <c r="AI6" s="27"/>
      <c r="AJ6" s="26"/>
      <c r="AK6" s="26"/>
      <c r="AL6" s="26"/>
      <c r="AM6" s="27" t="s">
        <v>2</v>
      </c>
    </row>
    <row r="7" spans="1:39" s="20" customFormat="1" ht="21.75" customHeight="1">
      <c r="A7" s="28"/>
      <c r="B7" s="28"/>
      <c r="C7" s="28"/>
      <c r="E7" s="116" t="s">
        <v>3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</row>
    <row r="8" spans="1:39" s="20" customFormat="1" ht="21.75" customHeight="1">
      <c r="A8" s="28"/>
      <c r="B8" s="28"/>
      <c r="C8" s="28"/>
      <c r="D8" s="9"/>
      <c r="E8" s="119" t="s">
        <v>97</v>
      </c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28"/>
      <c r="AK8" s="59"/>
      <c r="AL8" s="28"/>
      <c r="AM8" s="28"/>
    </row>
    <row r="9" spans="1:39" s="20" customFormat="1" ht="21.75" customHeight="1">
      <c r="A9" s="28"/>
      <c r="B9" s="28"/>
      <c r="C9" s="2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19" t="s">
        <v>158</v>
      </c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9"/>
      <c r="AI9" s="9"/>
      <c r="AJ9" s="28"/>
      <c r="AK9" s="59"/>
      <c r="AL9" s="28"/>
      <c r="AM9" s="28"/>
    </row>
    <row r="10" spans="1:39" s="20" customFormat="1" ht="21.75" customHeight="1">
      <c r="A10" s="28"/>
      <c r="B10" s="28"/>
      <c r="C10" s="28"/>
      <c r="D10" s="9"/>
      <c r="E10" s="9"/>
      <c r="F10" s="9"/>
      <c r="G10" s="9"/>
      <c r="H10" s="9"/>
      <c r="I10" s="9"/>
      <c r="J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19" t="s">
        <v>136</v>
      </c>
      <c r="X10" s="119"/>
      <c r="Y10" s="119"/>
      <c r="Z10" s="119"/>
      <c r="AA10" s="119"/>
      <c r="AB10" s="119"/>
      <c r="AC10" s="119"/>
      <c r="AD10" s="119"/>
      <c r="AE10" s="119"/>
      <c r="AF10" s="9"/>
      <c r="AG10" s="9"/>
      <c r="AH10" s="9"/>
      <c r="AI10" s="9"/>
      <c r="AJ10" s="28"/>
      <c r="AL10" s="28"/>
      <c r="AM10" s="28"/>
    </row>
    <row r="11" spans="1:39" s="20" customFormat="1" ht="21.75" customHeight="1">
      <c r="A11" s="28"/>
      <c r="B11" s="28"/>
      <c r="C11" s="28"/>
      <c r="D11" s="9"/>
      <c r="E11" s="9"/>
      <c r="F11" s="9"/>
      <c r="G11" s="9"/>
      <c r="H11" s="9"/>
      <c r="I11" s="9"/>
      <c r="J11" s="9"/>
      <c r="K11" s="59" t="s">
        <v>159</v>
      </c>
      <c r="N11" s="9"/>
      <c r="O11" s="9"/>
      <c r="P11" s="9"/>
      <c r="Q11" s="9"/>
      <c r="R11" s="9"/>
      <c r="S11" s="9"/>
      <c r="T11" s="9"/>
      <c r="U11" s="9"/>
      <c r="V11" s="9"/>
      <c r="W11" s="59" t="s">
        <v>160</v>
      </c>
      <c r="X11" s="59"/>
      <c r="Y11" s="59"/>
      <c r="Z11" s="59"/>
      <c r="AA11" s="59"/>
      <c r="AB11" s="59"/>
      <c r="AC11" s="59"/>
      <c r="AD11" s="9"/>
      <c r="AE11" s="59"/>
      <c r="AF11" s="9"/>
      <c r="AG11" s="9"/>
      <c r="AH11" s="9"/>
      <c r="AI11" s="9"/>
      <c r="AJ11" s="28"/>
      <c r="AL11" s="28"/>
      <c r="AM11" s="28"/>
    </row>
    <row r="12" spans="1:39" s="59" customFormat="1" ht="21.75" customHeight="1">
      <c r="D12" s="118"/>
      <c r="E12" s="118"/>
      <c r="I12" s="59" t="s">
        <v>161</v>
      </c>
      <c r="K12" s="59" t="s">
        <v>162</v>
      </c>
      <c r="W12" s="59" t="s">
        <v>163</v>
      </c>
      <c r="AE12" s="59" t="s">
        <v>164</v>
      </c>
    </row>
    <row r="13" spans="1:39" s="59" customFormat="1" ht="21.75" customHeight="1">
      <c r="I13" s="59" t="s">
        <v>165</v>
      </c>
      <c r="K13" s="59" t="s">
        <v>166</v>
      </c>
      <c r="M13" s="59" t="s">
        <v>167</v>
      </c>
      <c r="O13" s="59" t="s">
        <v>168</v>
      </c>
      <c r="W13" s="59" t="s">
        <v>169</v>
      </c>
      <c r="AA13" s="59" t="s">
        <v>170</v>
      </c>
      <c r="AE13" s="59" t="s">
        <v>171</v>
      </c>
      <c r="AG13" s="59" t="s">
        <v>172</v>
      </c>
      <c r="AI13" s="59" t="s">
        <v>173</v>
      </c>
      <c r="AK13" s="59" t="s">
        <v>174</v>
      </c>
    </row>
    <row r="14" spans="1:39" s="59" customFormat="1" ht="21.75" customHeight="1">
      <c r="C14" s="59" t="s">
        <v>175</v>
      </c>
      <c r="E14" s="59" t="s">
        <v>176</v>
      </c>
      <c r="I14" s="59" t="s">
        <v>177</v>
      </c>
      <c r="K14" s="59" t="s">
        <v>178</v>
      </c>
      <c r="M14" s="59" t="s">
        <v>179</v>
      </c>
      <c r="O14" s="59" t="s">
        <v>180</v>
      </c>
      <c r="Q14" s="59" t="s">
        <v>181</v>
      </c>
      <c r="W14" s="59" t="s">
        <v>182</v>
      </c>
      <c r="AA14" s="59" t="s">
        <v>183</v>
      </c>
      <c r="AC14" s="59" t="s">
        <v>184</v>
      </c>
      <c r="AE14" s="59" t="s">
        <v>185</v>
      </c>
      <c r="AG14" s="59" t="s">
        <v>186</v>
      </c>
      <c r="AI14" s="59" t="s">
        <v>187</v>
      </c>
      <c r="AK14" s="59" t="s">
        <v>188</v>
      </c>
      <c r="AM14" s="59" t="s">
        <v>189</v>
      </c>
    </row>
    <row r="15" spans="1:39" s="59" customFormat="1" ht="21.75" customHeight="1">
      <c r="E15" s="59" t="s">
        <v>190</v>
      </c>
      <c r="I15" s="59" t="s">
        <v>191</v>
      </c>
      <c r="K15" s="59" t="s">
        <v>192</v>
      </c>
      <c r="M15" s="59" t="s">
        <v>193</v>
      </c>
      <c r="O15" s="59" t="s">
        <v>194</v>
      </c>
      <c r="Q15" s="59" t="s">
        <v>195</v>
      </c>
      <c r="S15" s="117" t="s">
        <v>93</v>
      </c>
      <c r="T15" s="117"/>
      <c r="U15" s="117"/>
      <c r="W15" s="59" t="s">
        <v>196</v>
      </c>
      <c r="Y15" s="59" t="s">
        <v>197</v>
      </c>
      <c r="AA15" s="59" t="s">
        <v>198</v>
      </c>
      <c r="AC15" s="59" t="s">
        <v>199</v>
      </c>
      <c r="AE15" s="59" t="s">
        <v>200</v>
      </c>
      <c r="AG15" s="59" t="s">
        <v>201</v>
      </c>
      <c r="AI15" s="59" t="s">
        <v>202</v>
      </c>
      <c r="AK15" s="59" t="s">
        <v>203</v>
      </c>
      <c r="AM15" s="59" t="s">
        <v>201</v>
      </c>
    </row>
    <row r="16" spans="1:39" s="59" customFormat="1" ht="21.75" customHeight="1">
      <c r="E16" s="60" t="s">
        <v>204</v>
      </c>
      <c r="G16" s="60" t="s">
        <v>84</v>
      </c>
      <c r="I16" s="60" t="s">
        <v>205</v>
      </c>
      <c r="K16" s="60" t="s">
        <v>206</v>
      </c>
      <c r="M16" s="60" t="s">
        <v>207</v>
      </c>
      <c r="O16" s="60" t="s">
        <v>208</v>
      </c>
      <c r="Q16" s="60" t="s">
        <v>209</v>
      </c>
      <c r="S16" s="60" t="s">
        <v>210</v>
      </c>
      <c r="U16" s="60" t="s">
        <v>211</v>
      </c>
      <c r="W16" s="60" t="s">
        <v>212</v>
      </c>
      <c r="Y16" s="60" t="s">
        <v>213</v>
      </c>
      <c r="AA16" s="60" t="s">
        <v>214</v>
      </c>
      <c r="AC16" s="60" t="s">
        <v>215</v>
      </c>
      <c r="AE16" s="60" t="s">
        <v>216</v>
      </c>
      <c r="AG16" s="60" t="s">
        <v>217</v>
      </c>
      <c r="AI16" s="60" t="s">
        <v>218</v>
      </c>
      <c r="AK16" s="60" t="s">
        <v>219</v>
      </c>
      <c r="AM16" s="60" t="s">
        <v>217</v>
      </c>
    </row>
    <row r="17" spans="1:39" ht="21.75" customHeight="1">
      <c r="A17" s="1" t="s">
        <v>220</v>
      </c>
      <c r="D17" s="59"/>
      <c r="E17" s="33">
        <v>1382214</v>
      </c>
      <c r="F17" s="33"/>
      <c r="G17" s="33">
        <v>12127803</v>
      </c>
      <c r="H17" s="33"/>
      <c r="I17" s="33">
        <v>965862</v>
      </c>
      <c r="J17" s="33"/>
      <c r="K17" s="33">
        <v>0</v>
      </c>
      <c r="L17" s="33"/>
      <c r="M17" s="33">
        <v>-901</v>
      </c>
      <c r="N17" s="33"/>
      <c r="O17" s="33">
        <v>5978</v>
      </c>
      <c r="P17" s="33"/>
      <c r="Q17" s="33">
        <v>146616</v>
      </c>
      <c r="R17" s="33"/>
      <c r="S17" s="33">
        <v>154386</v>
      </c>
      <c r="T17" s="33"/>
      <c r="U17" s="33">
        <v>2328671</v>
      </c>
      <c r="V17" s="33"/>
      <c r="W17" s="33">
        <v>-11</v>
      </c>
      <c r="X17" s="33"/>
      <c r="Y17" s="33">
        <v>0</v>
      </c>
      <c r="Z17" s="33"/>
      <c r="AA17" s="33">
        <v>20324</v>
      </c>
      <c r="AB17" s="33"/>
      <c r="AC17" s="33">
        <v>149109</v>
      </c>
      <c r="AD17" s="59"/>
      <c r="AE17" s="33">
        <v>-15553</v>
      </c>
      <c r="AF17" s="59"/>
      <c r="AG17" s="23">
        <f>SUM(W17:AE17)</f>
        <v>153869</v>
      </c>
      <c r="AH17" s="59"/>
      <c r="AI17" s="59">
        <f>SUM(E17:U17)+AG17</f>
        <v>17264498</v>
      </c>
      <c r="AJ17" s="59"/>
      <c r="AK17" s="33">
        <v>9558128</v>
      </c>
      <c r="AL17" s="59"/>
      <c r="AM17" s="59">
        <f>AI17+AK17</f>
        <v>26822626</v>
      </c>
    </row>
    <row r="18" spans="1:39" ht="21.75" customHeight="1">
      <c r="A18" s="8" t="s">
        <v>135</v>
      </c>
      <c r="D18" s="59"/>
      <c r="E18" s="29">
        <v>0</v>
      </c>
      <c r="F18" s="29"/>
      <c r="G18" s="29">
        <v>0</v>
      </c>
      <c r="H18" s="29"/>
      <c r="I18" s="29">
        <v>0</v>
      </c>
      <c r="J18" s="29"/>
      <c r="K18" s="29">
        <v>0</v>
      </c>
      <c r="L18" s="29"/>
      <c r="M18" s="29">
        <v>0</v>
      </c>
      <c r="N18" s="29"/>
      <c r="O18" s="29">
        <v>0</v>
      </c>
      <c r="P18" s="29"/>
      <c r="Q18" s="29">
        <v>0</v>
      </c>
      <c r="R18" s="29"/>
      <c r="S18" s="29">
        <v>0</v>
      </c>
      <c r="T18" s="59"/>
      <c r="U18" s="59">
        <f>SUM('PL '!G76)</f>
        <v>325116</v>
      </c>
      <c r="W18" s="23">
        <v>0</v>
      </c>
      <c r="X18" s="23"/>
      <c r="Y18" s="23">
        <v>0</v>
      </c>
      <c r="Z18" s="23"/>
      <c r="AA18" s="23">
        <v>0</v>
      </c>
      <c r="AC18" s="23">
        <v>0</v>
      </c>
      <c r="AD18" s="29"/>
      <c r="AE18" s="23">
        <v>0</v>
      </c>
      <c r="AF18" s="29"/>
      <c r="AG18" s="23">
        <f>SUM(W18:AE18)</f>
        <v>0</v>
      </c>
      <c r="AH18" s="59"/>
      <c r="AI18" s="59">
        <f>SUM(E18:U18)+AG18</f>
        <v>325116</v>
      </c>
      <c r="AJ18" s="59"/>
      <c r="AK18" s="23">
        <f>SUM('PL '!G77)</f>
        <v>147518</v>
      </c>
      <c r="AL18" s="59"/>
      <c r="AM18" s="59">
        <f>AI18+AK18</f>
        <v>472634</v>
      </c>
    </row>
    <row r="19" spans="1:39" ht="21.75" customHeight="1">
      <c r="A19" s="8" t="s">
        <v>149</v>
      </c>
      <c r="D19" s="59"/>
      <c r="E19" s="30">
        <v>0</v>
      </c>
      <c r="F19" s="29"/>
      <c r="G19" s="30">
        <v>0</v>
      </c>
      <c r="H19" s="29"/>
      <c r="I19" s="30">
        <v>0</v>
      </c>
      <c r="J19" s="29"/>
      <c r="K19" s="30">
        <v>0</v>
      </c>
      <c r="L19" s="29"/>
      <c r="M19" s="30">
        <v>0</v>
      </c>
      <c r="N19" s="29"/>
      <c r="O19" s="30">
        <v>0</v>
      </c>
      <c r="P19" s="29"/>
      <c r="Q19" s="30">
        <v>0</v>
      </c>
      <c r="R19" s="29"/>
      <c r="S19" s="30">
        <v>0</v>
      </c>
      <c r="T19" s="59"/>
      <c r="U19" s="30">
        <v>0</v>
      </c>
      <c r="V19" s="59"/>
      <c r="W19" s="34">
        <v>0</v>
      </c>
      <c r="X19" s="33"/>
      <c r="Y19" s="34">
        <v>0</v>
      </c>
      <c r="Z19" s="33"/>
      <c r="AA19" s="34">
        <v>0</v>
      </c>
      <c r="AB19" s="29"/>
      <c r="AC19" s="30">
        <v>0</v>
      </c>
      <c r="AD19" s="29"/>
      <c r="AE19" s="30">
        <f>SUM('PL '!G70)</f>
        <v>-16032</v>
      </c>
      <c r="AF19" s="29"/>
      <c r="AG19" s="63">
        <f>SUM(W19:AE19)</f>
        <v>-16032</v>
      </c>
      <c r="AH19" s="59"/>
      <c r="AI19" s="60">
        <f>SUM(E19:U19)+AG19</f>
        <v>-16032</v>
      </c>
      <c r="AJ19" s="29"/>
      <c r="AK19" s="34">
        <v>0</v>
      </c>
      <c r="AL19" s="29"/>
      <c r="AM19" s="30">
        <f>AI19+AK19</f>
        <v>-16032</v>
      </c>
    </row>
    <row r="20" spans="1:39" ht="21.75" customHeight="1">
      <c r="A20" s="8" t="s">
        <v>150</v>
      </c>
      <c r="D20" s="59"/>
      <c r="E20" s="29">
        <f>SUM(E18:E19)</f>
        <v>0</v>
      </c>
      <c r="F20" s="29"/>
      <c r="G20" s="29">
        <f>SUM(G18:G19)</f>
        <v>0</v>
      </c>
      <c r="H20" s="29"/>
      <c r="I20" s="29">
        <f>SUM(I18:I19)</f>
        <v>0</v>
      </c>
      <c r="J20" s="29"/>
      <c r="K20" s="29">
        <f>SUM(K18:K19)</f>
        <v>0</v>
      </c>
      <c r="L20" s="29"/>
      <c r="M20" s="29">
        <f>SUM(M18:M19)</f>
        <v>0</v>
      </c>
      <c r="N20" s="29"/>
      <c r="O20" s="29">
        <f>SUM(O18:O19)</f>
        <v>0</v>
      </c>
      <c r="P20" s="29"/>
      <c r="Q20" s="29">
        <f>SUM(Q18:Q19)</f>
        <v>0</v>
      </c>
      <c r="R20" s="29"/>
      <c r="S20" s="29">
        <f>SUM(S18:S19)</f>
        <v>0</v>
      </c>
      <c r="T20" s="59"/>
      <c r="U20" s="59">
        <f>SUM(U18:U19)</f>
        <v>325116</v>
      </c>
      <c r="W20" s="51">
        <f>SUM(W18:W19)</f>
        <v>0</v>
      </c>
      <c r="X20" s="29"/>
      <c r="Y20" s="51">
        <f>SUM(Y18:Y19)</f>
        <v>0</v>
      </c>
      <c r="Z20" s="29"/>
      <c r="AA20" s="51">
        <f>SUM(AA18:AA19)</f>
        <v>0</v>
      </c>
      <c r="AB20" s="23"/>
      <c r="AC20" s="29">
        <f>SUM(AC18:AC19)</f>
        <v>0</v>
      </c>
      <c r="AD20" s="29"/>
      <c r="AE20" s="29">
        <f>SUM(AE18:AE19)</f>
        <v>-16032</v>
      </c>
      <c r="AF20" s="29"/>
      <c r="AG20" s="23">
        <f>SUM(AG18:AG19)</f>
        <v>-16032</v>
      </c>
      <c r="AH20" s="59"/>
      <c r="AI20" s="59">
        <f>SUM(AI18:AI19)</f>
        <v>309084</v>
      </c>
      <c r="AJ20" s="59"/>
      <c r="AK20" s="59">
        <f>SUM(AK18:AK19)</f>
        <v>147518</v>
      </c>
      <c r="AL20" s="59"/>
      <c r="AM20" s="59">
        <f>SUM(AM18:AM19)</f>
        <v>456602</v>
      </c>
    </row>
    <row r="21" spans="1:39" ht="21.75" customHeight="1">
      <c r="A21" s="8" t="s">
        <v>221</v>
      </c>
      <c r="D21" s="5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3"/>
      <c r="W21" s="29"/>
      <c r="X21" s="29"/>
      <c r="Y21" s="29"/>
      <c r="Z21" s="29"/>
      <c r="AA21" s="29"/>
      <c r="AB21" s="23"/>
      <c r="AC21" s="29"/>
      <c r="AD21" s="29"/>
      <c r="AE21" s="29"/>
      <c r="AF21" s="29"/>
      <c r="AG21" s="23"/>
      <c r="AH21" s="29"/>
      <c r="AI21" s="23"/>
      <c r="AJ21" s="29"/>
      <c r="AK21" s="29"/>
      <c r="AL21" s="29"/>
      <c r="AM21" s="29"/>
    </row>
    <row r="22" spans="1:39" ht="21.75" customHeight="1">
      <c r="A22" s="8" t="s">
        <v>222</v>
      </c>
      <c r="D22" s="59"/>
      <c r="E22" s="29">
        <v>0</v>
      </c>
      <c r="F22" s="29"/>
      <c r="G22" s="29">
        <v>0</v>
      </c>
      <c r="H22" s="29"/>
      <c r="I22" s="29">
        <v>48138</v>
      </c>
      <c r="J22" s="29"/>
      <c r="K22" s="29">
        <v>0</v>
      </c>
      <c r="L22" s="29"/>
      <c r="M22" s="29">
        <v>0</v>
      </c>
      <c r="N22" s="29"/>
      <c r="O22" s="29">
        <v>0</v>
      </c>
      <c r="P22" s="29"/>
      <c r="Q22" s="29">
        <v>0</v>
      </c>
      <c r="R22" s="29"/>
      <c r="S22" s="29">
        <v>0</v>
      </c>
      <c r="T22" s="29"/>
      <c r="U22" s="29">
        <v>0</v>
      </c>
      <c r="V22" s="23"/>
      <c r="W22" s="29">
        <v>0</v>
      </c>
      <c r="X22" s="29"/>
      <c r="Y22" s="29">
        <v>0</v>
      </c>
      <c r="Z22" s="29"/>
      <c r="AA22" s="29">
        <v>0</v>
      </c>
      <c r="AB22" s="23"/>
      <c r="AC22" s="29">
        <v>0</v>
      </c>
      <c r="AD22" s="29"/>
      <c r="AE22" s="29">
        <v>0</v>
      </c>
      <c r="AF22" s="29"/>
      <c r="AG22" s="23">
        <f>SUM(W22:AE22)</f>
        <v>0</v>
      </c>
      <c r="AH22" s="29"/>
      <c r="AI22" s="23">
        <f>SUM(E22:U22)+AG22</f>
        <v>48138</v>
      </c>
      <c r="AJ22" s="29"/>
      <c r="AK22" s="29">
        <v>-48138</v>
      </c>
      <c r="AL22" s="29"/>
      <c r="AM22" s="29">
        <f>AI22+AK22</f>
        <v>0</v>
      </c>
    </row>
    <row r="23" spans="1:39" ht="21.75" customHeight="1">
      <c r="A23" s="8" t="s">
        <v>223</v>
      </c>
      <c r="D23" s="5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3"/>
      <c r="W23" s="29"/>
      <c r="X23" s="29"/>
      <c r="Y23" s="29"/>
      <c r="Z23" s="29"/>
      <c r="AA23" s="29"/>
      <c r="AB23" s="23"/>
      <c r="AC23" s="29"/>
      <c r="AD23" s="29"/>
      <c r="AE23" s="29"/>
      <c r="AF23" s="29"/>
      <c r="AG23" s="23"/>
      <c r="AH23" s="29"/>
      <c r="AI23" s="23"/>
      <c r="AJ23" s="29"/>
      <c r="AK23" s="29"/>
      <c r="AL23" s="29"/>
      <c r="AM23" s="29"/>
    </row>
    <row r="24" spans="1:39" ht="21.75" customHeight="1">
      <c r="A24" s="8" t="s">
        <v>224</v>
      </c>
      <c r="D24" s="59"/>
      <c r="E24" s="29">
        <v>13255</v>
      </c>
      <c r="F24" s="29"/>
      <c r="G24" s="29">
        <v>133361</v>
      </c>
      <c r="H24" s="29"/>
      <c r="I24" s="29">
        <v>0</v>
      </c>
      <c r="J24" s="29"/>
      <c r="K24" s="29">
        <v>0</v>
      </c>
      <c r="L24" s="29"/>
      <c r="M24" s="29">
        <v>0</v>
      </c>
      <c r="N24" s="29"/>
      <c r="O24" s="29">
        <v>0</v>
      </c>
      <c r="P24" s="29"/>
      <c r="Q24" s="29">
        <v>-146616</v>
      </c>
      <c r="R24" s="29"/>
      <c r="S24" s="29">
        <v>0</v>
      </c>
      <c r="T24" s="29"/>
      <c r="U24" s="29">
        <v>0</v>
      </c>
      <c r="V24" s="23"/>
      <c r="W24" s="29">
        <v>0</v>
      </c>
      <c r="X24" s="29"/>
      <c r="Y24" s="29">
        <v>0</v>
      </c>
      <c r="Z24" s="29"/>
      <c r="AA24" s="29">
        <v>0</v>
      </c>
      <c r="AB24" s="23"/>
      <c r="AC24" s="29">
        <v>0</v>
      </c>
      <c r="AD24" s="29"/>
      <c r="AE24" s="29">
        <v>0</v>
      </c>
      <c r="AF24" s="29"/>
      <c r="AG24" s="23">
        <f>SUM(W24:AE24)</f>
        <v>0</v>
      </c>
      <c r="AH24" s="29"/>
      <c r="AI24" s="23">
        <f>SUM(E24:U24)+AG24</f>
        <v>0</v>
      </c>
      <c r="AJ24" s="29"/>
      <c r="AK24" s="29">
        <v>0</v>
      </c>
      <c r="AL24" s="29"/>
      <c r="AM24" s="29">
        <f>AI24+AK24</f>
        <v>0</v>
      </c>
    </row>
    <row r="25" spans="1:39" ht="21.75" customHeight="1">
      <c r="A25" s="8" t="s">
        <v>226</v>
      </c>
      <c r="D25" s="59"/>
      <c r="E25" s="29">
        <v>0</v>
      </c>
      <c r="F25" s="29"/>
      <c r="G25" s="29">
        <v>0</v>
      </c>
      <c r="H25" s="29"/>
      <c r="I25" s="29">
        <v>0</v>
      </c>
      <c r="J25" s="29"/>
      <c r="K25" s="29">
        <v>0</v>
      </c>
      <c r="L25" s="29"/>
      <c r="M25" s="29">
        <v>0</v>
      </c>
      <c r="N25" s="29"/>
      <c r="O25" s="29">
        <v>0</v>
      </c>
      <c r="P25" s="29"/>
      <c r="Q25" s="29">
        <v>0</v>
      </c>
      <c r="R25" s="29"/>
      <c r="S25" s="29">
        <v>0</v>
      </c>
      <c r="T25" s="29"/>
      <c r="U25" s="29">
        <v>0</v>
      </c>
      <c r="V25" s="23"/>
      <c r="W25" s="29">
        <v>0</v>
      </c>
      <c r="X25" s="29"/>
      <c r="Y25" s="29">
        <v>0</v>
      </c>
      <c r="Z25" s="29"/>
      <c r="AA25" s="29">
        <v>0</v>
      </c>
      <c r="AB25" s="23"/>
      <c r="AC25" s="29">
        <v>0</v>
      </c>
      <c r="AD25" s="29"/>
      <c r="AE25" s="29">
        <v>0</v>
      </c>
      <c r="AF25" s="29"/>
      <c r="AG25" s="23">
        <f>SUM(W25:AE25)</f>
        <v>0</v>
      </c>
      <c r="AH25" s="29"/>
      <c r="AI25" s="23">
        <f>SUM(E25:U25)+AG25</f>
        <v>0</v>
      </c>
      <c r="AJ25" s="29"/>
      <c r="AK25" s="29">
        <v>1075</v>
      </c>
      <c r="AL25" s="29"/>
      <c r="AM25" s="29">
        <f>AI25+AK25</f>
        <v>1075</v>
      </c>
    </row>
    <row r="26" spans="1:39" ht="21.75" customHeight="1">
      <c r="A26" s="8" t="s">
        <v>225</v>
      </c>
      <c r="D26" s="59"/>
      <c r="E26" s="29">
        <v>0</v>
      </c>
      <c r="F26" s="29"/>
      <c r="G26" s="29">
        <v>0</v>
      </c>
      <c r="H26" s="29"/>
      <c r="I26" s="29">
        <v>0</v>
      </c>
      <c r="J26" s="29"/>
      <c r="K26" s="29">
        <v>0</v>
      </c>
      <c r="L26" s="29"/>
      <c r="M26" s="29">
        <v>0</v>
      </c>
      <c r="N26" s="29"/>
      <c r="O26" s="29">
        <v>0</v>
      </c>
      <c r="P26" s="29"/>
      <c r="Q26" s="29">
        <v>222069</v>
      </c>
      <c r="R26" s="29"/>
      <c r="S26" s="29">
        <v>0</v>
      </c>
      <c r="T26" s="29"/>
      <c r="U26" s="29">
        <v>0</v>
      </c>
      <c r="V26" s="23"/>
      <c r="W26" s="29">
        <v>0</v>
      </c>
      <c r="X26" s="29"/>
      <c r="Y26" s="29">
        <v>0</v>
      </c>
      <c r="Z26" s="29"/>
      <c r="AA26" s="29">
        <v>0</v>
      </c>
      <c r="AB26" s="23"/>
      <c r="AC26" s="29">
        <v>0</v>
      </c>
      <c r="AD26" s="29"/>
      <c r="AE26" s="29">
        <v>0</v>
      </c>
      <c r="AF26" s="29"/>
      <c r="AG26" s="23">
        <f>SUM(W26:AE26)</f>
        <v>0</v>
      </c>
      <c r="AH26" s="29"/>
      <c r="AI26" s="23">
        <f>SUM(E26:U26)+AG26</f>
        <v>222069</v>
      </c>
      <c r="AJ26" s="29"/>
      <c r="AK26" s="29">
        <v>0</v>
      </c>
      <c r="AL26" s="29"/>
      <c r="AM26" s="29">
        <f>AI26+AK26</f>
        <v>222069</v>
      </c>
    </row>
    <row r="27" spans="1:39" ht="21.75" customHeight="1">
      <c r="A27" s="8" t="s">
        <v>225</v>
      </c>
      <c r="D27" s="5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3"/>
      <c r="W27" s="29"/>
      <c r="X27" s="29"/>
      <c r="Y27" s="29"/>
      <c r="Z27" s="29"/>
      <c r="AA27" s="29"/>
      <c r="AB27" s="23"/>
      <c r="AC27" s="29"/>
      <c r="AD27" s="29"/>
      <c r="AE27" s="29"/>
      <c r="AF27" s="29"/>
      <c r="AG27" s="23"/>
      <c r="AH27" s="29"/>
      <c r="AI27" s="23"/>
      <c r="AJ27" s="29"/>
      <c r="AK27" s="29"/>
      <c r="AL27" s="29"/>
      <c r="AM27" s="29"/>
    </row>
    <row r="28" spans="1:39" ht="21.75" customHeight="1">
      <c r="A28" s="8" t="s">
        <v>227</v>
      </c>
      <c r="D28" s="59"/>
      <c r="E28" s="29">
        <v>0</v>
      </c>
      <c r="F28" s="29"/>
      <c r="G28" s="29">
        <v>0</v>
      </c>
      <c r="H28" s="29"/>
      <c r="I28" s="29">
        <v>0</v>
      </c>
      <c r="J28" s="29"/>
      <c r="K28" s="29">
        <v>0</v>
      </c>
      <c r="L28" s="29"/>
      <c r="M28" s="29">
        <v>0</v>
      </c>
      <c r="N28" s="29"/>
      <c r="O28" s="29">
        <v>0</v>
      </c>
      <c r="P28" s="29"/>
      <c r="Q28" s="29">
        <v>0</v>
      </c>
      <c r="R28" s="29"/>
      <c r="S28" s="29">
        <v>0</v>
      </c>
      <c r="T28" s="29"/>
      <c r="U28" s="29">
        <v>0</v>
      </c>
      <c r="V28" s="23"/>
      <c r="W28" s="29">
        <v>0</v>
      </c>
      <c r="X28" s="29"/>
      <c r="Y28" s="29">
        <v>0</v>
      </c>
      <c r="Z28" s="29"/>
      <c r="AA28" s="29">
        <v>0</v>
      </c>
      <c r="AB28" s="23"/>
      <c r="AC28" s="29">
        <v>0</v>
      </c>
      <c r="AD28" s="29"/>
      <c r="AE28" s="29">
        <v>0</v>
      </c>
      <c r="AF28" s="29"/>
      <c r="AG28" s="23">
        <f>SUM(W28:AE28)</f>
        <v>0</v>
      </c>
      <c r="AH28" s="29"/>
      <c r="AI28" s="23">
        <f>SUM(E28:U28)+AG28</f>
        <v>0</v>
      </c>
      <c r="AJ28" s="29"/>
      <c r="AK28" s="29">
        <v>1485411</v>
      </c>
      <c r="AL28" s="29"/>
      <c r="AM28" s="29">
        <f>AI28+AK28</f>
        <v>1485411</v>
      </c>
    </row>
    <row r="29" spans="1:39" ht="21.75" customHeight="1">
      <c r="A29" s="8" t="s">
        <v>228</v>
      </c>
      <c r="D29" s="59"/>
      <c r="E29" s="29">
        <v>0</v>
      </c>
      <c r="F29" s="29"/>
      <c r="G29" s="29">
        <v>0</v>
      </c>
      <c r="H29" s="29"/>
      <c r="I29" s="29">
        <v>0</v>
      </c>
      <c r="J29" s="29"/>
      <c r="K29" s="29">
        <v>0</v>
      </c>
      <c r="L29" s="29"/>
      <c r="M29" s="29">
        <v>0</v>
      </c>
      <c r="N29" s="29"/>
      <c r="O29" s="29">
        <v>-355</v>
      </c>
      <c r="P29" s="29"/>
      <c r="Q29" s="29">
        <v>0</v>
      </c>
      <c r="R29" s="29"/>
      <c r="S29" s="29">
        <v>0</v>
      </c>
      <c r="T29" s="29"/>
      <c r="U29" s="29">
        <v>0</v>
      </c>
      <c r="V29" s="23"/>
      <c r="W29" s="29">
        <v>0</v>
      </c>
      <c r="X29" s="29"/>
      <c r="Y29" s="29">
        <v>0</v>
      </c>
      <c r="Z29" s="29"/>
      <c r="AA29" s="29">
        <v>0</v>
      </c>
      <c r="AB29" s="23"/>
      <c r="AC29" s="29">
        <v>0</v>
      </c>
      <c r="AD29" s="29"/>
      <c r="AE29" s="29">
        <v>0</v>
      </c>
      <c r="AF29" s="29"/>
      <c r="AG29" s="23">
        <f t="shared" ref="AG29" si="0">SUM(W29:AE29)</f>
        <v>0</v>
      </c>
      <c r="AH29" s="29"/>
      <c r="AI29" s="23">
        <f>SUM(E29:U29)+AG29</f>
        <v>-355</v>
      </c>
      <c r="AJ29" s="29"/>
      <c r="AK29" s="29">
        <v>1748</v>
      </c>
      <c r="AL29" s="29"/>
      <c r="AM29" s="29">
        <f>AI29+AK29</f>
        <v>1393</v>
      </c>
    </row>
    <row r="30" spans="1:39" ht="21.75" customHeight="1" thickBot="1">
      <c r="A30" s="1" t="s">
        <v>229</v>
      </c>
      <c r="D30" s="59"/>
      <c r="E30" s="15">
        <f>SUM(E17,E20:E29)</f>
        <v>1395469</v>
      </c>
      <c r="F30" s="59"/>
      <c r="G30" s="15">
        <f>SUM(G17,G20:G29)</f>
        <v>12261164</v>
      </c>
      <c r="H30" s="59"/>
      <c r="I30" s="15">
        <f>SUM(I17,I20:I29)</f>
        <v>1014000</v>
      </c>
      <c r="J30" s="59"/>
      <c r="K30" s="53">
        <f>SUM(K17,K20:K29)</f>
        <v>0</v>
      </c>
      <c r="L30" s="59"/>
      <c r="M30" s="53">
        <f>SUM(M17,M20:M29)</f>
        <v>-901</v>
      </c>
      <c r="N30" s="59"/>
      <c r="O30" s="53">
        <f>SUM(O17,O20:O29)</f>
        <v>5623</v>
      </c>
      <c r="P30" s="59"/>
      <c r="Q30" s="53">
        <f>SUM(Q17,Q20:Q29)</f>
        <v>222069</v>
      </c>
      <c r="R30" s="59"/>
      <c r="S30" s="15">
        <f>SUM(S17,S20:S29)</f>
        <v>154386</v>
      </c>
      <c r="T30" s="59"/>
      <c r="U30" s="15">
        <f>SUM(U17,U20:U29)</f>
        <v>2653787</v>
      </c>
      <c r="V30" s="59"/>
      <c r="W30" s="53">
        <f>SUM(W17,W20:W29)</f>
        <v>-11</v>
      </c>
      <c r="X30" s="29"/>
      <c r="Y30" s="53">
        <f>SUM(Y17,Y20:Y29)</f>
        <v>0</v>
      </c>
      <c r="Z30" s="29"/>
      <c r="AA30" s="15">
        <f>SUM(AA17,AA20:AA29)</f>
        <v>20324</v>
      </c>
      <c r="AB30" s="59"/>
      <c r="AC30" s="15">
        <f>SUM(AC17,AC20:AC29)</f>
        <v>149109</v>
      </c>
      <c r="AD30" s="59"/>
      <c r="AE30" s="53">
        <f>SUM(AE17,AE20:AE29)</f>
        <v>-31585</v>
      </c>
      <c r="AF30" s="59"/>
      <c r="AG30" s="64">
        <f>SUM(AG17,AG20:AG29)</f>
        <v>137837</v>
      </c>
      <c r="AH30" s="59"/>
      <c r="AI30" s="15">
        <f>SUM(AI17,AI20:AI29)</f>
        <v>17843434</v>
      </c>
      <c r="AJ30" s="59"/>
      <c r="AK30" s="15">
        <f>SUM(AK17,AK20:AK29)</f>
        <v>11145742</v>
      </c>
      <c r="AL30" s="59"/>
      <c r="AM30" s="15">
        <f>SUM(AM17,AM20:AM29)</f>
        <v>28989176</v>
      </c>
    </row>
    <row r="31" spans="1:39" ht="21.75" customHeight="1" thickTop="1">
      <c r="A31" s="1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23"/>
      <c r="AH31" s="59"/>
      <c r="AI31" s="59"/>
      <c r="AJ31" s="59"/>
      <c r="AK31" s="59"/>
      <c r="AL31" s="59"/>
      <c r="AM31" s="59"/>
    </row>
    <row r="32" spans="1:39" ht="21.75" customHeight="1">
      <c r="A32" s="1" t="s">
        <v>230</v>
      </c>
      <c r="D32" s="59"/>
      <c r="E32" s="33">
        <v>1426952</v>
      </c>
      <c r="F32" s="33"/>
      <c r="G32" s="33">
        <v>12596211</v>
      </c>
      <c r="H32" s="33"/>
      <c r="I32" s="33">
        <v>1034599</v>
      </c>
      <c r="J32" s="33"/>
      <c r="K32" s="33">
        <v>624305</v>
      </c>
      <c r="L32" s="33"/>
      <c r="M32" s="33">
        <f>SUM(M30)</f>
        <v>-901</v>
      </c>
      <c r="N32" s="33"/>
      <c r="O32" s="33">
        <v>4137</v>
      </c>
      <c r="P32" s="33"/>
      <c r="Q32" s="33">
        <v>901292</v>
      </c>
      <c r="R32" s="33"/>
      <c r="S32" s="33">
        <v>155882</v>
      </c>
      <c r="T32" s="33"/>
      <c r="U32" s="33">
        <v>1972701</v>
      </c>
      <c r="V32" s="33"/>
      <c r="W32" s="33">
        <v>-11</v>
      </c>
      <c r="X32" s="33"/>
      <c r="Y32" s="33">
        <v>-6291</v>
      </c>
      <c r="Z32" s="33"/>
      <c r="AA32" s="33">
        <v>25354</v>
      </c>
      <c r="AB32" s="33"/>
      <c r="AC32" s="33">
        <v>149109</v>
      </c>
      <c r="AD32" s="59"/>
      <c r="AE32" s="33">
        <v>81730</v>
      </c>
      <c r="AF32" s="59"/>
      <c r="AG32" s="23">
        <f>SUM(W32:AE32)</f>
        <v>249891</v>
      </c>
      <c r="AH32" s="59"/>
      <c r="AI32" s="59">
        <f>SUM(E32:U32)+AG32</f>
        <v>18965069</v>
      </c>
      <c r="AJ32" s="59"/>
      <c r="AK32" s="33">
        <v>11816331</v>
      </c>
      <c r="AL32" s="59"/>
      <c r="AM32" s="59">
        <f>AI32+AK32</f>
        <v>30781400</v>
      </c>
    </row>
    <row r="33" spans="1:39" ht="21.75" customHeight="1">
      <c r="A33" s="8" t="s">
        <v>350</v>
      </c>
      <c r="D33" s="59"/>
      <c r="E33" s="29">
        <v>0</v>
      </c>
      <c r="F33" s="29"/>
      <c r="G33" s="29">
        <v>0</v>
      </c>
      <c r="H33" s="29"/>
      <c r="I33" s="29">
        <v>0</v>
      </c>
      <c r="J33" s="29"/>
      <c r="K33" s="29">
        <v>0</v>
      </c>
      <c r="L33" s="29"/>
      <c r="M33" s="29">
        <v>0</v>
      </c>
      <c r="N33" s="29"/>
      <c r="O33" s="29">
        <v>0</v>
      </c>
      <c r="P33" s="29"/>
      <c r="Q33" s="29">
        <v>0</v>
      </c>
      <c r="R33" s="29"/>
      <c r="S33" s="29">
        <v>0</v>
      </c>
      <c r="T33" s="29"/>
      <c r="U33" s="29">
        <f>SUM('PL '!E76)</f>
        <v>-294732</v>
      </c>
      <c r="V33" s="23"/>
      <c r="W33" s="23">
        <v>0</v>
      </c>
      <c r="X33" s="23"/>
      <c r="Y33" s="23">
        <v>0</v>
      </c>
      <c r="Z33" s="23"/>
      <c r="AA33" s="23">
        <v>0</v>
      </c>
      <c r="AB33" s="23"/>
      <c r="AC33" s="23">
        <v>0</v>
      </c>
      <c r="AD33" s="29"/>
      <c r="AE33" s="23">
        <v>0</v>
      </c>
      <c r="AF33" s="29"/>
      <c r="AG33" s="23">
        <f>SUM(W33:AE33)</f>
        <v>0</v>
      </c>
      <c r="AH33" s="29"/>
      <c r="AI33" s="23">
        <f>SUM(E33:U33)+AG33</f>
        <v>-294732</v>
      </c>
      <c r="AJ33" s="29"/>
      <c r="AK33" s="29">
        <f>SUM('PL '!E77)</f>
        <v>221086</v>
      </c>
      <c r="AL33" s="29"/>
      <c r="AM33" s="29">
        <f>AI33+AK33</f>
        <v>-73646</v>
      </c>
    </row>
    <row r="34" spans="1:39" ht="21.75" customHeight="1">
      <c r="A34" s="8" t="s">
        <v>149</v>
      </c>
      <c r="D34" s="59"/>
      <c r="E34" s="30">
        <v>0</v>
      </c>
      <c r="F34" s="29"/>
      <c r="G34" s="30">
        <v>0</v>
      </c>
      <c r="H34" s="29"/>
      <c r="I34" s="30">
        <v>0</v>
      </c>
      <c r="J34" s="29"/>
      <c r="K34" s="30">
        <v>0</v>
      </c>
      <c r="L34" s="29"/>
      <c r="M34" s="30">
        <v>0</v>
      </c>
      <c r="N34" s="29"/>
      <c r="O34" s="30">
        <v>0</v>
      </c>
      <c r="P34" s="29"/>
      <c r="Q34" s="30">
        <v>0</v>
      </c>
      <c r="R34" s="29"/>
      <c r="S34" s="30">
        <v>0</v>
      </c>
      <c r="T34" s="29"/>
      <c r="U34" s="30">
        <v>0</v>
      </c>
      <c r="V34" s="29"/>
      <c r="W34" s="34">
        <v>0</v>
      </c>
      <c r="X34" s="33"/>
      <c r="Y34" s="34">
        <v>306</v>
      </c>
      <c r="Z34" s="33"/>
      <c r="AA34" s="34">
        <v>-11016</v>
      </c>
      <c r="AB34" s="29"/>
      <c r="AC34" s="30">
        <v>0</v>
      </c>
      <c r="AD34" s="29"/>
      <c r="AE34" s="30">
        <v>-133549</v>
      </c>
      <c r="AF34" s="29"/>
      <c r="AG34" s="63">
        <f>SUM(W34:AE34)</f>
        <v>-144259</v>
      </c>
      <c r="AH34" s="29"/>
      <c r="AI34" s="63">
        <f>SUM(E34:U34)+AG34</f>
        <v>-144259</v>
      </c>
      <c r="AJ34" s="29"/>
      <c r="AK34" s="34">
        <v>7137</v>
      </c>
      <c r="AL34" s="29"/>
      <c r="AM34" s="30">
        <f>AI34+AK34</f>
        <v>-137122</v>
      </c>
    </row>
    <row r="35" spans="1:39" ht="21.75" customHeight="1">
      <c r="A35" s="8" t="s">
        <v>150</v>
      </c>
      <c r="D35" s="59"/>
      <c r="E35" s="29">
        <f>SUM(E33:E34)</f>
        <v>0</v>
      </c>
      <c r="F35" s="29"/>
      <c r="G35" s="29">
        <f>SUM(G33:G34)</f>
        <v>0</v>
      </c>
      <c r="H35" s="29"/>
      <c r="I35" s="29">
        <f>SUM(I33:I34)</f>
        <v>0</v>
      </c>
      <c r="J35" s="29"/>
      <c r="K35" s="29">
        <f>SUM(K33:K34)</f>
        <v>0</v>
      </c>
      <c r="L35" s="29"/>
      <c r="M35" s="29">
        <f>SUM(M33:M34)</f>
        <v>0</v>
      </c>
      <c r="N35" s="29"/>
      <c r="O35" s="29">
        <f>SUM(O33:O34)</f>
        <v>0</v>
      </c>
      <c r="P35" s="29"/>
      <c r="Q35" s="29">
        <f>SUM(Q33:Q34)</f>
        <v>0</v>
      </c>
      <c r="R35" s="29"/>
      <c r="S35" s="29">
        <f>SUM(S33:S34)</f>
        <v>0</v>
      </c>
      <c r="T35" s="29"/>
      <c r="U35" s="29">
        <f>SUM(U33:U34)</f>
        <v>-294732</v>
      </c>
      <c r="V35" s="23"/>
      <c r="W35" s="29">
        <f>SUM(W33:W34)</f>
        <v>0</v>
      </c>
      <c r="X35" s="29"/>
      <c r="Y35" s="29">
        <f>SUM(Y33:Y34)</f>
        <v>306</v>
      </c>
      <c r="Z35" s="29"/>
      <c r="AA35" s="29">
        <f>SUM(AA33:AA34)</f>
        <v>-11016</v>
      </c>
      <c r="AB35" s="23"/>
      <c r="AC35" s="29">
        <f>SUM(AC33:AC34)</f>
        <v>0</v>
      </c>
      <c r="AD35" s="29"/>
      <c r="AE35" s="29">
        <f>SUM(AE33:AE34)</f>
        <v>-133549</v>
      </c>
      <c r="AF35" s="29"/>
      <c r="AG35" s="29">
        <f>SUM(AG33:AG34)</f>
        <v>-144259</v>
      </c>
      <c r="AH35" s="29"/>
      <c r="AI35" s="29">
        <f>SUM(AI33:AI34)</f>
        <v>-438991</v>
      </c>
      <c r="AJ35" s="29"/>
      <c r="AK35" s="29">
        <f>SUM(AK33:AK34)</f>
        <v>228223</v>
      </c>
      <c r="AL35" s="29"/>
      <c r="AM35" s="29">
        <f>SUM(AM33:AM34)</f>
        <v>-210768</v>
      </c>
    </row>
    <row r="36" spans="1:39" ht="21.75" customHeight="1">
      <c r="A36" s="8" t="s">
        <v>221</v>
      </c>
      <c r="D36" s="5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3"/>
      <c r="W36" s="29"/>
      <c r="X36" s="29"/>
      <c r="Y36" s="29"/>
      <c r="Z36" s="29"/>
      <c r="AA36" s="29"/>
      <c r="AB36" s="23"/>
      <c r="AC36" s="29"/>
      <c r="AD36" s="29"/>
      <c r="AE36" s="29"/>
      <c r="AF36" s="29"/>
      <c r="AG36" s="23"/>
      <c r="AH36" s="29"/>
      <c r="AI36" s="23"/>
      <c r="AJ36" s="29"/>
      <c r="AK36" s="29"/>
      <c r="AL36" s="29"/>
      <c r="AM36" s="29"/>
    </row>
    <row r="37" spans="1:39" ht="21.75" customHeight="1">
      <c r="A37" s="8" t="s">
        <v>231</v>
      </c>
      <c r="D37" s="59"/>
      <c r="E37" s="29">
        <v>0</v>
      </c>
      <c r="F37" s="29"/>
      <c r="G37" s="29">
        <v>0</v>
      </c>
      <c r="H37" s="29"/>
      <c r="I37" s="29">
        <f>SUM('The Company Only'!I32)</f>
        <v>1473844</v>
      </c>
      <c r="J37" s="29"/>
      <c r="K37" s="29">
        <f>SUM('The Company Only'!K32)</f>
        <v>0</v>
      </c>
      <c r="L37" s="29"/>
      <c r="M37" s="29">
        <v>0</v>
      </c>
      <c r="N37" s="29"/>
      <c r="O37" s="29">
        <v>0</v>
      </c>
      <c r="P37" s="29"/>
      <c r="Q37" s="29">
        <v>0</v>
      </c>
      <c r="R37" s="29"/>
      <c r="S37" s="29">
        <v>0</v>
      </c>
      <c r="T37" s="29"/>
      <c r="U37" s="29">
        <v>0</v>
      </c>
      <c r="V37" s="23"/>
      <c r="W37" s="29">
        <v>0</v>
      </c>
      <c r="X37" s="29"/>
      <c r="Y37" s="29">
        <v>0</v>
      </c>
      <c r="Z37" s="29"/>
      <c r="AA37" s="29">
        <v>0</v>
      </c>
      <c r="AB37" s="23"/>
      <c r="AC37" s="29">
        <v>0</v>
      </c>
      <c r="AD37" s="29"/>
      <c r="AE37" s="29">
        <v>0</v>
      </c>
      <c r="AF37" s="29"/>
      <c r="AG37" s="23">
        <f>SUM(W37:AE37)</f>
        <v>0</v>
      </c>
      <c r="AH37" s="29"/>
      <c r="AI37" s="23">
        <f>SUM(E37:U37)+AG37</f>
        <v>1473844</v>
      </c>
      <c r="AJ37" s="29"/>
      <c r="AK37" s="29">
        <v>-1570459</v>
      </c>
      <c r="AL37" s="29"/>
      <c r="AM37" s="29">
        <f>AI37+AK37</f>
        <v>-96615</v>
      </c>
    </row>
    <row r="38" spans="1:39" ht="21.75" customHeight="1">
      <c r="A38" s="8" t="s">
        <v>223</v>
      </c>
      <c r="D38" s="5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3"/>
      <c r="W38" s="29"/>
      <c r="X38" s="29"/>
      <c r="Y38" s="29"/>
      <c r="Z38" s="29"/>
      <c r="AA38" s="29"/>
      <c r="AB38" s="23"/>
      <c r="AC38" s="29"/>
      <c r="AD38" s="29"/>
      <c r="AE38" s="29"/>
      <c r="AF38" s="29"/>
      <c r="AG38" s="23"/>
      <c r="AH38" s="29"/>
      <c r="AI38" s="23"/>
      <c r="AJ38" s="29"/>
      <c r="AK38" s="29"/>
      <c r="AL38" s="29"/>
      <c r="AM38" s="29"/>
    </row>
    <row r="39" spans="1:39" ht="21.75" customHeight="1">
      <c r="A39" s="8" t="s">
        <v>232</v>
      </c>
      <c r="D39" s="59"/>
      <c r="E39" s="29">
        <f>SUM('The Company Only'!E34)</f>
        <v>30368</v>
      </c>
      <c r="F39" s="29"/>
      <c r="G39" s="29">
        <f>SUM('The Company Only'!G34)</f>
        <v>870924</v>
      </c>
      <c r="H39" s="29"/>
      <c r="I39" s="29">
        <v>0</v>
      </c>
      <c r="J39" s="29"/>
      <c r="K39" s="29">
        <v>0</v>
      </c>
      <c r="L39" s="29"/>
      <c r="M39" s="29">
        <v>0</v>
      </c>
      <c r="N39" s="29"/>
      <c r="O39" s="29">
        <v>0</v>
      </c>
      <c r="P39" s="29"/>
      <c r="Q39" s="29">
        <f>SUM('The Company Only'!Q34)</f>
        <v>-901292</v>
      </c>
      <c r="R39" s="29"/>
      <c r="S39" s="29">
        <v>0</v>
      </c>
      <c r="T39" s="29"/>
      <c r="U39" s="29">
        <v>0</v>
      </c>
      <c r="V39" s="23"/>
      <c r="W39" s="29">
        <v>0</v>
      </c>
      <c r="X39" s="29"/>
      <c r="Y39" s="29">
        <v>0</v>
      </c>
      <c r="Z39" s="29"/>
      <c r="AA39" s="29">
        <v>0</v>
      </c>
      <c r="AB39" s="23"/>
      <c r="AC39" s="29">
        <v>0</v>
      </c>
      <c r="AD39" s="29"/>
      <c r="AE39" s="29">
        <v>0</v>
      </c>
      <c r="AF39" s="29"/>
      <c r="AG39" s="23">
        <f>SUM(W39:AE39)</f>
        <v>0</v>
      </c>
      <c r="AH39" s="29"/>
      <c r="AI39" s="23">
        <f>SUM(E39:U39)+AG39</f>
        <v>0</v>
      </c>
      <c r="AJ39" s="29"/>
      <c r="AK39" s="29">
        <v>0</v>
      </c>
      <c r="AL39" s="29"/>
      <c r="AM39" s="29">
        <f>AI39+AK39</f>
        <v>0</v>
      </c>
    </row>
    <row r="40" spans="1:39" ht="21.75" customHeight="1">
      <c r="A40" s="8" t="s">
        <v>233</v>
      </c>
      <c r="D40" s="5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3"/>
      <c r="W40" s="29"/>
      <c r="X40" s="29"/>
      <c r="Y40" s="29"/>
      <c r="Z40" s="29"/>
      <c r="AA40" s="29"/>
      <c r="AB40" s="23"/>
      <c r="AC40" s="29"/>
      <c r="AD40" s="29"/>
      <c r="AE40" s="29"/>
      <c r="AF40" s="29"/>
      <c r="AG40" s="23"/>
      <c r="AH40" s="29"/>
      <c r="AI40" s="23"/>
      <c r="AJ40" s="29"/>
      <c r="AK40" s="29"/>
      <c r="AL40" s="29"/>
      <c r="AM40" s="29"/>
    </row>
    <row r="41" spans="1:39" ht="21.75" customHeight="1">
      <c r="A41" s="8" t="s">
        <v>234</v>
      </c>
      <c r="D41" s="59"/>
      <c r="E41" s="29">
        <v>0</v>
      </c>
      <c r="F41" s="29"/>
      <c r="G41" s="29">
        <v>0</v>
      </c>
      <c r="H41" s="29"/>
      <c r="I41" s="29">
        <v>0</v>
      </c>
      <c r="J41" s="29"/>
      <c r="K41" s="29">
        <v>0</v>
      </c>
      <c r="L41" s="29"/>
      <c r="M41" s="29">
        <v>0</v>
      </c>
      <c r="N41" s="29"/>
      <c r="O41" s="29">
        <v>0</v>
      </c>
      <c r="P41" s="29"/>
      <c r="Q41" s="29">
        <v>0</v>
      </c>
      <c r="R41" s="29"/>
      <c r="S41" s="29">
        <v>0</v>
      </c>
      <c r="T41" s="29"/>
      <c r="U41" s="29">
        <v>0</v>
      </c>
      <c r="V41" s="23"/>
      <c r="W41" s="29">
        <v>0</v>
      </c>
      <c r="X41" s="29"/>
      <c r="Y41" s="29">
        <v>0</v>
      </c>
      <c r="Z41" s="29"/>
      <c r="AA41" s="29">
        <v>0</v>
      </c>
      <c r="AB41" s="23"/>
      <c r="AC41" s="29">
        <v>0</v>
      </c>
      <c r="AD41" s="29"/>
      <c r="AE41" s="29">
        <v>0</v>
      </c>
      <c r="AF41" s="29"/>
      <c r="AG41" s="23">
        <f t="shared" ref="AG41:AG42" si="1">SUM(W41:AE41)</f>
        <v>0</v>
      </c>
      <c r="AH41" s="29"/>
      <c r="AI41" s="23">
        <f t="shared" ref="AI41:AI42" si="2">SUM(E41:U41)+AG41</f>
        <v>0</v>
      </c>
      <c r="AJ41" s="29"/>
      <c r="AK41" s="29">
        <v>261</v>
      </c>
      <c r="AL41" s="29"/>
      <c r="AM41" s="29">
        <f>AI41+AK41</f>
        <v>261</v>
      </c>
    </row>
    <row r="42" spans="1:39" ht="21.75" customHeight="1">
      <c r="A42" s="8" t="s">
        <v>235</v>
      </c>
      <c r="D42" s="59"/>
      <c r="E42" s="29">
        <v>0</v>
      </c>
      <c r="F42" s="29"/>
      <c r="G42" s="29">
        <v>0</v>
      </c>
      <c r="H42" s="29"/>
      <c r="I42" s="29">
        <v>0</v>
      </c>
      <c r="J42" s="29"/>
      <c r="K42" s="29">
        <v>0</v>
      </c>
      <c r="L42" s="29"/>
      <c r="M42" s="29">
        <v>0</v>
      </c>
      <c r="N42" s="29"/>
      <c r="O42" s="29">
        <v>0</v>
      </c>
      <c r="P42" s="29"/>
      <c r="Q42" s="29">
        <v>0</v>
      </c>
      <c r="R42" s="29"/>
      <c r="S42" s="29">
        <v>0</v>
      </c>
      <c r="T42" s="29"/>
      <c r="U42" s="29">
        <v>0</v>
      </c>
      <c r="V42" s="23"/>
      <c r="W42" s="29">
        <v>0</v>
      </c>
      <c r="X42" s="29"/>
      <c r="Y42" s="29">
        <v>0</v>
      </c>
      <c r="Z42" s="29"/>
      <c r="AA42" s="29">
        <v>0</v>
      </c>
      <c r="AB42" s="23"/>
      <c r="AC42" s="29">
        <v>0</v>
      </c>
      <c r="AD42" s="29"/>
      <c r="AE42" s="29">
        <v>0</v>
      </c>
      <c r="AF42" s="29"/>
      <c r="AG42" s="23">
        <f t="shared" si="1"/>
        <v>0</v>
      </c>
      <c r="AH42" s="29"/>
      <c r="AI42" s="23">
        <f t="shared" si="2"/>
        <v>0</v>
      </c>
      <c r="AJ42" s="29"/>
      <c r="AK42" s="29">
        <v>3500000</v>
      </c>
      <c r="AL42" s="29"/>
      <c r="AM42" s="29">
        <f>AI42+AK42</f>
        <v>3500000</v>
      </c>
    </row>
    <row r="43" spans="1:39" ht="21.75" customHeight="1">
      <c r="A43" s="8" t="s">
        <v>226</v>
      </c>
      <c r="D43" s="59"/>
      <c r="E43" s="29">
        <v>0</v>
      </c>
      <c r="F43" s="29"/>
      <c r="G43" s="29">
        <v>0</v>
      </c>
      <c r="H43" s="29"/>
      <c r="I43" s="29">
        <v>0</v>
      </c>
      <c r="J43" s="29"/>
      <c r="K43" s="29">
        <v>0</v>
      </c>
      <c r="L43" s="29"/>
      <c r="M43" s="29">
        <v>0</v>
      </c>
      <c r="N43" s="29"/>
      <c r="O43" s="29">
        <v>0</v>
      </c>
      <c r="P43" s="29"/>
      <c r="Q43" s="29">
        <v>0</v>
      </c>
      <c r="R43" s="29"/>
      <c r="S43" s="29">
        <v>0</v>
      </c>
      <c r="T43" s="29"/>
      <c r="U43" s="29">
        <v>0</v>
      </c>
      <c r="V43" s="23"/>
      <c r="W43" s="29">
        <v>0</v>
      </c>
      <c r="X43" s="29"/>
      <c r="Y43" s="29">
        <v>0</v>
      </c>
      <c r="Z43" s="29"/>
      <c r="AA43" s="29">
        <v>0</v>
      </c>
      <c r="AB43" s="23"/>
      <c r="AC43" s="29">
        <v>0</v>
      </c>
      <c r="AD43" s="29"/>
      <c r="AE43" s="29">
        <v>0</v>
      </c>
      <c r="AF43" s="29"/>
      <c r="AG43" s="23">
        <f>SUM(W43:AE43)</f>
        <v>0</v>
      </c>
      <c r="AH43" s="29"/>
      <c r="AI43" s="23">
        <f>SUM(E43:U43)+AG43</f>
        <v>0</v>
      </c>
      <c r="AJ43" s="29"/>
      <c r="AK43" s="29">
        <v>975</v>
      </c>
      <c r="AL43" s="29"/>
      <c r="AM43" s="29">
        <f>AI43+AK43</f>
        <v>975</v>
      </c>
    </row>
    <row r="44" spans="1:39" ht="21.75" customHeight="1">
      <c r="A44" s="8" t="s">
        <v>236</v>
      </c>
      <c r="D44" s="59"/>
      <c r="E44" s="29">
        <v>0</v>
      </c>
      <c r="F44" s="29"/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  <c r="N44" s="29"/>
      <c r="O44" s="29">
        <v>0</v>
      </c>
      <c r="P44" s="29"/>
      <c r="Q44" s="29">
        <f>SUM('The Company Only'!Q35)</f>
        <v>3237</v>
      </c>
      <c r="R44" s="29"/>
      <c r="S44" s="29">
        <v>0</v>
      </c>
      <c r="T44" s="29"/>
      <c r="U44" s="29">
        <v>0</v>
      </c>
      <c r="V44" s="23"/>
      <c r="W44" s="29">
        <v>0</v>
      </c>
      <c r="X44" s="29"/>
      <c r="Y44" s="29">
        <v>0</v>
      </c>
      <c r="Z44" s="29"/>
      <c r="AA44" s="29">
        <v>0</v>
      </c>
      <c r="AB44" s="23"/>
      <c r="AC44" s="29">
        <v>0</v>
      </c>
      <c r="AD44" s="29"/>
      <c r="AE44" s="29">
        <v>0</v>
      </c>
      <c r="AF44" s="29"/>
      <c r="AG44" s="23">
        <f>SUM(W44:AE44)</f>
        <v>0</v>
      </c>
      <c r="AH44" s="29"/>
      <c r="AI44" s="23">
        <f>SUM(E44:U44)+AG44</f>
        <v>3237</v>
      </c>
      <c r="AJ44" s="29"/>
      <c r="AK44" s="29">
        <v>0</v>
      </c>
      <c r="AL44" s="29"/>
      <c r="AM44" s="29">
        <f>AI44+AK44</f>
        <v>3237</v>
      </c>
    </row>
    <row r="45" spans="1:39" ht="21.75" customHeight="1">
      <c r="A45" s="8" t="s">
        <v>225</v>
      </c>
      <c r="D45" s="59"/>
      <c r="AL45" s="29"/>
    </row>
    <row r="46" spans="1:39" ht="21.75" customHeight="1">
      <c r="A46" s="8" t="s">
        <v>237</v>
      </c>
      <c r="D46" s="59"/>
      <c r="E46" s="29">
        <v>0</v>
      </c>
      <c r="F46" s="29"/>
      <c r="G46" s="29">
        <v>0</v>
      </c>
      <c r="H46" s="29"/>
      <c r="I46" s="29">
        <v>0</v>
      </c>
      <c r="J46" s="29"/>
      <c r="K46" s="29">
        <v>0</v>
      </c>
      <c r="L46" s="29"/>
      <c r="M46" s="29">
        <v>0</v>
      </c>
      <c r="N46" s="29"/>
      <c r="O46" s="29">
        <v>0</v>
      </c>
      <c r="P46" s="29"/>
      <c r="Q46" s="29">
        <v>0</v>
      </c>
      <c r="R46" s="29"/>
      <c r="S46" s="29">
        <v>0</v>
      </c>
      <c r="T46" s="29"/>
      <c r="U46" s="29">
        <v>0</v>
      </c>
      <c r="V46" s="23"/>
      <c r="W46" s="29">
        <v>0</v>
      </c>
      <c r="X46" s="29"/>
      <c r="Y46" s="29">
        <v>0</v>
      </c>
      <c r="Z46" s="29"/>
      <c r="AA46" s="29">
        <v>0</v>
      </c>
      <c r="AB46" s="23"/>
      <c r="AC46" s="29">
        <v>0</v>
      </c>
      <c r="AD46" s="29"/>
      <c r="AE46" s="29">
        <v>0</v>
      </c>
      <c r="AF46" s="29"/>
      <c r="AG46" s="23">
        <f>SUM(W46:AE46)</f>
        <v>0</v>
      </c>
      <c r="AH46" s="29"/>
      <c r="AI46" s="23">
        <f>SUM(E46:U46)+AG46</f>
        <v>0</v>
      </c>
      <c r="AJ46" s="29"/>
      <c r="AK46" s="29">
        <v>12258</v>
      </c>
      <c r="AL46" s="29"/>
      <c r="AM46" s="29">
        <f>AI46+AK46</f>
        <v>12258</v>
      </c>
    </row>
    <row r="47" spans="1:39" ht="21.75" customHeight="1">
      <c r="A47" s="8" t="s">
        <v>238</v>
      </c>
      <c r="D47" s="59"/>
      <c r="E47" s="29">
        <v>0</v>
      </c>
      <c r="F47" s="29"/>
      <c r="G47" s="29">
        <v>0</v>
      </c>
      <c r="H47" s="29"/>
      <c r="I47" s="29">
        <v>0</v>
      </c>
      <c r="J47" s="29"/>
      <c r="K47" s="29">
        <v>0</v>
      </c>
      <c r="L47" s="29"/>
      <c r="M47" s="29">
        <v>0</v>
      </c>
      <c r="N47" s="29"/>
      <c r="O47" s="29">
        <f>SUM('The Company Only'!O36)</f>
        <v>259</v>
      </c>
      <c r="P47" s="29"/>
      <c r="Q47" s="29">
        <v>0</v>
      </c>
      <c r="R47" s="29"/>
      <c r="S47" s="29">
        <v>0</v>
      </c>
      <c r="T47" s="29"/>
      <c r="U47" s="29">
        <v>0</v>
      </c>
      <c r="V47" s="23"/>
      <c r="W47" s="29">
        <v>0</v>
      </c>
      <c r="X47" s="29"/>
      <c r="Y47" s="29">
        <v>0</v>
      </c>
      <c r="Z47" s="29"/>
      <c r="AA47" s="29">
        <v>0</v>
      </c>
      <c r="AB47" s="23"/>
      <c r="AC47" s="29">
        <v>0</v>
      </c>
      <c r="AD47" s="29"/>
      <c r="AE47" s="29">
        <v>0</v>
      </c>
      <c r="AF47" s="29"/>
      <c r="AG47" s="23">
        <f t="shared" ref="AG47:AG48" si="3">SUM(W47:AE47)</f>
        <v>0</v>
      </c>
      <c r="AH47" s="29"/>
      <c r="AI47" s="23">
        <f>SUM(E47:U47)+AG47</f>
        <v>259</v>
      </c>
      <c r="AJ47" s="29"/>
      <c r="AK47" s="29">
        <v>289</v>
      </c>
      <c r="AL47" s="29"/>
      <c r="AM47" s="29">
        <f>AI47+AK47</f>
        <v>548</v>
      </c>
    </row>
    <row r="48" spans="1:39" ht="21.75" customHeight="1">
      <c r="A48" s="8" t="s">
        <v>332</v>
      </c>
      <c r="D48" s="82"/>
      <c r="E48" s="29">
        <v>0</v>
      </c>
      <c r="F48" s="29"/>
      <c r="G48" s="29">
        <v>0</v>
      </c>
      <c r="H48" s="29"/>
      <c r="I48" s="29">
        <v>0</v>
      </c>
      <c r="J48" s="29"/>
      <c r="K48" s="29">
        <v>0</v>
      </c>
      <c r="L48" s="29"/>
      <c r="M48" s="29">
        <v>0</v>
      </c>
      <c r="N48" s="29"/>
      <c r="O48" s="29">
        <v>0</v>
      </c>
      <c r="P48" s="29"/>
      <c r="Q48" s="29">
        <v>0</v>
      </c>
      <c r="R48" s="29"/>
      <c r="S48" s="29">
        <v>0</v>
      </c>
      <c r="T48" s="29"/>
      <c r="U48" s="29">
        <v>13968</v>
      </c>
      <c r="V48" s="23"/>
      <c r="W48" s="29">
        <v>0</v>
      </c>
      <c r="X48" s="29"/>
      <c r="Y48" s="29">
        <v>0</v>
      </c>
      <c r="Z48" s="29"/>
      <c r="AA48" s="29">
        <v>0</v>
      </c>
      <c r="AB48" s="23"/>
      <c r="AC48" s="29">
        <v>0</v>
      </c>
      <c r="AD48" s="29"/>
      <c r="AE48" s="29">
        <v>-13968</v>
      </c>
      <c r="AF48" s="29"/>
      <c r="AG48" s="23">
        <f t="shared" si="3"/>
        <v>-13968</v>
      </c>
      <c r="AH48" s="29"/>
      <c r="AI48" s="23">
        <f>SUM(E48:U48)+AG48</f>
        <v>0</v>
      </c>
      <c r="AJ48" s="29"/>
      <c r="AK48" s="29">
        <v>0</v>
      </c>
      <c r="AL48" s="29"/>
      <c r="AM48" s="29">
        <f>AI48+AK48</f>
        <v>0</v>
      </c>
    </row>
    <row r="49" spans="1:39" ht="21.75" customHeight="1" thickBot="1">
      <c r="A49" s="1" t="s">
        <v>239</v>
      </c>
      <c r="D49" s="59"/>
      <c r="E49" s="15">
        <f>SUM(E32,E35:E48)</f>
        <v>1457320</v>
      </c>
      <c r="F49" s="59"/>
      <c r="G49" s="15">
        <f>SUM(G32,G35:G48)</f>
        <v>13467135</v>
      </c>
      <c r="H49" s="59"/>
      <c r="I49" s="15">
        <f>SUM(I32,I35:I48)</f>
        <v>2508443</v>
      </c>
      <c r="J49" s="59"/>
      <c r="K49" s="15">
        <f>SUM(K32,K35:K48)</f>
        <v>624305</v>
      </c>
      <c r="L49" s="59"/>
      <c r="M49" s="15">
        <f>SUM(M32,M35:M48)</f>
        <v>-901</v>
      </c>
      <c r="N49" s="59"/>
      <c r="O49" s="15">
        <f>SUM(O32,O35:O48)</f>
        <v>4396</v>
      </c>
      <c r="P49" s="59"/>
      <c r="Q49" s="15">
        <f>SUM(Q32,Q35:Q48)</f>
        <v>3237</v>
      </c>
      <c r="R49" s="59"/>
      <c r="S49" s="15">
        <f>SUM(S32,S35:S48)</f>
        <v>155882</v>
      </c>
      <c r="T49" s="59"/>
      <c r="U49" s="15">
        <f>SUM(U32,U35:U48)</f>
        <v>1691937</v>
      </c>
      <c r="V49" s="59"/>
      <c r="W49" s="15">
        <f>SUM(W32,W35:W48)</f>
        <v>-11</v>
      </c>
      <c r="X49" s="59"/>
      <c r="Y49" s="15">
        <f>SUM(Y32,Y35:Y48)</f>
        <v>-5985</v>
      </c>
      <c r="Z49" s="59"/>
      <c r="AA49" s="15">
        <f>SUM(AA32,AA35:AA48)</f>
        <v>14338</v>
      </c>
      <c r="AB49" s="59"/>
      <c r="AC49" s="15">
        <f>SUM(AC32,AC35:AC48)</f>
        <v>149109</v>
      </c>
      <c r="AD49" s="59"/>
      <c r="AE49" s="15">
        <f>SUM(AE32,AE35:AE48)</f>
        <v>-65787</v>
      </c>
      <c r="AF49" s="59"/>
      <c r="AG49" s="15">
        <f>SUM(AG32,AG35:AG48)</f>
        <v>91664</v>
      </c>
      <c r="AH49" s="59"/>
      <c r="AI49" s="15">
        <f>SUM(AI32,AI35:AI48)</f>
        <v>20003418</v>
      </c>
      <c r="AJ49" s="59"/>
      <c r="AK49" s="15">
        <f>SUM(AK32,AK35:AK48)</f>
        <v>13987878</v>
      </c>
      <c r="AL49" s="59"/>
      <c r="AM49" s="15">
        <f>SUM(AM32,AM35:AM48)</f>
        <v>33991296</v>
      </c>
    </row>
    <row r="50" spans="1:39" ht="21.75" customHeight="1" thickTop="1">
      <c r="A50" s="20"/>
      <c r="D50" s="59"/>
      <c r="E50" s="59">
        <f>SUM(E32-BS!G102)</f>
        <v>0</v>
      </c>
      <c r="F50" s="59"/>
      <c r="G50" s="59">
        <f>SUM(G32-BS!G103)</f>
        <v>0</v>
      </c>
      <c r="H50" s="59"/>
      <c r="I50" s="59">
        <f>SUM(I32-BS!G105)</f>
        <v>0</v>
      </c>
      <c r="J50" s="59"/>
      <c r="K50" s="59">
        <f>SUM(K32-BS!G107)</f>
        <v>0</v>
      </c>
      <c r="L50" s="59"/>
      <c r="M50" s="59">
        <f>SUM(M32-BS!G109)</f>
        <v>0</v>
      </c>
      <c r="N50" s="59"/>
      <c r="O50" s="59">
        <f>SUM(O32-BS!G110)</f>
        <v>0</v>
      </c>
      <c r="P50" s="59"/>
      <c r="Q50" s="59">
        <f>SUM(Q32-BS!G111)</f>
        <v>0</v>
      </c>
      <c r="R50" s="59"/>
      <c r="S50" s="59">
        <f>SUM(S32-BS!G113)</f>
        <v>0</v>
      </c>
      <c r="T50" s="59"/>
      <c r="U50" s="59">
        <f>SUM(U32-BS!G114)</f>
        <v>0</v>
      </c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>
        <f>SUM(AG32-BS!G115)</f>
        <v>0</v>
      </c>
      <c r="AH50" s="59"/>
      <c r="AI50" s="59">
        <f>SUM(AI32-BS!G116)</f>
        <v>0</v>
      </c>
      <c r="AJ50" s="59"/>
      <c r="AK50" s="59">
        <f>SUM(AK32-BS!G117)</f>
        <v>0</v>
      </c>
      <c r="AL50" s="59"/>
      <c r="AM50" s="59">
        <f>SUM(AM32-BS!G118)</f>
        <v>0</v>
      </c>
    </row>
    <row r="51" spans="1:39" ht="21.75" customHeight="1">
      <c r="A51" s="20"/>
      <c r="D51" s="59"/>
      <c r="E51" s="59">
        <f>SUM(E49-BS!E102)</f>
        <v>0</v>
      </c>
      <c r="F51" s="59"/>
      <c r="G51" s="59">
        <f>SUM(G49-BS!E103)</f>
        <v>0</v>
      </c>
      <c r="H51" s="59"/>
      <c r="I51" s="59">
        <f>SUM(I49-BS!E105)</f>
        <v>0</v>
      </c>
      <c r="J51" s="59"/>
      <c r="K51" s="59">
        <f>SUM(K49-BS!E107)</f>
        <v>0</v>
      </c>
      <c r="L51" s="59"/>
      <c r="M51" s="59">
        <f>SUM(M32-BS!E109)</f>
        <v>0</v>
      </c>
      <c r="N51" s="59"/>
      <c r="O51" s="59">
        <f>SUM(O32-BS!G110)</f>
        <v>0</v>
      </c>
      <c r="P51" s="59"/>
      <c r="Q51" s="59">
        <f>SUM(Q49-BS!E111)</f>
        <v>0</v>
      </c>
      <c r="R51" s="59"/>
      <c r="S51" s="59">
        <f>SUM(S49-BS!E113)</f>
        <v>0</v>
      </c>
      <c r="T51" s="59"/>
      <c r="U51" s="59">
        <f>SUM(U49-BS!E114)</f>
        <v>0</v>
      </c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>
        <f>SUM(AG49-BS!E115)</f>
        <v>0</v>
      </c>
      <c r="AH51" s="59"/>
      <c r="AI51" s="59">
        <f>SUM(AI49-BS!E116)</f>
        <v>0</v>
      </c>
      <c r="AJ51" s="59"/>
      <c r="AK51" s="59">
        <f>SUM(AK49-BS!E117)</f>
        <v>0</v>
      </c>
      <c r="AL51" s="59"/>
      <c r="AM51" s="59">
        <f>SUM(AM49-BS!E118)</f>
        <v>0</v>
      </c>
    </row>
    <row r="52" spans="1:39" ht="21.75" customHeight="1">
      <c r="A52" s="61" t="s">
        <v>49</v>
      </c>
    </row>
  </sheetData>
  <mergeCells count="6">
    <mergeCell ref="S15:U15"/>
    <mergeCell ref="D12:E12"/>
    <mergeCell ref="E7:AM7"/>
    <mergeCell ref="E8:AI8"/>
    <mergeCell ref="W9:AG9"/>
    <mergeCell ref="W10:AE10"/>
  </mergeCells>
  <printOptions horizontalCentered="1"/>
  <pageMargins left="0" right="0" top="0.78740157480314965" bottom="0.31496062992125984" header="0.31496062992125984" footer="0.31496062992125984"/>
  <pageSetup paperSize="9" scale="4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42"/>
  <sheetViews>
    <sheetView showGridLines="0" zoomScale="85" zoomScaleNormal="85" zoomScaleSheetLayoutView="55" workbookViewId="0">
      <selection activeCell="K25" sqref="K25"/>
    </sheetView>
  </sheetViews>
  <sheetFormatPr defaultColWidth="9.140625" defaultRowHeight="21.95" customHeight="1"/>
  <cols>
    <col min="1" max="2" width="11.140625" style="9" customWidth="1"/>
    <col min="3" max="3" width="26.7109375" style="9" customWidth="1"/>
    <col min="4" max="4" width="1.140625" style="9" customWidth="1"/>
    <col min="5" max="5" width="16.7109375" style="9" customWidth="1"/>
    <col min="6" max="6" width="1.140625" style="9" customWidth="1"/>
    <col min="7" max="7" width="16.7109375" style="9" customWidth="1"/>
    <col min="8" max="8" width="1.7109375" style="9" customWidth="1"/>
    <col min="9" max="9" width="16.7109375" style="9" customWidth="1"/>
    <col min="10" max="10" width="1.140625" style="9" customWidth="1"/>
    <col min="11" max="11" width="16.7109375" style="9" customWidth="1"/>
    <col min="12" max="12" width="1.140625" style="9" customWidth="1"/>
    <col min="13" max="13" width="16.7109375" style="9" customWidth="1"/>
    <col min="14" max="14" width="1.140625" style="9" customWidth="1"/>
    <col min="15" max="15" width="16.7109375" style="9" customWidth="1"/>
    <col min="16" max="16" width="1.5703125" style="9" customWidth="1"/>
    <col min="17" max="17" width="16.7109375" style="9" customWidth="1"/>
    <col min="18" max="18" width="1.140625" style="9" customWidth="1"/>
    <col min="19" max="19" width="16.7109375" style="9" customWidth="1"/>
    <col min="20" max="20" width="1.140625" style="9" customWidth="1"/>
    <col min="21" max="21" width="16.7109375" style="9" customWidth="1"/>
    <col min="22" max="22" width="1.140625" style="9" customWidth="1"/>
    <col min="23" max="23" width="16.7109375" style="9" customWidth="1"/>
    <col min="24" max="24" width="1.140625" style="9" customWidth="1"/>
    <col min="25" max="25" width="16.7109375" style="9" customWidth="1"/>
    <col min="26" max="26" width="1.140625" style="9" customWidth="1"/>
    <col min="27" max="27" width="16.7109375" style="9" customWidth="1"/>
    <col min="28" max="28" width="1.140625" style="9" customWidth="1"/>
    <col min="29" max="29" width="16.7109375" style="9" customWidth="1"/>
    <col min="30" max="30" width="1.140625" style="9" customWidth="1"/>
    <col min="31" max="31" width="16.7109375" style="9" customWidth="1"/>
    <col min="32" max="32" width="1.140625" style="9" customWidth="1"/>
    <col min="33" max="16384" width="9.140625" style="9"/>
  </cols>
  <sheetData>
    <row r="1" spans="1:32" ht="21.95" customHeight="1">
      <c r="AC1" s="7"/>
      <c r="AD1" s="7"/>
      <c r="AE1" s="16"/>
      <c r="AF1" s="16" t="s">
        <v>102</v>
      </c>
    </row>
    <row r="2" spans="1:32" ht="21.95" customHeight="1">
      <c r="A2" s="1" t="s">
        <v>331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2" ht="21.95" customHeight="1">
      <c r="A3" s="1" t="s">
        <v>358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2" ht="21.95" customHeight="1">
      <c r="A4" s="1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</row>
    <row r="5" spans="1:32" ht="21.95" customHeight="1">
      <c r="A5" s="1" t="s">
        <v>104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1:32" ht="21.95" customHeight="1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7"/>
      <c r="AD6" s="27"/>
      <c r="AE6" s="27" t="s">
        <v>2</v>
      </c>
    </row>
    <row r="7" spans="1:32" s="20" customFormat="1" ht="21.95" customHeight="1">
      <c r="A7" s="28"/>
      <c r="B7" s="28"/>
      <c r="C7" s="28"/>
      <c r="E7" s="116" t="s">
        <v>4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</row>
    <row r="8" spans="1:32" s="20" customFormat="1" ht="21.95" customHeight="1">
      <c r="A8" s="28"/>
      <c r="B8" s="28"/>
      <c r="C8" s="2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19" t="s">
        <v>241</v>
      </c>
      <c r="X8" s="119"/>
      <c r="Y8" s="119"/>
      <c r="Z8" s="119"/>
      <c r="AA8" s="119"/>
      <c r="AB8" s="119"/>
      <c r="AC8" s="119"/>
      <c r="AD8" s="9"/>
      <c r="AE8" s="28"/>
    </row>
    <row r="9" spans="1:32" s="59" customFormat="1" ht="21.95" customHeight="1">
      <c r="D9" s="118"/>
      <c r="E9" s="118"/>
      <c r="K9" s="59" t="s">
        <v>159</v>
      </c>
      <c r="W9" s="119" t="s">
        <v>136</v>
      </c>
      <c r="X9" s="119"/>
      <c r="Y9" s="119"/>
      <c r="Z9" s="119"/>
      <c r="AA9" s="119"/>
    </row>
    <row r="10" spans="1:32" s="59" customFormat="1" ht="21.95" customHeight="1">
      <c r="I10" s="59" t="s">
        <v>242</v>
      </c>
      <c r="K10" s="59" t="s">
        <v>162</v>
      </c>
      <c r="W10" s="59" t="s">
        <v>170</v>
      </c>
      <c r="AA10" s="59" t="s">
        <v>164</v>
      </c>
    </row>
    <row r="11" spans="1:32" s="59" customFormat="1" ht="21.95" customHeight="1">
      <c r="I11" s="59" t="s">
        <v>165</v>
      </c>
      <c r="K11" s="59" t="s">
        <v>166</v>
      </c>
      <c r="M11" s="59" t="s">
        <v>167</v>
      </c>
      <c r="O11" s="59" t="s">
        <v>168</v>
      </c>
      <c r="W11" s="59" t="s">
        <v>183</v>
      </c>
      <c r="AA11" s="59" t="s">
        <v>171</v>
      </c>
      <c r="AC11" s="59" t="s">
        <v>172</v>
      </c>
    </row>
    <row r="12" spans="1:32" s="59" customFormat="1" ht="21.95" customHeight="1">
      <c r="E12" s="59" t="s">
        <v>176</v>
      </c>
      <c r="I12" s="59" t="s">
        <v>243</v>
      </c>
      <c r="K12" s="59" t="s">
        <v>178</v>
      </c>
      <c r="M12" s="59" t="s">
        <v>179</v>
      </c>
      <c r="N12" s="9"/>
      <c r="O12" s="59" t="s">
        <v>180</v>
      </c>
      <c r="Q12" s="59" t="s">
        <v>181</v>
      </c>
      <c r="W12" s="59" t="s">
        <v>198</v>
      </c>
      <c r="Y12" s="59" t="s">
        <v>184</v>
      </c>
      <c r="AA12" s="59" t="s">
        <v>185</v>
      </c>
      <c r="AC12" s="59" t="s">
        <v>244</v>
      </c>
      <c r="AE12" s="59" t="s">
        <v>189</v>
      </c>
    </row>
    <row r="13" spans="1:32" s="59" customFormat="1" ht="21.95" customHeight="1">
      <c r="E13" s="59" t="s">
        <v>190</v>
      </c>
      <c r="I13" s="59" t="s">
        <v>191</v>
      </c>
      <c r="K13" s="59" t="s">
        <v>192</v>
      </c>
      <c r="M13" s="59" t="s">
        <v>193</v>
      </c>
      <c r="O13" s="59" t="s">
        <v>194</v>
      </c>
      <c r="Q13" s="59" t="s">
        <v>195</v>
      </c>
      <c r="S13" s="117" t="s">
        <v>93</v>
      </c>
      <c r="T13" s="117"/>
      <c r="U13" s="117"/>
      <c r="W13" s="59" t="s">
        <v>245</v>
      </c>
      <c r="Y13" s="59" t="s">
        <v>199</v>
      </c>
      <c r="AA13" s="59" t="s">
        <v>200</v>
      </c>
      <c r="AC13" s="59" t="s">
        <v>201</v>
      </c>
      <c r="AE13" s="59" t="s">
        <v>201</v>
      </c>
    </row>
    <row r="14" spans="1:32" s="59" customFormat="1" ht="21.95" customHeight="1">
      <c r="E14" s="60" t="s">
        <v>204</v>
      </c>
      <c r="G14" s="60" t="s">
        <v>84</v>
      </c>
      <c r="I14" s="60" t="s">
        <v>205</v>
      </c>
      <c r="K14" s="60" t="s">
        <v>206</v>
      </c>
      <c r="M14" s="60" t="s">
        <v>207</v>
      </c>
      <c r="O14" s="60" t="s">
        <v>208</v>
      </c>
      <c r="Q14" s="60" t="s">
        <v>209</v>
      </c>
      <c r="S14" s="60" t="s">
        <v>210</v>
      </c>
      <c r="U14" s="60" t="s">
        <v>211</v>
      </c>
      <c r="W14" s="60" t="s">
        <v>246</v>
      </c>
      <c r="Y14" s="60" t="s">
        <v>215</v>
      </c>
      <c r="AA14" s="60" t="s">
        <v>216</v>
      </c>
      <c r="AC14" s="60" t="s">
        <v>217</v>
      </c>
      <c r="AE14" s="60" t="s">
        <v>217</v>
      </c>
    </row>
    <row r="15" spans="1:32" ht="21.95" customHeight="1">
      <c r="A15" s="1" t="s">
        <v>220</v>
      </c>
      <c r="D15" s="59"/>
      <c r="E15" s="29">
        <v>1382214</v>
      </c>
      <c r="F15" s="29"/>
      <c r="G15" s="29">
        <v>12127803</v>
      </c>
      <c r="H15" s="29"/>
      <c r="I15" s="29">
        <v>965862</v>
      </c>
      <c r="J15" s="29"/>
      <c r="K15" s="29">
        <v>0</v>
      </c>
      <c r="L15" s="33"/>
      <c r="M15" s="29">
        <v>-901</v>
      </c>
      <c r="N15" s="33"/>
      <c r="O15" s="29">
        <v>5978</v>
      </c>
      <c r="P15" s="33"/>
      <c r="Q15" s="29">
        <v>146616</v>
      </c>
      <c r="R15" s="33"/>
      <c r="S15" s="29">
        <v>154386</v>
      </c>
      <c r="T15" s="29"/>
      <c r="U15" s="29">
        <v>2386855</v>
      </c>
      <c r="V15" s="29"/>
      <c r="W15" s="29">
        <v>46073</v>
      </c>
      <c r="X15" s="29"/>
      <c r="Y15" s="29">
        <v>57676</v>
      </c>
      <c r="Z15" s="29"/>
      <c r="AA15" s="29">
        <v>-8064</v>
      </c>
      <c r="AB15" s="29"/>
      <c r="AC15" s="29">
        <f>SUM(W15:AA15)</f>
        <v>95685</v>
      </c>
      <c r="AD15" s="29"/>
      <c r="AE15" s="29">
        <f>SUM(E15:U15)+AC15</f>
        <v>17264498</v>
      </c>
      <c r="AF15" s="59"/>
    </row>
    <row r="16" spans="1:32" ht="21.95" customHeight="1">
      <c r="A16" s="8" t="s">
        <v>135</v>
      </c>
      <c r="D16" s="59"/>
      <c r="E16" s="29">
        <v>0</v>
      </c>
      <c r="F16" s="29"/>
      <c r="G16" s="29">
        <v>0</v>
      </c>
      <c r="H16" s="29"/>
      <c r="I16" s="29">
        <v>0</v>
      </c>
      <c r="J16" s="29"/>
      <c r="K16" s="29">
        <v>0</v>
      </c>
      <c r="L16" s="29"/>
      <c r="M16" s="29">
        <v>0</v>
      </c>
      <c r="N16" s="29"/>
      <c r="O16" s="29">
        <v>0</v>
      </c>
      <c r="P16" s="29"/>
      <c r="Q16" s="29">
        <v>0</v>
      </c>
      <c r="R16" s="29"/>
      <c r="S16" s="29">
        <v>0</v>
      </c>
      <c r="T16" s="29"/>
      <c r="U16" s="29">
        <f>SUM('PL '!K76)</f>
        <v>325116</v>
      </c>
      <c r="V16" s="29"/>
      <c r="W16" s="29">
        <v>0</v>
      </c>
      <c r="X16" s="29"/>
      <c r="Y16" s="29">
        <v>0</v>
      </c>
      <c r="Z16" s="29"/>
      <c r="AA16" s="29">
        <v>0</v>
      </c>
      <c r="AB16" s="29"/>
      <c r="AC16" s="29">
        <f>SUM(W16:AA16)</f>
        <v>0</v>
      </c>
      <c r="AD16" s="29"/>
      <c r="AE16" s="29">
        <f>SUM(E16:U16)+AC16</f>
        <v>325116</v>
      </c>
      <c r="AF16" s="59"/>
    </row>
    <row r="17" spans="1:32" ht="21.95" customHeight="1">
      <c r="A17" s="8" t="s">
        <v>149</v>
      </c>
      <c r="D17" s="59"/>
      <c r="E17" s="30">
        <v>0</v>
      </c>
      <c r="F17" s="29"/>
      <c r="G17" s="30">
        <v>0</v>
      </c>
      <c r="H17" s="29"/>
      <c r="I17" s="30">
        <v>0</v>
      </c>
      <c r="J17" s="29"/>
      <c r="K17" s="30">
        <v>0</v>
      </c>
      <c r="L17" s="29"/>
      <c r="M17" s="30">
        <v>0</v>
      </c>
      <c r="N17" s="29"/>
      <c r="O17" s="30">
        <v>0</v>
      </c>
      <c r="P17" s="29"/>
      <c r="Q17" s="30">
        <v>0</v>
      </c>
      <c r="R17" s="29"/>
      <c r="S17" s="30">
        <v>0</v>
      </c>
      <c r="T17" s="29"/>
      <c r="U17" s="30">
        <v>0</v>
      </c>
      <c r="V17" s="29"/>
      <c r="W17" s="30">
        <f>SUM('PL '!K52)</f>
        <v>0</v>
      </c>
      <c r="X17" s="29"/>
      <c r="Y17" s="30">
        <v>0</v>
      </c>
      <c r="Z17" s="29"/>
      <c r="AA17" s="30">
        <f>SUM('PL '!K70)</f>
        <v>-16032</v>
      </c>
      <c r="AB17" s="29"/>
      <c r="AC17" s="30">
        <f>SUM(W17:AA17)</f>
        <v>-16032</v>
      </c>
      <c r="AD17" s="29"/>
      <c r="AE17" s="30">
        <f>SUM(E17:U17)+AC17</f>
        <v>-16032</v>
      </c>
      <c r="AF17" s="59"/>
    </row>
    <row r="18" spans="1:32" ht="21.95" customHeight="1">
      <c r="A18" s="8" t="s">
        <v>150</v>
      </c>
      <c r="D18" s="59"/>
      <c r="E18" s="29">
        <f>SUM(E16:E17)</f>
        <v>0</v>
      </c>
      <c r="F18" s="29"/>
      <c r="G18" s="29">
        <f>SUM(G16:G17)</f>
        <v>0</v>
      </c>
      <c r="H18" s="29"/>
      <c r="I18" s="29">
        <f>SUM(I16:I17)</f>
        <v>0</v>
      </c>
      <c r="J18" s="29"/>
      <c r="K18" s="29">
        <f>SUM(K16:K17)</f>
        <v>0</v>
      </c>
      <c r="L18" s="29"/>
      <c r="M18" s="51">
        <f>SUM(M16:M17)</f>
        <v>0</v>
      </c>
      <c r="N18" s="29"/>
      <c r="O18" s="51">
        <f>SUM(O16:O17)</f>
        <v>0</v>
      </c>
      <c r="P18" s="29"/>
      <c r="Q18" s="51">
        <f>SUM(Q16:Q17)</f>
        <v>0</v>
      </c>
      <c r="R18" s="29"/>
      <c r="S18" s="29">
        <f>SUM(S16:S17)</f>
        <v>0</v>
      </c>
      <c r="T18" s="29"/>
      <c r="U18" s="29">
        <f>SUM(U16:U17)</f>
        <v>325116</v>
      </c>
      <c r="V18" s="29"/>
      <c r="W18" s="51">
        <f>SUM(W16:W17)</f>
        <v>0</v>
      </c>
      <c r="X18" s="29"/>
      <c r="Y18" s="29">
        <f>SUM(Y16:Y17)</f>
        <v>0</v>
      </c>
      <c r="Z18" s="29"/>
      <c r="AA18" s="29">
        <f>SUM(AA16:AA17)</f>
        <v>-16032</v>
      </c>
      <c r="AB18" s="29"/>
      <c r="AC18" s="29">
        <f>SUM(AC16:AC17)</f>
        <v>-16032</v>
      </c>
      <c r="AD18" s="29"/>
      <c r="AE18" s="29">
        <f>SUM(AE16:AE17)</f>
        <v>309084</v>
      </c>
      <c r="AF18" s="59"/>
    </row>
    <row r="19" spans="1:32" ht="21.95" customHeight="1">
      <c r="A19" s="8" t="s">
        <v>221</v>
      </c>
      <c r="D19" s="5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59"/>
    </row>
    <row r="20" spans="1:32" ht="21.95" customHeight="1">
      <c r="A20" s="8" t="s">
        <v>86</v>
      </c>
      <c r="D20" s="59"/>
      <c r="E20" s="29">
        <v>0</v>
      </c>
      <c r="F20" s="29"/>
      <c r="G20" s="29">
        <v>0</v>
      </c>
      <c r="H20" s="29"/>
      <c r="I20" s="29">
        <v>48138</v>
      </c>
      <c r="J20" s="29"/>
      <c r="K20" s="29">
        <v>0</v>
      </c>
      <c r="L20" s="29"/>
      <c r="M20" s="29">
        <v>0</v>
      </c>
      <c r="N20" s="29"/>
      <c r="O20" s="29">
        <v>0</v>
      </c>
      <c r="P20" s="29"/>
      <c r="Q20" s="29">
        <v>0</v>
      </c>
      <c r="R20" s="29"/>
      <c r="S20" s="29">
        <v>0</v>
      </c>
      <c r="T20" s="29"/>
      <c r="U20" s="29">
        <v>0</v>
      </c>
      <c r="V20" s="29"/>
      <c r="W20" s="29">
        <v>0</v>
      </c>
      <c r="X20" s="29"/>
      <c r="Y20" s="29">
        <v>0</v>
      </c>
      <c r="Z20" s="29"/>
      <c r="AA20" s="29">
        <v>0</v>
      </c>
      <c r="AB20" s="29"/>
      <c r="AC20" s="29">
        <f>SUM(W20:AA20)</f>
        <v>0</v>
      </c>
      <c r="AD20" s="29"/>
      <c r="AE20" s="29">
        <f>SUM(E20:U20)+AC20</f>
        <v>48138</v>
      </c>
      <c r="AF20" s="59"/>
    </row>
    <row r="21" spans="1:32" ht="21.95" customHeight="1">
      <c r="A21" s="8" t="s">
        <v>223</v>
      </c>
      <c r="D21" s="5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59"/>
    </row>
    <row r="22" spans="1:32" ht="21.95" customHeight="1">
      <c r="A22" s="8" t="s">
        <v>247</v>
      </c>
      <c r="D22" s="59"/>
      <c r="E22" s="29">
        <v>13255</v>
      </c>
      <c r="F22" s="29"/>
      <c r="G22" s="29">
        <v>133361</v>
      </c>
      <c r="H22" s="29"/>
      <c r="I22" s="29">
        <v>0</v>
      </c>
      <c r="J22" s="29"/>
      <c r="K22" s="29">
        <v>0</v>
      </c>
      <c r="L22" s="29"/>
      <c r="M22" s="29">
        <v>0</v>
      </c>
      <c r="N22" s="29"/>
      <c r="O22" s="29">
        <v>0</v>
      </c>
      <c r="P22" s="29"/>
      <c r="Q22" s="29">
        <v>-146616</v>
      </c>
      <c r="R22" s="29"/>
      <c r="S22" s="29">
        <v>0</v>
      </c>
      <c r="T22" s="29"/>
      <c r="U22" s="29">
        <v>0</v>
      </c>
      <c r="V22" s="29"/>
      <c r="W22" s="29">
        <v>0</v>
      </c>
      <c r="X22" s="29"/>
      <c r="Y22" s="29">
        <v>0</v>
      </c>
      <c r="Z22" s="29"/>
      <c r="AA22" s="29">
        <v>0</v>
      </c>
      <c r="AB22" s="29"/>
      <c r="AC22" s="29">
        <f>SUM(W22:AA22)</f>
        <v>0</v>
      </c>
      <c r="AD22" s="29"/>
      <c r="AE22" s="29">
        <f>SUM(E22:U22)+AC22</f>
        <v>0</v>
      </c>
      <c r="AF22" s="59"/>
    </row>
    <row r="23" spans="1:32" ht="21.95" customHeight="1">
      <c r="A23" s="8" t="s">
        <v>225</v>
      </c>
      <c r="D23" s="59"/>
      <c r="E23" s="29">
        <v>0</v>
      </c>
      <c r="F23" s="29"/>
      <c r="G23" s="29">
        <v>0</v>
      </c>
      <c r="H23" s="29"/>
      <c r="I23" s="29">
        <v>0</v>
      </c>
      <c r="J23" s="29"/>
      <c r="K23" s="29">
        <v>0</v>
      </c>
      <c r="L23" s="29"/>
      <c r="M23" s="29">
        <v>0</v>
      </c>
      <c r="N23" s="29"/>
      <c r="O23" s="29">
        <v>0</v>
      </c>
      <c r="P23" s="29"/>
      <c r="Q23" s="29">
        <v>222069</v>
      </c>
      <c r="R23" s="29"/>
      <c r="S23" s="29">
        <v>0</v>
      </c>
      <c r="T23" s="29"/>
      <c r="U23" s="29">
        <v>0</v>
      </c>
      <c r="V23" s="29"/>
      <c r="W23" s="29">
        <v>0</v>
      </c>
      <c r="X23" s="29"/>
      <c r="Y23" s="29">
        <v>0</v>
      </c>
      <c r="Z23" s="29"/>
      <c r="AA23" s="29">
        <v>0</v>
      </c>
      <c r="AB23" s="29"/>
      <c r="AC23" s="29">
        <f>SUM(W23:AA23)</f>
        <v>0</v>
      </c>
      <c r="AD23" s="29"/>
      <c r="AE23" s="29">
        <f>SUM(E23:U23)+AC23</f>
        <v>222069</v>
      </c>
      <c r="AF23" s="59"/>
    </row>
    <row r="24" spans="1:32" ht="21.95" customHeight="1">
      <c r="A24" s="8" t="s">
        <v>228</v>
      </c>
      <c r="D24" s="59"/>
      <c r="E24" s="29">
        <v>0</v>
      </c>
      <c r="F24" s="29"/>
      <c r="G24" s="29">
        <v>0</v>
      </c>
      <c r="H24" s="29"/>
      <c r="I24" s="29">
        <v>0</v>
      </c>
      <c r="J24" s="29"/>
      <c r="K24" s="29">
        <v>0</v>
      </c>
      <c r="L24" s="29"/>
      <c r="M24" s="29">
        <v>0</v>
      </c>
      <c r="N24" s="29"/>
      <c r="O24" s="29">
        <v>-355</v>
      </c>
      <c r="P24" s="29"/>
      <c r="Q24" s="29">
        <v>0</v>
      </c>
      <c r="R24" s="29"/>
      <c r="S24" s="29">
        <v>0</v>
      </c>
      <c r="T24" s="29"/>
      <c r="U24" s="29">
        <v>0</v>
      </c>
      <c r="V24" s="29"/>
      <c r="W24" s="29">
        <v>0</v>
      </c>
      <c r="X24" s="29"/>
      <c r="Y24" s="29">
        <v>0</v>
      </c>
      <c r="Z24" s="29"/>
      <c r="AA24" s="29">
        <v>0</v>
      </c>
      <c r="AB24" s="29"/>
      <c r="AC24" s="29">
        <f>SUM(W24:AA24)</f>
        <v>0</v>
      </c>
      <c r="AD24" s="29"/>
      <c r="AE24" s="29">
        <f>SUM(E24:U24)+AC24</f>
        <v>-355</v>
      </c>
      <c r="AF24" s="59"/>
    </row>
    <row r="25" spans="1:32" ht="21.95" customHeight="1" thickBot="1">
      <c r="A25" s="1" t="s">
        <v>229</v>
      </c>
      <c r="D25" s="59"/>
      <c r="E25" s="53">
        <f>SUM(E15,E18:E24)</f>
        <v>1395469</v>
      </c>
      <c r="F25" s="29"/>
      <c r="G25" s="53">
        <f>SUM(G15,G18:G24)</f>
        <v>12261164</v>
      </c>
      <c r="H25" s="29"/>
      <c r="I25" s="53">
        <f>SUM(I15,I18:I24)</f>
        <v>1014000</v>
      </c>
      <c r="J25" s="29"/>
      <c r="K25" s="53">
        <f>SUM(K15,K18:K24)</f>
        <v>0</v>
      </c>
      <c r="L25" s="29"/>
      <c r="M25" s="53">
        <f>SUM(M15,M18:M24)</f>
        <v>-901</v>
      </c>
      <c r="N25" s="29"/>
      <c r="O25" s="53">
        <f>SUM(O15,O18:O24)</f>
        <v>5623</v>
      </c>
      <c r="P25" s="29"/>
      <c r="Q25" s="53">
        <f>SUM(Q15,Q18:Q24)</f>
        <v>222069</v>
      </c>
      <c r="R25" s="29"/>
      <c r="S25" s="53">
        <f>SUM(S15,S18:S24)</f>
        <v>154386</v>
      </c>
      <c r="T25" s="29"/>
      <c r="U25" s="53">
        <f>SUM(U15,U18:U24)</f>
        <v>2711971</v>
      </c>
      <c r="V25" s="29"/>
      <c r="W25" s="53">
        <f>SUM(W15,W18:W24)</f>
        <v>46073</v>
      </c>
      <c r="X25" s="29"/>
      <c r="Y25" s="53">
        <f>SUM(Y15,Y18:Y24)</f>
        <v>57676</v>
      </c>
      <c r="Z25" s="29"/>
      <c r="AA25" s="53">
        <f>SUM(AA15,AA18:AA24)</f>
        <v>-24096</v>
      </c>
      <c r="AB25" s="29"/>
      <c r="AC25" s="53">
        <f>SUM(AC15,AC18:AC24)</f>
        <v>79653</v>
      </c>
      <c r="AD25" s="29"/>
      <c r="AE25" s="53">
        <f>SUM(AE15,AE18:AE24)</f>
        <v>17843434</v>
      </c>
    </row>
    <row r="26" spans="1:32" ht="21.95" customHeight="1" thickTop="1">
      <c r="A26" s="20"/>
      <c r="D26" s="5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2" ht="21.95" customHeight="1">
      <c r="A27" s="1" t="s">
        <v>230</v>
      </c>
      <c r="D27" s="59"/>
      <c r="E27" s="29">
        <v>1426952</v>
      </c>
      <c r="F27" s="29"/>
      <c r="G27" s="29">
        <v>12596211</v>
      </c>
      <c r="H27" s="29"/>
      <c r="I27" s="29">
        <v>1034599</v>
      </c>
      <c r="J27" s="29"/>
      <c r="K27" s="29">
        <v>624305</v>
      </c>
      <c r="L27" s="29"/>
      <c r="M27" s="29">
        <f>SUM(M25)</f>
        <v>-901</v>
      </c>
      <c r="N27" s="29"/>
      <c r="O27" s="29">
        <v>4137</v>
      </c>
      <c r="P27" s="29"/>
      <c r="Q27" s="29">
        <v>901292</v>
      </c>
      <c r="R27" s="29"/>
      <c r="S27" s="29">
        <v>155882</v>
      </c>
      <c r="T27" s="29"/>
      <c r="U27" s="29">
        <v>2030885</v>
      </c>
      <c r="V27" s="29"/>
      <c r="W27" s="29">
        <v>45170</v>
      </c>
      <c r="X27" s="29"/>
      <c r="Y27" s="29">
        <f>SUM(Y25)</f>
        <v>57676</v>
      </c>
      <c r="Z27" s="29"/>
      <c r="AA27" s="29">
        <v>88861</v>
      </c>
      <c r="AB27" s="29"/>
      <c r="AC27" s="29">
        <f>SUM(W27:AA27)</f>
        <v>191707</v>
      </c>
      <c r="AD27" s="29"/>
      <c r="AE27" s="29">
        <f>SUM(E27:U27)+AC27</f>
        <v>18965069</v>
      </c>
    </row>
    <row r="28" spans="1:32" ht="21.95" customHeight="1">
      <c r="A28" s="8" t="s">
        <v>375</v>
      </c>
      <c r="D28" s="59"/>
      <c r="E28" s="29">
        <v>0</v>
      </c>
      <c r="F28" s="29"/>
      <c r="G28" s="29">
        <v>0</v>
      </c>
      <c r="H28" s="29"/>
      <c r="I28" s="29">
        <v>0</v>
      </c>
      <c r="J28" s="29"/>
      <c r="K28" s="29">
        <v>0</v>
      </c>
      <c r="L28" s="29"/>
      <c r="M28" s="29">
        <v>0</v>
      </c>
      <c r="N28" s="29"/>
      <c r="O28" s="29">
        <v>0</v>
      </c>
      <c r="P28" s="29"/>
      <c r="Q28" s="29">
        <v>0</v>
      </c>
      <c r="R28" s="29"/>
      <c r="S28" s="29">
        <v>0</v>
      </c>
      <c r="T28" s="29"/>
      <c r="U28" s="29">
        <f>SUM('PL '!I76)</f>
        <v>-294732</v>
      </c>
      <c r="V28" s="29"/>
      <c r="W28" s="29">
        <v>0</v>
      </c>
      <c r="X28" s="29"/>
      <c r="Y28" s="29">
        <v>0</v>
      </c>
      <c r="Z28" s="29"/>
      <c r="AA28" s="29">
        <v>0</v>
      </c>
      <c r="AB28" s="29"/>
      <c r="AC28" s="29">
        <f>SUM(W28:AA28)</f>
        <v>0</v>
      </c>
      <c r="AD28" s="29"/>
      <c r="AE28" s="29">
        <f>SUM(E28:U28)+AC28</f>
        <v>-294732</v>
      </c>
      <c r="AF28" s="59"/>
    </row>
    <row r="29" spans="1:32" ht="21.95" customHeight="1">
      <c r="A29" s="8" t="s">
        <v>149</v>
      </c>
      <c r="D29" s="59"/>
      <c r="E29" s="30">
        <v>0</v>
      </c>
      <c r="F29" s="29"/>
      <c r="G29" s="30">
        <v>0</v>
      </c>
      <c r="H29" s="29"/>
      <c r="I29" s="30">
        <v>0</v>
      </c>
      <c r="J29" s="29"/>
      <c r="K29" s="30">
        <v>0</v>
      </c>
      <c r="L29" s="29"/>
      <c r="M29" s="30">
        <v>0</v>
      </c>
      <c r="N29" s="29"/>
      <c r="O29" s="30">
        <v>0</v>
      </c>
      <c r="P29" s="29"/>
      <c r="Q29" s="30">
        <v>0</v>
      </c>
      <c r="R29" s="29"/>
      <c r="S29" s="30">
        <v>0</v>
      </c>
      <c r="T29" s="29"/>
      <c r="U29" s="30">
        <v>0</v>
      </c>
      <c r="V29" s="29"/>
      <c r="W29" s="30">
        <v>3258</v>
      </c>
      <c r="X29" s="29"/>
      <c r="Y29" s="30">
        <v>0</v>
      </c>
      <c r="Z29" s="29"/>
      <c r="AA29" s="30">
        <v>-147517</v>
      </c>
      <c r="AB29" s="29"/>
      <c r="AC29" s="29">
        <f>SUM(W29:AA29)</f>
        <v>-144259</v>
      </c>
      <c r="AD29" s="29"/>
      <c r="AE29" s="30">
        <f>SUM(E29:U29)+AC29</f>
        <v>-144259</v>
      </c>
      <c r="AF29" s="59"/>
    </row>
    <row r="30" spans="1:32" ht="21.95" customHeight="1">
      <c r="A30" s="8" t="s">
        <v>150</v>
      </c>
      <c r="D30" s="59"/>
      <c r="E30" s="51">
        <f>SUM(E28:E29)</f>
        <v>0</v>
      </c>
      <c r="F30" s="29"/>
      <c r="G30" s="51">
        <f>SUM(G28:G29)</f>
        <v>0</v>
      </c>
      <c r="H30" s="29"/>
      <c r="I30" s="51">
        <f>SUM(I28:I29)</f>
        <v>0</v>
      </c>
      <c r="J30" s="29"/>
      <c r="K30" s="51">
        <f>SUM(K28:K29)</f>
        <v>0</v>
      </c>
      <c r="L30" s="29"/>
      <c r="M30" s="51">
        <f>SUM(M28:M29)</f>
        <v>0</v>
      </c>
      <c r="N30" s="29"/>
      <c r="O30" s="51">
        <f>SUM(O28:O29)</f>
        <v>0</v>
      </c>
      <c r="P30" s="29"/>
      <c r="Q30" s="51">
        <f>SUM(Q28:Q29)</f>
        <v>0</v>
      </c>
      <c r="R30" s="29"/>
      <c r="S30" s="51">
        <f>SUM(S28:S29)</f>
        <v>0</v>
      </c>
      <c r="T30" s="29"/>
      <c r="U30" s="51">
        <f>SUM(U28:U29)</f>
        <v>-294732</v>
      </c>
      <c r="V30" s="29"/>
      <c r="W30" s="51">
        <f>SUM(W28:W29)</f>
        <v>3258</v>
      </c>
      <c r="X30" s="29"/>
      <c r="Y30" s="51">
        <f>SUM(Y28:Y29)</f>
        <v>0</v>
      </c>
      <c r="Z30" s="29"/>
      <c r="AA30" s="51">
        <f>SUM(AA28:AA29)</f>
        <v>-147517</v>
      </c>
      <c r="AB30" s="29"/>
      <c r="AC30" s="51">
        <f>SUM(AC28:AC29)</f>
        <v>-144259</v>
      </c>
      <c r="AD30" s="29"/>
      <c r="AE30" s="51">
        <f>SUM(AE28:AE29)</f>
        <v>-438991</v>
      </c>
      <c r="AF30" s="59"/>
    </row>
    <row r="31" spans="1:32" ht="21.95" customHeight="1">
      <c r="A31" s="8" t="s">
        <v>221</v>
      </c>
      <c r="D31" s="5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59"/>
    </row>
    <row r="32" spans="1:32" ht="21.95" customHeight="1">
      <c r="A32" s="8" t="s">
        <v>231</v>
      </c>
      <c r="D32" s="59"/>
      <c r="E32" s="29">
        <v>0</v>
      </c>
      <c r="F32" s="29"/>
      <c r="G32" s="29">
        <v>0</v>
      </c>
      <c r="H32" s="29"/>
      <c r="I32" s="29">
        <v>1473844</v>
      </c>
      <c r="J32" s="29"/>
      <c r="K32" s="29">
        <v>0</v>
      </c>
      <c r="L32" s="29"/>
      <c r="M32" s="29">
        <v>0</v>
      </c>
      <c r="N32" s="29"/>
      <c r="O32" s="29">
        <v>0</v>
      </c>
      <c r="P32" s="29"/>
      <c r="Q32" s="29">
        <v>0</v>
      </c>
      <c r="R32" s="29"/>
      <c r="S32" s="29">
        <v>0</v>
      </c>
      <c r="T32" s="29"/>
      <c r="U32" s="29">
        <v>0</v>
      </c>
      <c r="V32" s="29"/>
      <c r="W32" s="29">
        <v>0</v>
      </c>
      <c r="X32" s="29"/>
      <c r="Y32" s="29">
        <v>0</v>
      </c>
      <c r="Z32" s="29"/>
      <c r="AA32" s="29">
        <v>0</v>
      </c>
      <c r="AB32" s="29"/>
      <c r="AC32" s="29">
        <f>SUM(W32:AA32)</f>
        <v>0</v>
      </c>
      <c r="AD32" s="29"/>
      <c r="AE32" s="29">
        <f>SUM(E32:U32)+AC32</f>
        <v>1473844</v>
      </c>
      <c r="AF32" s="59"/>
    </row>
    <row r="33" spans="1:32" ht="21.95" customHeight="1">
      <c r="A33" s="8" t="s">
        <v>223</v>
      </c>
      <c r="D33" s="5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59"/>
    </row>
    <row r="34" spans="1:32" ht="21.95" customHeight="1">
      <c r="A34" s="8" t="s">
        <v>232</v>
      </c>
      <c r="D34" s="59"/>
      <c r="E34" s="29">
        <v>30368</v>
      </c>
      <c r="F34" s="29"/>
      <c r="G34" s="29">
        <v>870924</v>
      </c>
      <c r="H34" s="29"/>
      <c r="I34" s="29">
        <v>0</v>
      </c>
      <c r="J34" s="29"/>
      <c r="K34" s="29">
        <v>0</v>
      </c>
      <c r="L34" s="29"/>
      <c r="M34" s="29">
        <v>0</v>
      </c>
      <c r="N34" s="29"/>
      <c r="O34" s="29">
        <v>0</v>
      </c>
      <c r="P34" s="29"/>
      <c r="Q34" s="29">
        <v>-901292</v>
      </c>
      <c r="R34" s="29"/>
      <c r="S34" s="29">
        <v>0</v>
      </c>
      <c r="T34" s="29"/>
      <c r="U34" s="29">
        <v>0</v>
      </c>
      <c r="V34" s="29"/>
      <c r="W34" s="29">
        <v>0</v>
      </c>
      <c r="X34" s="29"/>
      <c r="Y34" s="29">
        <v>0</v>
      </c>
      <c r="Z34" s="29"/>
      <c r="AA34" s="29">
        <v>0</v>
      </c>
      <c r="AB34" s="29"/>
      <c r="AC34" s="29">
        <f>SUM(W34:AA34)</f>
        <v>0</v>
      </c>
      <c r="AD34" s="29"/>
      <c r="AE34" s="29">
        <f>SUM(E34:U34)+AC34</f>
        <v>0</v>
      </c>
      <c r="AF34" s="59"/>
    </row>
    <row r="35" spans="1:32" ht="21.95" customHeight="1">
      <c r="A35" s="8" t="s">
        <v>236</v>
      </c>
      <c r="D35" s="59"/>
      <c r="E35" s="29">
        <v>0</v>
      </c>
      <c r="F35" s="29"/>
      <c r="G35" s="29">
        <v>0</v>
      </c>
      <c r="H35" s="29"/>
      <c r="I35" s="29">
        <v>0</v>
      </c>
      <c r="J35" s="29"/>
      <c r="K35" s="29">
        <v>0</v>
      </c>
      <c r="L35" s="29"/>
      <c r="M35" s="29">
        <v>0</v>
      </c>
      <c r="N35" s="29"/>
      <c r="O35" s="29">
        <v>0</v>
      </c>
      <c r="P35" s="29"/>
      <c r="Q35" s="29">
        <v>3237</v>
      </c>
      <c r="R35" s="29"/>
      <c r="S35" s="29">
        <v>0</v>
      </c>
      <c r="T35" s="29"/>
      <c r="U35" s="29">
        <v>0</v>
      </c>
      <c r="V35" s="29"/>
      <c r="W35" s="29">
        <v>0</v>
      </c>
      <c r="X35" s="29"/>
      <c r="Y35" s="29">
        <v>0</v>
      </c>
      <c r="Z35" s="29"/>
      <c r="AA35" s="29">
        <v>0</v>
      </c>
      <c r="AB35" s="29"/>
      <c r="AC35" s="29">
        <f>SUM(W35:AA35)</f>
        <v>0</v>
      </c>
      <c r="AD35" s="29"/>
      <c r="AE35" s="29">
        <f>SUM(E35:U35)+AC35</f>
        <v>3237</v>
      </c>
      <c r="AF35" s="59"/>
    </row>
    <row r="36" spans="1:32" ht="21.95" customHeight="1">
      <c r="A36" s="8" t="s">
        <v>238</v>
      </c>
      <c r="D36" s="59"/>
      <c r="E36" s="83">
        <v>0</v>
      </c>
      <c r="F36" s="83"/>
      <c r="G36" s="83">
        <v>0</v>
      </c>
      <c r="H36" s="83"/>
      <c r="I36" s="83">
        <v>0</v>
      </c>
      <c r="J36" s="83"/>
      <c r="K36" s="83">
        <v>0</v>
      </c>
      <c r="L36" s="83"/>
      <c r="M36" s="83">
        <v>0</v>
      </c>
      <c r="N36" s="83"/>
      <c r="O36" s="83">
        <v>259</v>
      </c>
      <c r="P36" s="83"/>
      <c r="Q36" s="83">
        <v>0</v>
      </c>
      <c r="R36" s="83"/>
      <c r="S36" s="83">
        <v>0</v>
      </c>
      <c r="T36" s="83"/>
      <c r="U36" s="83">
        <v>0</v>
      </c>
      <c r="V36" s="83"/>
      <c r="W36" s="83">
        <v>0</v>
      </c>
      <c r="X36" s="83"/>
      <c r="Y36" s="83">
        <v>0</v>
      </c>
      <c r="Z36" s="83"/>
      <c r="AA36" s="83">
        <v>0</v>
      </c>
      <c r="AB36" s="83"/>
      <c r="AC36" s="83">
        <f>SUM(W36:AA36)</f>
        <v>0</v>
      </c>
      <c r="AD36" s="83"/>
      <c r="AE36" s="83">
        <f>SUM(E36:U36)+AC36</f>
        <v>259</v>
      </c>
      <c r="AF36" s="59"/>
    </row>
    <row r="37" spans="1:32" ht="21.95" customHeight="1">
      <c r="A37" s="8" t="s">
        <v>332</v>
      </c>
      <c r="D37" s="82"/>
      <c r="E37" s="30">
        <v>0</v>
      </c>
      <c r="F37" s="29"/>
      <c r="G37" s="30">
        <v>0</v>
      </c>
      <c r="H37" s="29"/>
      <c r="I37" s="30">
        <v>0</v>
      </c>
      <c r="J37" s="29"/>
      <c r="K37" s="30">
        <v>0</v>
      </c>
      <c r="L37" s="29"/>
      <c r="M37" s="30">
        <v>0</v>
      </c>
      <c r="N37" s="29"/>
      <c r="O37" s="30">
        <v>0</v>
      </c>
      <c r="P37" s="29"/>
      <c r="Q37" s="30">
        <v>0</v>
      </c>
      <c r="R37" s="29"/>
      <c r="S37" s="30">
        <v>0</v>
      </c>
      <c r="T37" s="29"/>
      <c r="U37" s="30">
        <v>13968</v>
      </c>
      <c r="V37" s="29"/>
      <c r="W37" s="30">
        <v>-13968</v>
      </c>
      <c r="X37" s="29"/>
      <c r="Y37" s="30">
        <v>0</v>
      </c>
      <c r="Z37" s="29"/>
      <c r="AA37" s="30">
        <v>0</v>
      </c>
      <c r="AB37" s="29"/>
      <c r="AC37" s="30">
        <f>SUM(W37:AA37)</f>
        <v>-13968</v>
      </c>
      <c r="AD37" s="29"/>
      <c r="AE37" s="30">
        <f>SUM(E37:U37)+AC37</f>
        <v>0</v>
      </c>
      <c r="AF37" s="82"/>
    </row>
    <row r="38" spans="1:32" ht="21.95" customHeight="1" thickBot="1">
      <c r="A38" s="1" t="s">
        <v>239</v>
      </c>
      <c r="D38" s="59"/>
      <c r="E38" s="50">
        <f>SUM(E27,E30:E37)</f>
        <v>1457320</v>
      </c>
      <c r="F38" s="29"/>
      <c r="G38" s="50">
        <f>SUM(G27,G30:G37)</f>
        <v>13467135</v>
      </c>
      <c r="H38" s="29"/>
      <c r="I38" s="50">
        <f>SUM(I27,I30:I37)</f>
        <v>2508443</v>
      </c>
      <c r="J38" s="29"/>
      <c r="K38" s="50">
        <f>SUM(K27,K30:K37)</f>
        <v>624305</v>
      </c>
      <c r="L38" s="29"/>
      <c r="M38" s="50">
        <f>SUM(M27,M30:M37)</f>
        <v>-901</v>
      </c>
      <c r="N38" s="29"/>
      <c r="O38" s="50">
        <f>SUM(O27,O30:O37)</f>
        <v>4396</v>
      </c>
      <c r="P38" s="29"/>
      <c r="Q38" s="50">
        <f>SUM(Q27,Q30:Q37)</f>
        <v>3237</v>
      </c>
      <c r="R38" s="29"/>
      <c r="S38" s="50">
        <f>SUM(S27,S30:S37)</f>
        <v>155882</v>
      </c>
      <c r="T38" s="29"/>
      <c r="U38" s="50">
        <f>SUM(U27,U30:U37)</f>
        <v>1750121</v>
      </c>
      <c r="V38" s="29"/>
      <c r="W38" s="50">
        <f>SUM(W27,W30:W37)</f>
        <v>34460</v>
      </c>
      <c r="X38" s="29"/>
      <c r="Y38" s="50">
        <f>SUM(Y27,Y30:Y37)</f>
        <v>57676</v>
      </c>
      <c r="Z38" s="29"/>
      <c r="AA38" s="50">
        <f>SUM(AA27,AA30:AA37)</f>
        <v>-58656</v>
      </c>
      <c r="AB38" s="29"/>
      <c r="AC38" s="50">
        <f>SUM(AC27,AC30:AC37)</f>
        <v>33480</v>
      </c>
      <c r="AD38" s="29"/>
      <c r="AE38" s="50">
        <f>SUM(AE27,AE30:AE36)</f>
        <v>20003418</v>
      </c>
    </row>
    <row r="39" spans="1:32" ht="21.95" customHeight="1" thickTop="1">
      <c r="A39" s="20"/>
      <c r="D39" s="59"/>
      <c r="E39" s="59">
        <f>SUM(E27-BS!K102)</f>
        <v>0</v>
      </c>
      <c r="F39" s="59"/>
      <c r="G39" s="59">
        <f>SUM(G27-BS!K103)</f>
        <v>0</v>
      </c>
      <c r="H39" s="59">
        <v>0</v>
      </c>
      <c r="I39" s="59">
        <f>SUM(I27-BS!K105)</f>
        <v>0</v>
      </c>
      <c r="J39" s="59"/>
      <c r="K39" s="59">
        <f>SUM(K27-BS!K107)</f>
        <v>0</v>
      </c>
      <c r="L39" s="59"/>
      <c r="M39" s="59">
        <f>SUM(M27-BS!K109)</f>
        <v>0</v>
      </c>
      <c r="N39" s="59"/>
      <c r="O39" s="59">
        <f>SUM(O27-BS!K110)</f>
        <v>0</v>
      </c>
      <c r="P39" s="59"/>
      <c r="Q39" s="59">
        <f>SUM(Q27-BS!K111)</f>
        <v>0</v>
      </c>
      <c r="R39" s="59"/>
      <c r="S39" s="59">
        <f>SUM(S27-BS!K113)</f>
        <v>0</v>
      </c>
      <c r="T39" s="59"/>
      <c r="U39" s="59">
        <f>SUM(U27-BS!K114)</f>
        <v>0</v>
      </c>
      <c r="V39" s="59"/>
      <c r="W39" s="59"/>
      <c r="X39" s="59"/>
      <c r="Y39" s="59"/>
      <c r="Z39" s="59"/>
      <c r="AA39" s="59"/>
      <c r="AB39" s="59"/>
      <c r="AC39" s="59">
        <f>SUM(AC27-BS!K115)</f>
        <v>0</v>
      </c>
      <c r="AD39" s="59"/>
      <c r="AE39" s="59">
        <f>SUM(AE27-BS!K118)</f>
        <v>0</v>
      </c>
    </row>
    <row r="40" spans="1:32" ht="21.95" customHeight="1">
      <c r="A40" s="20"/>
      <c r="D40" s="59"/>
      <c r="E40" s="59">
        <f>SUM(E38-BS!I102)</f>
        <v>0</v>
      </c>
      <c r="F40" s="59"/>
      <c r="G40" s="59">
        <f>SUM(G38-BS!I103)</f>
        <v>0</v>
      </c>
      <c r="H40" s="59"/>
      <c r="I40" s="59">
        <f>SUM(I38-BS!I105)</f>
        <v>0</v>
      </c>
      <c r="J40" s="59"/>
      <c r="K40" s="59">
        <f>SUM(K38-BS!I107)</f>
        <v>0</v>
      </c>
      <c r="L40" s="59"/>
      <c r="M40" s="59">
        <f>SUM(M38-BS!I109)</f>
        <v>0</v>
      </c>
      <c r="N40" s="59"/>
      <c r="O40" s="59">
        <f>SUM(O38-BS!I110)</f>
        <v>0</v>
      </c>
      <c r="P40" s="59"/>
      <c r="Q40" s="59">
        <f>SUM(Q38-BS!I111)</f>
        <v>0</v>
      </c>
      <c r="R40" s="59"/>
      <c r="S40" s="59">
        <f>SUM(S38-BS!I113)</f>
        <v>0</v>
      </c>
      <c r="T40" s="59"/>
      <c r="U40" s="59">
        <f>SUM(U38-BS!I114)</f>
        <v>0</v>
      </c>
      <c r="V40" s="59"/>
      <c r="W40" s="59"/>
      <c r="X40" s="59"/>
      <c r="Y40" s="59"/>
      <c r="Z40" s="59"/>
      <c r="AA40" s="59"/>
      <c r="AB40" s="59"/>
      <c r="AC40" s="59">
        <f>SUM(AC38-BS!I115)</f>
        <v>0</v>
      </c>
      <c r="AD40" s="59"/>
      <c r="AE40" s="59">
        <f>SUM(AE38-BS!I118)</f>
        <v>0</v>
      </c>
    </row>
    <row r="41" spans="1:32" ht="21.95" customHeight="1">
      <c r="A41" s="20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</row>
    <row r="42" spans="1:32" ht="21.95" customHeight="1">
      <c r="A42" s="61" t="s">
        <v>49</v>
      </c>
    </row>
  </sheetData>
  <mergeCells count="5">
    <mergeCell ref="E7:AE7"/>
    <mergeCell ref="D9:E9"/>
    <mergeCell ref="S13:U13"/>
    <mergeCell ref="W8:AC8"/>
    <mergeCell ref="W9:AA9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3"/>
  <sheetViews>
    <sheetView showGridLines="0" view="pageBreakPreview" zoomScale="145" zoomScaleNormal="100" zoomScaleSheetLayoutView="145" workbookViewId="0">
      <selection activeCell="E22" sqref="E22"/>
    </sheetView>
  </sheetViews>
  <sheetFormatPr defaultColWidth="10.7109375" defaultRowHeight="21.75" customHeight="1"/>
  <cols>
    <col min="1" max="1" width="48.85546875" style="93" customWidth="1"/>
    <col min="2" max="2" width="5.42578125" style="94" customWidth="1"/>
    <col min="3" max="3" width="7.42578125" style="93" customWidth="1"/>
    <col min="4" max="4" width="1.7109375" style="94" customWidth="1"/>
    <col min="5" max="5" width="15.5703125" style="94" customWidth="1"/>
    <col min="6" max="6" width="1.7109375" style="94" customWidth="1"/>
    <col min="7" max="7" width="15.5703125" style="94" customWidth="1"/>
    <col min="8" max="8" width="1.7109375" style="94" customWidth="1"/>
    <col min="9" max="9" width="15.5703125" style="94" customWidth="1"/>
    <col min="10" max="10" width="1.7109375" style="94" customWidth="1"/>
    <col min="11" max="11" width="15.5703125" style="94" customWidth="1"/>
    <col min="12" max="16384" width="10.7109375" style="94"/>
  </cols>
  <sheetData>
    <row r="1" spans="1:11" s="86" customFormat="1" ht="15.4" customHeight="1">
      <c r="B1" s="87"/>
      <c r="C1" s="88"/>
      <c r="D1" s="89"/>
      <c r="E1" s="89"/>
      <c r="F1" s="89"/>
      <c r="G1" s="89"/>
      <c r="H1" s="89"/>
      <c r="I1" s="89"/>
      <c r="J1" s="89"/>
      <c r="K1" s="90" t="s">
        <v>102</v>
      </c>
    </row>
    <row r="2" spans="1:11" s="86" customFormat="1" ht="15.4" customHeight="1">
      <c r="A2" s="91" t="s">
        <v>331</v>
      </c>
      <c r="B2" s="87"/>
      <c r="C2" s="88"/>
      <c r="D2" s="89"/>
      <c r="E2" s="89"/>
      <c r="F2" s="89"/>
      <c r="G2" s="89"/>
      <c r="H2" s="89"/>
      <c r="I2" s="89"/>
      <c r="J2" s="89"/>
    </row>
    <row r="3" spans="1:11" s="86" customFormat="1" ht="15.4" customHeight="1">
      <c r="A3" s="91" t="s">
        <v>358</v>
      </c>
      <c r="B3" s="87"/>
      <c r="C3" s="88"/>
      <c r="D3" s="89"/>
      <c r="E3" s="89"/>
      <c r="F3" s="89"/>
      <c r="G3" s="89"/>
      <c r="H3" s="89"/>
      <c r="I3" s="89"/>
      <c r="J3" s="89"/>
    </row>
    <row r="4" spans="1:11" s="86" customFormat="1" ht="15.4" customHeight="1">
      <c r="A4" s="91" t="s">
        <v>248</v>
      </c>
      <c r="B4" s="87"/>
      <c r="C4" s="88"/>
      <c r="D4" s="89"/>
      <c r="E4" s="89"/>
      <c r="F4" s="89"/>
      <c r="G4" s="89"/>
      <c r="H4" s="89"/>
      <c r="I4" s="89"/>
      <c r="J4" s="89"/>
      <c r="K4" s="89"/>
    </row>
    <row r="5" spans="1:11" s="86" customFormat="1" ht="15.4" customHeight="1">
      <c r="A5" s="91" t="s">
        <v>104</v>
      </c>
      <c r="B5" s="89"/>
      <c r="C5" s="88"/>
      <c r="D5" s="89"/>
      <c r="E5" s="89"/>
      <c r="F5" s="89"/>
      <c r="G5" s="89"/>
      <c r="H5" s="89"/>
      <c r="I5" s="89"/>
      <c r="J5" s="89"/>
      <c r="K5" s="89"/>
    </row>
    <row r="6" spans="1:11" s="86" customFormat="1" ht="15.4" customHeight="1">
      <c r="B6" s="89"/>
      <c r="C6" s="88"/>
      <c r="D6" s="89"/>
      <c r="E6" s="89"/>
      <c r="F6" s="89"/>
      <c r="G6" s="89"/>
      <c r="H6" s="89"/>
      <c r="I6" s="89"/>
      <c r="J6" s="89"/>
      <c r="K6" s="92" t="s">
        <v>2</v>
      </c>
    </row>
    <row r="7" spans="1:11" ht="15.4" customHeight="1">
      <c r="E7" s="95"/>
      <c r="F7" s="95" t="s">
        <v>3</v>
      </c>
      <c r="G7" s="95"/>
      <c r="H7" s="96"/>
      <c r="I7" s="95"/>
      <c r="J7" s="95" t="s">
        <v>4</v>
      </c>
      <c r="K7" s="95"/>
    </row>
    <row r="8" spans="1:11" ht="15.4" customHeight="1">
      <c r="C8" s="97"/>
      <c r="E8" s="98">
        <v>2023</v>
      </c>
      <c r="F8" s="99"/>
      <c r="G8" s="98">
        <v>2022</v>
      </c>
      <c r="H8" s="99"/>
      <c r="I8" s="98">
        <v>2023</v>
      </c>
      <c r="J8" s="99"/>
      <c r="K8" s="98">
        <v>2022</v>
      </c>
    </row>
    <row r="9" spans="1:11" s="96" customFormat="1" ht="15.4" customHeight="1">
      <c r="A9" s="91" t="s">
        <v>249</v>
      </c>
      <c r="C9" s="100"/>
      <c r="E9" s="101"/>
      <c r="F9" s="101"/>
      <c r="G9" s="101"/>
      <c r="I9" s="101"/>
      <c r="J9" s="101"/>
      <c r="K9" s="101"/>
    </row>
    <row r="10" spans="1:11" ht="15.4" customHeight="1">
      <c r="A10" s="93" t="s">
        <v>376</v>
      </c>
      <c r="C10" s="97"/>
      <c r="E10" s="102">
        <f>SUM('PL '!E41)</f>
        <v>-73058</v>
      </c>
      <c r="F10" s="102"/>
      <c r="G10" s="102">
        <f>SUM('PL '!G41)</f>
        <v>564261</v>
      </c>
      <c r="H10" s="102"/>
      <c r="I10" s="102">
        <f>SUM('PL '!I41)</f>
        <v>-402102</v>
      </c>
      <c r="J10" s="102"/>
      <c r="K10" s="102">
        <f>SUM('PL '!K41)</f>
        <v>325116</v>
      </c>
    </row>
    <row r="11" spans="1:11" ht="15.4" customHeight="1">
      <c r="A11" s="93" t="s">
        <v>377</v>
      </c>
      <c r="C11" s="97"/>
      <c r="E11" s="102"/>
      <c r="F11" s="102"/>
      <c r="G11" s="102"/>
      <c r="H11" s="102"/>
      <c r="I11" s="102"/>
      <c r="J11" s="102"/>
      <c r="K11" s="102"/>
    </row>
    <row r="12" spans="1:11" ht="15.4" customHeight="1">
      <c r="A12" s="93" t="s">
        <v>333</v>
      </c>
      <c r="C12" s="97"/>
      <c r="E12" s="102"/>
      <c r="F12" s="102"/>
      <c r="G12" s="102"/>
      <c r="H12" s="102"/>
      <c r="I12" s="102"/>
      <c r="J12" s="102"/>
      <c r="K12" s="102"/>
    </row>
    <row r="13" spans="1:11" ht="15.4" customHeight="1">
      <c r="A13" s="103" t="s">
        <v>250</v>
      </c>
      <c r="C13" s="97"/>
      <c r="E13" s="94">
        <v>186403</v>
      </c>
      <c r="F13" s="102"/>
      <c r="G13" s="94">
        <v>158310</v>
      </c>
      <c r="H13" s="102"/>
      <c r="I13" s="102">
        <v>7377</v>
      </c>
      <c r="J13" s="102"/>
      <c r="K13" s="102">
        <v>5986</v>
      </c>
    </row>
    <row r="14" spans="1:11" ht="15.4" customHeight="1">
      <c r="A14" s="103" t="s">
        <v>251</v>
      </c>
      <c r="C14" s="97"/>
      <c r="E14" s="104">
        <v>0</v>
      </c>
      <c r="F14" s="102"/>
      <c r="G14" s="94">
        <v>-8437</v>
      </c>
      <c r="H14" s="104"/>
      <c r="I14" s="104">
        <v>0</v>
      </c>
      <c r="J14" s="104"/>
      <c r="K14" s="104">
        <v>0</v>
      </c>
    </row>
    <row r="15" spans="1:11" ht="15.4" customHeight="1">
      <c r="A15" s="103" t="s">
        <v>334</v>
      </c>
      <c r="C15" s="97"/>
      <c r="F15" s="102"/>
      <c r="H15" s="104"/>
      <c r="J15" s="104"/>
      <c r="K15" s="104"/>
    </row>
    <row r="16" spans="1:11" ht="15.4" customHeight="1">
      <c r="A16" s="103" t="s">
        <v>335</v>
      </c>
      <c r="C16" s="97"/>
      <c r="E16" s="94">
        <v>7836</v>
      </c>
      <c r="F16" s="102"/>
      <c r="G16" s="102">
        <v>14767</v>
      </c>
      <c r="H16" s="102"/>
      <c r="I16" s="104">
        <v>0</v>
      </c>
      <c r="J16" s="104"/>
      <c r="K16" s="104">
        <v>0</v>
      </c>
    </row>
    <row r="17" spans="1:11" ht="15.4" customHeight="1">
      <c r="A17" s="103" t="s">
        <v>359</v>
      </c>
      <c r="C17" s="97"/>
      <c r="E17" s="102">
        <v>113738</v>
      </c>
      <c r="F17" s="102"/>
      <c r="G17" s="104">
        <v>110809</v>
      </c>
      <c r="H17" s="102"/>
      <c r="I17" s="104">
        <v>-18</v>
      </c>
      <c r="J17" s="102"/>
      <c r="K17" s="104">
        <v>-28</v>
      </c>
    </row>
    <row r="18" spans="1:11" ht="15.4" customHeight="1">
      <c r="A18" s="103" t="s">
        <v>252</v>
      </c>
      <c r="C18" s="97"/>
      <c r="E18" s="104">
        <v>-660</v>
      </c>
      <c r="F18" s="104"/>
      <c r="G18" s="104">
        <v>891</v>
      </c>
      <c r="H18" s="104"/>
      <c r="I18" s="104">
        <v>0</v>
      </c>
      <c r="J18" s="102"/>
      <c r="K18" s="104">
        <v>0</v>
      </c>
    </row>
    <row r="19" spans="1:11" ht="15.4" customHeight="1">
      <c r="A19" s="103" t="s">
        <v>360</v>
      </c>
      <c r="C19" s="97"/>
      <c r="E19" s="104">
        <v>4782</v>
      </c>
      <c r="F19" s="104"/>
      <c r="G19" s="104">
        <v>20226</v>
      </c>
      <c r="H19" s="104"/>
      <c r="I19" s="104">
        <v>0</v>
      </c>
      <c r="J19" s="102"/>
      <c r="K19" s="104">
        <v>0</v>
      </c>
    </row>
    <row r="20" spans="1:11" ht="15.4" customHeight="1">
      <c r="A20" s="103" t="s">
        <v>369</v>
      </c>
      <c r="C20" s="97"/>
      <c r="E20" s="104">
        <v>-73</v>
      </c>
      <c r="F20" s="104"/>
      <c r="G20" s="104">
        <v>-6073</v>
      </c>
      <c r="H20" s="104"/>
      <c r="I20" s="104">
        <v>0</v>
      </c>
      <c r="J20" s="102"/>
      <c r="K20" s="104">
        <v>0</v>
      </c>
    </row>
    <row r="21" spans="1:11" ht="15.4" customHeight="1">
      <c r="A21" s="103" t="s">
        <v>361</v>
      </c>
      <c r="C21" s="97"/>
      <c r="E21" s="104">
        <v>389</v>
      </c>
      <c r="F21" s="104"/>
      <c r="G21" s="104">
        <v>771</v>
      </c>
      <c r="H21" s="104"/>
      <c r="I21" s="104">
        <v>0</v>
      </c>
      <c r="J21" s="102"/>
      <c r="K21" s="104">
        <v>0</v>
      </c>
    </row>
    <row r="22" spans="1:11" ht="15.4" customHeight="1">
      <c r="A22" s="94" t="s">
        <v>385</v>
      </c>
      <c r="C22" s="97"/>
      <c r="E22" s="104">
        <v>-43347</v>
      </c>
      <c r="F22" s="104"/>
      <c r="G22" s="104">
        <v>-15711</v>
      </c>
      <c r="H22" s="104"/>
      <c r="I22" s="104">
        <v>0</v>
      </c>
      <c r="J22" s="104"/>
      <c r="K22" s="104">
        <v>0</v>
      </c>
    </row>
    <row r="23" spans="1:11" ht="15.4" customHeight="1">
      <c r="A23" s="93" t="s">
        <v>386</v>
      </c>
      <c r="C23" s="97"/>
      <c r="E23" s="104"/>
      <c r="F23" s="104"/>
      <c r="G23" s="104"/>
      <c r="H23" s="104"/>
      <c r="I23" s="104"/>
      <c r="J23" s="104"/>
      <c r="K23" s="104"/>
    </row>
    <row r="24" spans="1:11" ht="15.4" customHeight="1">
      <c r="A24" s="93" t="s">
        <v>336</v>
      </c>
      <c r="C24" s="97"/>
      <c r="E24" s="104">
        <v>3016</v>
      </c>
      <c r="F24" s="104"/>
      <c r="G24" s="104">
        <v>-75</v>
      </c>
      <c r="H24" s="104"/>
      <c r="I24" s="104">
        <v>0</v>
      </c>
      <c r="J24" s="104"/>
      <c r="K24" s="104">
        <v>18</v>
      </c>
    </row>
    <row r="25" spans="1:11" ht="15.4" customHeight="1">
      <c r="A25" s="93" t="s">
        <v>387</v>
      </c>
      <c r="C25" s="97"/>
      <c r="E25" s="104">
        <v>0</v>
      </c>
      <c r="F25" s="104"/>
      <c r="G25" s="104">
        <v>746</v>
      </c>
      <c r="H25" s="104"/>
      <c r="I25" s="104">
        <v>0</v>
      </c>
      <c r="J25" s="104"/>
      <c r="K25" s="104">
        <v>0</v>
      </c>
    </row>
    <row r="26" spans="1:11" ht="15.4" customHeight="1">
      <c r="A26" s="93" t="s">
        <v>254</v>
      </c>
      <c r="C26" s="97"/>
      <c r="E26" s="104">
        <v>1590</v>
      </c>
      <c r="F26" s="104"/>
      <c r="G26" s="104">
        <v>28781</v>
      </c>
      <c r="H26" s="104"/>
      <c r="I26" s="104">
        <v>4620</v>
      </c>
      <c r="J26" s="104"/>
      <c r="K26" s="104">
        <v>12132</v>
      </c>
    </row>
    <row r="27" spans="1:11" ht="15.4" customHeight="1">
      <c r="A27" s="93" t="s">
        <v>362</v>
      </c>
      <c r="C27" s="97"/>
      <c r="E27" s="104">
        <v>-192</v>
      </c>
      <c r="F27" s="104"/>
      <c r="G27" s="104">
        <v>0</v>
      </c>
      <c r="H27" s="104"/>
      <c r="I27" s="104">
        <v>0</v>
      </c>
      <c r="J27" s="104"/>
      <c r="K27" s="104">
        <v>0</v>
      </c>
    </row>
    <row r="28" spans="1:11" ht="15.4" customHeight="1">
      <c r="A28" s="103" t="s">
        <v>388</v>
      </c>
      <c r="C28" s="97"/>
      <c r="E28" s="104">
        <v>925</v>
      </c>
      <c r="F28" s="104"/>
      <c r="G28" s="104">
        <v>2616</v>
      </c>
      <c r="H28" s="104"/>
      <c r="I28" s="104">
        <v>0</v>
      </c>
      <c r="J28" s="104"/>
      <c r="K28" s="104">
        <v>0</v>
      </c>
    </row>
    <row r="29" spans="1:11" ht="15.4" customHeight="1">
      <c r="A29" s="103" t="s">
        <v>370</v>
      </c>
      <c r="C29" s="97"/>
      <c r="E29" s="104">
        <v>-5235</v>
      </c>
      <c r="F29" s="104"/>
      <c r="G29" s="104">
        <v>0</v>
      </c>
      <c r="H29" s="104"/>
      <c r="I29" s="104">
        <v>0</v>
      </c>
      <c r="J29" s="104"/>
      <c r="K29" s="104">
        <v>0</v>
      </c>
    </row>
    <row r="30" spans="1:11" ht="15.4" customHeight="1">
      <c r="A30" s="103" t="s">
        <v>255</v>
      </c>
      <c r="C30" s="97"/>
      <c r="E30" s="104">
        <v>926</v>
      </c>
      <c r="F30" s="104"/>
      <c r="G30" s="104">
        <v>1852</v>
      </c>
      <c r="H30" s="104"/>
      <c r="I30" s="104">
        <v>0</v>
      </c>
      <c r="J30" s="104"/>
      <c r="K30" s="104">
        <v>0</v>
      </c>
    </row>
    <row r="31" spans="1:11" ht="15.4" customHeight="1">
      <c r="A31" s="93" t="s">
        <v>256</v>
      </c>
      <c r="C31" s="97"/>
      <c r="E31" s="104">
        <v>855</v>
      </c>
      <c r="F31" s="104"/>
      <c r="G31" s="104">
        <v>641</v>
      </c>
      <c r="H31" s="104"/>
      <c r="I31" s="104">
        <v>444</v>
      </c>
      <c r="J31" s="104"/>
      <c r="K31" s="104">
        <v>0</v>
      </c>
    </row>
    <row r="32" spans="1:11" ht="15.4" customHeight="1">
      <c r="A32" s="93" t="s">
        <v>257</v>
      </c>
      <c r="C32" s="97"/>
      <c r="E32" s="104">
        <v>0</v>
      </c>
      <c r="F32" s="104"/>
      <c r="G32" s="104">
        <v>0</v>
      </c>
      <c r="H32" s="104"/>
      <c r="I32" s="104">
        <v>-310319</v>
      </c>
      <c r="J32" s="104"/>
      <c r="K32" s="104">
        <v>-327038</v>
      </c>
    </row>
    <row r="33" spans="1:11" ht="15.4" customHeight="1">
      <c r="A33" s="93" t="s">
        <v>363</v>
      </c>
      <c r="C33" s="97"/>
      <c r="E33" s="104">
        <v>-132009</v>
      </c>
      <c r="F33" s="104"/>
      <c r="G33" s="104">
        <v>-10</v>
      </c>
      <c r="H33" s="104"/>
      <c r="I33" s="104">
        <v>541</v>
      </c>
      <c r="J33" s="104"/>
      <c r="K33" s="104">
        <v>-10</v>
      </c>
    </row>
    <row r="34" spans="1:11" ht="15.4" customHeight="1">
      <c r="A34" s="93" t="s">
        <v>364</v>
      </c>
      <c r="C34" s="97"/>
      <c r="E34" s="104">
        <v>174931</v>
      </c>
      <c r="F34" s="104"/>
      <c r="G34" s="104">
        <v>-42269</v>
      </c>
      <c r="H34" s="104"/>
      <c r="I34" s="104">
        <v>172710</v>
      </c>
      <c r="J34" s="104"/>
      <c r="K34" s="104">
        <v>-41963</v>
      </c>
    </row>
    <row r="35" spans="1:11" ht="15.4" customHeight="1">
      <c r="A35" s="93" t="s">
        <v>365</v>
      </c>
      <c r="C35" s="97"/>
      <c r="E35" s="104">
        <v>459624</v>
      </c>
      <c r="F35" s="104"/>
      <c r="G35" s="104">
        <v>-4246</v>
      </c>
      <c r="H35" s="104"/>
      <c r="I35" s="104">
        <v>447038</v>
      </c>
      <c r="J35" s="104"/>
      <c r="K35" s="104">
        <v>-1237</v>
      </c>
    </row>
    <row r="36" spans="1:11" ht="15.4" customHeight="1">
      <c r="A36" s="93" t="s">
        <v>258</v>
      </c>
      <c r="C36" s="97"/>
      <c r="E36" s="104">
        <v>-24207</v>
      </c>
      <c r="F36" s="104"/>
      <c r="G36" s="104">
        <v>-3481</v>
      </c>
      <c r="H36" s="104"/>
      <c r="I36" s="104">
        <v>-6065</v>
      </c>
      <c r="J36" s="104"/>
      <c r="K36" s="104">
        <v>-2785</v>
      </c>
    </row>
    <row r="37" spans="1:11" ht="15.4" customHeight="1">
      <c r="A37" s="93" t="s">
        <v>259</v>
      </c>
      <c r="C37" s="97"/>
      <c r="E37" s="102">
        <v>1276</v>
      </c>
      <c r="F37" s="104"/>
      <c r="G37" s="102">
        <v>620</v>
      </c>
      <c r="H37" s="104"/>
      <c r="I37" s="102">
        <v>347</v>
      </c>
      <c r="J37" s="104"/>
      <c r="K37" s="102">
        <v>95</v>
      </c>
    </row>
    <row r="38" spans="1:11" ht="15.4" customHeight="1">
      <c r="A38" s="93" t="s">
        <v>260</v>
      </c>
      <c r="C38" s="97"/>
      <c r="E38" s="102">
        <v>548</v>
      </c>
      <c r="F38" s="104"/>
      <c r="G38" s="102">
        <v>1393</v>
      </c>
      <c r="H38" s="104"/>
      <c r="I38" s="104">
        <v>0</v>
      </c>
      <c r="J38" s="104"/>
      <c r="K38" s="104">
        <v>0</v>
      </c>
    </row>
    <row r="39" spans="1:11" ht="15.4" customHeight="1">
      <c r="A39" s="93" t="s">
        <v>261</v>
      </c>
      <c r="C39" s="97"/>
      <c r="E39" s="102">
        <v>-728461</v>
      </c>
      <c r="F39" s="104"/>
      <c r="G39" s="102">
        <v>-640522</v>
      </c>
      <c r="H39" s="104"/>
      <c r="I39" s="102">
        <v>-256</v>
      </c>
      <c r="J39" s="104"/>
      <c r="K39" s="102">
        <v>-2876</v>
      </c>
    </row>
    <row r="40" spans="1:11" ht="15.4" customHeight="1">
      <c r="A40" s="93" t="s">
        <v>262</v>
      </c>
      <c r="C40" s="97"/>
      <c r="E40" s="104">
        <v>-404</v>
      </c>
      <c r="F40" s="104"/>
      <c r="G40" s="104">
        <v>-608</v>
      </c>
      <c r="H40" s="104"/>
      <c r="I40" s="104">
        <v>0</v>
      </c>
      <c r="J40" s="104"/>
      <c r="K40" s="104">
        <v>0</v>
      </c>
    </row>
    <row r="41" spans="1:11" ht="15.4" customHeight="1">
      <c r="A41" s="93" t="s">
        <v>263</v>
      </c>
      <c r="C41" s="97"/>
      <c r="E41" s="105">
        <v>226633</v>
      </c>
      <c r="F41" s="102"/>
      <c r="G41" s="105">
        <v>160316</v>
      </c>
      <c r="H41" s="102"/>
      <c r="I41" s="105">
        <v>100339</v>
      </c>
      <c r="J41" s="102"/>
      <c r="K41" s="105">
        <v>59592</v>
      </c>
    </row>
    <row r="42" spans="1:11" ht="15.4" customHeight="1">
      <c r="A42" s="93" t="s">
        <v>371</v>
      </c>
      <c r="C42" s="97"/>
      <c r="E42" s="106"/>
      <c r="F42" s="102"/>
      <c r="G42" s="106"/>
      <c r="H42" s="102"/>
      <c r="I42" s="106"/>
      <c r="J42" s="102"/>
      <c r="K42" s="106"/>
    </row>
    <row r="43" spans="1:11" ht="15.4" customHeight="1">
      <c r="A43" s="93" t="s">
        <v>337</v>
      </c>
      <c r="C43" s="97"/>
      <c r="E43" s="102">
        <f>SUM(E10:E41)</f>
        <v>175826</v>
      </c>
      <c r="F43" s="102"/>
      <c r="G43" s="102">
        <f>SUM(G10:G41)</f>
        <v>345568</v>
      </c>
      <c r="H43" s="102"/>
      <c r="I43" s="102">
        <f>SUM(I10:I41)</f>
        <v>14656</v>
      </c>
      <c r="J43" s="102"/>
      <c r="K43" s="102">
        <f>SUM(K10:K41)</f>
        <v>27002</v>
      </c>
    </row>
    <row r="44" spans="1:11" ht="15.4" customHeight="1">
      <c r="A44" s="93" t="s">
        <v>264</v>
      </c>
      <c r="C44" s="97"/>
      <c r="E44" s="102"/>
      <c r="F44" s="102"/>
      <c r="G44" s="102"/>
      <c r="H44" s="102"/>
      <c r="I44" s="102"/>
      <c r="J44" s="102"/>
      <c r="K44" s="102"/>
    </row>
    <row r="45" spans="1:11" ht="15.4" customHeight="1">
      <c r="A45" s="93" t="s">
        <v>265</v>
      </c>
      <c r="C45" s="97"/>
      <c r="E45" s="102">
        <v>9682</v>
      </c>
      <c r="F45" s="102"/>
      <c r="G45" s="102">
        <v>-105451</v>
      </c>
      <c r="H45" s="102"/>
      <c r="I45" s="102">
        <v>-9745</v>
      </c>
      <c r="J45" s="102"/>
      <c r="K45" s="102">
        <v>-9172</v>
      </c>
    </row>
    <row r="46" spans="1:11" ht="15.4" customHeight="1">
      <c r="A46" s="93" t="s">
        <v>266</v>
      </c>
      <c r="C46" s="97"/>
      <c r="E46" s="102">
        <v>-231203</v>
      </c>
      <c r="F46" s="102"/>
      <c r="G46" s="102">
        <v>-353547</v>
      </c>
      <c r="H46" s="102"/>
      <c r="I46" s="104">
        <v>0</v>
      </c>
      <c r="J46" s="102"/>
      <c r="K46" s="104">
        <v>0</v>
      </c>
    </row>
    <row r="47" spans="1:11" ht="15.4" customHeight="1">
      <c r="A47" s="93" t="s">
        <v>267</v>
      </c>
      <c r="C47" s="97"/>
      <c r="E47" s="104">
        <v>-3324</v>
      </c>
      <c r="F47" s="102"/>
      <c r="G47" s="104">
        <v>-1535</v>
      </c>
      <c r="H47" s="102"/>
      <c r="I47" s="104">
        <v>0</v>
      </c>
      <c r="J47" s="104"/>
      <c r="K47" s="104">
        <v>0</v>
      </c>
    </row>
    <row r="48" spans="1:11" ht="15.4" customHeight="1">
      <c r="A48" s="93" t="s">
        <v>268</v>
      </c>
      <c r="C48" s="97"/>
      <c r="E48" s="102">
        <v>-91407</v>
      </c>
      <c r="F48" s="102"/>
      <c r="G48" s="102">
        <v>-68699</v>
      </c>
      <c r="H48" s="102"/>
      <c r="I48" s="102">
        <v>88</v>
      </c>
      <c r="J48" s="102"/>
      <c r="K48" s="102">
        <v>-91</v>
      </c>
    </row>
    <row r="49" spans="1:11" ht="15.4" customHeight="1">
      <c r="A49" s="93" t="s">
        <v>269</v>
      </c>
      <c r="C49" s="97"/>
      <c r="E49" s="102">
        <v>6628</v>
      </c>
      <c r="F49" s="102"/>
      <c r="G49" s="102">
        <v>-4529</v>
      </c>
      <c r="H49" s="102"/>
      <c r="I49" s="104">
        <v>0</v>
      </c>
      <c r="J49" s="104"/>
      <c r="K49" s="104">
        <v>0</v>
      </c>
    </row>
    <row r="50" spans="1:11" ht="15.4" customHeight="1">
      <c r="A50" s="93" t="s">
        <v>270</v>
      </c>
      <c r="C50" s="97"/>
      <c r="E50" s="102">
        <v>-7329</v>
      </c>
      <c r="F50" s="102"/>
      <c r="G50" s="102">
        <v>2023</v>
      </c>
      <c r="H50" s="102"/>
      <c r="I50" s="104">
        <v>0</v>
      </c>
      <c r="J50" s="104"/>
      <c r="K50" s="104">
        <v>0</v>
      </c>
    </row>
    <row r="51" spans="1:11" ht="15.4" customHeight="1">
      <c r="A51" s="93" t="s">
        <v>271</v>
      </c>
      <c r="C51" s="97"/>
      <c r="E51" s="102">
        <v>-8264</v>
      </c>
      <c r="F51" s="102"/>
      <c r="G51" s="102">
        <v>4931</v>
      </c>
      <c r="H51" s="102"/>
      <c r="I51" s="104">
        <v>0</v>
      </c>
      <c r="J51" s="104"/>
      <c r="K51" s="104">
        <v>0</v>
      </c>
    </row>
    <row r="52" spans="1:11" ht="15.4" customHeight="1">
      <c r="A52" s="93" t="s">
        <v>272</v>
      </c>
      <c r="C52" s="97"/>
      <c r="E52" s="102">
        <v>-18790</v>
      </c>
      <c r="F52" s="102"/>
      <c r="G52" s="102">
        <v>-44101</v>
      </c>
      <c r="H52" s="102"/>
      <c r="I52" s="104">
        <v>-163</v>
      </c>
      <c r="J52" s="104"/>
      <c r="K52" s="104">
        <v>-319</v>
      </c>
    </row>
    <row r="53" spans="1:11" ht="15.4" customHeight="1">
      <c r="A53" s="93" t="s">
        <v>273</v>
      </c>
      <c r="C53" s="97"/>
      <c r="E53" s="104">
        <v>0</v>
      </c>
      <c r="F53" s="102"/>
      <c r="G53" s="102">
        <v>-236180</v>
      </c>
      <c r="H53" s="102"/>
      <c r="I53" s="104">
        <v>0</v>
      </c>
      <c r="J53" s="104"/>
      <c r="K53" s="104">
        <v>0</v>
      </c>
    </row>
    <row r="54" spans="1:11" ht="15.4" customHeight="1">
      <c r="A54" s="103" t="s">
        <v>274</v>
      </c>
      <c r="B54" s="86"/>
      <c r="C54" s="97"/>
      <c r="E54" s="102">
        <v>2417</v>
      </c>
      <c r="F54" s="102"/>
      <c r="G54" s="102">
        <v>-161160</v>
      </c>
      <c r="H54" s="102"/>
      <c r="I54" s="102">
        <v>1378</v>
      </c>
      <c r="J54" s="104"/>
      <c r="K54" s="102">
        <v>-4567</v>
      </c>
    </row>
    <row r="55" spans="1:11" ht="15.4" customHeight="1">
      <c r="A55" s="93" t="s">
        <v>275</v>
      </c>
      <c r="B55" s="86"/>
      <c r="C55" s="97"/>
      <c r="E55" s="102">
        <v>-403935</v>
      </c>
      <c r="F55" s="102"/>
      <c r="G55" s="102">
        <v>-710868</v>
      </c>
      <c r="H55" s="102"/>
      <c r="I55" s="104">
        <v>0</v>
      </c>
      <c r="J55" s="104"/>
      <c r="K55" s="104">
        <v>0</v>
      </c>
    </row>
    <row r="56" spans="1:11" ht="15.4" customHeight="1">
      <c r="A56" s="93" t="s">
        <v>276</v>
      </c>
      <c r="B56" s="86"/>
      <c r="C56" s="97"/>
      <c r="E56" s="104">
        <v>0</v>
      </c>
      <c r="F56" s="102"/>
      <c r="G56" s="102">
        <v>9070</v>
      </c>
      <c r="H56" s="102"/>
      <c r="I56" s="104">
        <v>0</v>
      </c>
      <c r="J56" s="104"/>
      <c r="K56" s="104">
        <v>0</v>
      </c>
    </row>
    <row r="57" spans="1:11" ht="15.4" customHeight="1">
      <c r="A57" s="93" t="s">
        <v>277</v>
      </c>
      <c r="B57" s="86"/>
      <c r="C57" s="97"/>
      <c r="E57" s="102">
        <v>-23919</v>
      </c>
      <c r="F57" s="102"/>
      <c r="G57" s="102">
        <v>-30608</v>
      </c>
      <c r="H57" s="102"/>
      <c r="I57" s="104">
        <v>-11313</v>
      </c>
      <c r="J57" s="104"/>
      <c r="K57" s="104">
        <v>-3</v>
      </c>
    </row>
    <row r="58" spans="1:11" ht="15.4" customHeight="1">
      <c r="A58" s="103" t="s">
        <v>278</v>
      </c>
      <c r="C58" s="97"/>
      <c r="E58" s="102">
        <v>147</v>
      </c>
      <c r="F58" s="102"/>
      <c r="G58" s="102">
        <v>-32649</v>
      </c>
      <c r="H58" s="102"/>
      <c r="I58" s="104">
        <v>0</v>
      </c>
      <c r="J58" s="104"/>
      <c r="K58" s="104">
        <v>0</v>
      </c>
    </row>
    <row r="59" spans="1:11" ht="15.4" customHeight="1">
      <c r="A59" s="93" t="s">
        <v>279</v>
      </c>
      <c r="C59" s="97"/>
      <c r="E59" s="102"/>
      <c r="F59" s="102"/>
      <c r="G59" s="102"/>
      <c r="H59" s="102"/>
      <c r="I59" s="102"/>
      <c r="J59" s="104"/>
      <c r="K59" s="102"/>
    </row>
    <row r="60" spans="1:11" ht="15.4" customHeight="1">
      <c r="A60" s="103" t="s">
        <v>280</v>
      </c>
      <c r="C60" s="97"/>
      <c r="E60" s="102">
        <v>37277</v>
      </c>
      <c r="F60" s="102"/>
      <c r="G60" s="102">
        <v>-32597</v>
      </c>
      <c r="H60" s="102"/>
      <c r="I60" s="102">
        <v>-30790</v>
      </c>
      <c r="J60" s="104"/>
      <c r="K60" s="102">
        <v>-1825</v>
      </c>
    </row>
    <row r="61" spans="1:11" ht="15.4" customHeight="1">
      <c r="A61" s="103" t="s">
        <v>281</v>
      </c>
      <c r="C61" s="97"/>
      <c r="E61" s="102">
        <v>-769</v>
      </c>
      <c r="F61" s="102"/>
      <c r="G61" s="102">
        <v>3790</v>
      </c>
      <c r="H61" s="104"/>
      <c r="I61" s="104">
        <v>0</v>
      </c>
      <c r="J61" s="102"/>
      <c r="K61" s="104">
        <v>0</v>
      </c>
    </row>
    <row r="62" spans="1:11" ht="15.4" customHeight="1">
      <c r="A62" s="103" t="s">
        <v>282</v>
      </c>
      <c r="C62" s="97"/>
      <c r="E62" s="102">
        <v>19988</v>
      </c>
      <c r="F62" s="102"/>
      <c r="G62" s="102">
        <v>-1334</v>
      </c>
      <c r="H62" s="104"/>
      <c r="I62" s="104">
        <v>0</v>
      </c>
      <c r="J62" s="102"/>
      <c r="K62" s="104">
        <v>0</v>
      </c>
    </row>
    <row r="63" spans="1:11" ht="15.4" customHeight="1">
      <c r="A63" s="93" t="s">
        <v>283</v>
      </c>
      <c r="C63" s="97"/>
      <c r="E63" s="102">
        <v>-26819</v>
      </c>
      <c r="F63" s="102"/>
      <c r="G63" s="102">
        <v>7641</v>
      </c>
      <c r="H63" s="102"/>
      <c r="I63" s="102">
        <v>-1374</v>
      </c>
      <c r="J63" s="102"/>
      <c r="K63" s="102">
        <v>460</v>
      </c>
    </row>
    <row r="64" spans="1:11" ht="15.4" customHeight="1">
      <c r="A64" s="93" t="s">
        <v>284</v>
      </c>
      <c r="C64" s="97"/>
      <c r="E64" s="102">
        <v>-10230</v>
      </c>
      <c r="F64" s="102"/>
      <c r="G64" s="102">
        <v>-14952</v>
      </c>
      <c r="H64" s="102"/>
      <c r="I64" s="104">
        <v>0</v>
      </c>
      <c r="J64" s="102"/>
      <c r="K64" s="104">
        <v>0</v>
      </c>
    </row>
    <row r="65" spans="1:11" ht="15.4" customHeight="1">
      <c r="A65" s="93" t="s">
        <v>285</v>
      </c>
      <c r="C65" s="97"/>
      <c r="E65" s="102">
        <v>824</v>
      </c>
      <c r="F65" s="102"/>
      <c r="G65" s="102">
        <v>1170</v>
      </c>
      <c r="H65" s="102"/>
      <c r="I65" s="102">
        <v>-2521</v>
      </c>
      <c r="J65" s="102"/>
      <c r="K65" s="102">
        <v>23</v>
      </c>
    </row>
    <row r="66" spans="1:11" ht="15.4" customHeight="1">
      <c r="A66" s="93" t="s">
        <v>286</v>
      </c>
      <c r="C66" s="97"/>
      <c r="E66" s="105">
        <v>-769</v>
      </c>
      <c r="F66" s="102"/>
      <c r="G66" s="105">
        <v>946</v>
      </c>
      <c r="H66" s="102"/>
      <c r="I66" s="105">
        <v>9</v>
      </c>
      <c r="J66" s="102"/>
      <c r="K66" s="105">
        <v>-84</v>
      </c>
    </row>
    <row r="67" spans="1:11" ht="15.4" customHeight="1">
      <c r="A67" s="93" t="s">
        <v>287</v>
      </c>
      <c r="C67" s="97"/>
      <c r="E67" s="102">
        <f>SUM(E43:E66)</f>
        <v>-573969</v>
      </c>
      <c r="F67" s="102"/>
      <c r="G67" s="102">
        <f>SUM(G43:G66)</f>
        <v>-1423071</v>
      </c>
      <c r="H67" s="102"/>
      <c r="I67" s="102">
        <f>SUM(I43:I66)</f>
        <v>-39775</v>
      </c>
      <c r="J67" s="102"/>
      <c r="K67" s="102">
        <f>SUM(K43:K66)</f>
        <v>11424</v>
      </c>
    </row>
    <row r="68" spans="1:11" ht="15.4" customHeight="1">
      <c r="A68" s="103" t="s">
        <v>261</v>
      </c>
      <c r="C68" s="97"/>
      <c r="E68" s="102">
        <v>801767</v>
      </c>
      <c r="F68" s="102"/>
      <c r="G68" s="102">
        <v>609214</v>
      </c>
      <c r="H68" s="102"/>
      <c r="I68" s="102">
        <v>256</v>
      </c>
      <c r="J68" s="102"/>
      <c r="K68" s="102">
        <v>2876</v>
      </c>
    </row>
    <row r="69" spans="1:11" ht="15.4" customHeight="1">
      <c r="A69" s="103" t="s">
        <v>288</v>
      </c>
      <c r="C69" s="97"/>
      <c r="E69" s="104">
        <v>0</v>
      </c>
      <c r="F69" s="102"/>
      <c r="G69" s="104">
        <v>-2891</v>
      </c>
      <c r="H69" s="102"/>
      <c r="I69" s="104">
        <v>0</v>
      </c>
      <c r="J69" s="102"/>
      <c r="K69" s="104">
        <v>-2891</v>
      </c>
    </row>
    <row r="70" spans="1:11" ht="15.4" customHeight="1">
      <c r="A70" s="93" t="s">
        <v>289</v>
      </c>
      <c r="C70" s="97"/>
      <c r="E70" s="105">
        <v>-27740</v>
      </c>
      <c r="F70" s="102"/>
      <c r="G70" s="105">
        <v>-19122</v>
      </c>
      <c r="H70" s="102"/>
      <c r="I70" s="107">
        <v>-2143</v>
      </c>
      <c r="J70" s="102"/>
      <c r="K70" s="107">
        <v>0</v>
      </c>
    </row>
    <row r="71" spans="1:11" ht="15.4" customHeight="1">
      <c r="A71" s="108" t="s">
        <v>290</v>
      </c>
      <c r="B71" s="86"/>
      <c r="C71" s="97"/>
      <c r="E71" s="105">
        <f>SUM(E67:E70)</f>
        <v>200058</v>
      </c>
      <c r="F71" s="102"/>
      <c r="G71" s="105">
        <f>SUM(G67:G70)</f>
        <v>-835870</v>
      </c>
      <c r="H71" s="102"/>
      <c r="I71" s="105">
        <f>SUM(I67:I70)</f>
        <v>-41662</v>
      </c>
      <c r="J71" s="102"/>
      <c r="K71" s="105">
        <f>SUM(K67:K70)</f>
        <v>11409</v>
      </c>
    </row>
    <row r="72" spans="1:11" ht="15.4" customHeight="1">
      <c r="A72" s="103"/>
      <c r="B72" s="86"/>
      <c r="C72" s="97"/>
    </row>
    <row r="73" spans="1:11" ht="15.4" customHeight="1">
      <c r="A73" s="109" t="s">
        <v>49</v>
      </c>
      <c r="B73" s="86"/>
      <c r="C73" s="97"/>
      <c r="F73" s="90"/>
    </row>
    <row r="74" spans="1:11" s="86" customFormat="1" ht="21" customHeight="1">
      <c r="B74" s="87"/>
      <c r="C74" s="88"/>
      <c r="D74" s="89"/>
      <c r="E74" s="89"/>
      <c r="F74" s="89"/>
      <c r="G74" s="89"/>
      <c r="H74" s="89"/>
      <c r="I74" s="89"/>
      <c r="J74" s="89"/>
      <c r="K74" s="90" t="s">
        <v>102</v>
      </c>
    </row>
    <row r="75" spans="1:11" s="86" customFormat="1" ht="21" customHeight="1">
      <c r="A75" s="91" t="s">
        <v>331</v>
      </c>
      <c r="B75" s="87"/>
      <c r="C75" s="88"/>
      <c r="D75" s="89"/>
      <c r="E75" s="89"/>
      <c r="F75" s="89"/>
      <c r="G75" s="89"/>
      <c r="H75" s="89"/>
      <c r="I75" s="89"/>
      <c r="J75" s="89"/>
      <c r="K75" s="89"/>
    </row>
    <row r="76" spans="1:11" s="86" customFormat="1" ht="21" customHeight="1">
      <c r="A76" s="91" t="s">
        <v>358</v>
      </c>
      <c r="B76" s="87"/>
      <c r="C76" s="88"/>
      <c r="D76" s="89"/>
      <c r="E76" s="89"/>
      <c r="F76" s="89"/>
      <c r="G76" s="89"/>
      <c r="H76" s="89"/>
      <c r="I76" s="89"/>
      <c r="J76" s="89"/>
      <c r="K76" s="89"/>
    </row>
    <row r="77" spans="1:11" s="86" customFormat="1" ht="21" customHeight="1">
      <c r="A77" s="91" t="s">
        <v>291</v>
      </c>
      <c r="B77" s="87"/>
      <c r="C77" s="88"/>
      <c r="D77" s="89"/>
      <c r="E77" s="89"/>
      <c r="F77" s="89"/>
      <c r="G77" s="89"/>
      <c r="H77" s="89"/>
      <c r="I77" s="89"/>
      <c r="J77" s="89"/>
      <c r="K77" s="89"/>
    </row>
    <row r="78" spans="1:11" s="86" customFormat="1" ht="21" customHeight="1">
      <c r="A78" s="91" t="s">
        <v>104</v>
      </c>
      <c r="B78" s="89"/>
      <c r="C78" s="88"/>
      <c r="D78" s="89"/>
      <c r="E78" s="89"/>
      <c r="F78" s="89"/>
      <c r="G78" s="89"/>
      <c r="H78" s="89"/>
      <c r="I78" s="89"/>
      <c r="J78" s="89"/>
      <c r="K78" s="89"/>
    </row>
    <row r="79" spans="1:11" s="86" customFormat="1" ht="21" customHeight="1">
      <c r="B79" s="89"/>
      <c r="C79" s="88"/>
      <c r="D79" s="89"/>
      <c r="E79" s="89"/>
      <c r="F79" s="89"/>
      <c r="G79" s="89"/>
      <c r="H79" s="89"/>
      <c r="I79" s="89"/>
      <c r="J79" s="89"/>
      <c r="K79" s="92" t="s">
        <v>2</v>
      </c>
    </row>
    <row r="80" spans="1:11" ht="21" customHeight="1">
      <c r="A80" s="94"/>
      <c r="E80" s="95"/>
      <c r="F80" s="95" t="s">
        <v>3</v>
      </c>
      <c r="G80" s="95"/>
      <c r="H80" s="96"/>
      <c r="I80" s="95"/>
      <c r="J80" s="95" t="s">
        <v>4</v>
      </c>
      <c r="K80" s="95"/>
    </row>
    <row r="81" spans="1:11" ht="21" customHeight="1">
      <c r="C81" s="97"/>
      <c r="E81" s="98">
        <v>2023</v>
      </c>
      <c r="F81" s="99"/>
      <c r="G81" s="98">
        <v>2022</v>
      </c>
      <c r="H81" s="99"/>
      <c r="I81" s="98">
        <v>2023</v>
      </c>
      <c r="J81" s="99"/>
      <c r="K81" s="98">
        <v>2022</v>
      </c>
    </row>
    <row r="82" spans="1:11" ht="21" customHeight="1">
      <c r="A82" s="91" t="s">
        <v>292</v>
      </c>
      <c r="B82" s="96"/>
      <c r="C82" s="97"/>
    </row>
    <row r="83" spans="1:11" ht="21" customHeight="1">
      <c r="A83" s="93" t="s">
        <v>366</v>
      </c>
      <c r="B83" s="96"/>
      <c r="C83" s="97"/>
      <c r="E83" s="104">
        <v>-966</v>
      </c>
      <c r="F83" s="104"/>
      <c r="G83" s="104">
        <v>2322</v>
      </c>
      <c r="H83" s="104"/>
      <c r="I83" s="104">
        <v>0</v>
      </c>
      <c r="J83" s="104"/>
      <c r="K83" s="104">
        <v>0</v>
      </c>
    </row>
    <row r="84" spans="1:11" ht="21" customHeight="1">
      <c r="A84" s="93" t="s">
        <v>293</v>
      </c>
      <c r="B84" s="96"/>
      <c r="C84" s="97"/>
      <c r="E84" s="104">
        <v>0</v>
      </c>
      <c r="F84" s="104"/>
      <c r="G84" s="104">
        <v>0</v>
      </c>
      <c r="H84" s="104"/>
      <c r="I84" s="104">
        <v>0</v>
      </c>
      <c r="J84" s="104"/>
      <c r="K84" s="104">
        <v>-72000</v>
      </c>
    </row>
    <row r="85" spans="1:11" ht="21" customHeight="1">
      <c r="A85" s="93" t="s">
        <v>378</v>
      </c>
      <c r="B85" s="96"/>
      <c r="C85" s="97"/>
      <c r="E85" s="104">
        <v>500000</v>
      </c>
      <c r="F85" s="104"/>
      <c r="G85" s="104">
        <v>0</v>
      </c>
      <c r="H85" s="104"/>
      <c r="I85" s="104">
        <v>0</v>
      </c>
      <c r="J85" s="104"/>
      <c r="K85" s="104">
        <v>15000</v>
      </c>
    </row>
    <row r="86" spans="1:11" ht="21" customHeight="1">
      <c r="A86" s="93" t="s">
        <v>294</v>
      </c>
      <c r="B86" s="96"/>
      <c r="C86" s="97"/>
      <c r="E86" s="104">
        <v>0</v>
      </c>
      <c r="F86" s="104"/>
      <c r="G86" s="104">
        <v>6000</v>
      </c>
      <c r="H86" s="104"/>
      <c r="I86" s="104">
        <v>0</v>
      </c>
      <c r="J86" s="104"/>
      <c r="K86" s="104">
        <v>0</v>
      </c>
    </row>
    <row r="87" spans="1:11" ht="21" customHeight="1">
      <c r="A87" s="93" t="s">
        <v>379</v>
      </c>
      <c r="B87" s="96"/>
      <c r="C87" s="97"/>
      <c r="E87" s="104">
        <v>-3500000</v>
      </c>
      <c r="F87" s="104"/>
      <c r="G87" s="104">
        <v>0</v>
      </c>
      <c r="H87" s="104"/>
      <c r="I87" s="104">
        <v>0</v>
      </c>
      <c r="J87" s="104"/>
      <c r="K87" s="104">
        <v>0</v>
      </c>
    </row>
    <row r="88" spans="1:11" ht="21" customHeight="1">
      <c r="A88" s="93" t="s">
        <v>381</v>
      </c>
      <c r="B88" s="96"/>
      <c r="C88" s="97"/>
      <c r="E88" s="104">
        <v>25000</v>
      </c>
      <c r="F88" s="104"/>
      <c r="G88" s="104">
        <v>0</v>
      </c>
      <c r="H88" s="104"/>
      <c r="I88" s="104">
        <v>0</v>
      </c>
      <c r="J88" s="104"/>
      <c r="K88" s="104">
        <v>0</v>
      </c>
    </row>
    <row r="89" spans="1:11" ht="21" customHeight="1">
      <c r="A89" s="93" t="s">
        <v>296</v>
      </c>
      <c r="B89" s="96"/>
      <c r="C89" s="97"/>
      <c r="E89" s="104">
        <v>-3743768</v>
      </c>
      <c r="F89" s="104"/>
      <c r="G89" s="104">
        <v>-173089</v>
      </c>
      <c r="H89" s="104"/>
      <c r="I89" s="104">
        <v>-1877439</v>
      </c>
      <c r="J89" s="104"/>
      <c r="K89" s="104">
        <v>-58110</v>
      </c>
    </row>
    <row r="90" spans="1:11" ht="21" customHeight="1">
      <c r="A90" s="93" t="s">
        <v>295</v>
      </c>
      <c r="B90" s="96"/>
      <c r="C90" s="97"/>
      <c r="E90" s="104">
        <v>4607421</v>
      </c>
      <c r="F90" s="104"/>
      <c r="G90" s="104">
        <v>1440395</v>
      </c>
      <c r="H90" s="104"/>
      <c r="I90" s="104">
        <v>1287141</v>
      </c>
      <c r="J90" s="104"/>
      <c r="K90" s="104">
        <v>1405063</v>
      </c>
    </row>
    <row r="91" spans="1:11" ht="21" customHeight="1">
      <c r="A91" s="93" t="s">
        <v>35</v>
      </c>
      <c r="B91" s="96"/>
      <c r="C91" s="97"/>
      <c r="E91" s="104">
        <v>0</v>
      </c>
      <c r="F91" s="104"/>
      <c r="G91" s="104">
        <v>0</v>
      </c>
      <c r="H91" s="104"/>
      <c r="I91" s="104">
        <v>0</v>
      </c>
      <c r="J91" s="104"/>
      <c r="K91" s="104">
        <v>-1200021</v>
      </c>
    </row>
    <row r="92" spans="1:11" ht="21" customHeight="1">
      <c r="A92" s="93" t="s">
        <v>367</v>
      </c>
      <c r="B92" s="96"/>
      <c r="C92" s="97"/>
      <c r="E92" s="104"/>
      <c r="F92" s="104"/>
      <c r="G92" s="104"/>
      <c r="H92" s="104"/>
      <c r="I92" s="104"/>
      <c r="J92" s="104"/>
      <c r="K92" s="104"/>
    </row>
    <row r="93" spans="1:11" ht="21" customHeight="1">
      <c r="A93" s="93" t="s">
        <v>380</v>
      </c>
      <c r="B93" s="96"/>
      <c r="C93" s="97"/>
      <c r="E93" s="104">
        <v>-96615</v>
      </c>
      <c r="F93" s="104"/>
      <c r="G93" s="104">
        <v>0</v>
      </c>
      <c r="H93" s="104"/>
      <c r="I93" s="104">
        <v>-96615</v>
      </c>
      <c r="J93" s="104"/>
      <c r="K93" s="104">
        <v>0</v>
      </c>
    </row>
    <row r="94" spans="1:11" ht="21" customHeight="1">
      <c r="A94" s="93" t="s">
        <v>297</v>
      </c>
      <c r="B94" s="96"/>
      <c r="C94" s="97"/>
      <c r="E94" s="104">
        <v>0</v>
      </c>
      <c r="F94" s="104"/>
      <c r="G94" s="104">
        <f>-2000-401</f>
        <v>-2401</v>
      </c>
      <c r="H94" s="104"/>
      <c r="I94" s="104">
        <v>0</v>
      </c>
      <c r="K94" s="104">
        <v>-401</v>
      </c>
    </row>
    <row r="95" spans="1:11" ht="21" customHeight="1">
      <c r="A95" s="93" t="s">
        <v>298</v>
      </c>
      <c r="B95" s="96"/>
      <c r="C95" s="97"/>
      <c r="E95" s="104">
        <v>0</v>
      </c>
      <c r="F95" s="104"/>
      <c r="G95" s="104">
        <f>-30396+401</f>
        <v>-29995</v>
      </c>
      <c r="H95" s="104"/>
      <c r="I95" s="104">
        <v>0</v>
      </c>
      <c r="K95" s="104">
        <f>-10396-K94</f>
        <v>-9995</v>
      </c>
    </row>
    <row r="96" spans="1:11" ht="21" customHeight="1">
      <c r="A96" s="93" t="s">
        <v>299</v>
      </c>
      <c r="C96" s="97"/>
      <c r="E96" s="104">
        <v>-92938</v>
      </c>
      <c r="F96" s="104"/>
      <c r="G96" s="104">
        <v>-78027</v>
      </c>
      <c r="H96" s="104"/>
      <c r="I96" s="104">
        <v>-5798</v>
      </c>
      <c r="K96" s="104">
        <v>-22477</v>
      </c>
    </row>
    <row r="97" spans="1:11" ht="21" customHeight="1">
      <c r="A97" s="93" t="s">
        <v>300</v>
      </c>
      <c r="C97" s="97"/>
      <c r="E97" s="104">
        <v>-79745</v>
      </c>
      <c r="F97" s="104"/>
      <c r="G97" s="104">
        <v>-36057</v>
      </c>
      <c r="H97" s="104"/>
      <c r="I97" s="104">
        <v>-3520</v>
      </c>
      <c r="J97" s="104"/>
      <c r="K97" s="104">
        <v>-713</v>
      </c>
    </row>
    <row r="98" spans="1:11" ht="21" customHeight="1">
      <c r="A98" s="93" t="s">
        <v>301</v>
      </c>
      <c r="C98" s="97"/>
      <c r="I98" s="104"/>
      <c r="K98" s="104"/>
    </row>
    <row r="99" spans="1:11" ht="21" customHeight="1">
      <c r="A99" s="93" t="s">
        <v>302</v>
      </c>
      <c r="C99" s="97"/>
      <c r="E99" s="104">
        <v>1442</v>
      </c>
      <c r="F99" s="104"/>
      <c r="G99" s="104">
        <v>434</v>
      </c>
      <c r="H99" s="104"/>
      <c r="I99" s="104">
        <v>0</v>
      </c>
      <c r="K99" s="104">
        <v>0</v>
      </c>
    </row>
    <row r="100" spans="1:11" ht="21" customHeight="1">
      <c r="A100" s="93" t="s">
        <v>303</v>
      </c>
      <c r="C100" s="97"/>
      <c r="E100" s="104">
        <v>404</v>
      </c>
      <c r="F100" s="104"/>
      <c r="G100" s="104">
        <v>608</v>
      </c>
      <c r="H100" s="104"/>
      <c r="I100" s="104">
        <v>0</v>
      </c>
      <c r="K100" s="104">
        <v>0</v>
      </c>
    </row>
    <row r="101" spans="1:11" ht="21" customHeight="1">
      <c r="A101" s="91" t="s">
        <v>382</v>
      </c>
      <c r="C101" s="97"/>
      <c r="E101" s="110">
        <f>SUM(E83:E100)</f>
        <v>-2379765</v>
      </c>
      <c r="F101" s="102"/>
      <c r="G101" s="110">
        <f>SUM(G83:G100)</f>
        <v>1130190</v>
      </c>
      <c r="H101" s="102"/>
      <c r="I101" s="110">
        <f>SUM(I83:I100)</f>
        <v>-696231</v>
      </c>
      <c r="J101" s="102"/>
      <c r="K101" s="110">
        <f>SUM(K83:K100)</f>
        <v>56346</v>
      </c>
    </row>
    <row r="102" spans="1:11" ht="21" customHeight="1">
      <c r="A102" s="91" t="s">
        <v>304</v>
      </c>
      <c r="B102" s="96"/>
      <c r="C102" s="97"/>
      <c r="E102" s="102"/>
      <c r="F102" s="102"/>
      <c r="G102" s="102"/>
      <c r="H102" s="102"/>
      <c r="I102" s="102"/>
      <c r="J102" s="102"/>
      <c r="K102" s="102"/>
    </row>
    <row r="103" spans="1:11" ht="21" customHeight="1">
      <c r="A103" s="103" t="s">
        <v>368</v>
      </c>
      <c r="B103" s="86"/>
      <c r="C103" s="97"/>
      <c r="J103" s="102"/>
    </row>
    <row r="104" spans="1:11" ht="21" customHeight="1">
      <c r="A104" s="103" t="s">
        <v>305</v>
      </c>
      <c r="B104" s="86"/>
      <c r="C104" s="97"/>
      <c r="E104" s="102">
        <v>406281</v>
      </c>
      <c r="F104" s="102"/>
      <c r="G104" s="102">
        <v>193440</v>
      </c>
      <c r="H104" s="102"/>
      <c r="I104" s="104">
        <v>200000</v>
      </c>
      <c r="J104" s="102"/>
      <c r="K104" s="104">
        <v>0</v>
      </c>
    </row>
    <row r="105" spans="1:11" ht="21" customHeight="1">
      <c r="A105" s="103" t="s">
        <v>306</v>
      </c>
      <c r="B105" s="86"/>
      <c r="C105" s="97"/>
      <c r="E105" s="104">
        <v>400000</v>
      </c>
      <c r="F105" s="104"/>
      <c r="G105" s="104">
        <v>16000</v>
      </c>
      <c r="H105" s="104"/>
      <c r="I105" s="104">
        <v>0</v>
      </c>
      <c r="J105" s="102"/>
      <c r="K105" s="104">
        <v>0</v>
      </c>
    </row>
    <row r="106" spans="1:11" ht="21" customHeight="1">
      <c r="A106" s="93" t="s">
        <v>307</v>
      </c>
      <c r="C106" s="97"/>
      <c r="E106" s="102">
        <v>-49232</v>
      </c>
      <c r="F106" s="102"/>
      <c r="G106" s="102">
        <v>-813033</v>
      </c>
      <c r="H106" s="102"/>
      <c r="I106" s="104">
        <v>0</v>
      </c>
      <c r="J106" s="102"/>
      <c r="K106" s="104">
        <v>0</v>
      </c>
    </row>
    <row r="107" spans="1:11" ht="21" customHeight="1">
      <c r="A107" s="93" t="s">
        <v>308</v>
      </c>
      <c r="C107" s="97"/>
      <c r="E107" s="104">
        <v>-144476</v>
      </c>
      <c r="F107" s="102"/>
      <c r="G107" s="104">
        <v>-133380</v>
      </c>
      <c r="H107" s="102"/>
      <c r="I107" s="104">
        <v>-1067</v>
      </c>
      <c r="J107" s="102"/>
      <c r="K107" s="104">
        <v>-1401</v>
      </c>
    </row>
    <row r="108" spans="1:11" ht="21" customHeight="1">
      <c r="A108" s="103" t="s">
        <v>309</v>
      </c>
      <c r="C108" s="97"/>
      <c r="E108" s="104">
        <v>-2000000</v>
      </c>
      <c r="F108" s="102"/>
      <c r="G108" s="104">
        <v>0</v>
      </c>
      <c r="H108" s="102"/>
      <c r="I108" s="104">
        <v>0</v>
      </c>
      <c r="J108" s="102"/>
      <c r="K108" s="104">
        <v>0</v>
      </c>
    </row>
    <row r="109" spans="1:11" ht="21" customHeight="1">
      <c r="A109" s="103" t="s">
        <v>338</v>
      </c>
      <c r="C109" s="97"/>
      <c r="F109" s="102"/>
      <c r="K109" s="104"/>
    </row>
    <row r="110" spans="1:11" ht="21" customHeight="1">
      <c r="A110" s="103" t="s">
        <v>339</v>
      </c>
      <c r="C110" s="97"/>
      <c r="E110" s="94">
        <v>-2250</v>
      </c>
      <c r="F110" s="102"/>
      <c r="G110" s="104">
        <v>0</v>
      </c>
      <c r="H110" s="102"/>
      <c r="I110" s="104">
        <v>0</v>
      </c>
      <c r="J110" s="102"/>
      <c r="K110" s="104">
        <v>0</v>
      </c>
    </row>
    <row r="111" spans="1:11" ht="21" customHeight="1">
      <c r="A111" s="93" t="s">
        <v>310</v>
      </c>
      <c r="C111" s="97"/>
      <c r="E111" s="104">
        <v>0</v>
      </c>
      <c r="F111" s="102"/>
      <c r="G111" s="104">
        <v>13793</v>
      </c>
      <c r="H111" s="102"/>
      <c r="I111" s="104">
        <v>0</v>
      </c>
      <c r="J111" s="102"/>
      <c r="K111" s="104">
        <v>0</v>
      </c>
    </row>
    <row r="112" spans="1:11" ht="21" customHeight="1">
      <c r="A112" s="103" t="s">
        <v>340</v>
      </c>
      <c r="C112" s="97"/>
      <c r="F112" s="102"/>
      <c r="G112" s="104"/>
      <c r="H112" s="102"/>
      <c r="J112" s="102"/>
      <c r="K112" s="104"/>
    </row>
    <row r="113" spans="1:11" ht="21" customHeight="1">
      <c r="A113" s="103" t="s">
        <v>341</v>
      </c>
      <c r="C113" s="97"/>
      <c r="E113" s="104">
        <v>3501236</v>
      </c>
      <c r="F113" s="102"/>
      <c r="G113" s="104">
        <v>1075</v>
      </c>
      <c r="H113" s="102"/>
      <c r="I113" s="104">
        <v>0</v>
      </c>
      <c r="J113" s="104"/>
      <c r="K113" s="104">
        <v>0</v>
      </c>
    </row>
    <row r="114" spans="1:11" ht="21" customHeight="1">
      <c r="A114" s="103" t="s">
        <v>311</v>
      </c>
      <c r="C114" s="97"/>
      <c r="E114" s="104">
        <v>3237</v>
      </c>
      <c r="F114" s="102"/>
      <c r="G114" s="104">
        <v>222069</v>
      </c>
      <c r="H114" s="102"/>
      <c r="I114" s="104">
        <v>3237</v>
      </c>
      <c r="J114" s="104"/>
      <c r="K114" s="104">
        <v>222069</v>
      </c>
    </row>
    <row r="115" spans="1:11" ht="21" customHeight="1">
      <c r="A115" s="103" t="s">
        <v>342</v>
      </c>
      <c r="C115" s="97"/>
      <c r="F115" s="102"/>
      <c r="G115" s="104"/>
      <c r="H115" s="102"/>
      <c r="I115" s="104"/>
      <c r="J115" s="104"/>
      <c r="K115" s="104"/>
    </row>
    <row r="116" spans="1:11" ht="21" customHeight="1">
      <c r="A116" s="103" t="s">
        <v>341</v>
      </c>
      <c r="C116" s="97"/>
      <c r="E116" s="104">
        <v>12258</v>
      </c>
      <c r="F116" s="102"/>
      <c r="G116" s="104">
        <v>1485411</v>
      </c>
      <c r="H116" s="102">
        <v>0</v>
      </c>
      <c r="I116" s="104">
        <v>0</v>
      </c>
      <c r="J116" s="104"/>
      <c r="K116" s="104">
        <v>0</v>
      </c>
    </row>
    <row r="117" spans="1:11" ht="21" customHeight="1">
      <c r="A117" s="103" t="s">
        <v>312</v>
      </c>
      <c r="B117" s="86"/>
      <c r="C117" s="97"/>
      <c r="E117" s="104">
        <v>-246033</v>
      </c>
      <c r="F117" s="102"/>
      <c r="G117" s="104">
        <v>-159261</v>
      </c>
      <c r="H117" s="104"/>
      <c r="I117" s="104">
        <v>-99812</v>
      </c>
      <c r="J117" s="104"/>
      <c r="K117" s="104">
        <f>-57930+6</f>
        <v>-57924</v>
      </c>
    </row>
    <row r="118" spans="1:11" ht="21" customHeight="1">
      <c r="A118" s="91" t="s">
        <v>313</v>
      </c>
      <c r="C118" s="97"/>
      <c r="E118" s="111">
        <f>SUM(E104:E117)</f>
        <v>1881021</v>
      </c>
      <c r="F118" s="102"/>
      <c r="G118" s="111">
        <f>SUM(G104:G117)</f>
        <v>826114</v>
      </c>
      <c r="H118" s="102"/>
      <c r="I118" s="111">
        <f>SUM(I104:I117)</f>
        <v>102358</v>
      </c>
      <c r="J118" s="102"/>
      <c r="K118" s="111">
        <f>SUM(K104:K117)</f>
        <v>162744</v>
      </c>
    </row>
    <row r="119" spans="1:11" ht="21" customHeight="1">
      <c r="A119" s="93" t="s">
        <v>314</v>
      </c>
      <c r="C119" s="97"/>
      <c r="E119" s="107">
        <v>27</v>
      </c>
      <c r="F119" s="104"/>
      <c r="G119" s="107">
        <v>30</v>
      </c>
      <c r="H119" s="104"/>
      <c r="I119" s="107">
        <v>0</v>
      </c>
      <c r="J119" s="102"/>
      <c r="K119" s="107">
        <v>0</v>
      </c>
    </row>
    <row r="120" spans="1:11" ht="21" customHeight="1">
      <c r="A120" s="91" t="s">
        <v>372</v>
      </c>
      <c r="C120" s="97"/>
      <c r="E120" s="102">
        <f>SUM(E71,E101,E118:E119)</f>
        <v>-298659</v>
      </c>
      <c r="F120" s="102">
        <f>SUM(F118:F119)</f>
        <v>0</v>
      </c>
      <c r="G120" s="102">
        <f>SUM(G71,G101,G118:G119)</f>
        <v>1120464</v>
      </c>
      <c r="H120" s="102"/>
      <c r="I120" s="102">
        <f>SUM(I71,I101,I118:I119)</f>
        <v>-635535</v>
      </c>
      <c r="J120" s="102"/>
      <c r="K120" s="102">
        <f>SUM(K71,K101,K118:K119)</f>
        <v>230499</v>
      </c>
    </row>
    <row r="121" spans="1:11" ht="21" customHeight="1">
      <c r="A121" s="103" t="s">
        <v>315</v>
      </c>
      <c r="B121" s="86"/>
      <c r="C121" s="97"/>
      <c r="E121" s="105">
        <v>4011289</v>
      </c>
      <c r="F121" s="102"/>
      <c r="G121" s="105">
        <v>2496807</v>
      </c>
      <c r="H121" s="102"/>
      <c r="I121" s="105">
        <v>937563</v>
      </c>
      <c r="J121" s="102"/>
      <c r="K121" s="105">
        <v>110105</v>
      </c>
    </row>
    <row r="122" spans="1:11" ht="21" customHeight="1" thickBot="1">
      <c r="A122" s="108" t="s">
        <v>316</v>
      </c>
      <c r="B122" s="86"/>
      <c r="C122" s="97"/>
      <c r="E122" s="112">
        <f>SUM(E120:E121)</f>
        <v>3712630</v>
      </c>
      <c r="F122" s="102"/>
      <c r="G122" s="112">
        <f>SUM(G120:G121)</f>
        <v>3617271</v>
      </c>
      <c r="H122" s="102"/>
      <c r="I122" s="112">
        <f>SUM(I120:I121)</f>
        <v>302028</v>
      </c>
      <c r="J122" s="102"/>
      <c r="K122" s="112">
        <f>SUM(K120:K121)</f>
        <v>340604</v>
      </c>
    </row>
    <row r="123" spans="1:11" ht="21" customHeight="1" thickTop="1">
      <c r="C123" s="97"/>
      <c r="E123" s="102">
        <f>SUM(E122-BS!E12)</f>
        <v>0</v>
      </c>
      <c r="F123" s="102"/>
      <c r="G123" s="102"/>
      <c r="H123" s="102"/>
      <c r="I123" s="102">
        <f>SUM(I122-BS!I12)</f>
        <v>0</v>
      </c>
      <c r="J123" s="102"/>
      <c r="K123" s="102"/>
    </row>
    <row r="124" spans="1:11" ht="21" customHeight="1">
      <c r="A124" s="109" t="s">
        <v>49</v>
      </c>
      <c r="B124" s="86"/>
      <c r="C124" s="97"/>
      <c r="F124" s="90"/>
    </row>
    <row r="125" spans="1:11" ht="21.75" customHeight="1">
      <c r="K125" s="90" t="s">
        <v>102</v>
      </c>
    </row>
    <row r="126" spans="1:11" s="86" customFormat="1" ht="21.75" customHeight="1">
      <c r="A126" s="91" t="s">
        <v>331</v>
      </c>
      <c r="B126" s="87"/>
      <c r="C126" s="88"/>
      <c r="D126" s="89"/>
      <c r="E126" s="89"/>
      <c r="F126" s="89"/>
      <c r="G126" s="89"/>
      <c r="H126" s="89"/>
      <c r="I126" s="89"/>
      <c r="J126" s="89"/>
      <c r="K126" s="89"/>
    </row>
    <row r="127" spans="1:11" s="86" customFormat="1" ht="21.75" customHeight="1">
      <c r="A127" s="91" t="s">
        <v>358</v>
      </c>
      <c r="B127" s="87"/>
      <c r="C127" s="88"/>
      <c r="D127" s="89"/>
      <c r="E127" s="89"/>
      <c r="F127" s="89"/>
      <c r="G127" s="89"/>
      <c r="H127" s="89"/>
      <c r="I127" s="89"/>
      <c r="J127" s="89"/>
      <c r="K127" s="89"/>
    </row>
    <row r="128" spans="1:11" s="86" customFormat="1" ht="21.75" customHeight="1">
      <c r="A128" s="91" t="s">
        <v>291</v>
      </c>
      <c r="B128" s="87"/>
      <c r="C128" s="88"/>
      <c r="D128" s="89"/>
      <c r="E128" s="89"/>
      <c r="F128" s="89"/>
      <c r="G128" s="89"/>
      <c r="H128" s="89"/>
      <c r="I128" s="89"/>
      <c r="J128" s="89"/>
      <c r="K128" s="89"/>
    </row>
    <row r="129" spans="1:12" s="86" customFormat="1" ht="21.75" customHeight="1">
      <c r="A129" s="91" t="s">
        <v>104</v>
      </c>
      <c r="B129" s="89"/>
      <c r="C129" s="88"/>
      <c r="D129" s="89"/>
      <c r="E129" s="89"/>
      <c r="F129" s="89"/>
      <c r="G129" s="89"/>
      <c r="H129" s="89"/>
      <c r="I129" s="89"/>
      <c r="J129" s="89"/>
      <c r="K129" s="89"/>
    </row>
    <row r="130" spans="1:12" s="86" customFormat="1" ht="21.75" customHeight="1">
      <c r="B130" s="89"/>
      <c r="C130" s="88"/>
      <c r="D130" s="89"/>
      <c r="E130" s="89"/>
      <c r="F130" s="89"/>
      <c r="G130" s="89"/>
      <c r="H130" s="89"/>
      <c r="I130" s="89"/>
      <c r="J130" s="89"/>
      <c r="K130" s="92" t="s">
        <v>2</v>
      </c>
    </row>
    <row r="131" spans="1:12" ht="21.75" customHeight="1">
      <c r="E131" s="95"/>
      <c r="F131" s="95" t="s">
        <v>3</v>
      </c>
      <c r="G131" s="95"/>
      <c r="H131" s="96"/>
      <c r="I131" s="95"/>
      <c r="J131" s="95" t="s">
        <v>4</v>
      </c>
      <c r="K131" s="95"/>
    </row>
    <row r="132" spans="1:12" ht="21.75" customHeight="1">
      <c r="C132" s="97"/>
      <c r="E132" s="98">
        <v>2023</v>
      </c>
      <c r="F132" s="99"/>
      <c r="G132" s="98">
        <v>2022</v>
      </c>
      <c r="H132" s="99"/>
      <c r="I132" s="98">
        <v>2023</v>
      </c>
      <c r="J132" s="99"/>
      <c r="K132" s="98">
        <v>2022</v>
      </c>
    </row>
    <row r="133" spans="1:12" ht="21.75" customHeight="1">
      <c r="A133" s="108" t="s">
        <v>317</v>
      </c>
      <c r="B133" s="113"/>
      <c r="C133" s="97"/>
      <c r="E133" s="102"/>
      <c r="F133" s="102"/>
      <c r="G133" s="102"/>
      <c r="H133" s="102"/>
      <c r="I133" s="102"/>
      <c r="J133" s="102"/>
      <c r="K133" s="102"/>
    </row>
    <row r="134" spans="1:12" ht="21.75" customHeight="1">
      <c r="A134" s="103" t="s">
        <v>318</v>
      </c>
      <c r="B134" s="113"/>
      <c r="C134" s="97"/>
      <c r="E134" s="102"/>
      <c r="F134" s="102"/>
      <c r="G134" s="102"/>
      <c r="H134" s="102"/>
      <c r="I134" s="102"/>
      <c r="J134" s="102"/>
      <c r="K134" s="102"/>
    </row>
    <row r="135" spans="1:12" ht="21.75" customHeight="1">
      <c r="A135" s="103" t="s">
        <v>319</v>
      </c>
      <c r="C135" s="97"/>
      <c r="D135" s="102"/>
    </row>
    <row r="136" spans="1:12" ht="21.75" customHeight="1">
      <c r="A136" s="93" t="s">
        <v>253</v>
      </c>
      <c r="E136" s="94">
        <v>6150</v>
      </c>
      <c r="F136" s="104"/>
      <c r="G136" s="104">
        <v>14539</v>
      </c>
      <c r="H136" s="104"/>
      <c r="I136" s="104">
        <v>84</v>
      </c>
      <c r="J136" s="104"/>
      <c r="K136" s="104">
        <v>997</v>
      </c>
      <c r="L136" s="104"/>
    </row>
    <row r="137" spans="1:12" ht="21.75" customHeight="1">
      <c r="A137" s="103" t="s">
        <v>320</v>
      </c>
      <c r="C137" s="94"/>
      <c r="F137" s="104"/>
      <c r="G137" s="104"/>
      <c r="H137" s="104"/>
      <c r="I137" s="104"/>
      <c r="K137" s="104"/>
    </row>
    <row r="138" spans="1:12" ht="21.75" customHeight="1">
      <c r="A138" s="103" t="s">
        <v>321</v>
      </c>
      <c r="C138" s="94"/>
      <c r="E138" s="94">
        <v>1061872</v>
      </c>
      <c r="G138" s="104">
        <v>264290</v>
      </c>
      <c r="I138" s="104">
        <v>0</v>
      </c>
      <c r="K138" s="104">
        <v>0</v>
      </c>
    </row>
    <row r="139" spans="1:12" ht="21.75" customHeight="1">
      <c r="A139" s="103" t="s">
        <v>322</v>
      </c>
      <c r="C139" s="94"/>
      <c r="G139" s="104"/>
      <c r="I139" s="104"/>
      <c r="K139" s="104"/>
    </row>
    <row r="140" spans="1:12" ht="21.75" customHeight="1">
      <c r="A140" s="103" t="s">
        <v>323</v>
      </c>
      <c r="C140" s="94"/>
      <c r="E140" s="94">
        <v>230644</v>
      </c>
      <c r="G140" s="104">
        <v>281060</v>
      </c>
      <c r="I140" s="104">
        <v>0</v>
      </c>
      <c r="K140" s="104">
        <v>0</v>
      </c>
    </row>
    <row r="141" spans="1:12" ht="21.75" customHeight="1">
      <c r="A141" s="103" t="s">
        <v>324</v>
      </c>
      <c r="C141" s="94"/>
      <c r="E141" s="94">
        <v>39490</v>
      </c>
      <c r="F141" s="104"/>
      <c r="G141" s="104">
        <v>0</v>
      </c>
      <c r="H141" s="102"/>
      <c r="I141" s="104">
        <v>0</v>
      </c>
      <c r="J141" s="104"/>
      <c r="K141" s="104">
        <v>0</v>
      </c>
      <c r="L141" s="104"/>
    </row>
    <row r="142" spans="1:12" ht="21.75" customHeight="1">
      <c r="A142" s="103" t="s">
        <v>325</v>
      </c>
      <c r="C142" s="97"/>
      <c r="D142" s="102"/>
      <c r="E142" s="94">
        <v>9615</v>
      </c>
      <c r="F142" s="102"/>
      <c r="G142" s="114">
        <v>134</v>
      </c>
      <c r="H142" s="102"/>
      <c r="I142" s="104">
        <v>0</v>
      </c>
      <c r="J142" s="104"/>
      <c r="K142" s="104">
        <v>0</v>
      </c>
      <c r="L142" s="104"/>
    </row>
    <row r="143" spans="1:12" ht="21.75" customHeight="1">
      <c r="A143" s="103" t="s">
        <v>326</v>
      </c>
      <c r="C143" s="97"/>
      <c r="D143" s="102"/>
      <c r="E143" s="94">
        <v>116</v>
      </c>
      <c r="F143" s="102"/>
      <c r="G143" s="114">
        <v>287</v>
      </c>
      <c r="H143" s="102"/>
      <c r="I143" s="104">
        <v>0</v>
      </c>
      <c r="J143" s="104"/>
      <c r="K143" s="104">
        <v>0</v>
      </c>
      <c r="L143" s="104"/>
    </row>
    <row r="144" spans="1:12" ht="21.75" customHeight="1">
      <c r="A144" s="103" t="s">
        <v>383</v>
      </c>
      <c r="C144" s="97"/>
      <c r="D144" s="102"/>
      <c r="E144" s="94">
        <v>56916</v>
      </c>
      <c r="F144" s="102"/>
      <c r="G144" s="104">
        <v>0</v>
      </c>
      <c r="H144" s="102"/>
      <c r="I144" s="104">
        <v>0</v>
      </c>
      <c r="J144" s="104"/>
      <c r="K144" s="104">
        <v>0</v>
      </c>
      <c r="L144" s="104"/>
    </row>
    <row r="145" spans="1:12" ht="21.75" customHeight="1">
      <c r="A145" s="103" t="s">
        <v>384</v>
      </c>
      <c r="C145" s="97"/>
      <c r="D145" s="102"/>
      <c r="E145" s="104">
        <v>0</v>
      </c>
      <c r="F145" s="102"/>
      <c r="G145" s="104">
        <v>0</v>
      </c>
      <c r="H145" s="102"/>
      <c r="I145" s="104">
        <v>3253</v>
      </c>
      <c r="J145" s="104"/>
      <c r="K145" s="104">
        <v>0</v>
      </c>
      <c r="L145" s="104"/>
    </row>
    <row r="146" spans="1:12" ht="21.75" customHeight="1">
      <c r="A146" s="93" t="s">
        <v>327</v>
      </c>
      <c r="E146" s="94">
        <v>845</v>
      </c>
      <c r="F146" s="102"/>
      <c r="G146" s="114">
        <v>776</v>
      </c>
      <c r="H146" s="102"/>
      <c r="I146" s="104">
        <v>0</v>
      </c>
      <c r="J146" s="102"/>
      <c r="K146" s="104">
        <v>0</v>
      </c>
      <c r="L146" s="102"/>
    </row>
    <row r="147" spans="1:12" ht="21.75" customHeight="1">
      <c r="A147" s="93" t="s">
        <v>328</v>
      </c>
      <c r="E147" s="94">
        <v>38206</v>
      </c>
      <c r="F147" s="102"/>
      <c r="G147" s="114">
        <v>157963</v>
      </c>
      <c r="H147" s="102"/>
      <c r="I147" s="104">
        <v>0</v>
      </c>
      <c r="J147" s="102"/>
      <c r="K147" s="104">
        <v>0</v>
      </c>
      <c r="L147" s="102"/>
    </row>
    <row r="148" spans="1:12" ht="21.75" customHeight="1">
      <c r="A148" s="93" t="s">
        <v>329</v>
      </c>
      <c r="E148" s="94">
        <v>230190</v>
      </c>
      <c r="F148" s="102"/>
      <c r="G148" s="114">
        <v>234297</v>
      </c>
      <c r="H148" s="102"/>
      <c r="I148" s="104">
        <v>0</v>
      </c>
      <c r="J148" s="102"/>
      <c r="K148" s="104">
        <v>0</v>
      </c>
      <c r="L148" s="102"/>
    </row>
    <row r="149" spans="1:12" ht="21.75" customHeight="1">
      <c r="A149" s="93" t="s">
        <v>330</v>
      </c>
      <c r="E149" s="104">
        <v>0</v>
      </c>
      <c r="F149" s="102"/>
      <c r="G149" s="114">
        <v>8437</v>
      </c>
      <c r="H149" s="102"/>
      <c r="I149" s="104">
        <v>0</v>
      </c>
      <c r="J149" s="102"/>
      <c r="K149" s="104">
        <v>0</v>
      </c>
      <c r="L149" s="102"/>
    </row>
    <row r="150" spans="1:12" ht="21.75" customHeight="1">
      <c r="A150" s="93" t="s">
        <v>343</v>
      </c>
      <c r="F150" s="102"/>
      <c r="G150" s="114"/>
      <c r="H150" s="102"/>
      <c r="I150" s="104"/>
      <c r="J150" s="102"/>
      <c r="K150" s="104"/>
      <c r="L150" s="102"/>
    </row>
    <row r="151" spans="1:12" ht="21.75" customHeight="1">
      <c r="A151" s="93" t="s">
        <v>344</v>
      </c>
      <c r="E151" s="94">
        <v>6752</v>
      </c>
      <c r="F151" s="102"/>
      <c r="G151" s="114">
        <v>6979</v>
      </c>
      <c r="H151" s="102"/>
      <c r="I151" s="104">
        <v>0</v>
      </c>
      <c r="J151" s="102"/>
      <c r="K151" s="104">
        <v>0</v>
      </c>
      <c r="L151" s="102"/>
    </row>
    <row r="153" spans="1:12" ht="21.75" customHeight="1">
      <c r="A153" s="109" t="s">
        <v>49</v>
      </c>
    </row>
  </sheetData>
  <pageMargins left="0.78740157480314965" right="0.39370078740157483" top="0.78740157480314965" bottom="0.39370078740157483" header="0.19685039370078741" footer="0.19685039370078741"/>
  <pageSetup paperSize="9" scale="68" fitToHeight="7" orientation="portrait" r:id="rId1"/>
  <rowBreaks count="2" manualBreakCount="2">
    <brk id="73" max="16383" man="1"/>
    <brk id="12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413195B1848448FC79BB224796C15" ma:contentTypeVersion="7" ma:contentTypeDescription="Create a new document." ma:contentTypeScope="" ma:versionID="7d36432ff73fdb19beb6a8bc44d2058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a61564a78c6884a5bf02f1b44e987034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90EA79-0646-46A9-887B-308A07A12A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8CB3C1-981D-4A1F-8981-B194E30171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DA8C1A-3716-461F-A971-ED6E48E342D5}">
  <ds:schemaRefs>
    <ds:schemaRef ds:uri="http://schemas.microsoft.com/office/2006/metadata/properties"/>
    <ds:schemaRef ds:uri="http://schemas.microsoft.com/office/infopath/2007/PartnerControls"/>
    <ds:schemaRef ds:uri="be8bc52d-5fbd-4735-8b5e-10eb3478f2c0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71069</vt:lpwstr>
  </property>
  <property fmtid="{D5CDD505-2E9C-101B-9397-08002B2CF9AE}" pid="4" name="OptimizationTime">
    <vt:lpwstr>20230512_1744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Aranya Ruenyan</cp:lastModifiedBy>
  <cp:revision/>
  <cp:lastPrinted>2023-05-11T16:49:10Z</cp:lastPrinted>
  <dcterms:created xsi:type="dcterms:W3CDTF">2011-03-15T03:50:46Z</dcterms:created>
  <dcterms:modified xsi:type="dcterms:W3CDTF">2023-05-12T10:00:58Z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