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6\Q166\1 SENAQ1'66\1. Audit FS\งบออนตลาด\EN\"/>
    </mc:Choice>
  </mc:AlternateContent>
  <xr:revisionPtr revIDLastSave="0" documentId="13_ncr:1_{643FC91F-D5DC-450A-B48D-D98E32344F5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CF!$J$1:$N$108</definedName>
    <definedName name="_xlnm.Print_Area" localSheetId="0">BS!$A$1:$O$79</definedName>
    <definedName name="_xlnm.Print_Area" localSheetId="4">CF!$A$1:$N$89</definedName>
    <definedName name="_xlnm.Print_Area" localSheetId="3">CH!$A$1:$T$24</definedName>
    <definedName name="_xlnm.Print_Area" localSheetId="2">CH_CON!$A$1:$AD$31</definedName>
    <definedName name="_xlnm.Print_Area" localSheetId="1">PL!$A$1:$M$54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7" l="1"/>
  <c r="A3" i="17" l="1"/>
  <c r="A3" i="18" l="1"/>
  <c r="A3" i="24" s="1"/>
  <c r="A2" i="18" l="1"/>
</calcChain>
</file>

<file path=xl/sharedStrings.xml><?xml version="1.0" encoding="utf-8"?>
<sst xmlns="http://schemas.openxmlformats.org/spreadsheetml/2006/main" count="331" uniqueCount="262">
  <si>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</si>
  <si>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</si>
  <si>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</si>
  <si>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</si>
  <si>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</si>
  <si>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</si>
  <si>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</si>
  <si>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</si>
  <si>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</si>
  <si>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</si>
  <si>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</si>
  <si>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</si>
  <si>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</si>
  <si>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</si>
  <si>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</si>
  <si>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</si>
  <si>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</si>
  <si>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</si>
  <si>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</si>
  <si>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</si>
  <si>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</si>
  <si>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</si>
  <si>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</si>
  <si>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</si>
  <si>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</si>
  <si>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</si>
  <si>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</si>
  <si>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</si>
  <si>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</si>
  <si>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</si>
  <si>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</si>
  <si>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</si>
  <si>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</si>
  <si>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</si>
  <si>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</si>
  <si>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</si>
  <si>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</si>
  <si>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</si>
  <si>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</si>
  <si>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</si>
  <si>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</si>
  <si>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</si>
  <si>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</si>
  <si>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</si>
  <si>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</si>
  <si>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</si>
  <si>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</si>
  <si>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</si>
  <si>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</si>
  <si>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</si>
  <si>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</si>
  <si>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</si>
  <si>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</si>
  <si>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</si>
  <si>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</si>
  <si>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</si>
  <si>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</si>
  <si>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</si>
  <si>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</si>
  <si>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</si>
  <si>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</si>
  <si>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</si>
  <si>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</si>
  <si>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</si>
  <si>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</si>
  <si>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</si>
  <si>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</si>
  <si>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</si>
  <si>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</si>
  <si>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</si>
  <si>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</si>
  <si>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</si>
  <si>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</si>
  <si>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</si>
  <si>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</si>
  <si>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</si>
  <si>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</si>
  <si>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</si>
  <si>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</si>
  <si>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</si>
  <si>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</si>
  <si>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</si>
  <si>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</si>
  <si>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</si>
  <si>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</si>
  <si>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</si>
  <si>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</si>
  <si>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</si>
  <si>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</si>
  <si>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</si>
  <si>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</si>
  <si>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</si>
  <si>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</si>
  <si>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</si>
  <si>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</si>
  <si>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</si>
  <si>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</si>
  <si>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</si>
  <si>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</si>
  <si>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</si>
  <si>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</si>
  <si>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</si>
  <si>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</si>
  <si>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</si>
  <si>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</si>
  <si>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</si>
  <si>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</si>
  <si>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</si>
  <si>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</si>
  <si>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</si>
  <si>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</si>
  <si>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</si>
  <si>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</si>
  <si>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</si>
  <si>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</si>
  <si>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</si>
  <si>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</si>
  <si>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</si>
  <si>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</si>
  <si>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</si>
  <si>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</si>
  <si>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</si>
  <si>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</si>
  <si>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</si>
  <si>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</si>
  <si>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</si>
  <si>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</si>
  <si>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</si>
  <si>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</si>
  <si>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</si>
  <si>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</si>
  <si>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</si>
  <si>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</si>
  <si>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</si>
  <si>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</si>
  <si>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</si>
  <si>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</si>
  <si>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</si>
  <si>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</si>
  <si>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</si>
  <si>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</si>
  <si>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</si>
  <si>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</si>
  <si>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</si>
  <si>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</si>
  <si>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</si>
  <si>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</si>
  <si>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</si>
  <si>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</si>
  <si>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</si>
  <si>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</si>
  <si>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</si>
  <si>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</si>
  <si>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>1,817,548,405 ordinary shares of Baht 1 each</t>
  </si>
  <si>
    <t xml:space="preserve">Finance revenue </t>
  </si>
  <si>
    <t>Balance as at January 1, 2022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</si>
  <si>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</si>
  <si>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</si>
  <si>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</si>
  <si>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</si>
  <si>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</si>
  <si>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</si>
  <si>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</si>
  <si>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</si>
  <si>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</si>
  <si>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</si>
  <si>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</si>
  <si>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</si>
  <si>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</si>
  <si>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</si>
  <si>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</si>
  <si>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</si>
  <si>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</si>
  <si>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</si>
  <si>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</si>
  <si>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</si>
  <si>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</si>
  <si>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</si>
  <si>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</si>
  <si>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</si>
  <si>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</si>
  <si>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</si>
  <si>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</si>
  <si>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</si>
  <si>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</si>
  <si>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</si>
  <si>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</si>
  <si>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</si>
  <si>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</si>
  <si>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</si>
  <si>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</si>
  <si>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</si>
  <si>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</si>
  <si>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</si>
  <si>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</si>
  <si>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</si>
  <si>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Change in the ownership interest in subsidiaries</t>
  </si>
  <si>
    <t>Adjusted loss (profit) on sale investment in subsidiry</t>
  </si>
  <si>
    <t>Adjustment of unrealized loss (profit) from exchange rate</t>
  </si>
  <si>
    <t>Adjusted share of (profit) loss of  joint ventures</t>
  </si>
  <si>
    <t>Income tax  (paid)</t>
  </si>
  <si>
    <t>Cash received from sale of other financial assets</t>
  </si>
  <si>
    <t>Cash paid for other financial asset</t>
  </si>
  <si>
    <t xml:space="preserve">Cash paid for purchasing or paid up of associates investment in joint ventures </t>
  </si>
  <si>
    <t>Cash received from decrease of associates and joint venture capital</t>
  </si>
  <si>
    <t>Cash received from sale of proceeds in subsidiaries and indirect subsidiaries</t>
  </si>
  <si>
    <t>Cash paid for purchasing or paid up for investment in a subsidiary</t>
  </si>
  <si>
    <t>Purchase of investment property</t>
  </si>
  <si>
    <t>Cash received from selling of property, plant and equipment</t>
  </si>
  <si>
    <t>Purchase of property, plant and equipment</t>
  </si>
  <si>
    <t>Purchase of intangible assets</t>
  </si>
  <si>
    <t xml:space="preserve">- Loans to related parties </t>
  </si>
  <si>
    <t xml:space="preserve">Cash paid from loans </t>
  </si>
  <si>
    <t>Cash received from the issuance of common shares</t>
  </si>
  <si>
    <t>Transfer investments in subsidiaries to investments in joint ventures</t>
  </si>
  <si>
    <t>1,442,030,968 ordinary shares of Baht 1 each</t>
  </si>
  <si>
    <t>Cost of rental and services</t>
  </si>
  <si>
    <t>Non - current assets held for sale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</si>
  <si>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</si>
  <si>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</si>
  <si>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</si>
  <si>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AS AT MARCH 31, 2023</t>
  </si>
  <si>
    <t>FOR THE THREE - MONTH PERIOD ENDED MARCH 31, 2023</t>
  </si>
  <si>
    <t>"UNAUDITED"</t>
  </si>
  <si>
    <t>"REVIEWED"</t>
  </si>
  <si>
    <t>"AUDITED"</t>
  </si>
  <si>
    <t>As at December 31, 2022</t>
  </si>
  <si>
    <t>As at March 31, 2023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</si>
  <si>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</si>
  <si>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</si>
  <si>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</si>
  <si>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</si>
  <si>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</si>
  <si>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</si>
  <si>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>Balance as at March 31, 2022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</si>
  <si>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</si>
  <si>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</si>
  <si>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</si>
  <si>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</si>
  <si>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</si>
  <si>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</si>
  <si>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</si>
  <si>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</si>
  <si>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</si>
  <si>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</si>
  <si>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</si>
  <si>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</si>
  <si>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Reclassify land deposit to loans from related paties.</t>
  </si>
  <si>
    <t>Reclassify current tax assets to other current financial assets.</t>
  </si>
  <si>
    <t>Other comprehesive profit (loss)</t>
  </si>
  <si>
    <t>Other components of shareholders'equity</t>
  </si>
  <si>
    <t xml:space="preserve">Profit (loss) before income tax </t>
  </si>
  <si>
    <t>Balance as at March 31,2023</t>
  </si>
  <si>
    <t>Balance as at March 31, 2023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</si>
  <si>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</si>
  <si>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</si>
  <si>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</si>
  <si>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Cash received from receivables under loan agreements</t>
  </si>
  <si>
    <t>Cash paid to the borrower under the loan agreement</t>
  </si>
  <si>
    <t>8)</t>
  </si>
  <si>
    <t>lease liabilities terminated during the period</t>
  </si>
  <si>
    <t>Adjusted trade and other receivables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</si>
</sst>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$&quot;#,##0.00_);[Red]\(\t&quot;$&quot;#,##0.00\)"/>
    <numFmt numFmtId="171" formatCode="_(* #,##0.00_);_(* \(#,##0.00\);_(* &quot;-     &quot;??_);_(@_)"/>
    <numFmt numFmtId="172" formatCode="_-* #,##0_-;\-* #,##0_-;_-* &quot;-&quot;??_-;_-@_-"/>
    <numFmt numFmtId="173" formatCode="#,##0;\(#,##0\)"/>
    <numFmt numFmtId="174" formatCode="\$#,##0.00;\(\$#,##0.00\)"/>
    <numFmt numFmtId="175" formatCode="\$#,##0;\(\$#,##0\)"/>
    <numFmt numFmtId="176" formatCode="0.00_)"/>
    <numFmt numFmtId="177" formatCode="0.0"/>
    <numFmt numFmtId="178" formatCode="_-* #,##0.0000_-;\-* #,##0.0000_-;_-* &quot;-&quot;_-;_-@_-"/>
    <numFmt numFmtId="179" formatCode="_(* #,##0.0000_);_(* \(#,##0.0000\);_(* &quot;-&quot;??_);_(@_)"/>
    <numFmt numFmtId="180" formatCode="_-* #,##0.0000_-;\-* #,##0.0000_-;_-* &quot;-&quot;??_-;_-@_-"/>
    <numFmt numFmtId="181" formatCode="_(* #,##0.00_);_(* \(#,##0.00\);_(* &quot;-&quot;_);_(@_)"/>
    <numFmt numFmtId="182" formatCode="_(* #,##0_);_(* \(#,##0\);_(* &quot;-&quot;??_);_(@_)"/>
    <numFmt numFmtId="183" formatCode="0.0000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_);_(* \(#,##0\);_(* &quot;-     &quot;??_);_(@_)"/>
  </numFmts>
  <fonts count="14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40" fillId="0" borderId="0" applyFill="0" applyBorder="0" applyAlignment="0" applyProtection="0"/>
    <xf numFmtId="16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15" fillId="0" borderId="0"/>
    <xf numFmtId="173" fontId="90" fillId="0" borderId="0"/>
    <xf numFmtId="173" fontId="15" fillId="0" borderId="0"/>
    <xf numFmtId="173" fontId="90" fillId="0" borderId="0"/>
    <xf numFmtId="173" fontId="15" fillId="0" borderId="0"/>
    <xf numFmtId="168" fontId="28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6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35" fillId="0" borderId="0" applyFont="0" applyFill="0" applyBorder="0" applyAlignment="0" applyProtection="0"/>
    <xf numFmtId="43" fontId="60" fillId="0" borderId="0" applyFill="0" applyBorder="0" applyAlignment="0" applyProtection="0"/>
    <xf numFmtId="169" fontId="28" fillId="0" borderId="0" applyFont="0" applyFill="0" applyBorder="0" applyAlignment="0" applyProtection="0"/>
    <xf numFmtId="172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169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117" fillId="0" borderId="0"/>
    <xf numFmtId="169" fontId="2" fillId="0" borderId="0" applyFont="0" applyFill="0" applyBorder="0" applyAlignment="0" applyProtection="0"/>
    <xf numFmtId="0" fontId="2" fillId="0" borderId="0"/>
    <xf numFmtId="16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19" fillId="0" borderId="0"/>
    <xf numFmtId="0" fontId="12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7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0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6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69" fontId="12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201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1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69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69" fontId="123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1" fillId="0" borderId="0"/>
    <xf numFmtId="0" fontId="121" fillId="0" borderId="0"/>
    <xf numFmtId="187" fontId="121" fillId="0" borderId="0" applyFont="0" applyFill="0" applyBorder="0" applyAlignment="0" applyProtection="0"/>
    <xf numFmtId="0" fontId="121" fillId="0" borderId="0"/>
    <xf numFmtId="0" fontId="121" fillId="0" borderId="0"/>
    <xf numFmtId="169" fontId="121" fillId="0" borderId="0" applyFont="0" applyFill="0" applyBorder="0" applyAlignment="0" applyProtection="0"/>
    <xf numFmtId="0" fontId="35" fillId="0" borderId="0"/>
    <xf numFmtId="169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3" fontId="15" fillId="0" borderId="0"/>
    <xf numFmtId="166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74" fontId="15" fillId="0" borderId="0"/>
    <xf numFmtId="0" fontId="41" fillId="0" borderId="0" applyProtection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6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169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8" fillId="0" borderId="0"/>
    <xf numFmtId="169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6" fillId="0" borderId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6" fillId="0" borderId="0"/>
    <xf numFmtId="0" fontId="1" fillId="0" borderId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69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169" fontId="87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137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0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1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8" fillId="0" borderId="0"/>
    <xf numFmtId="169" fontId="12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169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0" fontId="28" fillId="0" borderId="0"/>
    <xf numFmtId="169" fontId="2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120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0" fontId="2" fillId="0" borderId="0"/>
    <xf numFmtId="169" fontId="123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90" fillId="0" borderId="0"/>
    <xf numFmtId="168" fontId="87" fillId="0" borderId="0" applyFont="0" applyFill="0" applyBorder="0" applyAlignment="0" applyProtection="0"/>
    <xf numFmtId="174" fontId="90" fillId="0" borderId="0"/>
    <xf numFmtId="0" fontId="124" fillId="0" borderId="0" applyProtection="0"/>
    <xf numFmtId="175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6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69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40" fillId="0" borderId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5" fillId="0" borderId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3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7" fillId="0" borderId="0"/>
    <xf numFmtId="169" fontId="11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8" fillId="0" borderId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169" fontId="118" fillId="0" borderId="0" applyFont="0" applyFill="0" applyBorder="0" applyAlignment="0" applyProtection="0"/>
    <xf numFmtId="0" fontId="2" fillId="0" borderId="0"/>
    <xf numFmtId="0" fontId="1" fillId="0" borderId="0"/>
    <xf numFmtId="168" fontId="117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169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35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169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168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7" fillId="0" borderId="0"/>
    <xf numFmtId="169" fontId="1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0" fontId="28" fillId="0" borderId="0"/>
    <xf numFmtId="168" fontId="117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201">
    <xf numFmtId="0" fontId="0" fillId="0" borderId="0" xfId="0"/>
    <xf numFmtId="182" fontId="32" fillId="0" borderId="20" xfId="385" applyNumberFormat="1" applyFont="1" applyFill="1" applyBorder="1"/>
    <xf numFmtId="172" fontId="32" fillId="0" borderId="20" xfId="385" applyNumberFormat="1" applyFont="1" applyFill="1" applyBorder="1"/>
    <xf numFmtId="182" fontId="32" fillId="0" borderId="0" xfId="385" applyNumberFormat="1" applyFont="1" applyFill="1"/>
    <xf numFmtId="41" fontId="32" fillId="0" borderId="0" xfId="2520" applyNumberFormat="1" applyFont="1"/>
    <xf numFmtId="172" fontId="32" fillId="0" borderId="0" xfId="385" applyNumberFormat="1" applyFont="1" applyFill="1" applyAlignment="1">
      <alignment horizontal="right"/>
    </xf>
    <xf numFmtId="169" fontId="32" fillId="0" borderId="0" xfId="3129" applyFont="1" applyFill="1"/>
    <xf numFmtId="41" fontId="32" fillId="0" borderId="19" xfId="2520" applyNumberFormat="1" applyFont="1" applyBorder="1"/>
    <xf numFmtId="169" fontId="8" fillId="0" borderId="0" xfId="385" applyFont="1" applyFill="1" applyAlignment="1">
      <alignment horizontal="center"/>
    </xf>
    <xf numFmtId="169" fontId="8" fillId="0" borderId="0" xfId="385" applyFont="1" applyFill="1" applyAlignment="1">
      <alignment horizontal="right"/>
    </xf>
    <xf numFmtId="172" fontId="32" fillId="0" borderId="0" xfId="385" applyNumberFormat="1" applyFont="1" applyFill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181" fontId="32" fillId="0" borderId="0" xfId="385" applyNumberFormat="1" applyFont="1" applyFill="1"/>
    <xf numFmtId="41" fontId="32" fillId="0" borderId="0" xfId="385" applyNumberFormat="1" applyFont="1" applyFill="1"/>
    <xf numFmtId="169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72" fontId="32" fillId="0" borderId="0" xfId="385" applyNumberFormat="1" applyFont="1" applyFill="1" applyBorder="1"/>
    <xf numFmtId="172" fontId="32" fillId="0" borderId="0" xfId="385" applyNumberFormat="1" applyFont="1" applyFill="1" applyAlignment="1">
      <alignment horizontal="center"/>
    </xf>
    <xf numFmtId="172" fontId="32" fillId="0" borderId="22" xfId="385" applyNumberFormat="1" applyFont="1" applyFill="1" applyBorder="1" applyAlignment="1">
      <alignment horizontal="center"/>
    </xf>
    <xf numFmtId="172" fontId="32" fillId="0" borderId="0" xfId="385" applyNumberFormat="1" applyFont="1" applyFill="1" applyAlignment="1">
      <alignment horizontal="left" indent="1"/>
    </xf>
    <xf numFmtId="167" fontId="32" fillId="0" borderId="0" xfId="385" applyNumberFormat="1" applyFont="1" applyFill="1"/>
    <xf numFmtId="208" fontId="32" fillId="0" borderId="0" xfId="385" applyNumberFormat="1" applyFont="1" applyFill="1"/>
    <xf numFmtId="172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203" fontId="8" fillId="0" borderId="0" xfId="385" applyNumberFormat="1" applyFont="1" applyFill="1" applyBorder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203" fontId="8" fillId="0" borderId="19" xfId="2569" applyNumberFormat="1" applyFont="1" applyBorder="1" applyAlignment="1">
      <alignment horizontal="center" vertical="top"/>
    </xf>
    <xf numFmtId="41" fontId="8" fillId="0" borderId="0" xfId="385" applyNumberFormat="1" applyFont="1" applyFill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203" fontId="8" fillId="0" borderId="19" xfId="385" applyNumberFormat="1" applyFont="1" applyFill="1" applyBorder="1" applyAlignment="1">
      <alignment horizontal="center" vertical="top"/>
    </xf>
    <xf numFmtId="41" fontId="8" fillId="0" borderId="19" xfId="385" applyNumberFormat="1" applyFont="1" applyFill="1" applyBorder="1" applyAlignment="1">
      <alignment horizontal="center" vertical="top"/>
    </xf>
    <xf numFmtId="41" fontId="32" fillId="0" borderId="0" xfId="385" applyNumberFormat="1" applyFont="1" applyFill="1" applyBorder="1" applyAlignment="1">
      <alignment vertical="top"/>
    </xf>
    <xf numFmtId="41" fontId="32" fillId="0" borderId="0" xfId="2520" applyNumberFormat="1" applyFont="1" applyAlignment="1">
      <alignment vertical="top"/>
    </xf>
    <xf numFmtId="169" fontId="32" fillId="0" borderId="0" xfId="385" applyFont="1" applyFill="1" applyAlignment="1">
      <alignment vertical="top"/>
    </xf>
    <xf numFmtId="41" fontId="32" fillId="0" borderId="0" xfId="385" applyNumberFormat="1" applyFont="1" applyFill="1" applyAlignment="1">
      <alignment vertical="top"/>
    </xf>
    <xf numFmtId="41" fontId="32" fillId="0" borderId="0" xfId="452" applyNumberFormat="1" applyFont="1" applyFill="1"/>
    <xf numFmtId="41" fontId="32" fillId="0" borderId="20" xfId="452" applyNumberFormat="1" applyFont="1" applyFill="1" applyBorder="1" applyAlignment="1">
      <alignment vertical="top"/>
    </xf>
    <xf numFmtId="41" fontId="32" fillId="0" borderId="0" xfId="452" applyNumberFormat="1" applyFont="1" applyFill="1" applyBorder="1" applyAlignment="1">
      <alignment vertical="top"/>
    </xf>
    <xf numFmtId="167" fontId="32" fillId="0" borderId="0" xfId="385" applyNumberFormat="1" applyFont="1" applyFill="1" applyBorder="1" applyAlignment="1">
      <alignment vertical="top"/>
    </xf>
    <xf numFmtId="182" fontId="32" fillId="0" borderId="0" xfId="385" applyNumberFormat="1" applyFont="1" applyFill="1" applyBorder="1" applyAlignment="1">
      <alignment vertical="top"/>
    </xf>
    <xf numFmtId="41" fontId="32" fillId="0" borderId="0" xfId="452" applyNumberFormat="1" applyFont="1" applyFill="1" applyAlignment="1">
      <alignment vertical="top"/>
    </xf>
    <xf numFmtId="41" fontId="32" fillId="0" borderId="4" xfId="385" applyNumberFormat="1" applyFont="1" applyFill="1" applyBorder="1" applyAlignment="1">
      <alignment vertical="top"/>
    </xf>
    <xf numFmtId="0" fontId="140" fillId="0" borderId="0" xfId="2520" applyFont="1" applyAlignment="1">
      <alignment vertical="top"/>
    </xf>
    <xf numFmtId="0" fontId="140" fillId="0" borderId="0" xfId="385" applyNumberFormat="1" applyFont="1" applyFill="1" applyAlignment="1">
      <alignment vertical="top"/>
    </xf>
    <xf numFmtId="41" fontId="140" fillId="0" borderId="0" xfId="452" applyNumberFormat="1" applyFont="1" applyFill="1" applyAlignment="1">
      <alignment vertical="top"/>
    </xf>
    <xf numFmtId="41" fontId="140" fillId="0" borderId="0" xfId="452" applyNumberFormat="1" applyFont="1" applyFill="1" applyBorder="1" applyAlignment="1">
      <alignment vertical="top"/>
    </xf>
    <xf numFmtId="41" fontId="141" fillId="0" borderId="0" xfId="452" applyNumberFormat="1" applyFont="1" applyFill="1" applyAlignment="1">
      <alignment vertical="top"/>
    </xf>
    <xf numFmtId="41" fontId="141" fillId="0" borderId="0" xfId="452" applyNumberFormat="1" applyFont="1" applyFill="1" applyBorder="1" applyAlignment="1">
      <alignment vertical="top"/>
    </xf>
    <xf numFmtId="169" fontId="140" fillId="0" borderId="0" xfId="385" applyFont="1" applyFill="1" applyBorder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03" fontId="8" fillId="0" borderId="0" xfId="2569" applyNumberFormat="1" applyFont="1" applyAlignment="1">
      <alignment horizontal="center" vertical="top"/>
    </xf>
    <xf numFmtId="41" fontId="32" fillId="0" borderId="0" xfId="452" applyNumberFormat="1" applyFont="1" applyFill="1" applyBorder="1" applyAlignment="1">
      <alignment horizontal="right"/>
    </xf>
    <xf numFmtId="41" fontId="32" fillId="0" borderId="0" xfId="2520" applyNumberFormat="1" applyFont="1" applyAlignment="1">
      <alignment horizontal="right"/>
    </xf>
    <xf numFmtId="41" fontId="142" fillId="0" borderId="0" xfId="452" applyNumberFormat="1" applyFont="1" applyFill="1" applyBorder="1" applyAlignment="1">
      <alignment horizontal="right"/>
    </xf>
    <xf numFmtId="41" fontId="32" fillId="0" borderId="0" xfId="452" applyNumberFormat="1" applyFont="1" applyFill="1" applyAlignment="1">
      <alignment horizontal="center"/>
    </xf>
    <xf numFmtId="0" fontId="32" fillId="0" borderId="0" xfId="2520" applyFont="1" applyAlignment="1">
      <alignment horizontal="left" vertical="top"/>
    </xf>
    <xf numFmtId="41" fontId="32" fillId="0" borderId="0" xfId="452" applyNumberFormat="1" applyFont="1" applyFill="1" applyAlignment="1">
      <alignment horizontal="right"/>
    </xf>
    <xf numFmtId="41" fontId="32" fillId="0" borderId="19" xfId="452" applyNumberFormat="1" applyFont="1" applyFill="1" applyBorder="1" applyAlignment="1">
      <alignment horizontal="right"/>
    </xf>
    <xf numFmtId="41" fontId="142" fillId="0" borderId="0" xfId="452" applyNumberFormat="1" applyFont="1" applyFill="1" applyAlignment="1">
      <alignment horizontal="right"/>
    </xf>
    <xf numFmtId="41" fontId="32" fillId="0" borderId="19" xfId="2520" applyNumberFormat="1" applyFont="1" applyBorder="1" applyAlignment="1">
      <alignment horizontal="right"/>
    </xf>
    <xf numFmtId="41" fontId="142" fillId="0" borderId="0" xfId="385" applyNumberFormat="1" applyFont="1" applyFill="1" applyAlignment="1">
      <alignment horizontal="right"/>
    </xf>
    <xf numFmtId="41" fontId="32" fillId="0" borderId="20" xfId="452" applyNumberFormat="1" applyFont="1" applyFill="1" applyBorder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42" fillId="0" borderId="0" xfId="2520" applyNumberFormat="1" applyFont="1" applyAlignment="1">
      <alignment horizontal="right" vertical="top"/>
    </xf>
    <xf numFmtId="169" fontId="32" fillId="0" borderId="0" xfId="2520" applyNumberFormat="1" applyFont="1" applyAlignment="1">
      <alignment vertical="top"/>
    </xf>
    <xf numFmtId="41" fontId="142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142" fillId="0" borderId="0" xfId="385" applyNumberFormat="1" applyFont="1" applyFill="1" applyAlignment="1">
      <alignment horizontal="right" vertical="top"/>
    </xf>
    <xf numFmtId="41" fontId="32" fillId="0" borderId="4" xfId="385" applyNumberFormat="1" applyFont="1" applyFill="1" applyBorder="1" applyAlignment="1">
      <alignment horizontal="right" vertical="top"/>
    </xf>
    <xf numFmtId="41" fontId="32" fillId="0" borderId="0" xfId="452" applyNumberFormat="1" applyFont="1" applyFill="1" applyBorder="1" applyAlignment="1">
      <alignment horizontal="right" vertical="top"/>
    </xf>
    <xf numFmtId="41" fontId="140" fillId="0" borderId="0" xfId="2520" applyNumberFormat="1" applyFont="1" applyAlignment="1">
      <alignment horizontal="center" vertical="top"/>
    </xf>
    <xf numFmtId="0" fontId="140" fillId="0" borderId="0" xfId="2520" applyFont="1" applyAlignment="1">
      <alignment horizontal="center" vertical="top"/>
    </xf>
    <xf numFmtId="169" fontId="8" fillId="0" borderId="0" xfId="385" applyFont="1" applyFill="1"/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4" xfId="2520" applyFont="1" applyBorder="1" applyAlignment="1">
      <alignment horizontal="center" vertical="top"/>
    </xf>
    <xf numFmtId="0" fontId="8" fillId="0" borderId="0" xfId="2520" applyFont="1" applyAlignment="1">
      <alignment vertical="center"/>
    </xf>
    <xf numFmtId="0" fontId="8" fillId="0" borderId="19" xfId="2520" applyFont="1" applyBorder="1" applyAlignment="1">
      <alignment vertical="center"/>
    </xf>
    <xf numFmtId="41" fontId="32" fillId="0" borderId="0" xfId="2520" applyNumberFormat="1" applyFont="1" applyAlignment="1">
      <alignment horizontal="center" vertical="top"/>
    </xf>
    <xf numFmtId="49" fontId="8" fillId="0" borderId="0" xfId="2520" applyNumberFormat="1" applyFont="1" applyAlignment="1">
      <alignment horizontal="right"/>
    </xf>
    <xf numFmtId="0" fontId="32" fillId="0" borderId="0" xfId="2520" applyFont="1" applyAlignment="1">
      <alignment horizontal="right" vertical="top"/>
    </xf>
    <xf numFmtId="41" fontId="8" fillId="0" borderId="19" xfId="2520" applyNumberFormat="1" applyFont="1" applyBorder="1" applyAlignment="1">
      <alignment vertical="top"/>
    </xf>
    <xf numFmtId="49" fontId="8" fillId="0" borderId="0" xfId="2520" applyNumberFormat="1" applyFont="1" applyAlignment="1">
      <alignment horizontal="center" vertical="top"/>
    </xf>
    <xf numFmtId="43" fontId="8" fillId="0" borderId="0" xfId="2520" applyNumberFormat="1" applyFont="1" applyAlignment="1">
      <alignment horizontal="center" vertical="top"/>
    </xf>
    <xf numFmtId="43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41" fontId="32" fillId="0" borderId="19" xfId="2520" applyNumberFormat="1" applyFont="1" applyBorder="1" applyAlignment="1">
      <alignment vertical="top"/>
    </xf>
    <xf numFmtId="41" fontId="32" fillId="0" borderId="19" xfId="2520" applyNumberFormat="1" applyFont="1" applyBorder="1" applyAlignment="1">
      <alignment horizontal="center" vertical="top"/>
    </xf>
    <xf numFmtId="0" fontId="139" fillId="0" borderId="0" xfId="2520" applyFont="1" applyAlignment="1">
      <alignment vertical="top"/>
    </xf>
    <xf numFmtId="0" fontId="32" fillId="0" borderId="0" xfId="2520" applyFont="1" applyAlignment="1">
      <alignment horizontal="center" wrapText="1"/>
    </xf>
    <xf numFmtId="41" fontId="32" fillId="0" borderId="0" xfId="2520" applyNumberFormat="1" applyFont="1" applyAlignment="1">
      <alignment horizontal="center"/>
    </xf>
    <xf numFmtId="182" fontId="32" fillId="0" borderId="0" xfId="2520" applyNumberFormat="1" applyFont="1" applyAlignment="1">
      <alignment vertical="top"/>
    </xf>
    <xf numFmtId="41" fontId="32" fillId="0" borderId="0" xfId="1595" applyNumberFormat="1" applyFont="1" applyAlignment="1">
      <alignment vertical="top"/>
    </xf>
    <xf numFmtId="0" fontId="141" fillId="0" borderId="0" xfId="2520" applyFont="1" applyAlignment="1">
      <alignment vertical="top"/>
    </xf>
    <xf numFmtId="41" fontId="140" fillId="0" borderId="0" xfId="2520" applyNumberFormat="1" applyFont="1" applyAlignment="1">
      <alignment vertical="top"/>
    </xf>
    <xf numFmtId="43" fontId="32" fillId="0" borderId="0" xfId="2520" applyNumberFormat="1" applyFont="1" applyAlignment="1">
      <alignment horizontal="center" vertical="top"/>
    </xf>
    <xf numFmtId="0" fontId="142" fillId="0" borderId="0" xfId="2520" applyFont="1" applyAlignment="1">
      <alignment horizontal="right" vertical="top"/>
    </xf>
    <xf numFmtId="167" fontId="32" fillId="0" borderId="0" xfId="2520" applyNumberFormat="1" applyFont="1" applyAlignment="1">
      <alignment vertical="top"/>
    </xf>
    <xf numFmtId="167" fontId="32" fillId="0" borderId="0" xfId="2520" applyNumberFormat="1" applyFont="1" applyAlignment="1">
      <alignment horizontal="center" vertical="top"/>
    </xf>
    <xf numFmtId="167" fontId="142" fillId="0" borderId="0" xfId="2520" applyNumberFormat="1" applyFont="1" applyAlignment="1">
      <alignment horizontal="right" vertical="top"/>
    </xf>
    <xf numFmtId="0" fontId="139" fillId="0" borderId="0" xfId="2520" applyFont="1" applyAlignment="1">
      <alignment horizontal="center" vertical="top"/>
    </xf>
    <xf numFmtId="0" fontId="32" fillId="0" borderId="0" xfId="2520" applyFont="1" applyAlignment="1">
      <alignment horizontal="centerContinuous"/>
    </xf>
    <xf numFmtId="172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72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43" fillId="0" borderId="0" xfId="2520" applyFont="1"/>
    <xf numFmtId="49" fontId="143" fillId="0" borderId="21" xfId="2520" applyNumberFormat="1" applyFont="1" applyBorder="1" applyAlignment="1">
      <alignment horizontal="center"/>
    </xf>
    <xf numFmtId="49" fontId="143" fillId="0" borderId="0" xfId="2520" applyNumberFormat="1" applyFont="1" applyAlignment="1">
      <alignment horizontal="center"/>
    </xf>
    <xf numFmtId="0" fontId="143" fillId="0" borderId="0" xfId="2520" applyFont="1" applyAlignment="1">
      <alignment horizontal="left"/>
    </xf>
    <xf numFmtId="0" fontId="143" fillId="0" borderId="0" xfId="2520" applyFont="1" applyAlignment="1">
      <alignment horizontal="center"/>
    </xf>
    <xf numFmtId="49" fontId="143" fillId="0" borderId="19" xfId="2520" applyNumberFormat="1" applyFont="1" applyBorder="1" applyAlignment="1">
      <alignment horizontal="center"/>
    </xf>
    <xf numFmtId="172" fontId="8" fillId="0" borderId="0" xfId="2520" applyNumberFormat="1" applyFont="1"/>
    <xf numFmtId="167" fontId="8" fillId="0" borderId="0" xfId="2520" applyNumberFormat="1" applyFo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Continuous"/>
    </xf>
    <xf numFmtId="167" fontId="32" fillId="0" borderId="0" xfId="2520" applyNumberFormat="1" applyFont="1"/>
    <xf numFmtId="172" fontId="32" fillId="0" borderId="4" xfId="2520" applyNumberFormat="1" applyFont="1" applyBorder="1"/>
    <xf numFmtId="167" fontId="32" fillId="0" borderId="4" xfId="2520" applyNumberFormat="1" applyFont="1" applyBorder="1"/>
    <xf numFmtId="172" fontId="32" fillId="0" borderId="20" xfId="2520" applyNumberFormat="1" applyFont="1" applyBorder="1"/>
    <xf numFmtId="167" fontId="32" fillId="0" borderId="20" xfId="2520" applyNumberFormat="1" applyFont="1" applyBorder="1"/>
    <xf numFmtId="43" fontId="32" fillId="0" borderId="0" xfId="2520" applyNumberFormat="1" applyFont="1"/>
    <xf numFmtId="172" fontId="32" fillId="0" borderId="0" xfId="2520" applyNumberFormat="1" applyFont="1" applyAlignment="1">
      <alignment horizontal="center"/>
    </xf>
    <xf numFmtId="167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177" fontId="32" fillId="0" borderId="0" xfId="2520" applyNumberFormat="1" applyFont="1" applyAlignment="1">
      <alignment horizontal="center"/>
    </xf>
    <xf numFmtId="169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41" fontId="32" fillId="0" borderId="4" xfId="2520" applyNumberFormat="1" applyFont="1" applyBorder="1"/>
    <xf numFmtId="182" fontId="32" fillId="0" borderId="0" xfId="2520" applyNumberFormat="1" applyFont="1"/>
    <xf numFmtId="4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82" fontId="32" fillId="0" borderId="4" xfId="2520" applyNumberFormat="1" applyFont="1" applyBorder="1"/>
    <xf numFmtId="1" fontId="8" fillId="0" borderId="0" xfId="2520" applyNumberFormat="1" applyFont="1" applyAlignment="1">
      <alignment horizontal="center"/>
    </xf>
    <xf numFmtId="41" fontId="32" fillId="0" borderId="20" xfId="2520" applyNumberFormat="1" applyFont="1" applyBorder="1"/>
    <xf numFmtId="41" fontId="8" fillId="0" borderId="0" xfId="2520" applyNumberFormat="1" applyFont="1"/>
    <xf numFmtId="39" fontId="32" fillId="0" borderId="0" xfId="2520" applyNumberFormat="1" applyFont="1"/>
    <xf numFmtId="182" fontId="32" fillId="0" borderId="19" xfId="2520" applyNumberFormat="1" applyFont="1" applyBorder="1"/>
    <xf numFmtId="180" fontId="32" fillId="0" borderId="0" xfId="2520" applyNumberFormat="1" applyFont="1"/>
    <xf numFmtId="178" fontId="32" fillId="0" borderId="0" xfId="2520" applyNumberFormat="1" applyFont="1"/>
    <xf numFmtId="49" fontId="8" fillId="0" borderId="0" xfId="2569" applyNumberFormat="1" applyFont="1"/>
    <xf numFmtId="183" fontId="32" fillId="0" borderId="0" xfId="2520" applyNumberFormat="1" applyFont="1"/>
    <xf numFmtId="41" fontId="32" fillId="0" borderId="0" xfId="385" applyNumberFormat="1" applyFont="1" applyFill="1" applyAlignment="1">
      <alignment vertical="top" wrapText="1"/>
    </xf>
    <xf numFmtId="181" fontId="32" fillId="0" borderId="0" xfId="385" applyNumberFormat="1" applyFont="1" applyFill="1" applyAlignment="1">
      <alignment vertical="top" wrapText="1"/>
    </xf>
    <xf numFmtId="41" fontId="32" fillId="0" borderId="0" xfId="2571" applyNumberFormat="1" applyFont="1" applyFill="1"/>
    <xf numFmtId="41" fontId="32" fillId="0" borderId="19" xfId="385" applyNumberFormat="1" applyFont="1" applyFill="1" applyBorder="1" applyAlignment="1">
      <alignment vertical="top" wrapText="1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41" fontId="32" fillId="0" borderId="0" xfId="1595" applyNumberFormat="1" applyFont="1" applyAlignment="1">
      <alignment horizontal="right"/>
    </xf>
    <xf numFmtId="181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41" fontId="32" fillId="0" borderId="0" xfId="1595" applyNumberFormat="1" applyFont="1"/>
    <xf numFmtId="0" fontId="8" fillId="0" borderId="0" xfId="1595" applyFont="1" applyAlignment="1">
      <alignment horizontal="center"/>
    </xf>
    <xf numFmtId="4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41" fontId="32" fillId="0" borderId="20" xfId="1595" applyNumberFormat="1" applyFont="1" applyBorder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71" fontId="8" fillId="0" borderId="0" xfId="1595" applyNumberFormat="1" applyFont="1"/>
    <xf numFmtId="171" fontId="32" fillId="0" borderId="0" xfId="1595" applyNumberFormat="1" applyFont="1"/>
    <xf numFmtId="181" fontId="32" fillId="0" borderId="0" xfId="1595" applyNumberFormat="1" applyFont="1" applyAlignment="1">
      <alignment vertical="top" wrapText="1"/>
    </xf>
    <xf numFmtId="181" fontId="32" fillId="0" borderId="0" xfId="1595" applyNumberFormat="1" applyFont="1"/>
    <xf numFmtId="41" fontId="39" fillId="0" borderId="0" xfId="1595" applyNumberFormat="1" applyFont="1"/>
    <xf numFmtId="181" fontId="39" fillId="0" borderId="0" xfId="1595" applyNumberFormat="1" applyFont="1"/>
    <xf numFmtId="43" fontId="32" fillId="0" borderId="0" xfId="1595" applyNumberFormat="1" applyFont="1"/>
    <xf numFmtId="203" fontId="8" fillId="0" borderId="19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เครื่องหมายเปอร์เซ็นต์_บัญชีสำรอง4243" xfId="1906" xr:uid="{00000000-0005-0000-0000-0000C423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FF99"/>
      <color rgb="FF33CC33"/>
      <color rgb="FFFFFFCC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P114"/>
  <sheetViews>
    <sheetView view="pageBreakPreview" zoomScale="60" zoomScaleNormal="80" zoomScalePageLayoutView="85" workbookViewId="0">
      <selection activeCell="T15" sqref="T15"/>
    </sheetView>
  </sheetViews>
  <sheetFormatPr defaultColWidth="9.42578125" defaultRowHeight="21" customHeight="1"/>
  <cols>
    <col min="1" max="5" width="1.28515625" style="17" customWidth="1"/>
    <col min="6" max="6" width="59.42578125" style="17" customWidth="1"/>
    <col min="7" max="7" width="7.5703125" style="16" customWidth="1"/>
    <col min="8" max="8" width="1.28515625" style="17" customWidth="1"/>
    <col min="9" max="9" width="21.5703125" style="118" customWidth="1"/>
    <col min="10" max="10" width="1.28515625" style="17" customWidth="1"/>
    <col min="11" max="11" width="21.5703125" style="118" customWidth="1"/>
    <col min="12" max="12" width="1.28515625" style="17" customWidth="1"/>
    <col min="13" max="13" width="21.5703125" style="17" customWidth="1"/>
    <col min="14" max="14" width="1.28515625" style="17" customWidth="1"/>
    <col min="15" max="15" width="21.5703125" style="17" customWidth="1"/>
    <col min="16" max="16" width="9.42578125" style="117"/>
    <col min="17" max="16384" width="9.42578125" style="17"/>
  </cols>
  <sheetData>
    <row r="1" spans="1:16" ht="21" customHeight="1">
      <c r="A1" s="19" t="s">
        <v>41</v>
      </c>
      <c r="B1" s="115"/>
      <c r="C1" s="115"/>
      <c r="D1" s="115"/>
      <c r="E1" s="115"/>
      <c r="F1" s="115"/>
      <c r="H1" s="115"/>
      <c r="I1" s="116"/>
      <c r="J1" s="115"/>
      <c r="K1" s="116"/>
      <c r="L1" s="115"/>
      <c r="M1" s="115"/>
      <c r="N1" s="115"/>
      <c r="O1" s="115"/>
    </row>
    <row r="2" spans="1:16" ht="21" customHeight="1">
      <c r="A2" s="19" t="s">
        <v>119</v>
      </c>
      <c r="B2" s="115"/>
      <c r="C2" s="115"/>
      <c r="D2" s="115"/>
      <c r="E2" s="115"/>
      <c r="F2" s="115"/>
      <c r="H2" s="115"/>
      <c r="I2" s="116"/>
      <c r="J2" s="115"/>
      <c r="K2" s="116"/>
      <c r="L2" s="115"/>
      <c r="M2" s="115"/>
      <c r="N2" s="115"/>
      <c r="O2" s="115"/>
    </row>
    <row r="3" spans="1:16" ht="21" customHeight="1">
      <c r="A3" s="19" t="s">
        <v>221</v>
      </c>
      <c r="B3" s="115"/>
      <c r="C3" s="115"/>
      <c r="D3" s="115"/>
      <c r="E3" s="115"/>
      <c r="F3" s="115"/>
      <c r="H3" s="115"/>
      <c r="I3" s="116"/>
      <c r="J3" s="115"/>
      <c r="K3" s="116"/>
      <c r="L3" s="115"/>
      <c r="M3" s="115"/>
      <c r="N3" s="115"/>
      <c r="O3" s="115"/>
    </row>
    <row r="4" spans="1:16" ht="21" customHeight="1">
      <c r="B4" s="115"/>
      <c r="C4" s="115"/>
      <c r="D4" s="115"/>
      <c r="E4" s="115"/>
      <c r="F4" s="115"/>
      <c r="H4" s="115"/>
      <c r="J4" s="119"/>
      <c r="L4" s="119"/>
      <c r="M4" s="119"/>
      <c r="N4" s="119"/>
      <c r="O4" s="146" t="s">
        <v>3</v>
      </c>
    </row>
    <row r="5" spans="1:16" s="19" customFormat="1" ht="21" customHeight="1">
      <c r="G5" s="18"/>
      <c r="I5" s="120"/>
      <c r="J5" s="121" t="s">
        <v>131</v>
      </c>
      <c r="K5" s="120"/>
      <c r="L5" s="122"/>
      <c r="M5" s="120"/>
      <c r="N5" s="121" t="s">
        <v>132</v>
      </c>
      <c r="O5" s="120"/>
      <c r="P5" s="123"/>
    </row>
    <row r="6" spans="1:16" s="124" customFormat="1" ht="21" customHeight="1">
      <c r="I6" s="125" t="s">
        <v>227</v>
      </c>
      <c r="J6" s="126"/>
      <c r="K6" s="125" t="s">
        <v>226</v>
      </c>
      <c r="L6" s="126"/>
      <c r="M6" s="125" t="s">
        <v>227</v>
      </c>
      <c r="N6" s="126"/>
      <c r="O6" s="125" t="s">
        <v>226</v>
      </c>
      <c r="P6" s="127"/>
    </row>
    <row r="7" spans="1:16" s="124" customFormat="1" ht="21" customHeight="1">
      <c r="I7" s="126" t="s">
        <v>223</v>
      </c>
      <c r="J7" s="126"/>
      <c r="K7" s="126"/>
      <c r="L7" s="126"/>
      <c r="M7" s="126" t="s">
        <v>223</v>
      </c>
      <c r="N7" s="128"/>
      <c r="O7" s="126"/>
      <c r="P7" s="127"/>
    </row>
    <row r="8" spans="1:16" s="124" customFormat="1" ht="21" customHeight="1">
      <c r="G8" s="129" t="s">
        <v>4</v>
      </c>
      <c r="I8" s="129" t="s">
        <v>224</v>
      </c>
      <c r="J8" s="126"/>
      <c r="K8" s="129" t="s">
        <v>225</v>
      </c>
      <c r="L8" s="126"/>
      <c r="M8" s="129" t="s">
        <v>224</v>
      </c>
      <c r="N8" s="126"/>
      <c r="O8" s="129" t="s">
        <v>225</v>
      </c>
      <c r="P8" s="127"/>
    </row>
    <row r="9" spans="1:16" ht="21" customHeight="1">
      <c r="A9" s="123" t="s">
        <v>5</v>
      </c>
      <c r="B9" s="19"/>
      <c r="C9" s="19"/>
      <c r="D9" s="19"/>
      <c r="E9" s="19"/>
      <c r="F9" s="19"/>
      <c r="G9" s="18"/>
      <c r="H9" s="19"/>
      <c r="I9" s="130"/>
      <c r="J9" s="131"/>
      <c r="K9" s="130"/>
      <c r="L9" s="132"/>
      <c r="M9" s="132"/>
      <c r="N9" s="133"/>
      <c r="O9" s="132"/>
    </row>
    <row r="10" spans="1:16" ht="21" customHeight="1">
      <c r="A10" s="19" t="s">
        <v>6</v>
      </c>
      <c r="J10" s="134"/>
      <c r="L10" s="134"/>
      <c r="M10" s="134"/>
      <c r="N10" s="134"/>
      <c r="O10" s="134"/>
    </row>
    <row r="11" spans="1:16" ht="21" customHeight="1">
      <c r="B11" s="17" t="s">
        <v>7</v>
      </c>
      <c r="I11" s="10">
        <v>1845882789</v>
      </c>
      <c r="J11" s="15"/>
      <c r="K11" s="10">
        <v>2090036701</v>
      </c>
      <c r="L11" s="10"/>
      <c r="M11" s="10">
        <v>1035359703</v>
      </c>
      <c r="N11" s="10"/>
      <c r="O11" s="10">
        <v>733452180</v>
      </c>
    </row>
    <row r="12" spans="1:16" ht="21" customHeight="1">
      <c r="B12" s="17" t="s">
        <v>134</v>
      </c>
      <c r="G12" s="16">
        <v>4</v>
      </c>
      <c r="I12" s="10">
        <v>428862368</v>
      </c>
      <c r="J12" s="15"/>
      <c r="K12" s="10">
        <v>302119544</v>
      </c>
      <c r="L12" s="10"/>
      <c r="M12" s="10">
        <v>267626030</v>
      </c>
      <c r="N12" s="10"/>
      <c r="O12" s="10">
        <v>133011486</v>
      </c>
    </row>
    <row r="13" spans="1:16" ht="21" customHeight="1">
      <c r="B13" s="17" t="s">
        <v>172</v>
      </c>
      <c r="I13" s="10">
        <v>1184472</v>
      </c>
      <c r="J13" s="15"/>
      <c r="K13" s="10">
        <v>1108972</v>
      </c>
      <c r="L13" s="10"/>
      <c r="M13" s="10">
        <v>744800</v>
      </c>
      <c r="N13" s="10"/>
      <c r="O13" s="10">
        <v>669300</v>
      </c>
    </row>
    <row r="14" spans="1:16" ht="21" customHeight="1">
      <c r="B14" s="17" t="s">
        <v>107</v>
      </c>
      <c r="G14" s="16">
        <v>5</v>
      </c>
      <c r="I14" s="4">
        <v>1488717</v>
      </c>
      <c r="J14" s="15"/>
      <c r="K14" s="10">
        <v>1463781</v>
      </c>
      <c r="L14" s="10"/>
      <c r="M14" s="4">
        <v>0</v>
      </c>
      <c r="N14" s="4"/>
      <c r="O14" s="4">
        <v>0</v>
      </c>
    </row>
    <row r="15" spans="1:16" ht="21" customHeight="1">
      <c r="B15" s="17" t="s">
        <v>194</v>
      </c>
      <c r="I15" s="4">
        <v>850</v>
      </c>
      <c r="J15" s="15"/>
      <c r="K15" s="4">
        <v>5409</v>
      </c>
      <c r="L15" s="10"/>
      <c r="M15" s="4">
        <v>0</v>
      </c>
      <c r="N15" s="4"/>
      <c r="O15" s="4">
        <v>0</v>
      </c>
    </row>
    <row r="16" spans="1:16" ht="21" customHeight="1">
      <c r="B16" s="17" t="s">
        <v>8</v>
      </c>
      <c r="G16" s="16">
        <v>3</v>
      </c>
      <c r="I16" s="10">
        <v>378386980</v>
      </c>
      <c r="J16" s="15"/>
      <c r="K16" s="10">
        <v>515134779</v>
      </c>
      <c r="L16" s="10"/>
      <c r="M16" s="10">
        <v>2118296982</v>
      </c>
      <c r="N16" s="10"/>
      <c r="O16" s="10">
        <v>2548777673</v>
      </c>
    </row>
    <row r="17" spans="1:16" ht="21" customHeight="1">
      <c r="B17" s="17" t="s">
        <v>9</v>
      </c>
      <c r="G17" s="16">
        <v>6</v>
      </c>
      <c r="I17" s="10">
        <v>8763354908</v>
      </c>
      <c r="J17" s="15"/>
      <c r="K17" s="10">
        <v>8736014211</v>
      </c>
      <c r="L17" s="10"/>
      <c r="M17" s="10">
        <v>4037842555</v>
      </c>
      <c r="N17" s="10"/>
      <c r="O17" s="10">
        <v>4104886574</v>
      </c>
    </row>
    <row r="18" spans="1:16" ht="21" customHeight="1">
      <c r="B18" s="17" t="s">
        <v>10</v>
      </c>
      <c r="I18" s="10">
        <v>17263457</v>
      </c>
      <c r="J18" s="15"/>
      <c r="K18" s="10">
        <v>38713927</v>
      </c>
      <c r="L18" s="10"/>
      <c r="M18" s="10">
        <v>4806244</v>
      </c>
      <c r="N18" s="10"/>
      <c r="O18" s="4">
        <v>16114907</v>
      </c>
    </row>
    <row r="19" spans="1:16" s="19" customFormat="1" ht="21" customHeight="1">
      <c r="A19" s="17"/>
      <c r="B19" s="17" t="s">
        <v>95</v>
      </c>
      <c r="C19" s="17"/>
      <c r="D19" s="17"/>
      <c r="E19" s="17"/>
      <c r="F19" s="17"/>
      <c r="G19" s="16">
        <v>7</v>
      </c>
      <c r="H19" s="17"/>
      <c r="I19" s="10">
        <v>39397320</v>
      </c>
      <c r="J19" s="15"/>
      <c r="K19" s="10">
        <v>39304892</v>
      </c>
      <c r="L19" s="10"/>
      <c r="M19" s="10">
        <v>29692000</v>
      </c>
      <c r="N19" s="20"/>
      <c r="O19" s="4">
        <v>40826500</v>
      </c>
      <c r="P19" s="123"/>
    </row>
    <row r="20" spans="1:16" ht="21" customHeight="1">
      <c r="B20" s="17" t="s">
        <v>217</v>
      </c>
      <c r="G20" s="16">
        <v>9</v>
      </c>
      <c r="I20" s="4">
        <v>0</v>
      </c>
      <c r="J20" s="15"/>
      <c r="K20" s="4">
        <v>0</v>
      </c>
      <c r="L20" s="10"/>
      <c r="M20" s="4">
        <v>0</v>
      </c>
      <c r="N20" s="10"/>
      <c r="O20" s="10">
        <v>26060000</v>
      </c>
    </row>
    <row r="21" spans="1:16" ht="21" customHeight="1">
      <c r="A21" s="19" t="s">
        <v>11</v>
      </c>
      <c r="B21" s="19"/>
      <c r="C21" s="19"/>
      <c r="D21" s="19"/>
      <c r="E21" s="19"/>
      <c r="F21" s="19"/>
      <c r="H21" s="19"/>
      <c r="I21" s="135">
        <v>11475821861</v>
      </c>
      <c r="J21" s="134"/>
      <c r="K21" s="135">
        <v>11723902216</v>
      </c>
      <c r="L21" s="134"/>
      <c r="M21" s="136">
        <v>7494368314</v>
      </c>
      <c r="N21" s="134"/>
      <c r="O21" s="136">
        <v>7603798620</v>
      </c>
    </row>
    <row r="22" spans="1:16" ht="21" customHeight="1">
      <c r="A22" s="19" t="s">
        <v>12</v>
      </c>
      <c r="J22" s="134"/>
      <c r="L22" s="134"/>
      <c r="M22" s="134"/>
      <c r="N22" s="134"/>
      <c r="O22" s="134"/>
    </row>
    <row r="23" spans="1:16" ht="21" customHeight="1">
      <c r="B23" s="17" t="s">
        <v>13</v>
      </c>
      <c r="G23" s="16">
        <v>8</v>
      </c>
      <c r="I23" s="10">
        <v>5924878700</v>
      </c>
      <c r="J23" s="15"/>
      <c r="K23" s="10">
        <v>5875507107</v>
      </c>
      <c r="L23" s="10"/>
      <c r="M23" s="10">
        <v>5834956358</v>
      </c>
      <c r="N23" s="10"/>
      <c r="O23" s="10">
        <v>5695816969</v>
      </c>
    </row>
    <row r="24" spans="1:16" ht="21" customHeight="1">
      <c r="B24" s="17" t="s">
        <v>14</v>
      </c>
      <c r="G24" s="16">
        <v>9</v>
      </c>
      <c r="I24" s="4">
        <v>0</v>
      </c>
      <c r="J24" s="4"/>
      <c r="K24" s="4">
        <v>0</v>
      </c>
      <c r="L24" s="10"/>
      <c r="M24" s="10">
        <v>5146096490</v>
      </c>
      <c r="N24" s="10"/>
      <c r="O24" s="10">
        <v>5149691745</v>
      </c>
    </row>
    <row r="25" spans="1:16" ht="21" customHeight="1">
      <c r="B25" s="17" t="s">
        <v>120</v>
      </c>
      <c r="I25" s="10">
        <v>170055291</v>
      </c>
      <c r="J25" s="15"/>
      <c r="K25" s="10">
        <v>148899582</v>
      </c>
      <c r="L25" s="10"/>
      <c r="M25" s="10">
        <v>82506116</v>
      </c>
      <c r="N25" s="10"/>
      <c r="O25" s="10">
        <v>61255246</v>
      </c>
    </row>
    <row r="26" spans="1:16" ht="21" customHeight="1">
      <c r="B26" s="17" t="s">
        <v>135</v>
      </c>
      <c r="I26" s="10">
        <v>155460099</v>
      </c>
      <c r="J26" s="15"/>
      <c r="K26" s="10">
        <v>143668418</v>
      </c>
      <c r="L26" s="10"/>
      <c r="M26" s="10">
        <v>74656118</v>
      </c>
      <c r="N26" s="10"/>
      <c r="O26" s="10">
        <v>74574220</v>
      </c>
    </row>
    <row r="27" spans="1:16" ht="21" customHeight="1">
      <c r="B27" s="17" t="s">
        <v>90</v>
      </c>
      <c r="G27" s="16">
        <v>5</v>
      </c>
      <c r="I27" s="10">
        <v>31313560</v>
      </c>
      <c r="J27" s="15"/>
      <c r="K27" s="10">
        <v>31733024</v>
      </c>
      <c r="L27" s="10"/>
      <c r="M27" s="4">
        <v>0</v>
      </c>
      <c r="N27" s="4"/>
      <c r="O27" s="4">
        <v>0</v>
      </c>
    </row>
    <row r="28" spans="1:16" ht="21" customHeight="1">
      <c r="B28" s="17" t="s">
        <v>193</v>
      </c>
      <c r="I28" s="4">
        <v>349000</v>
      </c>
      <c r="J28" s="15"/>
      <c r="K28" s="4">
        <v>486695</v>
      </c>
      <c r="L28" s="4"/>
      <c r="M28" s="4">
        <v>0</v>
      </c>
      <c r="N28" s="4"/>
      <c r="O28" s="4">
        <v>0</v>
      </c>
    </row>
    <row r="29" spans="1:16" ht="21" customHeight="1">
      <c r="B29" s="17" t="s">
        <v>15</v>
      </c>
      <c r="G29" s="16">
        <v>10</v>
      </c>
      <c r="I29" s="10">
        <v>1679833169</v>
      </c>
      <c r="J29" s="15"/>
      <c r="K29" s="10">
        <v>1688851829</v>
      </c>
      <c r="L29" s="10"/>
      <c r="M29" s="10">
        <v>492592589</v>
      </c>
      <c r="N29" s="10"/>
      <c r="O29" s="10">
        <v>498771938</v>
      </c>
    </row>
    <row r="30" spans="1:16" ht="21" customHeight="1">
      <c r="B30" s="17" t="s">
        <v>16</v>
      </c>
      <c r="G30" s="16">
        <v>11</v>
      </c>
      <c r="I30" s="10">
        <v>857045360</v>
      </c>
      <c r="J30" s="15"/>
      <c r="K30" s="10">
        <v>869786265</v>
      </c>
      <c r="L30" s="10"/>
      <c r="M30" s="10">
        <v>129037586</v>
      </c>
      <c r="N30" s="10"/>
      <c r="O30" s="10">
        <v>134806548</v>
      </c>
    </row>
    <row r="31" spans="1:16" ht="21" customHeight="1">
      <c r="B31" s="17" t="s">
        <v>100</v>
      </c>
      <c r="G31" s="16">
        <v>12</v>
      </c>
      <c r="I31" s="10">
        <v>262562160</v>
      </c>
      <c r="J31" s="15"/>
      <c r="K31" s="10">
        <v>269590909</v>
      </c>
      <c r="L31" s="10"/>
      <c r="M31" s="10">
        <v>227630112</v>
      </c>
      <c r="N31" s="10"/>
      <c r="O31" s="10">
        <v>232272042</v>
      </c>
    </row>
    <row r="32" spans="1:16" ht="21" customHeight="1">
      <c r="B32" s="17" t="s">
        <v>18</v>
      </c>
      <c r="I32" s="10">
        <v>16205792</v>
      </c>
      <c r="J32" s="15"/>
      <c r="K32" s="10">
        <v>16205792</v>
      </c>
      <c r="L32" s="10"/>
      <c r="M32" s="4">
        <v>0</v>
      </c>
      <c r="N32" s="4"/>
      <c r="O32" s="4">
        <v>0</v>
      </c>
    </row>
    <row r="33" spans="1:16" ht="21" customHeight="1">
      <c r="B33" s="17" t="s">
        <v>17</v>
      </c>
      <c r="G33" s="16">
        <v>13</v>
      </c>
      <c r="I33" s="10">
        <v>34200816</v>
      </c>
      <c r="J33" s="15"/>
      <c r="K33" s="10">
        <v>35366221</v>
      </c>
      <c r="L33" s="10"/>
      <c r="M33" s="10">
        <v>29131728</v>
      </c>
      <c r="N33" s="10"/>
      <c r="O33" s="10">
        <v>29894539</v>
      </c>
    </row>
    <row r="34" spans="1:16" ht="21" customHeight="1">
      <c r="B34" s="17" t="s">
        <v>19</v>
      </c>
      <c r="I34" s="10">
        <v>84332665</v>
      </c>
      <c r="J34" s="15"/>
      <c r="K34" s="10">
        <v>83686735</v>
      </c>
      <c r="L34" s="10"/>
      <c r="M34" s="10">
        <v>14480114</v>
      </c>
      <c r="N34" s="4"/>
      <c r="O34" s="4">
        <v>11137836</v>
      </c>
    </row>
    <row r="35" spans="1:16" s="19" customFormat="1" ht="21" customHeight="1">
      <c r="A35" s="17"/>
      <c r="B35" s="17" t="s">
        <v>96</v>
      </c>
      <c r="C35" s="17"/>
      <c r="D35" s="17"/>
      <c r="E35" s="17"/>
      <c r="F35" s="17"/>
      <c r="G35" s="16">
        <v>14</v>
      </c>
      <c r="H35" s="17"/>
      <c r="I35" s="10">
        <v>2469376736</v>
      </c>
      <c r="J35" s="15"/>
      <c r="K35" s="10">
        <v>2475650396</v>
      </c>
      <c r="L35" s="10"/>
      <c r="M35" s="10">
        <v>650621405</v>
      </c>
      <c r="N35" s="20"/>
      <c r="O35" s="4">
        <v>656895057</v>
      </c>
      <c r="P35" s="123"/>
    </row>
    <row r="36" spans="1:16" s="19" customFormat="1" ht="21" customHeight="1">
      <c r="A36" s="19" t="s">
        <v>20</v>
      </c>
      <c r="G36" s="18"/>
      <c r="I36" s="135">
        <v>11685613348</v>
      </c>
      <c r="J36" s="134"/>
      <c r="K36" s="135">
        <v>11639432973</v>
      </c>
      <c r="L36" s="134"/>
      <c r="M36" s="136">
        <v>12681708616</v>
      </c>
      <c r="N36" s="134"/>
      <c r="O36" s="136">
        <v>12545116140</v>
      </c>
      <c r="P36" s="123"/>
    </row>
    <row r="37" spans="1:16" ht="21" customHeight="1" thickBot="1">
      <c r="A37" s="19" t="s">
        <v>21</v>
      </c>
      <c r="B37" s="19"/>
      <c r="C37" s="19"/>
      <c r="D37" s="19"/>
      <c r="E37" s="19"/>
      <c r="F37" s="19"/>
      <c r="G37" s="18"/>
      <c r="H37" s="19"/>
      <c r="I37" s="137">
        <v>23161435209</v>
      </c>
      <c r="J37" s="134"/>
      <c r="K37" s="137">
        <v>23363335189</v>
      </c>
      <c r="L37" s="134"/>
      <c r="M37" s="138">
        <v>20176076930</v>
      </c>
      <c r="N37" s="134"/>
      <c r="O37" s="138">
        <v>20148914760</v>
      </c>
    </row>
    <row r="38" spans="1:16" ht="21" customHeight="1" thickTop="1">
      <c r="A38" s="123" t="s">
        <v>73</v>
      </c>
    </row>
    <row r="39" spans="1:16" ht="21" customHeight="1">
      <c r="A39" s="19" t="s">
        <v>22</v>
      </c>
      <c r="L39" s="139"/>
      <c r="M39" s="139"/>
      <c r="O39" s="139"/>
    </row>
    <row r="40" spans="1:16" ht="21" customHeight="1">
      <c r="B40" s="17" t="s">
        <v>129</v>
      </c>
      <c r="G40" s="16">
        <v>15</v>
      </c>
      <c r="I40" s="10">
        <v>3141375663</v>
      </c>
      <c r="J40" s="15"/>
      <c r="K40" s="10">
        <v>3569770337</v>
      </c>
      <c r="L40" s="10"/>
      <c r="M40" s="10">
        <v>3116365833</v>
      </c>
      <c r="N40" s="10"/>
      <c r="O40" s="10">
        <v>3562891306</v>
      </c>
    </row>
    <row r="41" spans="1:16" ht="21" customHeight="1">
      <c r="B41" s="17" t="s">
        <v>143</v>
      </c>
      <c r="I41" s="10">
        <v>545474827</v>
      </c>
      <c r="J41" s="15"/>
      <c r="K41" s="10">
        <v>548158589</v>
      </c>
      <c r="L41" s="10"/>
      <c r="M41" s="10">
        <v>235628416</v>
      </c>
      <c r="N41" s="10"/>
      <c r="O41" s="10">
        <v>242419213</v>
      </c>
    </row>
    <row r="42" spans="1:16" ht="21" customHeight="1">
      <c r="B42" s="17" t="s">
        <v>115</v>
      </c>
      <c r="I42" s="10">
        <v>48739080</v>
      </c>
      <c r="J42" s="15"/>
      <c r="K42" s="10">
        <v>45287781</v>
      </c>
      <c r="L42" s="10"/>
      <c r="M42" s="10">
        <v>12164013</v>
      </c>
      <c r="N42" s="10"/>
      <c r="O42" s="10">
        <v>15785420</v>
      </c>
    </row>
    <row r="43" spans="1:16" ht="21" customHeight="1">
      <c r="B43" s="17" t="s">
        <v>108</v>
      </c>
      <c r="G43" s="16">
        <v>16</v>
      </c>
      <c r="I43" s="10">
        <v>3134422791</v>
      </c>
      <c r="J43" s="15"/>
      <c r="K43" s="10">
        <v>2613070627</v>
      </c>
      <c r="L43" s="10"/>
      <c r="M43" s="10">
        <v>2390882313</v>
      </c>
      <c r="N43" s="10"/>
      <c r="O43" s="10">
        <v>2324798190</v>
      </c>
    </row>
    <row r="44" spans="1:16" ht="21" customHeight="1">
      <c r="B44" s="17" t="s">
        <v>94</v>
      </c>
      <c r="G44" s="16">
        <v>17</v>
      </c>
      <c r="I44" s="10">
        <v>17846325</v>
      </c>
      <c r="J44" s="15"/>
      <c r="K44" s="10">
        <v>17581585</v>
      </c>
      <c r="L44" s="10"/>
      <c r="M44" s="10">
        <v>8528313</v>
      </c>
      <c r="N44" s="10"/>
      <c r="O44" s="10">
        <v>7805504</v>
      </c>
    </row>
    <row r="45" spans="1:16" ht="21" customHeight="1">
      <c r="B45" s="17" t="s">
        <v>25</v>
      </c>
      <c r="G45" s="16">
        <v>3</v>
      </c>
      <c r="I45" s="4">
        <v>5492484</v>
      </c>
      <c r="J45" s="15"/>
      <c r="K45" s="4">
        <v>5432677</v>
      </c>
      <c r="L45" s="10"/>
      <c r="M45" s="4">
        <v>313301050</v>
      </c>
      <c r="N45" s="10"/>
      <c r="O45" s="4">
        <v>286001050</v>
      </c>
    </row>
    <row r="46" spans="1:16" ht="21" customHeight="1">
      <c r="B46" s="17" t="s">
        <v>97</v>
      </c>
      <c r="I46" s="10">
        <v>50875731</v>
      </c>
      <c r="J46" s="15"/>
      <c r="K46" s="10">
        <v>39671964</v>
      </c>
      <c r="L46" s="10"/>
      <c r="M46" s="4">
        <v>0</v>
      </c>
      <c r="N46" s="20"/>
      <c r="O46" s="4">
        <v>0</v>
      </c>
    </row>
    <row r="47" spans="1:16" ht="21" customHeight="1">
      <c r="B47" s="17" t="s">
        <v>176</v>
      </c>
      <c r="I47" s="4">
        <v>100000</v>
      </c>
      <c r="J47" s="15"/>
      <c r="K47" s="4">
        <v>99355</v>
      </c>
      <c r="L47" s="10"/>
      <c r="M47" s="4">
        <v>0</v>
      </c>
      <c r="N47" s="20"/>
      <c r="O47" s="4">
        <v>0</v>
      </c>
    </row>
    <row r="48" spans="1:16" ht="21" customHeight="1">
      <c r="B48" s="17" t="s">
        <v>101</v>
      </c>
      <c r="I48" s="10">
        <v>3583363</v>
      </c>
      <c r="J48" s="15"/>
      <c r="K48" s="10">
        <v>3379525</v>
      </c>
      <c r="L48" s="10"/>
      <c r="M48" s="10">
        <v>1846812</v>
      </c>
      <c r="N48" s="20"/>
      <c r="O48" s="4">
        <v>1591000</v>
      </c>
    </row>
    <row r="49" spans="1:16" ht="21" customHeight="1">
      <c r="A49" s="19" t="s">
        <v>23</v>
      </c>
      <c r="B49" s="19"/>
      <c r="C49" s="19"/>
      <c r="D49" s="19"/>
      <c r="E49" s="19"/>
      <c r="F49" s="19"/>
      <c r="G49" s="18"/>
      <c r="H49" s="19"/>
      <c r="I49" s="136">
        <v>6947910264</v>
      </c>
      <c r="J49" s="134"/>
      <c r="K49" s="136">
        <v>6842452440</v>
      </c>
      <c r="L49" s="134"/>
      <c r="M49" s="136">
        <v>6078716750</v>
      </c>
      <c r="N49" s="134"/>
      <c r="O49" s="136">
        <v>6441291683</v>
      </c>
    </row>
    <row r="50" spans="1:16" ht="21" customHeight="1">
      <c r="A50" s="19" t="s">
        <v>24</v>
      </c>
      <c r="I50" s="140"/>
      <c r="J50" s="134"/>
      <c r="K50" s="140"/>
      <c r="L50" s="141"/>
      <c r="M50" s="141"/>
      <c r="N50" s="141"/>
      <c r="O50" s="141"/>
    </row>
    <row r="51" spans="1:16" ht="21" customHeight="1">
      <c r="A51" s="19"/>
      <c r="B51" s="17" t="s">
        <v>26</v>
      </c>
      <c r="G51" s="16">
        <v>16</v>
      </c>
      <c r="I51" s="10">
        <v>5489343709</v>
      </c>
      <c r="J51" s="15"/>
      <c r="K51" s="10">
        <v>5904437513</v>
      </c>
      <c r="L51" s="21"/>
      <c r="M51" s="10">
        <v>5464790379</v>
      </c>
      <c r="N51" s="20"/>
      <c r="O51" s="10">
        <v>5330911256</v>
      </c>
    </row>
    <row r="52" spans="1:16" s="19" customFormat="1" ht="21" customHeight="1">
      <c r="B52" s="17" t="s">
        <v>109</v>
      </c>
      <c r="C52" s="17"/>
      <c r="D52" s="17"/>
      <c r="E52" s="17"/>
      <c r="F52" s="17"/>
      <c r="G52" s="16">
        <v>17</v>
      </c>
      <c r="H52" s="17"/>
      <c r="I52" s="10">
        <v>332918983</v>
      </c>
      <c r="J52" s="15"/>
      <c r="K52" s="10">
        <v>332695233</v>
      </c>
      <c r="L52" s="10"/>
      <c r="M52" s="10">
        <v>305746405</v>
      </c>
      <c r="N52" s="10"/>
      <c r="O52" s="10">
        <v>304570407</v>
      </c>
      <c r="P52" s="123"/>
    </row>
    <row r="53" spans="1:16" ht="21" customHeight="1">
      <c r="B53" s="17" t="s">
        <v>136</v>
      </c>
      <c r="I53" s="10">
        <v>87403711</v>
      </c>
      <c r="J53" s="15"/>
      <c r="K53" s="10">
        <v>86521234</v>
      </c>
      <c r="L53" s="10"/>
      <c r="M53" s="10">
        <v>51611676</v>
      </c>
      <c r="N53" s="10"/>
      <c r="O53" s="10">
        <v>50169583</v>
      </c>
    </row>
    <row r="54" spans="1:16" ht="21" customHeight="1">
      <c r="B54" s="17" t="s">
        <v>27</v>
      </c>
      <c r="I54" s="10">
        <v>75319450</v>
      </c>
      <c r="J54" s="15"/>
      <c r="K54" s="10">
        <v>75522289</v>
      </c>
      <c r="L54" s="10"/>
      <c r="M54" s="4">
        <v>0</v>
      </c>
      <c r="N54" s="10"/>
      <c r="O54" s="4">
        <v>0</v>
      </c>
    </row>
    <row r="55" spans="1:16" ht="21" customHeight="1">
      <c r="B55" s="17" t="s">
        <v>98</v>
      </c>
      <c r="I55" s="10">
        <v>77234963</v>
      </c>
      <c r="J55" s="15"/>
      <c r="K55" s="4">
        <v>73599450</v>
      </c>
      <c r="L55" s="10"/>
      <c r="M55" s="10">
        <v>29579607</v>
      </c>
      <c r="N55" s="10"/>
      <c r="O55" s="10">
        <v>29083607</v>
      </c>
    </row>
    <row r="56" spans="1:16" ht="21" customHeight="1">
      <c r="B56" s="17" t="s">
        <v>102</v>
      </c>
      <c r="I56" s="10">
        <v>36898110</v>
      </c>
      <c r="J56" s="15"/>
      <c r="K56" s="10">
        <v>36938851</v>
      </c>
      <c r="L56" s="10"/>
      <c r="M56" s="4">
        <v>0</v>
      </c>
      <c r="N56" s="10"/>
      <c r="O56" s="4">
        <v>0</v>
      </c>
    </row>
    <row r="57" spans="1:16" ht="21" customHeight="1">
      <c r="B57" s="17" t="s">
        <v>173</v>
      </c>
      <c r="G57" s="16">
        <v>18</v>
      </c>
      <c r="I57" s="4">
        <v>77882568</v>
      </c>
      <c r="J57" s="15"/>
      <c r="K57" s="4">
        <v>58407387</v>
      </c>
      <c r="L57" s="10"/>
      <c r="M57" s="4">
        <v>77882568</v>
      </c>
      <c r="N57" s="10"/>
      <c r="O57" s="4">
        <v>58407387</v>
      </c>
    </row>
    <row r="58" spans="1:16" ht="21" customHeight="1">
      <c r="A58" s="19" t="s">
        <v>29</v>
      </c>
      <c r="B58" s="19"/>
      <c r="C58" s="19"/>
      <c r="D58" s="19"/>
      <c r="E58" s="19"/>
      <c r="F58" s="19"/>
      <c r="G58" s="18"/>
      <c r="H58" s="19"/>
      <c r="I58" s="135">
        <v>6177001494</v>
      </c>
      <c r="J58" s="134"/>
      <c r="K58" s="135">
        <v>6568121957</v>
      </c>
      <c r="L58" s="134"/>
      <c r="M58" s="135">
        <v>5929610635</v>
      </c>
      <c r="N58" s="134"/>
      <c r="O58" s="135">
        <v>5773142240</v>
      </c>
    </row>
    <row r="59" spans="1:16" ht="21" customHeight="1">
      <c r="A59" s="19" t="s">
        <v>28</v>
      </c>
      <c r="B59" s="19"/>
      <c r="C59" s="19"/>
      <c r="D59" s="19"/>
      <c r="E59" s="19"/>
      <c r="F59" s="19"/>
      <c r="G59" s="18"/>
      <c r="H59" s="19"/>
      <c r="I59" s="135">
        <v>13124911758</v>
      </c>
      <c r="J59" s="134"/>
      <c r="K59" s="135">
        <v>13410574397</v>
      </c>
      <c r="L59" s="134"/>
      <c r="M59" s="136">
        <v>12008327385</v>
      </c>
      <c r="N59" s="134"/>
      <c r="O59" s="136">
        <v>12214433923</v>
      </c>
    </row>
    <row r="60" spans="1:16" ht="21" customHeight="1">
      <c r="A60" s="19" t="s">
        <v>30</v>
      </c>
      <c r="G60" s="18"/>
      <c r="L60" s="142"/>
      <c r="M60" s="142"/>
      <c r="N60" s="143"/>
      <c r="O60" s="142"/>
    </row>
    <row r="61" spans="1:16" s="19" customFormat="1" ht="21" customHeight="1">
      <c r="A61" s="17"/>
      <c r="B61" s="17" t="s">
        <v>31</v>
      </c>
      <c r="C61" s="17"/>
      <c r="D61" s="17"/>
      <c r="E61" s="17"/>
      <c r="F61" s="17"/>
      <c r="G61" s="141"/>
      <c r="H61" s="17"/>
      <c r="I61" s="118"/>
      <c r="J61" s="17"/>
      <c r="K61" s="118"/>
      <c r="L61" s="139"/>
      <c r="M61" s="139"/>
      <c r="N61" s="17"/>
      <c r="O61" s="139"/>
      <c r="P61" s="123"/>
    </row>
    <row r="62" spans="1:16" s="19" customFormat="1" ht="21" customHeight="1">
      <c r="A62" s="17"/>
      <c r="B62" s="17"/>
      <c r="C62" s="17" t="s">
        <v>32</v>
      </c>
      <c r="D62" s="17"/>
      <c r="E62" s="17"/>
      <c r="F62" s="17"/>
      <c r="G62" s="16"/>
      <c r="H62" s="17"/>
      <c r="I62" s="118"/>
      <c r="J62" s="17"/>
      <c r="K62" s="118"/>
      <c r="L62" s="139"/>
      <c r="M62" s="139"/>
      <c r="N62" s="17"/>
      <c r="O62" s="139"/>
      <c r="P62" s="123"/>
    </row>
    <row r="63" spans="1:16" ht="21" customHeight="1" thickBot="1">
      <c r="D63" s="17" t="s">
        <v>153</v>
      </c>
      <c r="G63" s="16">
        <v>19.100000000000001</v>
      </c>
      <c r="I63" s="22">
        <v>1817548405</v>
      </c>
      <c r="J63" s="15"/>
      <c r="K63" s="22">
        <v>1817548405</v>
      </c>
      <c r="L63" s="10"/>
      <c r="M63" s="22">
        <v>1817548405</v>
      </c>
      <c r="N63" s="20"/>
      <c r="O63" s="22">
        <v>1817548405</v>
      </c>
    </row>
    <row r="64" spans="1:16" ht="21" customHeight="1" thickTop="1">
      <c r="C64" s="17" t="s">
        <v>145</v>
      </c>
      <c r="G64" s="17"/>
      <c r="J64" s="134"/>
      <c r="L64" s="134"/>
      <c r="M64" s="134"/>
      <c r="N64" s="134"/>
      <c r="O64" s="134"/>
    </row>
    <row r="65" spans="1:15" ht="21" customHeight="1">
      <c r="D65" s="17" t="s">
        <v>215</v>
      </c>
      <c r="G65" s="16">
        <v>19.100000000000001</v>
      </c>
      <c r="I65" s="4">
        <v>0</v>
      </c>
      <c r="J65" s="134"/>
      <c r="K65" s="4">
        <v>1442030968</v>
      </c>
      <c r="L65" s="24"/>
      <c r="M65" s="4">
        <v>0</v>
      </c>
      <c r="N65" s="134"/>
      <c r="O65" s="24">
        <v>1442030968</v>
      </c>
    </row>
    <row r="66" spans="1:15" ht="21" customHeight="1">
      <c r="D66" s="17" t="s">
        <v>237</v>
      </c>
      <c r="I66" s="23">
        <v>1442272398</v>
      </c>
      <c r="J66" s="134"/>
      <c r="K66" s="4">
        <v>0</v>
      </c>
      <c r="L66" s="24"/>
      <c r="M66" s="24">
        <v>1442272398</v>
      </c>
      <c r="N66" s="134"/>
      <c r="O66" s="24">
        <v>0</v>
      </c>
    </row>
    <row r="67" spans="1:15" ht="21" customHeight="1">
      <c r="B67" s="144" t="s">
        <v>33</v>
      </c>
      <c r="I67" s="10">
        <v>72013979</v>
      </c>
      <c r="J67" s="134"/>
      <c r="K67" s="10">
        <v>72013979</v>
      </c>
      <c r="L67" s="134"/>
      <c r="M67" s="4">
        <v>0</v>
      </c>
      <c r="N67" s="134"/>
      <c r="O67" s="4">
        <v>0</v>
      </c>
    </row>
    <row r="68" spans="1:15" ht="21" customHeight="1">
      <c r="B68" s="17" t="s">
        <v>84</v>
      </c>
      <c r="I68" s="10">
        <v>608378342</v>
      </c>
      <c r="J68" s="134"/>
      <c r="K68" s="10">
        <v>607600930</v>
      </c>
      <c r="L68" s="24"/>
      <c r="M68" s="24">
        <v>608378342</v>
      </c>
      <c r="N68" s="134"/>
      <c r="O68" s="24">
        <v>607600930</v>
      </c>
    </row>
    <row r="69" spans="1:15" ht="21" customHeight="1">
      <c r="B69" s="17" t="s">
        <v>34</v>
      </c>
      <c r="J69" s="134"/>
      <c r="L69" s="134"/>
      <c r="M69" s="24"/>
      <c r="N69" s="134"/>
      <c r="O69" s="24"/>
    </row>
    <row r="70" spans="1:15" ht="21" customHeight="1">
      <c r="D70" s="17" t="s">
        <v>35</v>
      </c>
      <c r="J70" s="134"/>
      <c r="L70" s="134"/>
      <c r="M70" s="24"/>
      <c r="N70" s="134"/>
      <c r="O70" s="24"/>
    </row>
    <row r="71" spans="1:15" ht="21" customHeight="1">
      <c r="F71" s="17" t="s">
        <v>36</v>
      </c>
      <c r="G71" s="16">
        <v>21</v>
      </c>
      <c r="I71" s="10">
        <v>181754841</v>
      </c>
      <c r="J71" s="134"/>
      <c r="K71" s="10">
        <v>181754841</v>
      </c>
      <c r="L71" s="134"/>
      <c r="M71" s="24">
        <v>181754841</v>
      </c>
      <c r="N71" s="134"/>
      <c r="O71" s="24">
        <v>181754841</v>
      </c>
    </row>
    <row r="72" spans="1:15" ht="21" customHeight="1">
      <c r="F72" s="17" t="s">
        <v>144</v>
      </c>
      <c r="I72" s="21">
        <v>11148761</v>
      </c>
      <c r="K72" s="21">
        <v>10553216</v>
      </c>
      <c r="L72" s="134"/>
      <c r="M72" s="10">
        <v>11148761</v>
      </c>
      <c r="N72" s="24"/>
      <c r="O72" s="10">
        <v>10553216</v>
      </c>
    </row>
    <row r="73" spans="1:15" ht="21" customHeight="1">
      <c r="C73" s="17" t="s">
        <v>37</v>
      </c>
      <c r="I73" s="10">
        <v>5996103901</v>
      </c>
      <c r="J73" s="134"/>
      <c r="K73" s="10">
        <v>5909420317</v>
      </c>
      <c r="L73" s="134"/>
      <c r="M73" s="24">
        <v>5924195203</v>
      </c>
      <c r="N73" s="134"/>
      <c r="O73" s="24">
        <v>5692540882</v>
      </c>
    </row>
    <row r="74" spans="1:15" ht="21" customHeight="1">
      <c r="C74" s="17" t="s">
        <v>182</v>
      </c>
      <c r="I74" s="10"/>
      <c r="J74" s="134"/>
      <c r="K74" s="10"/>
      <c r="L74" s="134"/>
      <c r="M74" s="24"/>
      <c r="N74" s="134"/>
      <c r="O74" s="24"/>
    </row>
    <row r="75" spans="1:15" ht="21" customHeight="1">
      <c r="F75" s="17" t="s">
        <v>184</v>
      </c>
      <c r="I75" s="25">
        <v>-331579251</v>
      </c>
      <c r="J75" s="134"/>
      <c r="K75" s="25">
        <v>-326518987</v>
      </c>
      <c r="L75" s="134"/>
      <c r="M75" s="4">
        <v>0</v>
      </c>
      <c r="N75" s="134"/>
      <c r="O75" s="4">
        <v>0</v>
      </c>
    </row>
    <row r="76" spans="1:15" ht="21" customHeight="1">
      <c r="A76" s="19" t="s">
        <v>38</v>
      </c>
      <c r="I76" s="26">
        <v>7980092971</v>
      </c>
      <c r="J76" s="134"/>
      <c r="K76" s="26">
        <v>7896855264</v>
      </c>
      <c r="L76" s="134"/>
      <c r="M76" s="26">
        <v>8167749545</v>
      </c>
      <c r="N76" s="134"/>
      <c r="O76" s="26">
        <v>7934480837</v>
      </c>
    </row>
    <row r="77" spans="1:15" ht="21" customHeight="1">
      <c r="B77" s="17" t="s">
        <v>39</v>
      </c>
      <c r="I77" s="118">
        <v>2056430480</v>
      </c>
      <c r="J77" s="134"/>
      <c r="K77" s="118">
        <v>2055905528</v>
      </c>
      <c r="L77" s="134"/>
      <c r="M77" s="4">
        <v>0</v>
      </c>
      <c r="N77" s="4"/>
      <c r="O77" s="4">
        <v>0</v>
      </c>
    </row>
    <row r="78" spans="1:15" ht="21" customHeight="1">
      <c r="A78" s="19" t="s">
        <v>117</v>
      </c>
      <c r="B78" s="19"/>
      <c r="C78" s="19"/>
      <c r="D78" s="19"/>
      <c r="E78" s="19"/>
      <c r="F78" s="19"/>
      <c r="G78" s="18"/>
      <c r="H78" s="19"/>
      <c r="I78" s="135">
        <v>10036523451</v>
      </c>
      <c r="J78" s="134"/>
      <c r="K78" s="135">
        <v>9952760792</v>
      </c>
      <c r="L78" s="134"/>
      <c r="M78" s="136">
        <v>8167749545</v>
      </c>
      <c r="N78" s="134"/>
      <c r="O78" s="136">
        <v>7934480837</v>
      </c>
    </row>
    <row r="79" spans="1:15" ht="21" customHeight="1" thickBot="1">
      <c r="A79" s="19" t="s">
        <v>40</v>
      </c>
      <c r="B79" s="19"/>
      <c r="C79" s="19"/>
      <c r="D79" s="19"/>
      <c r="E79" s="19"/>
      <c r="F79" s="19"/>
      <c r="G79" s="18"/>
      <c r="H79" s="19"/>
      <c r="I79" s="2">
        <v>23161435209</v>
      </c>
      <c r="J79" s="10"/>
      <c r="K79" s="2">
        <v>23363335189</v>
      </c>
      <c r="L79" s="10"/>
      <c r="M79" s="2">
        <v>20176076930</v>
      </c>
      <c r="N79" s="10"/>
      <c r="O79" s="2">
        <v>20148914760</v>
      </c>
    </row>
    <row r="80" spans="1:15" ht="21" customHeight="1" thickTop="1">
      <c r="A80" s="19"/>
      <c r="B80" s="19"/>
      <c r="C80" s="19"/>
      <c r="D80" s="19"/>
      <c r="E80" s="19"/>
      <c r="F80" s="19"/>
      <c r="G80" s="18"/>
      <c r="H80" s="19"/>
      <c r="J80" s="134"/>
      <c r="L80" s="134"/>
      <c r="M80" s="134"/>
      <c r="N80" s="134"/>
      <c r="O80" s="134"/>
    </row>
    <row r="81" spans="1:16" ht="21" customHeight="1">
      <c r="I81" s="10"/>
      <c r="J81" s="118"/>
      <c r="K81" s="10"/>
      <c r="L81" s="118"/>
      <c r="M81" s="118"/>
      <c r="N81" s="118"/>
      <c r="O81" s="118"/>
    </row>
    <row r="82" spans="1:16" s="19" customFormat="1" ht="21" customHeight="1">
      <c r="A82" s="17"/>
      <c r="B82" s="17"/>
      <c r="C82" s="17"/>
      <c r="D82" s="17"/>
      <c r="E82" s="17"/>
      <c r="F82" s="17"/>
      <c r="G82" s="16"/>
      <c r="H82" s="17"/>
      <c r="I82" s="118"/>
      <c r="J82" s="17"/>
      <c r="K82" s="118"/>
      <c r="L82" s="139"/>
      <c r="M82" s="139"/>
      <c r="N82" s="17"/>
      <c r="O82" s="139"/>
      <c r="P82" s="123"/>
    </row>
    <row r="83" spans="1:16" s="19" customFormat="1" ht="21" customHeight="1">
      <c r="A83" s="17"/>
      <c r="B83" s="17"/>
      <c r="C83" s="17"/>
      <c r="D83" s="17"/>
      <c r="E83" s="17"/>
      <c r="F83" s="17"/>
      <c r="G83" s="16"/>
      <c r="H83" s="17"/>
      <c r="I83" s="118"/>
      <c r="J83" s="17"/>
      <c r="K83" s="118"/>
      <c r="L83" s="139"/>
      <c r="M83" s="139"/>
      <c r="N83" s="17"/>
      <c r="O83" s="139"/>
      <c r="P83" s="123"/>
    </row>
    <row r="84" spans="1:16" s="19" customFormat="1" ht="21" customHeight="1">
      <c r="A84" s="17"/>
      <c r="B84" s="17"/>
      <c r="C84" s="17"/>
      <c r="D84" s="17"/>
      <c r="E84" s="17"/>
      <c r="F84" s="17"/>
      <c r="G84" s="16"/>
      <c r="H84" s="17"/>
      <c r="I84" s="118"/>
      <c r="J84" s="17"/>
      <c r="K84" s="118"/>
      <c r="L84" s="139"/>
      <c r="M84" s="139"/>
      <c r="N84" s="17"/>
      <c r="O84" s="139"/>
      <c r="P84" s="123"/>
    </row>
    <row r="85" spans="1:16" ht="21" customHeight="1">
      <c r="L85" s="139"/>
      <c r="M85" s="139"/>
      <c r="O85" s="139"/>
    </row>
    <row r="86" spans="1:16" ht="21" customHeight="1">
      <c r="L86" s="139"/>
      <c r="M86" s="139"/>
      <c r="O86" s="139"/>
    </row>
    <row r="87" spans="1:16" ht="21" customHeight="1">
      <c r="L87" s="139"/>
      <c r="M87" s="139"/>
      <c r="O87" s="139"/>
    </row>
    <row r="88" spans="1:16" ht="21" customHeight="1">
      <c r="L88" s="139"/>
      <c r="M88" s="139"/>
      <c r="O88" s="139"/>
    </row>
    <row r="89" spans="1:16" ht="21" customHeight="1">
      <c r="L89" s="139"/>
      <c r="M89" s="139"/>
      <c r="O89" s="139"/>
    </row>
    <row r="90" spans="1:16" ht="21" customHeight="1">
      <c r="L90" s="139"/>
      <c r="M90" s="139"/>
      <c r="O90" s="139"/>
    </row>
    <row r="91" spans="1:16" ht="21" customHeight="1">
      <c r="L91" s="139"/>
      <c r="M91" s="139"/>
      <c r="O91" s="139"/>
    </row>
    <row r="92" spans="1:16" ht="21" customHeight="1">
      <c r="L92" s="139"/>
      <c r="M92" s="139"/>
      <c r="O92" s="139"/>
    </row>
    <row r="93" spans="1:16" ht="21" customHeight="1">
      <c r="L93" s="139"/>
      <c r="M93" s="139"/>
      <c r="O93" s="139"/>
    </row>
    <row r="94" spans="1:16" ht="21" customHeight="1">
      <c r="L94" s="139"/>
      <c r="M94" s="139"/>
      <c r="O94" s="139"/>
    </row>
    <row r="95" spans="1:16" ht="21" customHeight="1">
      <c r="L95" s="139"/>
      <c r="M95" s="139"/>
      <c r="O95" s="139"/>
    </row>
    <row r="96" spans="1:16" ht="21" customHeight="1">
      <c r="L96" s="139"/>
      <c r="M96" s="139"/>
      <c r="O96" s="139"/>
    </row>
    <row r="97" spans="12:15" ht="21" customHeight="1">
      <c r="L97" s="139"/>
      <c r="M97" s="139"/>
      <c r="O97" s="139"/>
    </row>
    <row r="98" spans="12:15" ht="21" customHeight="1">
      <c r="L98" s="139"/>
      <c r="M98" s="139"/>
      <c r="O98" s="139"/>
    </row>
    <row r="99" spans="12:15" ht="21" customHeight="1">
      <c r="L99" s="139"/>
      <c r="M99" s="139"/>
      <c r="O99" s="139"/>
    </row>
    <row r="100" spans="12:15" ht="21" customHeight="1">
      <c r="L100" s="139"/>
      <c r="M100" s="139"/>
      <c r="O100" s="139"/>
    </row>
    <row r="101" spans="12:15" ht="21" customHeight="1">
      <c r="L101" s="139"/>
      <c r="M101" s="139"/>
      <c r="O101" s="139"/>
    </row>
    <row r="102" spans="12:15" ht="21" customHeight="1">
      <c r="L102" s="139"/>
      <c r="M102" s="139"/>
      <c r="O102" s="139"/>
    </row>
    <row r="103" spans="12:15" ht="21" customHeight="1">
      <c r="L103" s="139"/>
      <c r="M103" s="139"/>
      <c r="O103" s="139"/>
    </row>
    <row r="104" spans="12:15" ht="21" customHeight="1">
      <c r="L104" s="139"/>
      <c r="M104" s="139"/>
      <c r="O104" s="139"/>
    </row>
    <row r="105" spans="12:15" ht="21" customHeight="1">
      <c r="L105" s="139"/>
      <c r="M105" s="139"/>
      <c r="O105" s="139"/>
    </row>
    <row r="106" spans="12:15" ht="21" customHeight="1">
      <c r="L106" s="139"/>
      <c r="M106" s="139"/>
      <c r="O106" s="139"/>
    </row>
    <row r="107" spans="12:15" ht="21" customHeight="1">
      <c r="L107" s="139"/>
      <c r="M107" s="139"/>
      <c r="O107" s="139"/>
    </row>
    <row r="108" spans="12:15" ht="21" customHeight="1">
      <c r="L108" s="139"/>
      <c r="M108" s="139"/>
      <c r="O108" s="139"/>
    </row>
    <row r="109" spans="12:15" ht="21" customHeight="1">
      <c r="L109" s="139"/>
      <c r="M109" s="139"/>
      <c r="O109" s="139"/>
    </row>
    <row r="110" spans="12:15" ht="21" customHeight="1">
      <c r="L110" s="139"/>
      <c r="M110" s="139"/>
      <c r="O110" s="139"/>
    </row>
    <row r="111" spans="12:15" ht="21" customHeight="1">
      <c r="L111" s="139"/>
      <c r="M111" s="139"/>
      <c r="O111" s="139"/>
    </row>
    <row r="112" spans="12:15" ht="21" customHeight="1">
      <c r="L112" s="139"/>
      <c r="M112" s="139"/>
      <c r="O112" s="139"/>
    </row>
    <row r="113" spans="12:15" ht="21" customHeight="1">
      <c r="L113" s="139"/>
      <c r="M113" s="139"/>
      <c r="O113" s="139"/>
    </row>
    <row r="114" spans="12:15" ht="21" customHeight="1">
      <c r="L114" s="139"/>
      <c r="M114" s="139"/>
      <c r="O114" s="139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8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P100"/>
  <sheetViews>
    <sheetView tabSelected="1" view="pageBreakPreview" zoomScale="70" zoomScaleNormal="100" zoomScaleSheetLayoutView="70" workbookViewId="0">
      <selection activeCell="P15" sqref="P15"/>
    </sheetView>
  </sheetViews>
  <sheetFormatPr defaultColWidth="9.42578125" defaultRowHeight="21"/>
  <cols>
    <col min="1" max="3" width="1.7109375" style="17" customWidth="1"/>
    <col min="4" max="4" width="55.7109375" style="17" customWidth="1"/>
    <col min="5" max="5" width="6.7109375" style="17" customWidth="1"/>
    <col min="6" max="6" width="1.7109375" style="17" customWidth="1"/>
    <col min="7" max="7" width="15.7109375" style="134" customWidth="1"/>
    <col min="8" max="8" width="1.7109375" style="17" customWidth="1"/>
    <col min="9" max="9" width="15.7109375" style="134" customWidth="1"/>
    <col min="10" max="10" width="1.7109375" style="17" customWidth="1"/>
    <col min="11" max="11" width="15.7109375" style="134" customWidth="1"/>
    <col min="12" max="12" width="1.7109375" style="17" customWidth="1"/>
    <col min="13" max="13" width="15.710937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123" t="s">
        <v>41</v>
      </c>
      <c r="B1" s="115"/>
      <c r="C1" s="115"/>
      <c r="D1" s="115"/>
      <c r="E1" s="115"/>
      <c r="F1" s="115"/>
      <c r="G1" s="141"/>
      <c r="H1" s="16"/>
      <c r="I1" s="141"/>
      <c r="J1" s="16"/>
      <c r="K1" s="141"/>
      <c r="L1" s="122"/>
      <c r="M1" s="145" t="s">
        <v>223</v>
      </c>
    </row>
    <row r="2" spans="1:16">
      <c r="A2" s="123" t="s">
        <v>121</v>
      </c>
      <c r="B2" s="115"/>
      <c r="C2" s="115"/>
      <c r="D2" s="115"/>
      <c r="E2" s="115"/>
      <c r="F2" s="115"/>
      <c r="G2" s="141"/>
      <c r="H2" s="16"/>
      <c r="I2" s="141"/>
      <c r="J2" s="16"/>
      <c r="K2" s="141"/>
      <c r="L2" s="122"/>
      <c r="M2" s="145" t="s">
        <v>224</v>
      </c>
    </row>
    <row r="3" spans="1:16">
      <c r="A3" s="123" t="s">
        <v>222</v>
      </c>
      <c r="B3" s="115"/>
      <c r="C3" s="115"/>
      <c r="D3" s="115"/>
      <c r="E3" s="115"/>
      <c r="F3" s="115"/>
      <c r="G3" s="141"/>
      <c r="H3" s="16"/>
      <c r="I3" s="141"/>
      <c r="J3" s="16"/>
      <c r="K3" s="141"/>
      <c r="L3" s="16"/>
      <c r="M3" s="16"/>
    </row>
    <row r="4" spans="1:16">
      <c r="G4" s="119"/>
      <c r="H4" s="119"/>
      <c r="I4" s="119"/>
      <c r="J4" s="119"/>
      <c r="K4" s="119"/>
      <c r="L4" s="119"/>
      <c r="M4" s="146" t="s">
        <v>3</v>
      </c>
    </row>
    <row r="5" spans="1:16">
      <c r="G5" s="121"/>
      <c r="H5" s="121" t="s">
        <v>131</v>
      </c>
      <c r="I5" s="121"/>
      <c r="J5" s="18"/>
      <c r="K5" s="121"/>
      <c r="L5" s="121" t="s">
        <v>132</v>
      </c>
      <c r="M5" s="121"/>
    </row>
    <row r="6" spans="1:16" s="19" customFormat="1">
      <c r="E6" s="147" t="s">
        <v>4</v>
      </c>
      <c r="G6" s="148">
        <v>2023</v>
      </c>
      <c r="H6" s="149"/>
      <c r="I6" s="148">
        <v>2022</v>
      </c>
      <c r="J6" s="150"/>
      <c r="K6" s="148">
        <v>2023</v>
      </c>
      <c r="L6" s="149"/>
      <c r="M6" s="148">
        <v>2022</v>
      </c>
    </row>
    <row r="7" spans="1:16" s="19" customFormat="1">
      <c r="E7" s="122"/>
      <c r="G7" s="149"/>
      <c r="H7" s="149"/>
      <c r="I7" s="149"/>
      <c r="J7" s="150"/>
      <c r="K7" s="149"/>
      <c r="L7" s="149"/>
      <c r="M7" s="149"/>
    </row>
    <row r="8" spans="1:16">
      <c r="A8" s="17" t="s">
        <v>42</v>
      </c>
      <c r="E8" s="151"/>
      <c r="G8" s="3">
        <v>586923900</v>
      </c>
      <c r="H8" s="4"/>
      <c r="I8" s="3">
        <v>392346931</v>
      </c>
      <c r="J8" s="4"/>
      <c r="K8" s="3">
        <v>382574555</v>
      </c>
      <c r="L8" s="4"/>
      <c r="M8" s="3">
        <v>332248005</v>
      </c>
      <c r="O8" s="15"/>
      <c r="P8" s="152"/>
    </row>
    <row r="9" spans="1:16">
      <c r="A9" s="17" t="s">
        <v>110</v>
      </c>
      <c r="E9" s="153"/>
      <c r="G9" s="3">
        <v>289876426</v>
      </c>
      <c r="H9" s="4"/>
      <c r="I9" s="3">
        <v>108110752</v>
      </c>
      <c r="J9" s="4"/>
      <c r="K9" s="3">
        <v>18619397</v>
      </c>
      <c r="L9" s="4"/>
      <c r="M9" s="3">
        <v>16857789</v>
      </c>
      <c r="O9" s="15"/>
      <c r="P9" s="152"/>
    </row>
    <row r="10" spans="1:16">
      <c r="A10" s="17" t="s">
        <v>74</v>
      </c>
      <c r="E10" s="153"/>
      <c r="G10" s="3">
        <v>11997145</v>
      </c>
      <c r="H10" s="4"/>
      <c r="I10" s="3">
        <v>3947429</v>
      </c>
      <c r="J10" s="4"/>
      <c r="K10" s="4">
        <v>0</v>
      </c>
      <c r="L10" s="4"/>
      <c r="M10" s="4">
        <v>0</v>
      </c>
      <c r="O10" s="15"/>
      <c r="P10" s="152"/>
    </row>
    <row r="11" spans="1:16" s="19" customFormat="1">
      <c r="B11" s="19" t="s">
        <v>43</v>
      </c>
      <c r="E11" s="154"/>
      <c r="G11" s="155">
        <v>888797471</v>
      </c>
      <c r="H11" s="4"/>
      <c r="I11" s="155">
        <v>504405112</v>
      </c>
      <c r="J11" s="4"/>
      <c r="K11" s="155">
        <v>401193952</v>
      </c>
      <c r="L11" s="4"/>
      <c r="M11" s="155">
        <v>349105794</v>
      </c>
      <c r="O11" s="86"/>
      <c r="P11" s="152"/>
    </row>
    <row r="12" spans="1:16">
      <c r="A12" s="17" t="s">
        <v>44</v>
      </c>
      <c r="E12" s="153"/>
      <c r="G12" s="156">
        <v>-383150944</v>
      </c>
      <c r="H12" s="4"/>
      <c r="I12" s="3">
        <v>-236186710</v>
      </c>
      <c r="J12" s="4"/>
      <c r="K12" s="156">
        <v>-240798611</v>
      </c>
      <c r="L12" s="4"/>
      <c r="M12" s="3">
        <v>-221763366</v>
      </c>
      <c r="O12" s="15"/>
      <c r="P12" s="152"/>
    </row>
    <row r="13" spans="1:16">
      <c r="A13" s="17" t="s">
        <v>216</v>
      </c>
      <c r="E13" s="153"/>
      <c r="G13" s="156">
        <v>-159475068</v>
      </c>
      <c r="H13" s="4"/>
      <c r="I13" s="3">
        <v>-65890819</v>
      </c>
      <c r="J13" s="4"/>
      <c r="K13" s="156">
        <v>-9805881</v>
      </c>
      <c r="L13" s="4"/>
      <c r="M13" s="3">
        <v>-7927564</v>
      </c>
      <c r="O13" s="15"/>
      <c r="P13" s="152"/>
    </row>
    <row r="14" spans="1:16">
      <c r="A14" s="17" t="s">
        <v>75</v>
      </c>
      <c r="E14" s="153"/>
      <c r="G14" s="156">
        <v>-7709426</v>
      </c>
      <c r="H14" s="4"/>
      <c r="I14" s="3">
        <v>-1283558</v>
      </c>
      <c r="J14" s="4"/>
      <c r="K14" s="4">
        <v>0</v>
      </c>
      <c r="L14" s="4"/>
      <c r="M14" s="4">
        <v>0</v>
      </c>
      <c r="O14" s="15"/>
      <c r="P14" s="152"/>
    </row>
    <row r="15" spans="1:16" s="19" customFormat="1">
      <c r="B15" s="19" t="s">
        <v>68</v>
      </c>
      <c r="E15" s="154"/>
      <c r="G15" s="155">
        <v>-550335438</v>
      </c>
      <c r="H15" s="4"/>
      <c r="I15" s="155">
        <v>-303361087</v>
      </c>
      <c r="J15" s="4"/>
      <c r="K15" s="155">
        <v>-250604492</v>
      </c>
      <c r="L15" s="4"/>
      <c r="M15" s="155">
        <v>-229690930</v>
      </c>
      <c r="O15" s="86"/>
      <c r="P15" s="152"/>
    </row>
    <row r="16" spans="1:16" s="19" customFormat="1">
      <c r="A16" s="19" t="s">
        <v>85</v>
      </c>
      <c r="E16" s="154"/>
      <c r="G16" s="157">
        <v>338462033</v>
      </c>
      <c r="H16" s="4"/>
      <c r="I16" s="157">
        <v>201044025</v>
      </c>
      <c r="J16" s="4"/>
      <c r="K16" s="157">
        <v>150589460</v>
      </c>
      <c r="L16" s="4"/>
      <c r="M16" s="157">
        <v>119414864</v>
      </c>
      <c r="O16" s="86"/>
      <c r="P16" s="152"/>
    </row>
    <row r="17" spans="1:16" s="19" customFormat="1">
      <c r="A17" s="17" t="s">
        <v>122</v>
      </c>
      <c r="E17" s="158"/>
      <c r="G17" s="4">
        <v>0</v>
      </c>
      <c r="H17" s="4"/>
      <c r="I17" s="3">
        <v>-645622</v>
      </c>
      <c r="J17" s="4"/>
      <c r="K17" s="4">
        <v>0</v>
      </c>
      <c r="L17" s="4"/>
      <c r="M17" s="4">
        <v>0</v>
      </c>
      <c r="O17" s="86"/>
      <c r="P17" s="152"/>
    </row>
    <row r="18" spans="1:16" ht="22.35" customHeight="1">
      <c r="A18" s="17" t="s">
        <v>195</v>
      </c>
      <c r="E18" s="151"/>
      <c r="G18" s="4">
        <v>0</v>
      </c>
      <c r="H18" s="4"/>
      <c r="I18" s="3">
        <v>212833196</v>
      </c>
      <c r="J18" s="4"/>
      <c r="K18" s="4">
        <v>0</v>
      </c>
      <c r="L18" s="4"/>
      <c r="M18" s="4">
        <v>0</v>
      </c>
      <c r="O18" s="15"/>
      <c r="P18" s="152"/>
    </row>
    <row r="19" spans="1:16">
      <c r="A19" s="17" t="s">
        <v>106</v>
      </c>
      <c r="E19" s="151"/>
      <c r="G19" s="4">
        <v>0</v>
      </c>
      <c r="H19" s="4"/>
      <c r="I19" s="4">
        <v>0</v>
      </c>
      <c r="J19" s="4"/>
      <c r="K19" s="4">
        <v>289047778</v>
      </c>
      <c r="L19" s="4"/>
      <c r="M19" s="3">
        <v>95496336</v>
      </c>
      <c r="O19" s="15"/>
      <c r="P19" s="152"/>
    </row>
    <row r="20" spans="1:16">
      <c r="A20" s="17" t="s">
        <v>45</v>
      </c>
      <c r="E20" s="151"/>
      <c r="G20" s="4">
        <v>23019836</v>
      </c>
      <c r="H20" s="4"/>
      <c r="I20" s="3">
        <v>114558476</v>
      </c>
      <c r="J20" s="4"/>
      <c r="K20" s="4">
        <v>59059909</v>
      </c>
      <c r="L20" s="4"/>
      <c r="M20" s="3">
        <v>40840958</v>
      </c>
      <c r="O20" s="15"/>
      <c r="P20" s="152"/>
    </row>
    <row r="21" spans="1:16">
      <c r="A21" s="19" t="s">
        <v>86</v>
      </c>
      <c r="E21" s="151"/>
      <c r="G21" s="159">
        <v>361481869</v>
      </c>
      <c r="H21" s="4"/>
      <c r="I21" s="159">
        <v>527790075</v>
      </c>
      <c r="J21" s="4"/>
      <c r="K21" s="159">
        <v>498697147</v>
      </c>
      <c r="L21" s="4"/>
      <c r="M21" s="159">
        <v>255752158</v>
      </c>
      <c r="O21" s="15"/>
      <c r="P21" s="152"/>
    </row>
    <row r="22" spans="1:16">
      <c r="A22" s="17" t="s">
        <v>46</v>
      </c>
      <c r="G22" s="156">
        <v>-56109712</v>
      </c>
      <c r="H22" s="4"/>
      <c r="I22" s="3">
        <v>-41986706</v>
      </c>
      <c r="J22" s="4"/>
      <c r="K22" s="156">
        <v>-32986526</v>
      </c>
      <c r="L22" s="4"/>
      <c r="M22" s="3">
        <v>-28302595</v>
      </c>
      <c r="O22" s="15"/>
      <c r="P22" s="152"/>
    </row>
    <row r="23" spans="1:16">
      <c r="A23" s="17" t="s">
        <v>47</v>
      </c>
      <c r="G23" s="156">
        <v>-167242651</v>
      </c>
      <c r="H23" s="4"/>
      <c r="I23" s="3">
        <v>-169226341</v>
      </c>
      <c r="J23" s="4"/>
      <c r="K23" s="156">
        <v>-129705672</v>
      </c>
      <c r="L23" s="4"/>
      <c r="M23" s="3">
        <v>-103136989</v>
      </c>
      <c r="O23" s="15"/>
      <c r="P23" s="152"/>
    </row>
    <row r="24" spans="1:16">
      <c r="A24" s="17" t="s">
        <v>48</v>
      </c>
      <c r="E24" s="158"/>
      <c r="G24" s="156">
        <v>-4029492</v>
      </c>
      <c r="H24" s="4"/>
      <c r="I24" s="3">
        <v>-8114834</v>
      </c>
      <c r="J24" s="4"/>
      <c r="K24" s="156">
        <v>-4029492</v>
      </c>
      <c r="L24" s="4"/>
      <c r="M24" s="3">
        <v>-8114834</v>
      </c>
      <c r="O24" s="15"/>
      <c r="P24" s="152"/>
    </row>
    <row r="25" spans="1:16" s="19" customFormat="1">
      <c r="B25" s="19" t="s">
        <v>49</v>
      </c>
      <c r="E25" s="160"/>
      <c r="G25" s="155">
        <v>-227381855</v>
      </c>
      <c r="H25" s="4"/>
      <c r="I25" s="155">
        <v>-219327881</v>
      </c>
      <c r="J25" s="4"/>
      <c r="K25" s="155">
        <v>-166721690</v>
      </c>
      <c r="L25" s="4"/>
      <c r="M25" s="155">
        <v>-139554418</v>
      </c>
      <c r="O25" s="86"/>
      <c r="P25" s="152"/>
    </row>
    <row r="26" spans="1:16" s="19" customFormat="1">
      <c r="A26" s="19" t="s">
        <v>128</v>
      </c>
      <c r="E26" s="160"/>
      <c r="G26" s="156"/>
      <c r="H26" s="4"/>
      <c r="I26" s="156"/>
      <c r="J26" s="4"/>
      <c r="K26" s="156"/>
      <c r="L26" s="4"/>
      <c r="M26" s="156"/>
      <c r="O26" s="86"/>
      <c r="P26" s="152"/>
    </row>
    <row r="27" spans="1:16" s="19" customFormat="1">
      <c r="B27" s="19" t="s">
        <v>133</v>
      </c>
      <c r="E27" s="160"/>
      <c r="G27" s="4">
        <v>134100014</v>
      </c>
      <c r="H27" s="4"/>
      <c r="I27" s="4">
        <v>308462194</v>
      </c>
      <c r="J27" s="4"/>
      <c r="K27" s="4">
        <v>331975457</v>
      </c>
      <c r="L27" s="4"/>
      <c r="M27" s="4">
        <v>116197740</v>
      </c>
      <c r="O27" s="86"/>
      <c r="P27" s="152"/>
    </row>
    <row r="28" spans="1:16" s="19" customFormat="1">
      <c r="A28" s="17" t="s">
        <v>190</v>
      </c>
      <c r="E28" s="160"/>
      <c r="G28" s="4">
        <v>-19475180</v>
      </c>
      <c r="H28" s="4"/>
      <c r="I28" s="4">
        <v>0</v>
      </c>
      <c r="J28" s="4"/>
      <c r="K28" s="4">
        <v>-30609680</v>
      </c>
      <c r="L28" s="4"/>
      <c r="M28" s="4">
        <v>0</v>
      </c>
      <c r="O28" s="86"/>
      <c r="P28" s="152"/>
    </row>
    <row r="29" spans="1:16" s="19" customFormat="1">
      <c r="A29" s="17" t="s">
        <v>154</v>
      </c>
      <c r="E29" s="160"/>
      <c r="G29" s="4">
        <v>7129863</v>
      </c>
      <c r="H29" s="4"/>
      <c r="I29" s="3">
        <v>5426860</v>
      </c>
      <c r="J29" s="4"/>
      <c r="K29" s="4">
        <v>27443155</v>
      </c>
      <c r="L29" s="4"/>
      <c r="M29" s="3">
        <v>14514163</v>
      </c>
      <c r="O29" s="86"/>
      <c r="P29" s="152"/>
    </row>
    <row r="30" spans="1:16">
      <c r="A30" s="17" t="s">
        <v>50</v>
      </c>
      <c r="G30" s="156">
        <v>-103807478</v>
      </c>
      <c r="H30" s="4"/>
      <c r="I30" s="3">
        <v>-72050010</v>
      </c>
      <c r="J30" s="4"/>
      <c r="K30" s="156">
        <v>-100496889</v>
      </c>
      <c r="L30" s="4"/>
      <c r="M30" s="3">
        <v>-73288912</v>
      </c>
      <c r="O30" s="15"/>
      <c r="P30" s="152"/>
    </row>
    <row r="31" spans="1:16">
      <c r="A31" s="17" t="s">
        <v>156</v>
      </c>
      <c r="E31" s="16">
        <v>8</v>
      </c>
      <c r="G31" s="156">
        <v>89792000</v>
      </c>
      <c r="H31" s="4"/>
      <c r="I31" s="3">
        <v>99019236</v>
      </c>
      <c r="J31" s="4"/>
      <c r="K31" s="4">
        <v>0</v>
      </c>
      <c r="L31" s="4"/>
      <c r="M31" s="4">
        <v>0</v>
      </c>
      <c r="O31" s="15"/>
      <c r="P31" s="152"/>
    </row>
    <row r="32" spans="1:16" s="19" customFormat="1">
      <c r="A32" s="19" t="s">
        <v>130</v>
      </c>
      <c r="E32" s="17"/>
      <c r="G32" s="157">
        <v>107739219</v>
      </c>
      <c r="H32" s="4"/>
      <c r="I32" s="157">
        <v>340858280</v>
      </c>
      <c r="J32" s="4"/>
      <c r="K32" s="157">
        <v>228312043</v>
      </c>
      <c r="L32" s="4"/>
      <c r="M32" s="157">
        <v>57422991</v>
      </c>
      <c r="O32" s="86"/>
      <c r="P32" s="152"/>
    </row>
    <row r="33" spans="1:16">
      <c r="A33" s="17" t="s">
        <v>99</v>
      </c>
      <c r="E33" s="16"/>
      <c r="G33" s="156">
        <v>-16865427</v>
      </c>
      <c r="H33" s="4"/>
      <c r="I33" s="3">
        <v>27225972</v>
      </c>
      <c r="J33" s="4"/>
      <c r="K33" s="156">
        <v>3342278</v>
      </c>
      <c r="L33" s="4"/>
      <c r="M33" s="156">
        <v>548257</v>
      </c>
      <c r="O33" s="15"/>
      <c r="P33" s="152"/>
    </row>
    <row r="34" spans="1:16" s="19" customFormat="1" ht="21.75" thickBot="1">
      <c r="A34" s="19" t="s">
        <v>230</v>
      </c>
      <c r="G34" s="161">
        <v>90873792</v>
      </c>
      <c r="H34" s="4"/>
      <c r="I34" s="161">
        <v>368084252</v>
      </c>
      <c r="J34" s="4"/>
      <c r="K34" s="161">
        <v>231654321</v>
      </c>
      <c r="L34" s="4"/>
      <c r="M34" s="161">
        <v>57971248</v>
      </c>
      <c r="O34" s="86"/>
      <c r="P34" s="152"/>
    </row>
    <row r="35" spans="1:16" s="19" customFormat="1" ht="21.75" thickTop="1">
      <c r="G35" s="4"/>
      <c r="H35" s="4"/>
      <c r="I35" s="4"/>
      <c r="J35" s="4"/>
      <c r="K35" s="4"/>
      <c r="L35" s="4"/>
      <c r="M35" s="4"/>
      <c r="O35" s="86"/>
      <c r="P35" s="152"/>
    </row>
    <row r="36" spans="1:16" s="19" customFormat="1">
      <c r="A36" s="19" t="s">
        <v>137</v>
      </c>
      <c r="B36" s="162"/>
      <c r="C36" s="162"/>
      <c r="D36" s="162"/>
      <c r="G36" s="4"/>
      <c r="H36" s="4"/>
      <c r="I36" s="4"/>
      <c r="J36" s="4"/>
      <c r="K36" s="4"/>
      <c r="L36" s="4"/>
      <c r="M36" s="163"/>
      <c r="O36" s="86"/>
      <c r="P36" s="152"/>
    </row>
    <row r="37" spans="1:16" s="19" customFormat="1">
      <c r="B37" s="4" t="s">
        <v>174</v>
      </c>
      <c r="C37" s="4"/>
      <c r="D37" s="162"/>
      <c r="G37" s="4"/>
      <c r="H37" s="4"/>
      <c r="I37" s="4"/>
      <c r="J37" s="4"/>
      <c r="K37" s="4"/>
      <c r="L37" s="4"/>
      <c r="M37" s="163"/>
      <c r="O37" s="86"/>
      <c r="P37" s="152"/>
    </row>
    <row r="38" spans="1:16" s="19" customFormat="1">
      <c r="B38" s="4" t="s">
        <v>175</v>
      </c>
      <c r="C38" s="4"/>
      <c r="D38" s="162"/>
      <c r="G38" s="7">
        <v>466309</v>
      </c>
      <c r="H38" s="4"/>
      <c r="I38" s="7">
        <v>0</v>
      </c>
      <c r="J38" s="4"/>
      <c r="K38" s="7">
        <v>0</v>
      </c>
      <c r="L38" s="4"/>
      <c r="M38" s="7">
        <v>0</v>
      </c>
      <c r="O38" s="86"/>
      <c r="P38" s="152"/>
    </row>
    <row r="39" spans="1:16" s="19" customFormat="1">
      <c r="A39" s="19" t="s">
        <v>231</v>
      </c>
      <c r="C39" s="162"/>
      <c r="D39" s="162"/>
      <c r="G39" s="7">
        <v>466309</v>
      </c>
      <c r="H39" s="4"/>
      <c r="I39" s="7">
        <v>0</v>
      </c>
      <c r="J39" s="4"/>
      <c r="K39" s="7">
        <v>0</v>
      </c>
      <c r="L39" s="4"/>
      <c r="M39" s="7">
        <v>0</v>
      </c>
      <c r="O39" s="86"/>
      <c r="P39" s="152"/>
    </row>
    <row r="40" spans="1:16" s="19" customFormat="1" ht="21.75" thickBot="1">
      <c r="A40" s="19" t="s">
        <v>232</v>
      </c>
      <c r="C40" s="162"/>
      <c r="D40" s="162"/>
      <c r="G40" s="161">
        <v>91340101</v>
      </c>
      <c r="H40" s="4"/>
      <c r="I40" s="1">
        <v>368084252</v>
      </c>
      <c r="J40" s="4"/>
      <c r="K40" s="161">
        <v>231654321</v>
      </c>
      <c r="L40" s="4"/>
      <c r="M40" s="1">
        <v>57971248</v>
      </c>
      <c r="O40" s="86"/>
      <c r="P40" s="152"/>
    </row>
    <row r="41" spans="1:16" s="19" customFormat="1" ht="21.75" thickTop="1">
      <c r="A41" s="19" t="s">
        <v>233</v>
      </c>
      <c r="G41" s="4"/>
      <c r="H41" s="4"/>
      <c r="I41" s="4"/>
      <c r="J41" s="4"/>
      <c r="K41" s="4"/>
      <c r="L41" s="4"/>
      <c r="M41" s="163"/>
      <c r="O41" s="86"/>
      <c r="P41" s="152"/>
    </row>
    <row r="42" spans="1:16">
      <c r="B42" s="17" t="s">
        <v>51</v>
      </c>
      <c r="G42" s="156">
        <v>86279603</v>
      </c>
      <c r="H42" s="4"/>
      <c r="I42" s="156">
        <v>336343965</v>
      </c>
      <c r="J42" s="4"/>
      <c r="K42" s="156">
        <v>231654321</v>
      </c>
      <c r="L42" s="4"/>
      <c r="M42" s="156">
        <v>57971248</v>
      </c>
      <c r="O42" s="15"/>
      <c r="P42" s="152"/>
    </row>
    <row r="43" spans="1:16">
      <c r="B43" s="17" t="s">
        <v>39</v>
      </c>
      <c r="G43" s="164">
        <v>4594189</v>
      </c>
      <c r="H43" s="4"/>
      <c r="I43" s="164">
        <v>31740287</v>
      </c>
      <c r="J43" s="4"/>
      <c r="K43" s="7">
        <v>0</v>
      </c>
      <c r="L43" s="4"/>
      <c r="M43" s="4">
        <v>0</v>
      </c>
      <c r="O43" s="15"/>
      <c r="P43" s="152"/>
    </row>
    <row r="44" spans="1:16" s="19" customFormat="1" ht="21.75" thickBot="1">
      <c r="A44" s="19" t="s">
        <v>230</v>
      </c>
      <c r="G44" s="161">
        <v>90873792</v>
      </c>
      <c r="H44" s="4"/>
      <c r="I44" s="161">
        <v>368084252</v>
      </c>
      <c r="J44" s="4"/>
      <c r="K44" s="161">
        <v>231654321</v>
      </c>
      <c r="L44" s="4"/>
      <c r="M44" s="161">
        <v>57971248</v>
      </c>
      <c r="O44" s="86"/>
      <c r="P44" s="152"/>
    </row>
    <row r="45" spans="1:16" s="19" customFormat="1" ht="21.75" thickTop="1">
      <c r="A45" s="19" t="s">
        <v>138</v>
      </c>
      <c r="G45" s="4"/>
      <c r="H45" s="4"/>
      <c r="I45" s="4"/>
      <c r="J45" s="4"/>
      <c r="K45" s="4"/>
      <c r="L45" s="4"/>
      <c r="M45" s="163"/>
      <c r="O45" s="86"/>
      <c r="P45" s="152"/>
    </row>
    <row r="46" spans="1:16">
      <c r="B46" s="17" t="s">
        <v>51</v>
      </c>
      <c r="G46" s="156">
        <v>86688109</v>
      </c>
      <c r="H46" s="4"/>
      <c r="I46" s="156">
        <v>336343965</v>
      </c>
      <c r="J46" s="4"/>
      <c r="K46" s="156">
        <v>231654321</v>
      </c>
      <c r="L46" s="4"/>
      <c r="M46" s="156">
        <v>57971248</v>
      </c>
      <c r="O46" s="15"/>
      <c r="P46" s="152"/>
    </row>
    <row r="47" spans="1:16">
      <c r="B47" s="17" t="s">
        <v>39</v>
      </c>
      <c r="G47" s="7">
        <v>4651992</v>
      </c>
      <c r="H47" s="5"/>
      <c r="I47" s="164">
        <v>31740287</v>
      </c>
      <c r="J47" s="4"/>
      <c r="K47" s="7">
        <v>0</v>
      </c>
      <c r="L47" s="4"/>
      <c r="M47" s="7">
        <v>0</v>
      </c>
      <c r="O47" s="15"/>
      <c r="P47" s="152"/>
    </row>
    <row r="48" spans="1:16" s="19" customFormat="1" ht="21.75" thickBot="1">
      <c r="A48" s="19" t="s">
        <v>232</v>
      </c>
      <c r="G48" s="161">
        <v>91340101</v>
      </c>
      <c r="H48" s="4"/>
      <c r="I48" s="161">
        <v>368084252</v>
      </c>
      <c r="J48" s="4"/>
      <c r="K48" s="161">
        <v>231654321</v>
      </c>
      <c r="L48" s="4"/>
      <c r="M48" s="161">
        <v>57971248</v>
      </c>
      <c r="O48" s="86"/>
      <c r="P48" s="152"/>
    </row>
    <row r="49" spans="1:16" ht="21.75" thickTop="1">
      <c r="A49" s="19" t="s">
        <v>87</v>
      </c>
      <c r="B49" s="19"/>
      <c r="G49" s="4"/>
      <c r="H49" s="4"/>
      <c r="I49" s="4"/>
      <c r="J49" s="4"/>
      <c r="K49" s="4"/>
      <c r="L49" s="4"/>
      <c r="M49" s="4"/>
      <c r="O49" s="15"/>
      <c r="P49" s="152"/>
    </row>
    <row r="50" spans="1:16">
      <c r="B50" s="17" t="s">
        <v>157</v>
      </c>
      <c r="E50" s="16">
        <v>22</v>
      </c>
      <c r="G50" s="165">
        <v>5.9823313167128481E-2</v>
      </c>
      <c r="H50" s="165"/>
      <c r="I50" s="165">
        <v>0.23396481687547449</v>
      </c>
      <c r="J50" s="165"/>
      <c r="K50" s="165">
        <v>0.16062114926168017</v>
      </c>
      <c r="L50" s="165"/>
      <c r="M50" s="165">
        <v>4.0325481750096856E-2</v>
      </c>
      <c r="O50" s="15"/>
      <c r="P50" s="152"/>
    </row>
    <row r="51" spans="1:16" ht="21.75" thickBot="1">
      <c r="B51" s="17" t="s">
        <v>111</v>
      </c>
      <c r="E51" s="158"/>
      <c r="G51" s="1">
        <v>1442240465</v>
      </c>
      <c r="H51" s="166"/>
      <c r="I51" s="1">
        <v>1437583520</v>
      </c>
      <c r="J51" s="166"/>
      <c r="K51" s="1">
        <v>1442240465</v>
      </c>
      <c r="L51" s="166"/>
      <c r="M51" s="2">
        <v>1437583520</v>
      </c>
      <c r="O51" s="15"/>
      <c r="P51" s="152"/>
    </row>
    <row r="52" spans="1:16" ht="21.75" thickTop="1">
      <c r="A52" s="167" t="s">
        <v>88</v>
      </c>
      <c r="E52" s="158"/>
      <c r="G52" s="166"/>
      <c r="H52" s="166"/>
      <c r="I52" s="166"/>
      <c r="J52" s="166"/>
      <c r="K52" s="166"/>
      <c r="L52" s="166"/>
      <c r="M52" s="165"/>
      <c r="O52" s="15"/>
      <c r="P52" s="152"/>
    </row>
    <row r="53" spans="1:16">
      <c r="B53" s="17" t="s">
        <v>158</v>
      </c>
      <c r="E53" s="16">
        <v>23</v>
      </c>
      <c r="G53" s="165">
        <v>5.9774626644980282E-2</v>
      </c>
      <c r="H53" s="166"/>
      <c r="I53" s="165">
        <v>0.23286714492996913</v>
      </c>
      <c r="J53" s="168"/>
      <c r="K53" s="165">
        <v>0.16049042956852055</v>
      </c>
      <c r="L53" s="166"/>
      <c r="M53" s="165">
        <v>4.0136290269953807E-2</v>
      </c>
      <c r="O53" s="15"/>
      <c r="P53" s="152"/>
    </row>
    <row r="54" spans="1:16" ht="21.75" thickBot="1">
      <c r="B54" s="17" t="s">
        <v>111</v>
      </c>
      <c r="E54" s="158"/>
      <c r="G54" s="1">
        <v>1443415172</v>
      </c>
      <c r="H54" s="4"/>
      <c r="I54" s="1">
        <v>1444359895</v>
      </c>
      <c r="J54" s="4"/>
      <c r="K54" s="1">
        <v>1443415172</v>
      </c>
      <c r="L54" s="4"/>
      <c r="M54" s="2">
        <v>1444359895</v>
      </c>
      <c r="O54" s="15"/>
      <c r="P54" s="152"/>
    </row>
    <row r="55" spans="1:16" ht="21.75" thickTop="1"/>
    <row r="56" spans="1:16">
      <c r="M56" s="6"/>
    </row>
    <row r="57" spans="1:16">
      <c r="H57" s="165"/>
      <c r="J57" s="165"/>
      <c r="L57" s="165"/>
      <c r="M57" s="134"/>
    </row>
    <row r="58" spans="1:16">
      <c r="M58" s="134"/>
    </row>
    <row r="59" spans="1:16">
      <c r="M59" s="6"/>
    </row>
    <row r="60" spans="1:16">
      <c r="M60" s="6"/>
    </row>
    <row r="100" spans="4:4">
      <c r="D100" s="16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AF40"/>
  <sheetViews>
    <sheetView view="pageBreakPreview" zoomScale="60" zoomScaleNormal="60" workbookViewId="0">
      <selection activeCell="H39" sqref="H39"/>
    </sheetView>
  </sheetViews>
  <sheetFormatPr defaultColWidth="9.42578125" defaultRowHeight="21"/>
  <cols>
    <col min="1" max="3" width="2.28515625" style="29" customWidth="1"/>
    <col min="4" max="4" width="10.7109375" style="29" bestFit="1" customWidth="1"/>
    <col min="5" max="5" width="39.42578125" style="29" customWidth="1"/>
    <col min="6" max="6" width="6.7109375" style="29" bestFit="1" customWidth="1"/>
    <col min="7" max="7" width="2.7109375" style="29" customWidth="1"/>
    <col min="8" max="8" width="12.5703125" style="29" customWidth="1"/>
    <col min="9" max="9" width="1.28515625" style="29" customWidth="1"/>
    <col min="10" max="10" width="16.5703125" style="29" bestFit="1" customWidth="1"/>
    <col min="11" max="11" width="1.28515625" style="29" customWidth="1"/>
    <col min="12" max="12" width="17" style="29" bestFit="1" customWidth="1"/>
    <col min="13" max="13" width="1.28515625" style="29" customWidth="1"/>
    <col min="14" max="14" width="13" style="29" bestFit="1" customWidth="1"/>
    <col min="15" max="15" width="1.28515625" style="29" customWidth="1"/>
    <col min="16" max="16" width="19.42578125" style="29" bestFit="1" customWidth="1"/>
    <col min="17" max="17" width="1.28515625" style="29" customWidth="1"/>
    <col min="18" max="18" width="15.140625" style="29" bestFit="1" customWidth="1"/>
    <col min="19" max="19" width="1.28515625" style="29" customWidth="1"/>
    <col min="20" max="20" width="25.140625" style="29" customWidth="1"/>
    <col min="21" max="21" width="1.28515625" style="29" customWidth="1"/>
    <col min="22" max="22" width="20" style="29" customWidth="1"/>
    <col min="23" max="23" width="1.28515625" style="29" customWidth="1"/>
    <col min="24" max="24" width="17.85546875" style="29" customWidth="1"/>
    <col min="25" max="25" width="1.28515625" style="29" customWidth="1"/>
    <col min="26" max="26" width="15.140625" style="29" bestFit="1" customWidth="1"/>
    <col min="27" max="27" width="1.28515625" style="29" customWidth="1"/>
    <col min="28" max="28" width="24.7109375" style="42" customWidth="1"/>
    <col min="29" max="29" width="1.28515625" style="29" customWidth="1"/>
    <col min="30" max="30" width="18" style="29" bestFit="1" customWidth="1"/>
    <col min="31" max="31" width="10.5703125" style="29" bestFit="1" customWidth="1"/>
    <col min="32" max="32" width="10.7109375" style="29" bestFit="1" customWidth="1"/>
    <col min="33" max="223" width="9.42578125" style="29"/>
    <col min="224" max="224" width="2.5703125" style="29" customWidth="1"/>
    <col min="225" max="226" width="3.5703125" style="29" customWidth="1"/>
    <col min="227" max="227" width="42" style="29" customWidth="1"/>
    <col min="228" max="228" width="9.5703125" style="29" customWidth="1"/>
    <col min="229" max="229" width="1.5703125" style="29" customWidth="1"/>
    <col min="230" max="230" width="20.5703125" style="29" customWidth="1"/>
    <col min="231" max="231" width="0.5703125" style="29" customWidth="1"/>
    <col min="232" max="232" width="19.5703125" style="29" customWidth="1"/>
    <col min="233" max="233" width="0.5703125" style="29" customWidth="1"/>
    <col min="234" max="234" width="17.5703125" style="29" customWidth="1"/>
    <col min="235" max="235" width="0.5703125" style="29" customWidth="1"/>
    <col min="236" max="236" width="18.5703125" style="29" customWidth="1"/>
    <col min="237" max="237" width="0.5703125" style="29" customWidth="1"/>
    <col min="238" max="238" width="22.5703125" style="29" customWidth="1"/>
    <col min="239" max="239" width="0.5703125" style="29" customWidth="1"/>
    <col min="240" max="240" width="20.5703125" style="29" customWidth="1"/>
    <col min="241" max="241" width="0.5703125" style="29" customWidth="1"/>
    <col min="242" max="242" width="21.5703125" style="29" customWidth="1"/>
    <col min="243" max="243" width="0.5703125" style="29" customWidth="1"/>
    <col min="244" max="244" width="21.42578125" style="29" customWidth="1"/>
    <col min="245" max="245" width="0.5703125" style="29" customWidth="1"/>
    <col min="246" max="246" width="20.42578125" style="29" customWidth="1"/>
    <col min="247" max="247" width="0.5703125" style="29" customWidth="1"/>
    <col min="248" max="248" width="21" style="29" customWidth="1"/>
    <col min="249" max="249" width="0.5703125" style="29" customWidth="1"/>
    <col min="250" max="250" width="21.42578125" style="29" customWidth="1"/>
    <col min="251" max="251" width="1.5703125" style="29" customWidth="1"/>
    <col min="252" max="253" width="9.42578125" style="29"/>
    <col min="254" max="254" width="11" style="29" bestFit="1" customWidth="1"/>
    <col min="255" max="255" width="9.42578125" style="29"/>
    <col min="256" max="256" width="13.42578125" style="29" bestFit="1" customWidth="1"/>
    <col min="257" max="257" width="11" style="29" bestFit="1" customWidth="1"/>
    <col min="258" max="259" width="12.42578125" style="29" bestFit="1" customWidth="1"/>
    <col min="260" max="260" width="13.42578125" style="29" bestFit="1" customWidth="1"/>
    <col min="261" max="261" width="9.42578125" style="29" bestFit="1" customWidth="1"/>
    <col min="262" max="262" width="14.5703125" style="29" bestFit="1" customWidth="1"/>
    <col min="263" max="263" width="12.42578125" style="29" bestFit="1" customWidth="1"/>
    <col min="264" max="264" width="11.5703125" style="29" bestFit="1" customWidth="1"/>
    <col min="265" max="265" width="9.42578125" style="29"/>
    <col min="266" max="266" width="14.5703125" style="29" bestFit="1" customWidth="1"/>
    <col min="267" max="479" width="9.42578125" style="29"/>
    <col min="480" max="480" width="2.5703125" style="29" customWidth="1"/>
    <col min="481" max="482" width="3.5703125" style="29" customWidth="1"/>
    <col min="483" max="483" width="42" style="29" customWidth="1"/>
    <col min="484" max="484" width="9.5703125" style="29" customWidth="1"/>
    <col min="485" max="485" width="1.5703125" style="29" customWidth="1"/>
    <col min="486" max="486" width="20.5703125" style="29" customWidth="1"/>
    <col min="487" max="487" width="0.5703125" style="29" customWidth="1"/>
    <col min="488" max="488" width="19.5703125" style="29" customWidth="1"/>
    <col min="489" max="489" width="0.5703125" style="29" customWidth="1"/>
    <col min="490" max="490" width="17.5703125" style="29" customWidth="1"/>
    <col min="491" max="491" width="0.5703125" style="29" customWidth="1"/>
    <col min="492" max="492" width="18.5703125" style="29" customWidth="1"/>
    <col min="493" max="493" width="0.5703125" style="29" customWidth="1"/>
    <col min="494" max="494" width="22.5703125" style="29" customWidth="1"/>
    <col min="495" max="495" width="0.5703125" style="29" customWidth="1"/>
    <col min="496" max="496" width="20.5703125" style="29" customWidth="1"/>
    <col min="497" max="497" width="0.5703125" style="29" customWidth="1"/>
    <col min="498" max="498" width="21.5703125" style="29" customWidth="1"/>
    <col min="499" max="499" width="0.5703125" style="29" customWidth="1"/>
    <col min="500" max="500" width="21.42578125" style="29" customWidth="1"/>
    <col min="501" max="501" width="0.5703125" style="29" customWidth="1"/>
    <col min="502" max="502" width="20.42578125" style="29" customWidth="1"/>
    <col min="503" max="503" width="0.5703125" style="29" customWidth="1"/>
    <col min="504" max="504" width="21" style="29" customWidth="1"/>
    <col min="505" max="505" width="0.5703125" style="29" customWidth="1"/>
    <col min="506" max="506" width="21.42578125" style="29" customWidth="1"/>
    <col min="507" max="507" width="1.5703125" style="29" customWidth="1"/>
    <col min="508" max="509" width="9.42578125" style="29"/>
    <col min="510" max="510" width="11" style="29" bestFit="1" customWidth="1"/>
    <col min="511" max="511" width="9.42578125" style="29"/>
    <col min="512" max="512" width="13.42578125" style="29" bestFit="1" customWidth="1"/>
    <col min="513" max="513" width="11" style="29" bestFit="1" customWidth="1"/>
    <col min="514" max="515" width="12.42578125" style="29" bestFit="1" customWidth="1"/>
    <col min="516" max="516" width="13.42578125" style="29" bestFit="1" customWidth="1"/>
    <col min="517" max="517" width="9.42578125" style="29" bestFit="1" customWidth="1"/>
    <col min="518" max="518" width="14.5703125" style="29" bestFit="1" customWidth="1"/>
    <col min="519" max="519" width="12.42578125" style="29" bestFit="1" customWidth="1"/>
    <col min="520" max="520" width="11.5703125" style="29" bestFit="1" customWidth="1"/>
    <col min="521" max="521" width="9.42578125" style="29"/>
    <col min="522" max="522" width="14.5703125" style="29" bestFit="1" customWidth="1"/>
    <col min="523" max="735" width="9.42578125" style="29"/>
    <col min="736" max="736" width="2.5703125" style="29" customWidth="1"/>
    <col min="737" max="738" width="3.5703125" style="29" customWidth="1"/>
    <col min="739" max="739" width="42" style="29" customWidth="1"/>
    <col min="740" max="740" width="9.5703125" style="29" customWidth="1"/>
    <col min="741" max="741" width="1.5703125" style="29" customWidth="1"/>
    <col min="742" max="742" width="20.5703125" style="29" customWidth="1"/>
    <col min="743" max="743" width="0.5703125" style="29" customWidth="1"/>
    <col min="744" max="744" width="19.5703125" style="29" customWidth="1"/>
    <col min="745" max="745" width="0.5703125" style="29" customWidth="1"/>
    <col min="746" max="746" width="17.5703125" style="29" customWidth="1"/>
    <col min="747" max="747" width="0.5703125" style="29" customWidth="1"/>
    <col min="748" max="748" width="18.5703125" style="29" customWidth="1"/>
    <col min="749" max="749" width="0.5703125" style="29" customWidth="1"/>
    <col min="750" max="750" width="22.5703125" style="29" customWidth="1"/>
    <col min="751" max="751" width="0.5703125" style="29" customWidth="1"/>
    <col min="752" max="752" width="20.5703125" style="29" customWidth="1"/>
    <col min="753" max="753" width="0.5703125" style="29" customWidth="1"/>
    <col min="754" max="754" width="21.5703125" style="29" customWidth="1"/>
    <col min="755" max="755" width="0.5703125" style="29" customWidth="1"/>
    <col min="756" max="756" width="21.42578125" style="29" customWidth="1"/>
    <col min="757" max="757" width="0.5703125" style="29" customWidth="1"/>
    <col min="758" max="758" width="20.42578125" style="29" customWidth="1"/>
    <col min="759" max="759" width="0.5703125" style="29" customWidth="1"/>
    <col min="760" max="760" width="21" style="29" customWidth="1"/>
    <col min="761" max="761" width="0.5703125" style="29" customWidth="1"/>
    <col min="762" max="762" width="21.42578125" style="29" customWidth="1"/>
    <col min="763" max="763" width="1.5703125" style="29" customWidth="1"/>
    <col min="764" max="765" width="9.42578125" style="29"/>
    <col min="766" max="766" width="11" style="29" bestFit="1" customWidth="1"/>
    <col min="767" max="767" width="9.42578125" style="29"/>
    <col min="768" max="768" width="13.42578125" style="29" bestFit="1" customWidth="1"/>
    <col min="769" max="769" width="11" style="29" bestFit="1" customWidth="1"/>
    <col min="770" max="771" width="12.42578125" style="29" bestFit="1" customWidth="1"/>
    <col min="772" max="772" width="13.42578125" style="29" bestFit="1" customWidth="1"/>
    <col min="773" max="773" width="9.42578125" style="29" bestFit="1" customWidth="1"/>
    <col min="774" max="774" width="14.5703125" style="29" bestFit="1" customWidth="1"/>
    <col min="775" max="775" width="12.42578125" style="29" bestFit="1" customWidth="1"/>
    <col min="776" max="776" width="11.5703125" style="29" bestFit="1" customWidth="1"/>
    <col min="777" max="777" width="9.42578125" style="29"/>
    <col min="778" max="778" width="14.5703125" style="29" bestFit="1" customWidth="1"/>
    <col min="779" max="991" width="9.42578125" style="29"/>
    <col min="992" max="992" width="2.5703125" style="29" customWidth="1"/>
    <col min="993" max="994" width="3.5703125" style="29" customWidth="1"/>
    <col min="995" max="995" width="42" style="29" customWidth="1"/>
    <col min="996" max="996" width="9.5703125" style="29" customWidth="1"/>
    <col min="997" max="997" width="1.5703125" style="29" customWidth="1"/>
    <col min="998" max="998" width="20.5703125" style="29" customWidth="1"/>
    <col min="999" max="999" width="0.5703125" style="29" customWidth="1"/>
    <col min="1000" max="1000" width="19.5703125" style="29" customWidth="1"/>
    <col min="1001" max="1001" width="0.5703125" style="29" customWidth="1"/>
    <col min="1002" max="1002" width="17.5703125" style="29" customWidth="1"/>
    <col min="1003" max="1003" width="0.5703125" style="29" customWidth="1"/>
    <col min="1004" max="1004" width="18.5703125" style="29" customWidth="1"/>
    <col min="1005" max="1005" width="0.5703125" style="29" customWidth="1"/>
    <col min="1006" max="1006" width="22.5703125" style="29" customWidth="1"/>
    <col min="1007" max="1007" width="0.5703125" style="29" customWidth="1"/>
    <col min="1008" max="1008" width="20.5703125" style="29" customWidth="1"/>
    <col min="1009" max="1009" width="0.5703125" style="29" customWidth="1"/>
    <col min="1010" max="1010" width="21.5703125" style="29" customWidth="1"/>
    <col min="1011" max="1011" width="0.5703125" style="29" customWidth="1"/>
    <col min="1012" max="1012" width="21.42578125" style="29" customWidth="1"/>
    <col min="1013" max="1013" width="0.5703125" style="29" customWidth="1"/>
    <col min="1014" max="1014" width="20.42578125" style="29" customWidth="1"/>
    <col min="1015" max="1015" width="0.5703125" style="29" customWidth="1"/>
    <col min="1016" max="1016" width="21" style="29" customWidth="1"/>
    <col min="1017" max="1017" width="0.5703125" style="29" customWidth="1"/>
    <col min="1018" max="1018" width="21.42578125" style="29" customWidth="1"/>
    <col min="1019" max="1019" width="1.5703125" style="29" customWidth="1"/>
    <col min="1020" max="1021" width="9.42578125" style="29"/>
    <col min="1022" max="1022" width="11" style="29" bestFit="1" customWidth="1"/>
    <col min="1023" max="1023" width="9.42578125" style="29"/>
    <col min="1024" max="1024" width="13.42578125" style="29" bestFit="1" customWidth="1"/>
    <col min="1025" max="1025" width="11" style="29" bestFit="1" customWidth="1"/>
    <col min="1026" max="1027" width="12.42578125" style="29" bestFit="1" customWidth="1"/>
    <col min="1028" max="1028" width="13.42578125" style="29" bestFit="1" customWidth="1"/>
    <col min="1029" max="1029" width="9.42578125" style="29" bestFit="1" customWidth="1"/>
    <col min="1030" max="1030" width="14.5703125" style="29" bestFit="1" customWidth="1"/>
    <col min="1031" max="1031" width="12.42578125" style="29" bestFit="1" customWidth="1"/>
    <col min="1032" max="1032" width="11.5703125" style="29" bestFit="1" customWidth="1"/>
    <col min="1033" max="1033" width="9.42578125" style="29"/>
    <col min="1034" max="1034" width="14.5703125" style="29" bestFit="1" customWidth="1"/>
    <col min="1035" max="1247" width="9.42578125" style="29"/>
    <col min="1248" max="1248" width="2.5703125" style="29" customWidth="1"/>
    <col min="1249" max="1250" width="3.5703125" style="29" customWidth="1"/>
    <col min="1251" max="1251" width="42" style="29" customWidth="1"/>
    <col min="1252" max="1252" width="9.5703125" style="29" customWidth="1"/>
    <col min="1253" max="1253" width="1.5703125" style="29" customWidth="1"/>
    <col min="1254" max="1254" width="20.5703125" style="29" customWidth="1"/>
    <col min="1255" max="1255" width="0.5703125" style="29" customWidth="1"/>
    <col min="1256" max="1256" width="19.5703125" style="29" customWidth="1"/>
    <col min="1257" max="1257" width="0.5703125" style="29" customWidth="1"/>
    <col min="1258" max="1258" width="17.5703125" style="29" customWidth="1"/>
    <col min="1259" max="1259" width="0.5703125" style="29" customWidth="1"/>
    <col min="1260" max="1260" width="18.5703125" style="29" customWidth="1"/>
    <col min="1261" max="1261" width="0.5703125" style="29" customWidth="1"/>
    <col min="1262" max="1262" width="22.5703125" style="29" customWidth="1"/>
    <col min="1263" max="1263" width="0.5703125" style="29" customWidth="1"/>
    <col min="1264" max="1264" width="20.5703125" style="29" customWidth="1"/>
    <col min="1265" max="1265" width="0.5703125" style="29" customWidth="1"/>
    <col min="1266" max="1266" width="21.5703125" style="29" customWidth="1"/>
    <col min="1267" max="1267" width="0.5703125" style="29" customWidth="1"/>
    <col min="1268" max="1268" width="21.42578125" style="29" customWidth="1"/>
    <col min="1269" max="1269" width="0.5703125" style="29" customWidth="1"/>
    <col min="1270" max="1270" width="20.42578125" style="29" customWidth="1"/>
    <col min="1271" max="1271" width="0.5703125" style="29" customWidth="1"/>
    <col min="1272" max="1272" width="21" style="29" customWidth="1"/>
    <col min="1273" max="1273" width="0.5703125" style="29" customWidth="1"/>
    <col min="1274" max="1274" width="21.42578125" style="29" customWidth="1"/>
    <col min="1275" max="1275" width="1.5703125" style="29" customWidth="1"/>
    <col min="1276" max="1277" width="9.42578125" style="29"/>
    <col min="1278" max="1278" width="11" style="29" bestFit="1" customWidth="1"/>
    <col min="1279" max="1279" width="9.42578125" style="29"/>
    <col min="1280" max="1280" width="13.42578125" style="29" bestFit="1" customWidth="1"/>
    <col min="1281" max="1281" width="11" style="29" bestFit="1" customWidth="1"/>
    <col min="1282" max="1283" width="12.42578125" style="29" bestFit="1" customWidth="1"/>
    <col min="1284" max="1284" width="13.42578125" style="29" bestFit="1" customWidth="1"/>
    <col min="1285" max="1285" width="9.42578125" style="29" bestFit="1" customWidth="1"/>
    <col min="1286" max="1286" width="14.5703125" style="29" bestFit="1" customWidth="1"/>
    <col min="1287" max="1287" width="12.42578125" style="29" bestFit="1" customWidth="1"/>
    <col min="1288" max="1288" width="11.5703125" style="29" bestFit="1" customWidth="1"/>
    <col min="1289" max="1289" width="9.42578125" style="29"/>
    <col min="1290" max="1290" width="14.5703125" style="29" bestFit="1" customWidth="1"/>
    <col min="1291" max="1503" width="9.42578125" style="29"/>
    <col min="1504" max="1504" width="2.5703125" style="29" customWidth="1"/>
    <col min="1505" max="1506" width="3.5703125" style="29" customWidth="1"/>
    <col min="1507" max="1507" width="42" style="29" customWidth="1"/>
    <col min="1508" max="1508" width="9.5703125" style="29" customWidth="1"/>
    <col min="1509" max="1509" width="1.5703125" style="29" customWidth="1"/>
    <col min="1510" max="1510" width="20.5703125" style="29" customWidth="1"/>
    <col min="1511" max="1511" width="0.5703125" style="29" customWidth="1"/>
    <col min="1512" max="1512" width="19.5703125" style="29" customWidth="1"/>
    <col min="1513" max="1513" width="0.5703125" style="29" customWidth="1"/>
    <col min="1514" max="1514" width="17.5703125" style="29" customWidth="1"/>
    <col min="1515" max="1515" width="0.5703125" style="29" customWidth="1"/>
    <col min="1516" max="1516" width="18.5703125" style="29" customWidth="1"/>
    <col min="1517" max="1517" width="0.5703125" style="29" customWidth="1"/>
    <col min="1518" max="1518" width="22.5703125" style="29" customWidth="1"/>
    <col min="1519" max="1519" width="0.5703125" style="29" customWidth="1"/>
    <col min="1520" max="1520" width="20.5703125" style="29" customWidth="1"/>
    <col min="1521" max="1521" width="0.5703125" style="29" customWidth="1"/>
    <col min="1522" max="1522" width="21.5703125" style="29" customWidth="1"/>
    <col min="1523" max="1523" width="0.5703125" style="29" customWidth="1"/>
    <col min="1524" max="1524" width="21.42578125" style="29" customWidth="1"/>
    <col min="1525" max="1525" width="0.5703125" style="29" customWidth="1"/>
    <col min="1526" max="1526" width="20.42578125" style="29" customWidth="1"/>
    <col min="1527" max="1527" width="0.5703125" style="29" customWidth="1"/>
    <col min="1528" max="1528" width="21" style="29" customWidth="1"/>
    <col min="1529" max="1529" width="0.5703125" style="29" customWidth="1"/>
    <col min="1530" max="1530" width="21.42578125" style="29" customWidth="1"/>
    <col min="1531" max="1531" width="1.5703125" style="29" customWidth="1"/>
    <col min="1532" max="1533" width="9.42578125" style="29"/>
    <col min="1534" max="1534" width="11" style="29" bestFit="1" customWidth="1"/>
    <col min="1535" max="1535" width="9.42578125" style="29"/>
    <col min="1536" max="1536" width="13.42578125" style="29" bestFit="1" customWidth="1"/>
    <col min="1537" max="1537" width="11" style="29" bestFit="1" customWidth="1"/>
    <col min="1538" max="1539" width="12.42578125" style="29" bestFit="1" customWidth="1"/>
    <col min="1540" max="1540" width="13.42578125" style="29" bestFit="1" customWidth="1"/>
    <col min="1541" max="1541" width="9.42578125" style="29" bestFit="1" customWidth="1"/>
    <col min="1542" max="1542" width="14.5703125" style="29" bestFit="1" customWidth="1"/>
    <col min="1543" max="1543" width="12.42578125" style="29" bestFit="1" customWidth="1"/>
    <col min="1544" max="1544" width="11.5703125" style="29" bestFit="1" customWidth="1"/>
    <col min="1545" max="1545" width="9.42578125" style="29"/>
    <col min="1546" max="1546" width="14.5703125" style="29" bestFit="1" customWidth="1"/>
    <col min="1547" max="1759" width="9.42578125" style="29"/>
    <col min="1760" max="1760" width="2.5703125" style="29" customWidth="1"/>
    <col min="1761" max="1762" width="3.5703125" style="29" customWidth="1"/>
    <col min="1763" max="1763" width="42" style="29" customWidth="1"/>
    <col min="1764" max="1764" width="9.5703125" style="29" customWidth="1"/>
    <col min="1765" max="1765" width="1.5703125" style="29" customWidth="1"/>
    <col min="1766" max="1766" width="20.5703125" style="29" customWidth="1"/>
    <col min="1767" max="1767" width="0.5703125" style="29" customWidth="1"/>
    <col min="1768" max="1768" width="19.5703125" style="29" customWidth="1"/>
    <col min="1769" max="1769" width="0.5703125" style="29" customWidth="1"/>
    <col min="1770" max="1770" width="17.5703125" style="29" customWidth="1"/>
    <col min="1771" max="1771" width="0.5703125" style="29" customWidth="1"/>
    <col min="1772" max="1772" width="18.5703125" style="29" customWidth="1"/>
    <col min="1773" max="1773" width="0.5703125" style="29" customWidth="1"/>
    <col min="1774" max="1774" width="22.5703125" style="29" customWidth="1"/>
    <col min="1775" max="1775" width="0.5703125" style="29" customWidth="1"/>
    <col min="1776" max="1776" width="20.5703125" style="29" customWidth="1"/>
    <col min="1777" max="1777" width="0.5703125" style="29" customWidth="1"/>
    <col min="1778" max="1778" width="21.5703125" style="29" customWidth="1"/>
    <col min="1779" max="1779" width="0.5703125" style="29" customWidth="1"/>
    <col min="1780" max="1780" width="21.42578125" style="29" customWidth="1"/>
    <col min="1781" max="1781" width="0.5703125" style="29" customWidth="1"/>
    <col min="1782" max="1782" width="20.42578125" style="29" customWidth="1"/>
    <col min="1783" max="1783" width="0.5703125" style="29" customWidth="1"/>
    <col min="1784" max="1784" width="21" style="29" customWidth="1"/>
    <col min="1785" max="1785" width="0.5703125" style="29" customWidth="1"/>
    <col min="1786" max="1786" width="21.42578125" style="29" customWidth="1"/>
    <col min="1787" max="1787" width="1.5703125" style="29" customWidth="1"/>
    <col min="1788" max="1789" width="9.42578125" style="29"/>
    <col min="1790" max="1790" width="11" style="29" bestFit="1" customWidth="1"/>
    <col min="1791" max="1791" width="9.42578125" style="29"/>
    <col min="1792" max="1792" width="13.42578125" style="29" bestFit="1" customWidth="1"/>
    <col min="1793" max="1793" width="11" style="29" bestFit="1" customWidth="1"/>
    <col min="1794" max="1795" width="12.42578125" style="29" bestFit="1" customWidth="1"/>
    <col min="1796" max="1796" width="13.42578125" style="29" bestFit="1" customWidth="1"/>
    <col min="1797" max="1797" width="9.42578125" style="29" bestFit="1" customWidth="1"/>
    <col min="1798" max="1798" width="14.5703125" style="29" bestFit="1" customWidth="1"/>
    <col min="1799" max="1799" width="12.42578125" style="29" bestFit="1" customWidth="1"/>
    <col min="1800" max="1800" width="11.5703125" style="29" bestFit="1" customWidth="1"/>
    <col min="1801" max="1801" width="9.42578125" style="29"/>
    <col min="1802" max="1802" width="14.5703125" style="29" bestFit="1" customWidth="1"/>
    <col min="1803" max="2015" width="9.42578125" style="29"/>
    <col min="2016" max="2016" width="2.5703125" style="29" customWidth="1"/>
    <col min="2017" max="2018" width="3.5703125" style="29" customWidth="1"/>
    <col min="2019" max="2019" width="42" style="29" customWidth="1"/>
    <col min="2020" max="2020" width="9.5703125" style="29" customWidth="1"/>
    <col min="2021" max="2021" width="1.5703125" style="29" customWidth="1"/>
    <col min="2022" max="2022" width="20.5703125" style="29" customWidth="1"/>
    <col min="2023" max="2023" width="0.5703125" style="29" customWidth="1"/>
    <col min="2024" max="2024" width="19.5703125" style="29" customWidth="1"/>
    <col min="2025" max="2025" width="0.5703125" style="29" customWidth="1"/>
    <col min="2026" max="2026" width="17.5703125" style="29" customWidth="1"/>
    <col min="2027" max="2027" width="0.5703125" style="29" customWidth="1"/>
    <col min="2028" max="2028" width="18.5703125" style="29" customWidth="1"/>
    <col min="2029" max="2029" width="0.5703125" style="29" customWidth="1"/>
    <col min="2030" max="2030" width="22.5703125" style="29" customWidth="1"/>
    <col min="2031" max="2031" width="0.5703125" style="29" customWidth="1"/>
    <col min="2032" max="2032" width="20.5703125" style="29" customWidth="1"/>
    <col min="2033" max="2033" width="0.5703125" style="29" customWidth="1"/>
    <col min="2034" max="2034" width="21.5703125" style="29" customWidth="1"/>
    <col min="2035" max="2035" width="0.5703125" style="29" customWidth="1"/>
    <col min="2036" max="2036" width="21.42578125" style="29" customWidth="1"/>
    <col min="2037" max="2037" width="0.5703125" style="29" customWidth="1"/>
    <col min="2038" max="2038" width="20.42578125" style="29" customWidth="1"/>
    <col min="2039" max="2039" width="0.5703125" style="29" customWidth="1"/>
    <col min="2040" max="2040" width="21" style="29" customWidth="1"/>
    <col min="2041" max="2041" width="0.5703125" style="29" customWidth="1"/>
    <col min="2042" max="2042" width="21.42578125" style="29" customWidth="1"/>
    <col min="2043" max="2043" width="1.5703125" style="29" customWidth="1"/>
    <col min="2044" max="2045" width="9.42578125" style="29"/>
    <col min="2046" max="2046" width="11" style="29" bestFit="1" customWidth="1"/>
    <col min="2047" max="2047" width="9.42578125" style="29"/>
    <col min="2048" max="2048" width="13.42578125" style="29" bestFit="1" customWidth="1"/>
    <col min="2049" max="2049" width="11" style="29" bestFit="1" customWidth="1"/>
    <col min="2050" max="2051" width="12.42578125" style="29" bestFit="1" customWidth="1"/>
    <col min="2052" max="2052" width="13.42578125" style="29" bestFit="1" customWidth="1"/>
    <col min="2053" max="2053" width="9.42578125" style="29" bestFit="1" customWidth="1"/>
    <col min="2054" max="2054" width="14.5703125" style="29" bestFit="1" customWidth="1"/>
    <col min="2055" max="2055" width="12.42578125" style="29" bestFit="1" customWidth="1"/>
    <col min="2056" max="2056" width="11.5703125" style="29" bestFit="1" customWidth="1"/>
    <col min="2057" max="2057" width="9.42578125" style="29"/>
    <col min="2058" max="2058" width="14.5703125" style="29" bestFit="1" customWidth="1"/>
    <col min="2059" max="2271" width="9.42578125" style="29"/>
    <col min="2272" max="2272" width="2.5703125" style="29" customWidth="1"/>
    <col min="2273" max="2274" width="3.5703125" style="29" customWidth="1"/>
    <col min="2275" max="2275" width="42" style="29" customWidth="1"/>
    <col min="2276" max="2276" width="9.5703125" style="29" customWidth="1"/>
    <col min="2277" max="2277" width="1.5703125" style="29" customWidth="1"/>
    <col min="2278" max="2278" width="20.5703125" style="29" customWidth="1"/>
    <col min="2279" max="2279" width="0.5703125" style="29" customWidth="1"/>
    <col min="2280" max="2280" width="19.5703125" style="29" customWidth="1"/>
    <col min="2281" max="2281" width="0.5703125" style="29" customWidth="1"/>
    <col min="2282" max="2282" width="17.5703125" style="29" customWidth="1"/>
    <col min="2283" max="2283" width="0.5703125" style="29" customWidth="1"/>
    <col min="2284" max="2284" width="18.5703125" style="29" customWidth="1"/>
    <col min="2285" max="2285" width="0.5703125" style="29" customWidth="1"/>
    <col min="2286" max="2286" width="22.5703125" style="29" customWidth="1"/>
    <col min="2287" max="2287" width="0.5703125" style="29" customWidth="1"/>
    <col min="2288" max="2288" width="20.5703125" style="29" customWidth="1"/>
    <col min="2289" max="2289" width="0.5703125" style="29" customWidth="1"/>
    <col min="2290" max="2290" width="21.5703125" style="29" customWidth="1"/>
    <col min="2291" max="2291" width="0.5703125" style="29" customWidth="1"/>
    <col min="2292" max="2292" width="21.42578125" style="29" customWidth="1"/>
    <col min="2293" max="2293" width="0.5703125" style="29" customWidth="1"/>
    <col min="2294" max="2294" width="20.42578125" style="29" customWidth="1"/>
    <col min="2295" max="2295" width="0.5703125" style="29" customWidth="1"/>
    <col min="2296" max="2296" width="21" style="29" customWidth="1"/>
    <col min="2297" max="2297" width="0.5703125" style="29" customWidth="1"/>
    <col min="2298" max="2298" width="21.42578125" style="29" customWidth="1"/>
    <col min="2299" max="2299" width="1.5703125" style="29" customWidth="1"/>
    <col min="2300" max="2301" width="9.42578125" style="29"/>
    <col min="2302" max="2302" width="11" style="29" bestFit="1" customWidth="1"/>
    <col min="2303" max="2303" width="9.42578125" style="29"/>
    <col min="2304" max="2304" width="13.42578125" style="29" bestFit="1" customWidth="1"/>
    <col min="2305" max="2305" width="11" style="29" bestFit="1" customWidth="1"/>
    <col min="2306" max="2307" width="12.42578125" style="29" bestFit="1" customWidth="1"/>
    <col min="2308" max="2308" width="13.42578125" style="29" bestFit="1" customWidth="1"/>
    <col min="2309" max="2309" width="9.42578125" style="29" bestFit="1" customWidth="1"/>
    <col min="2310" max="2310" width="14.5703125" style="29" bestFit="1" customWidth="1"/>
    <col min="2311" max="2311" width="12.42578125" style="29" bestFit="1" customWidth="1"/>
    <col min="2312" max="2312" width="11.5703125" style="29" bestFit="1" customWidth="1"/>
    <col min="2313" max="2313" width="9.42578125" style="29"/>
    <col min="2314" max="2314" width="14.5703125" style="29" bestFit="1" customWidth="1"/>
    <col min="2315" max="2527" width="9.42578125" style="29"/>
    <col min="2528" max="2528" width="2.5703125" style="29" customWidth="1"/>
    <col min="2529" max="2530" width="3.5703125" style="29" customWidth="1"/>
    <col min="2531" max="2531" width="42" style="29" customWidth="1"/>
    <col min="2532" max="2532" width="9.5703125" style="29" customWidth="1"/>
    <col min="2533" max="2533" width="1.5703125" style="29" customWidth="1"/>
    <col min="2534" max="2534" width="20.5703125" style="29" customWidth="1"/>
    <col min="2535" max="2535" width="0.5703125" style="29" customWidth="1"/>
    <col min="2536" max="2536" width="19.5703125" style="29" customWidth="1"/>
    <col min="2537" max="2537" width="0.5703125" style="29" customWidth="1"/>
    <col min="2538" max="2538" width="17.5703125" style="29" customWidth="1"/>
    <col min="2539" max="2539" width="0.5703125" style="29" customWidth="1"/>
    <col min="2540" max="2540" width="18.5703125" style="29" customWidth="1"/>
    <col min="2541" max="2541" width="0.5703125" style="29" customWidth="1"/>
    <col min="2542" max="2542" width="22.5703125" style="29" customWidth="1"/>
    <col min="2543" max="2543" width="0.5703125" style="29" customWidth="1"/>
    <col min="2544" max="2544" width="20.5703125" style="29" customWidth="1"/>
    <col min="2545" max="2545" width="0.5703125" style="29" customWidth="1"/>
    <col min="2546" max="2546" width="21.5703125" style="29" customWidth="1"/>
    <col min="2547" max="2547" width="0.5703125" style="29" customWidth="1"/>
    <col min="2548" max="2548" width="21.42578125" style="29" customWidth="1"/>
    <col min="2549" max="2549" width="0.5703125" style="29" customWidth="1"/>
    <col min="2550" max="2550" width="20.42578125" style="29" customWidth="1"/>
    <col min="2551" max="2551" width="0.5703125" style="29" customWidth="1"/>
    <col min="2552" max="2552" width="21" style="29" customWidth="1"/>
    <col min="2553" max="2553" width="0.5703125" style="29" customWidth="1"/>
    <col min="2554" max="2554" width="21.42578125" style="29" customWidth="1"/>
    <col min="2555" max="2555" width="1.5703125" style="29" customWidth="1"/>
    <col min="2556" max="2557" width="9.42578125" style="29"/>
    <col min="2558" max="2558" width="11" style="29" bestFit="1" customWidth="1"/>
    <col min="2559" max="2559" width="9.42578125" style="29"/>
    <col min="2560" max="2560" width="13.42578125" style="29" bestFit="1" customWidth="1"/>
    <col min="2561" max="2561" width="11" style="29" bestFit="1" customWidth="1"/>
    <col min="2562" max="2563" width="12.42578125" style="29" bestFit="1" customWidth="1"/>
    <col min="2564" max="2564" width="13.42578125" style="29" bestFit="1" customWidth="1"/>
    <col min="2565" max="2565" width="9.42578125" style="29" bestFit="1" customWidth="1"/>
    <col min="2566" max="2566" width="14.5703125" style="29" bestFit="1" customWidth="1"/>
    <col min="2567" max="2567" width="12.42578125" style="29" bestFit="1" customWidth="1"/>
    <col min="2568" max="2568" width="11.5703125" style="29" bestFit="1" customWidth="1"/>
    <col min="2569" max="2569" width="9.42578125" style="29"/>
    <col min="2570" max="2570" width="14.5703125" style="29" bestFit="1" customWidth="1"/>
    <col min="2571" max="2783" width="9.42578125" style="29"/>
    <col min="2784" max="2784" width="2.5703125" style="29" customWidth="1"/>
    <col min="2785" max="2786" width="3.5703125" style="29" customWidth="1"/>
    <col min="2787" max="2787" width="42" style="29" customWidth="1"/>
    <col min="2788" max="2788" width="9.5703125" style="29" customWidth="1"/>
    <col min="2789" max="2789" width="1.5703125" style="29" customWidth="1"/>
    <col min="2790" max="2790" width="20.5703125" style="29" customWidth="1"/>
    <col min="2791" max="2791" width="0.5703125" style="29" customWidth="1"/>
    <col min="2792" max="2792" width="19.5703125" style="29" customWidth="1"/>
    <col min="2793" max="2793" width="0.5703125" style="29" customWidth="1"/>
    <col min="2794" max="2794" width="17.5703125" style="29" customWidth="1"/>
    <col min="2795" max="2795" width="0.5703125" style="29" customWidth="1"/>
    <col min="2796" max="2796" width="18.5703125" style="29" customWidth="1"/>
    <col min="2797" max="2797" width="0.5703125" style="29" customWidth="1"/>
    <col min="2798" max="2798" width="22.5703125" style="29" customWidth="1"/>
    <col min="2799" max="2799" width="0.5703125" style="29" customWidth="1"/>
    <col min="2800" max="2800" width="20.5703125" style="29" customWidth="1"/>
    <col min="2801" max="2801" width="0.5703125" style="29" customWidth="1"/>
    <col min="2802" max="2802" width="21.5703125" style="29" customWidth="1"/>
    <col min="2803" max="2803" width="0.5703125" style="29" customWidth="1"/>
    <col min="2804" max="2804" width="21.42578125" style="29" customWidth="1"/>
    <col min="2805" max="2805" width="0.5703125" style="29" customWidth="1"/>
    <col min="2806" max="2806" width="20.42578125" style="29" customWidth="1"/>
    <col min="2807" max="2807" width="0.5703125" style="29" customWidth="1"/>
    <col min="2808" max="2808" width="21" style="29" customWidth="1"/>
    <col min="2809" max="2809" width="0.5703125" style="29" customWidth="1"/>
    <col min="2810" max="2810" width="21.42578125" style="29" customWidth="1"/>
    <col min="2811" max="2811" width="1.5703125" style="29" customWidth="1"/>
    <col min="2812" max="2813" width="9.42578125" style="29"/>
    <col min="2814" max="2814" width="11" style="29" bestFit="1" customWidth="1"/>
    <col min="2815" max="2815" width="9.42578125" style="29"/>
    <col min="2816" max="2816" width="13.42578125" style="29" bestFit="1" customWidth="1"/>
    <col min="2817" max="2817" width="11" style="29" bestFit="1" customWidth="1"/>
    <col min="2818" max="2819" width="12.42578125" style="29" bestFit="1" customWidth="1"/>
    <col min="2820" max="2820" width="13.42578125" style="29" bestFit="1" customWidth="1"/>
    <col min="2821" max="2821" width="9.42578125" style="29" bestFit="1" customWidth="1"/>
    <col min="2822" max="2822" width="14.5703125" style="29" bestFit="1" customWidth="1"/>
    <col min="2823" max="2823" width="12.42578125" style="29" bestFit="1" customWidth="1"/>
    <col min="2824" max="2824" width="11.5703125" style="29" bestFit="1" customWidth="1"/>
    <col min="2825" max="2825" width="9.42578125" style="29"/>
    <col min="2826" max="2826" width="14.5703125" style="29" bestFit="1" customWidth="1"/>
    <col min="2827" max="3039" width="9.42578125" style="29"/>
    <col min="3040" max="3040" width="2.5703125" style="29" customWidth="1"/>
    <col min="3041" max="3042" width="3.5703125" style="29" customWidth="1"/>
    <col min="3043" max="3043" width="42" style="29" customWidth="1"/>
    <col min="3044" max="3044" width="9.5703125" style="29" customWidth="1"/>
    <col min="3045" max="3045" width="1.5703125" style="29" customWidth="1"/>
    <col min="3046" max="3046" width="20.5703125" style="29" customWidth="1"/>
    <col min="3047" max="3047" width="0.5703125" style="29" customWidth="1"/>
    <col min="3048" max="3048" width="19.5703125" style="29" customWidth="1"/>
    <col min="3049" max="3049" width="0.5703125" style="29" customWidth="1"/>
    <col min="3050" max="3050" width="17.5703125" style="29" customWidth="1"/>
    <col min="3051" max="3051" width="0.5703125" style="29" customWidth="1"/>
    <col min="3052" max="3052" width="18.5703125" style="29" customWidth="1"/>
    <col min="3053" max="3053" width="0.5703125" style="29" customWidth="1"/>
    <col min="3054" max="3054" width="22.5703125" style="29" customWidth="1"/>
    <col min="3055" max="3055" width="0.5703125" style="29" customWidth="1"/>
    <col min="3056" max="3056" width="20.5703125" style="29" customWidth="1"/>
    <col min="3057" max="3057" width="0.5703125" style="29" customWidth="1"/>
    <col min="3058" max="3058" width="21.5703125" style="29" customWidth="1"/>
    <col min="3059" max="3059" width="0.5703125" style="29" customWidth="1"/>
    <col min="3060" max="3060" width="21.42578125" style="29" customWidth="1"/>
    <col min="3061" max="3061" width="0.5703125" style="29" customWidth="1"/>
    <col min="3062" max="3062" width="20.42578125" style="29" customWidth="1"/>
    <col min="3063" max="3063" width="0.5703125" style="29" customWidth="1"/>
    <col min="3064" max="3064" width="21" style="29" customWidth="1"/>
    <col min="3065" max="3065" width="0.5703125" style="29" customWidth="1"/>
    <col min="3066" max="3066" width="21.42578125" style="29" customWidth="1"/>
    <col min="3067" max="3067" width="1.5703125" style="29" customWidth="1"/>
    <col min="3068" max="3069" width="9.42578125" style="29"/>
    <col min="3070" max="3070" width="11" style="29" bestFit="1" customWidth="1"/>
    <col min="3071" max="3071" width="9.42578125" style="29"/>
    <col min="3072" max="3072" width="13.42578125" style="29" bestFit="1" customWidth="1"/>
    <col min="3073" max="3073" width="11" style="29" bestFit="1" customWidth="1"/>
    <col min="3074" max="3075" width="12.42578125" style="29" bestFit="1" customWidth="1"/>
    <col min="3076" max="3076" width="13.42578125" style="29" bestFit="1" customWidth="1"/>
    <col min="3077" max="3077" width="9.42578125" style="29" bestFit="1" customWidth="1"/>
    <col min="3078" max="3078" width="14.5703125" style="29" bestFit="1" customWidth="1"/>
    <col min="3079" max="3079" width="12.42578125" style="29" bestFit="1" customWidth="1"/>
    <col min="3080" max="3080" width="11.5703125" style="29" bestFit="1" customWidth="1"/>
    <col min="3081" max="3081" width="9.42578125" style="29"/>
    <col min="3082" max="3082" width="14.5703125" style="29" bestFit="1" customWidth="1"/>
    <col min="3083" max="3295" width="9.42578125" style="29"/>
    <col min="3296" max="3296" width="2.5703125" style="29" customWidth="1"/>
    <col min="3297" max="3298" width="3.5703125" style="29" customWidth="1"/>
    <col min="3299" max="3299" width="42" style="29" customWidth="1"/>
    <col min="3300" max="3300" width="9.5703125" style="29" customWidth="1"/>
    <col min="3301" max="3301" width="1.5703125" style="29" customWidth="1"/>
    <col min="3302" max="3302" width="20.5703125" style="29" customWidth="1"/>
    <col min="3303" max="3303" width="0.5703125" style="29" customWidth="1"/>
    <col min="3304" max="3304" width="19.5703125" style="29" customWidth="1"/>
    <col min="3305" max="3305" width="0.5703125" style="29" customWidth="1"/>
    <col min="3306" max="3306" width="17.5703125" style="29" customWidth="1"/>
    <col min="3307" max="3307" width="0.5703125" style="29" customWidth="1"/>
    <col min="3308" max="3308" width="18.5703125" style="29" customWidth="1"/>
    <col min="3309" max="3309" width="0.5703125" style="29" customWidth="1"/>
    <col min="3310" max="3310" width="22.5703125" style="29" customWidth="1"/>
    <col min="3311" max="3311" width="0.5703125" style="29" customWidth="1"/>
    <col min="3312" max="3312" width="20.5703125" style="29" customWidth="1"/>
    <col min="3313" max="3313" width="0.5703125" style="29" customWidth="1"/>
    <col min="3314" max="3314" width="21.5703125" style="29" customWidth="1"/>
    <col min="3315" max="3315" width="0.5703125" style="29" customWidth="1"/>
    <col min="3316" max="3316" width="21.42578125" style="29" customWidth="1"/>
    <col min="3317" max="3317" width="0.5703125" style="29" customWidth="1"/>
    <col min="3318" max="3318" width="20.42578125" style="29" customWidth="1"/>
    <col min="3319" max="3319" width="0.5703125" style="29" customWidth="1"/>
    <col min="3320" max="3320" width="21" style="29" customWidth="1"/>
    <col min="3321" max="3321" width="0.5703125" style="29" customWidth="1"/>
    <col min="3322" max="3322" width="21.42578125" style="29" customWidth="1"/>
    <col min="3323" max="3323" width="1.5703125" style="29" customWidth="1"/>
    <col min="3324" max="3325" width="9.42578125" style="29"/>
    <col min="3326" max="3326" width="11" style="29" bestFit="1" customWidth="1"/>
    <col min="3327" max="3327" width="9.42578125" style="29"/>
    <col min="3328" max="3328" width="13.42578125" style="29" bestFit="1" customWidth="1"/>
    <col min="3329" max="3329" width="11" style="29" bestFit="1" customWidth="1"/>
    <col min="3330" max="3331" width="12.42578125" style="29" bestFit="1" customWidth="1"/>
    <col min="3332" max="3332" width="13.42578125" style="29" bestFit="1" customWidth="1"/>
    <col min="3333" max="3333" width="9.42578125" style="29" bestFit="1" customWidth="1"/>
    <col min="3334" max="3334" width="14.5703125" style="29" bestFit="1" customWidth="1"/>
    <col min="3335" max="3335" width="12.42578125" style="29" bestFit="1" customWidth="1"/>
    <col min="3336" max="3336" width="11.5703125" style="29" bestFit="1" customWidth="1"/>
    <col min="3337" max="3337" width="9.42578125" style="29"/>
    <col min="3338" max="3338" width="14.5703125" style="29" bestFit="1" customWidth="1"/>
    <col min="3339" max="3551" width="9.42578125" style="29"/>
    <col min="3552" max="3552" width="2.5703125" style="29" customWidth="1"/>
    <col min="3553" max="3554" width="3.5703125" style="29" customWidth="1"/>
    <col min="3555" max="3555" width="42" style="29" customWidth="1"/>
    <col min="3556" max="3556" width="9.5703125" style="29" customWidth="1"/>
    <col min="3557" max="3557" width="1.5703125" style="29" customWidth="1"/>
    <col min="3558" max="3558" width="20.5703125" style="29" customWidth="1"/>
    <col min="3559" max="3559" width="0.5703125" style="29" customWidth="1"/>
    <col min="3560" max="3560" width="19.5703125" style="29" customWidth="1"/>
    <col min="3561" max="3561" width="0.5703125" style="29" customWidth="1"/>
    <col min="3562" max="3562" width="17.5703125" style="29" customWidth="1"/>
    <col min="3563" max="3563" width="0.5703125" style="29" customWidth="1"/>
    <col min="3564" max="3564" width="18.5703125" style="29" customWidth="1"/>
    <col min="3565" max="3565" width="0.5703125" style="29" customWidth="1"/>
    <col min="3566" max="3566" width="22.5703125" style="29" customWidth="1"/>
    <col min="3567" max="3567" width="0.5703125" style="29" customWidth="1"/>
    <col min="3568" max="3568" width="20.5703125" style="29" customWidth="1"/>
    <col min="3569" max="3569" width="0.5703125" style="29" customWidth="1"/>
    <col min="3570" max="3570" width="21.5703125" style="29" customWidth="1"/>
    <col min="3571" max="3571" width="0.5703125" style="29" customWidth="1"/>
    <col min="3572" max="3572" width="21.42578125" style="29" customWidth="1"/>
    <col min="3573" max="3573" width="0.5703125" style="29" customWidth="1"/>
    <col min="3574" max="3574" width="20.42578125" style="29" customWidth="1"/>
    <col min="3575" max="3575" width="0.5703125" style="29" customWidth="1"/>
    <col min="3576" max="3576" width="21" style="29" customWidth="1"/>
    <col min="3577" max="3577" width="0.5703125" style="29" customWidth="1"/>
    <col min="3578" max="3578" width="21.42578125" style="29" customWidth="1"/>
    <col min="3579" max="3579" width="1.5703125" style="29" customWidth="1"/>
    <col min="3580" max="3581" width="9.42578125" style="29"/>
    <col min="3582" max="3582" width="11" style="29" bestFit="1" customWidth="1"/>
    <col min="3583" max="3583" width="9.42578125" style="29"/>
    <col min="3584" max="3584" width="13.42578125" style="29" bestFit="1" customWidth="1"/>
    <col min="3585" max="3585" width="11" style="29" bestFit="1" customWidth="1"/>
    <col min="3586" max="3587" width="12.42578125" style="29" bestFit="1" customWidth="1"/>
    <col min="3588" max="3588" width="13.42578125" style="29" bestFit="1" customWidth="1"/>
    <col min="3589" max="3589" width="9.42578125" style="29" bestFit="1" customWidth="1"/>
    <col min="3590" max="3590" width="14.5703125" style="29" bestFit="1" customWidth="1"/>
    <col min="3591" max="3591" width="12.42578125" style="29" bestFit="1" customWidth="1"/>
    <col min="3592" max="3592" width="11.5703125" style="29" bestFit="1" customWidth="1"/>
    <col min="3593" max="3593" width="9.42578125" style="29"/>
    <col min="3594" max="3594" width="14.5703125" style="29" bestFit="1" customWidth="1"/>
    <col min="3595" max="3807" width="9.42578125" style="29"/>
    <col min="3808" max="3808" width="2.5703125" style="29" customWidth="1"/>
    <col min="3809" max="3810" width="3.5703125" style="29" customWidth="1"/>
    <col min="3811" max="3811" width="42" style="29" customWidth="1"/>
    <col min="3812" max="3812" width="9.5703125" style="29" customWidth="1"/>
    <col min="3813" max="3813" width="1.5703125" style="29" customWidth="1"/>
    <col min="3814" max="3814" width="20.5703125" style="29" customWidth="1"/>
    <col min="3815" max="3815" width="0.5703125" style="29" customWidth="1"/>
    <col min="3816" max="3816" width="19.5703125" style="29" customWidth="1"/>
    <col min="3817" max="3817" width="0.5703125" style="29" customWidth="1"/>
    <col min="3818" max="3818" width="17.5703125" style="29" customWidth="1"/>
    <col min="3819" max="3819" width="0.5703125" style="29" customWidth="1"/>
    <col min="3820" max="3820" width="18.5703125" style="29" customWidth="1"/>
    <col min="3821" max="3821" width="0.5703125" style="29" customWidth="1"/>
    <col min="3822" max="3822" width="22.5703125" style="29" customWidth="1"/>
    <col min="3823" max="3823" width="0.5703125" style="29" customWidth="1"/>
    <col min="3824" max="3824" width="20.5703125" style="29" customWidth="1"/>
    <col min="3825" max="3825" width="0.5703125" style="29" customWidth="1"/>
    <col min="3826" max="3826" width="21.5703125" style="29" customWidth="1"/>
    <col min="3827" max="3827" width="0.5703125" style="29" customWidth="1"/>
    <col min="3828" max="3828" width="21.42578125" style="29" customWidth="1"/>
    <col min="3829" max="3829" width="0.5703125" style="29" customWidth="1"/>
    <col min="3830" max="3830" width="20.42578125" style="29" customWidth="1"/>
    <col min="3831" max="3831" width="0.5703125" style="29" customWidth="1"/>
    <col min="3832" max="3832" width="21" style="29" customWidth="1"/>
    <col min="3833" max="3833" width="0.5703125" style="29" customWidth="1"/>
    <col min="3834" max="3834" width="21.42578125" style="29" customWidth="1"/>
    <col min="3835" max="3835" width="1.5703125" style="29" customWidth="1"/>
    <col min="3836" max="3837" width="9.42578125" style="29"/>
    <col min="3838" max="3838" width="11" style="29" bestFit="1" customWidth="1"/>
    <col min="3839" max="3839" width="9.42578125" style="29"/>
    <col min="3840" max="3840" width="13.42578125" style="29" bestFit="1" customWidth="1"/>
    <col min="3841" max="3841" width="11" style="29" bestFit="1" customWidth="1"/>
    <col min="3842" max="3843" width="12.42578125" style="29" bestFit="1" customWidth="1"/>
    <col min="3844" max="3844" width="13.42578125" style="29" bestFit="1" customWidth="1"/>
    <col min="3845" max="3845" width="9.42578125" style="29" bestFit="1" customWidth="1"/>
    <col min="3846" max="3846" width="14.5703125" style="29" bestFit="1" customWidth="1"/>
    <col min="3847" max="3847" width="12.42578125" style="29" bestFit="1" customWidth="1"/>
    <col min="3848" max="3848" width="11.5703125" style="29" bestFit="1" customWidth="1"/>
    <col min="3849" max="3849" width="9.42578125" style="29"/>
    <col min="3850" max="3850" width="14.5703125" style="29" bestFit="1" customWidth="1"/>
    <col min="3851" max="4063" width="9.42578125" style="29"/>
    <col min="4064" max="4064" width="2.5703125" style="29" customWidth="1"/>
    <col min="4065" max="4066" width="3.5703125" style="29" customWidth="1"/>
    <col min="4067" max="4067" width="42" style="29" customWidth="1"/>
    <col min="4068" max="4068" width="9.5703125" style="29" customWidth="1"/>
    <col min="4069" max="4069" width="1.5703125" style="29" customWidth="1"/>
    <col min="4070" max="4070" width="20.5703125" style="29" customWidth="1"/>
    <col min="4071" max="4071" width="0.5703125" style="29" customWidth="1"/>
    <col min="4072" max="4072" width="19.5703125" style="29" customWidth="1"/>
    <col min="4073" max="4073" width="0.5703125" style="29" customWidth="1"/>
    <col min="4074" max="4074" width="17.5703125" style="29" customWidth="1"/>
    <col min="4075" max="4075" width="0.5703125" style="29" customWidth="1"/>
    <col min="4076" max="4076" width="18.5703125" style="29" customWidth="1"/>
    <col min="4077" max="4077" width="0.5703125" style="29" customWidth="1"/>
    <col min="4078" max="4078" width="22.5703125" style="29" customWidth="1"/>
    <col min="4079" max="4079" width="0.5703125" style="29" customWidth="1"/>
    <col min="4080" max="4080" width="20.5703125" style="29" customWidth="1"/>
    <col min="4081" max="4081" width="0.5703125" style="29" customWidth="1"/>
    <col min="4082" max="4082" width="21.5703125" style="29" customWidth="1"/>
    <col min="4083" max="4083" width="0.5703125" style="29" customWidth="1"/>
    <col min="4084" max="4084" width="21.42578125" style="29" customWidth="1"/>
    <col min="4085" max="4085" width="0.5703125" style="29" customWidth="1"/>
    <col min="4086" max="4086" width="20.42578125" style="29" customWidth="1"/>
    <col min="4087" max="4087" width="0.5703125" style="29" customWidth="1"/>
    <col min="4088" max="4088" width="21" style="29" customWidth="1"/>
    <col min="4089" max="4089" width="0.5703125" style="29" customWidth="1"/>
    <col min="4090" max="4090" width="21.42578125" style="29" customWidth="1"/>
    <col min="4091" max="4091" width="1.5703125" style="29" customWidth="1"/>
    <col min="4092" max="4093" width="9.42578125" style="29"/>
    <col min="4094" max="4094" width="11" style="29" bestFit="1" customWidth="1"/>
    <col min="4095" max="4095" width="9.42578125" style="29"/>
    <col min="4096" max="4096" width="13.42578125" style="29" bestFit="1" customWidth="1"/>
    <col min="4097" max="4097" width="11" style="29" bestFit="1" customWidth="1"/>
    <col min="4098" max="4099" width="12.42578125" style="29" bestFit="1" customWidth="1"/>
    <col min="4100" max="4100" width="13.42578125" style="29" bestFit="1" customWidth="1"/>
    <col min="4101" max="4101" width="9.42578125" style="29" bestFit="1" customWidth="1"/>
    <col min="4102" max="4102" width="14.5703125" style="29" bestFit="1" customWidth="1"/>
    <col min="4103" max="4103" width="12.42578125" style="29" bestFit="1" customWidth="1"/>
    <col min="4104" max="4104" width="11.5703125" style="29" bestFit="1" customWidth="1"/>
    <col min="4105" max="4105" width="9.42578125" style="29"/>
    <col min="4106" max="4106" width="14.5703125" style="29" bestFit="1" customWidth="1"/>
    <col min="4107" max="4319" width="9.42578125" style="29"/>
    <col min="4320" max="4320" width="2.5703125" style="29" customWidth="1"/>
    <col min="4321" max="4322" width="3.5703125" style="29" customWidth="1"/>
    <col min="4323" max="4323" width="42" style="29" customWidth="1"/>
    <col min="4324" max="4324" width="9.5703125" style="29" customWidth="1"/>
    <col min="4325" max="4325" width="1.5703125" style="29" customWidth="1"/>
    <col min="4326" max="4326" width="20.5703125" style="29" customWidth="1"/>
    <col min="4327" max="4327" width="0.5703125" style="29" customWidth="1"/>
    <col min="4328" max="4328" width="19.5703125" style="29" customWidth="1"/>
    <col min="4329" max="4329" width="0.5703125" style="29" customWidth="1"/>
    <col min="4330" max="4330" width="17.5703125" style="29" customWidth="1"/>
    <col min="4331" max="4331" width="0.5703125" style="29" customWidth="1"/>
    <col min="4332" max="4332" width="18.5703125" style="29" customWidth="1"/>
    <col min="4333" max="4333" width="0.5703125" style="29" customWidth="1"/>
    <col min="4334" max="4334" width="22.5703125" style="29" customWidth="1"/>
    <col min="4335" max="4335" width="0.5703125" style="29" customWidth="1"/>
    <col min="4336" max="4336" width="20.5703125" style="29" customWidth="1"/>
    <col min="4337" max="4337" width="0.5703125" style="29" customWidth="1"/>
    <col min="4338" max="4338" width="21.5703125" style="29" customWidth="1"/>
    <col min="4339" max="4339" width="0.5703125" style="29" customWidth="1"/>
    <col min="4340" max="4340" width="21.42578125" style="29" customWidth="1"/>
    <col min="4341" max="4341" width="0.5703125" style="29" customWidth="1"/>
    <col min="4342" max="4342" width="20.42578125" style="29" customWidth="1"/>
    <col min="4343" max="4343" width="0.5703125" style="29" customWidth="1"/>
    <col min="4344" max="4344" width="21" style="29" customWidth="1"/>
    <col min="4345" max="4345" width="0.5703125" style="29" customWidth="1"/>
    <col min="4346" max="4346" width="21.42578125" style="29" customWidth="1"/>
    <col min="4347" max="4347" width="1.5703125" style="29" customWidth="1"/>
    <col min="4348" max="4349" width="9.42578125" style="29"/>
    <col min="4350" max="4350" width="11" style="29" bestFit="1" customWidth="1"/>
    <col min="4351" max="4351" width="9.42578125" style="29"/>
    <col min="4352" max="4352" width="13.42578125" style="29" bestFit="1" customWidth="1"/>
    <col min="4353" max="4353" width="11" style="29" bestFit="1" customWidth="1"/>
    <col min="4354" max="4355" width="12.42578125" style="29" bestFit="1" customWidth="1"/>
    <col min="4356" max="4356" width="13.42578125" style="29" bestFit="1" customWidth="1"/>
    <col min="4357" max="4357" width="9.42578125" style="29" bestFit="1" customWidth="1"/>
    <col min="4358" max="4358" width="14.5703125" style="29" bestFit="1" customWidth="1"/>
    <col min="4359" max="4359" width="12.42578125" style="29" bestFit="1" customWidth="1"/>
    <col min="4360" max="4360" width="11.5703125" style="29" bestFit="1" customWidth="1"/>
    <col min="4361" max="4361" width="9.42578125" style="29"/>
    <col min="4362" max="4362" width="14.5703125" style="29" bestFit="1" customWidth="1"/>
    <col min="4363" max="4575" width="9.42578125" style="29"/>
    <col min="4576" max="4576" width="2.5703125" style="29" customWidth="1"/>
    <col min="4577" max="4578" width="3.5703125" style="29" customWidth="1"/>
    <col min="4579" max="4579" width="42" style="29" customWidth="1"/>
    <col min="4580" max="4580" width="9.5703125" style="29" customWidth="1"/>
    <col min="4581" max="4581" width="1.5703125" style="29" customWidth="1"/>
    <col min="4582" max="4582" width="20.5703125" style="29" customWidth="1"/>
    <col min="4583" max="4583" width="0.5703125" style="29" customWidth="1"/>
    <col min="4584" max="4584" width="19.5703125" style="29" customWidth="1"/>
    <col min="4585" max="4585" width="0.5703125" style="29" customWidth="1"/>
    <col min="4586" max="4586" width="17.5703125" style="29" customWidth="1"/>
    <col min="4587" max="4587" width="0.5703125" style="29" customWidth="1"/>
    <col min="4588" max="4588" width="18.5703125" style="29" customWidth="1"/>
    <col min="4589" max="4589" width="0.5703125" style="29" customWidth="1"/>
    <col min="4590" max="4590" width="22.5703125" style="29" customWidth="1"/>
    <col min="4591" max="4591" width="0.5703125" style="29" customWidth="1"/>
    <col min="4592" max="4592" width="20.5703125" style="29" customWidth="1"/>
    <col min="4593" max="4593" width="0.5703125" style="29" customWidth="1"/>
    <col min="4594" max="4594" width="21.5703125" style="29" customWidth="1"/>
    <col min="4595" max="4595" width="0.5703125" style="29" customWidth="1"/>
    <col min="4596" max="4596" width="21.42578125" style="29" customWidth="1"/>
    <col min="4597" max="4597" width="0.5703125" style="29" customWidth="1"/>
    <col min="4598" max="4598" width="20.42578125" style="29" customWidth="1"/>
    <col min="4599" max="4599" width="0.5703125" style="29" customWidth="1"/>
    <col min="4600" max="4600" width="21" style="29" customWidth="1"/>
    <col min="4601" max="4601" width="0.5703125" style="29" customWidth="1"/>
    <col min="4602" max="4602" width="21.42578125" style="29" customWidth="1"/>
    <col min="4603" max="4603" width="1.5703125" style="29" customWidth="1"/>
    <col min="4604" max="4605" width="9.42578125" style="29"/>
    <col min="4606" max="4606" width="11" style="29" bestFit="1" customWidth="1"/>
    <col min="4607" max="4607" width="9.42578125" style="29"/>
    <col min="4608" max="4608" width="13.42578125" style="29" bestFit="1" customWidth="1"/>
    <col min="4609" max="4609" width="11" style="29" bestFit="1" customWidth="1"/>
    <col min="4610" max="4611" width="12.42578125" style="29" bestFit="1" customWidth="1"/>
    <col min="4612" max="4612" width="13.42578125" style="29" bestFit="1" customWidth="1"/>
    <col min="4613" max="4613" width="9.42578125" style="29" bestFit="1" customWidth="1"/>
    <col min="4614" max="4614" width="14.5703125" style="29" bestFit="1" customWidth="1"/>
    <col min="4615" max="4615" width="12.42578125" style="29" bestFit="1" customWidth="1"/>
    <col min="4616" max="4616" width="11.5703125" style="29" bestFit="1" customWidth="1"/>
    <col min="4617" max="4617" width="9.42578125" style="29"/>
    <col min="4618" max="4618" width="14.5703125" style="29" bestFit="1" customWidth="1"/>
    <col min="4619" max="4831" width="9.42578125" style="29"/>
    <col min="4832" max="4832" width="2.5703125" style="29" customWidth="1"/>
    <col min="4833" max="4834" width="3.5703125" style="29" customWidth="1"/>
    <col min="4835" max="4835" width="42" style="29" customWidth="1"/>
    <col min="4836" max="4836" width="9.5703125" style="29" customWidth="1"/>
    <col min="4837" max="4837" width="1.5703125" style="29" customWidth="1"/>
    <col min="4838" max="4838" width="20.5703125" style="29" customWidth="1"/>
    <col min="4839" max="4839" width="0.5703125" style="29" customWidth="1"/>
    <col min="4840" max="4840" width="19.5703125" style="29" customWidth="1"/>
    <col min="4841" max="4841" width="0.5703125" style="29" customWidth="1"/>
    <col min="4842" max="4842" width="17.5703125" style="29" customWidth="1"/>
    <col min="4843" max="4843" width="0.5703125" style="29" customWidth="1"/>
    <col min="4844" max="4844" width="18.5703125" style="29" customWidth="1"/>
    <col min="4845" max="4845" width="0.5703125" style="29" customWidth="1"/>
    <col min="4846" max="4846" width="22.5703125" style="29" customWidth="1"/>
    <col min="4847" max="4847" width="0.5703125" style="29" customWidth="1"/>
    <col min="4848" max="4848" width="20.5703125" style="29" customWidth="1"/>
    <col min="4849" max="4849" width="0.5703125" style="29" customWidth="1"/>
    <col min="4850" max="4850" width="21.5703125" style="29" customWidth="1"/>
    <col min="4851" max="4851" width="0.5703125" style="29" customWidth="1"/>
    <col min="4852" max="4852" width="21.42578125" style="29" customWidth="1"/>
    <col min="4853" max="4853" width="0.5703125" style="29" customWidth="1"/>
    <col min="4854" max="4854" width="20.42578125" style="29" customWidth="1"/>
    <col min="4855" max="4855" width="0.5703125" style="29" customWidth="1"/>
    <col min="4856" max="4856" width="21" style="29" customWidth="1"/>
    <col min="4857" max="4857" width="0.5703125" style="29" customWidth="1"/>
    <col min="4858" max="4858" width="21.42578125" style="29" customWidth="1"/>
    <col min="4859" max="4859" width="1.5703125" style="29" customWidth="1"/>
    <col min="4860" max="4861" width="9.42578125" style="29"/>
    <col min="4862" max="4862" width="11" style="29" bestFit="1" customWidth="1"/>
    <col min="4863" max="4863" width="9.42578125" style="29"/>
    <col min="4864" max="4864" width="13.42578125" style="29" bestFit="1" customWidth="1"/>
    <col min="4865" max="4865" width="11" style="29" bestFit="1" customWidth="1"/>
    <col min="4866" max="4867" width="12.42578125" style="29" bestFit="1" customWidth="1"/>
    <col min="4868" max="4868" width="13.42578125" style="29" bestFit="1" customWidth="1"/>
    <col min="4869" max="4869" width="9.42578125" style="29" bestFit="1" customWidth="1"/>
    <col min="4870" max="4870" width="14.5703125" style="29" bestFit="1" customWidth="1"/>
    <col min="4871" max="4871" width="12.42578125" style="29" bestFit="1" customWidth="1"/>
    <col min="4872" max="4872" width="11.5703125" style="29" bestFit="1" customWidth="1"/>
    <col min="4873" max="4873" width="9.42578125" style="29"/>
    <col min="4874" max="4874" width="14.5703125" style="29" bestFit="1" customWidth="1"/>
    <col min="4875" max="5087" width="9.42578125" style="29"/>
    <col min="5088" max="5088" width="2.5703125" style="29" customWidth="1"/>
    <col min="5089" max="5090" width="3.5703125" style="29" customWidth="1"/>
    <col min="5091" max="5091" width="42" style="29" customWidth="1"/>
    <col min="5092" max="5092" width="9.5703125" style="29" customWidth="1"/>
    <col min="5093" max="5093" width="1.5703125" style="29" customWidth="1"/>
    <col min="5094" max="5094" width="20.5703125" style="29" customWidth="1"/>
    <col min="5095" max="5095" width="0.5703125" style="29" customWidth="1"/>
    <col min="5096" max="5096" width="19.5703125" style="29" customWidth="1"/>
    <col min="5097" max="5097" width="0.5703125" style="29" customWidth="1"/>
    <col min="5098" max="5098" width="17.5703125" style="29" customWidth="1"/>
    <col min="5099" max="5099" width="0.5703125" style="29" customWidth="1"/>
    <col min="5100" max="5100" width="18.5703125" style="29" customWidth="1"/>
    <col min="5101" max="5101" width="0.5703125" style="29" customWidth="1"/>
    <col min="5102" max="5102" width="22.5703125" style="29" customWidth="1"/>
    <col min="5103" max="5103" width="0.5703125" style="29" customWidth="1"/>
    <col min="5104" max="5104" width="20.5703125" style="29" customWidth="1"/>
    <col min="5105" max="5105" width="0.5703125" style="29" customWidth="1"/>
    <col min="5106" max="5106" width="21.5703125" style="29" customWidth="1"/>
    <col min="5107" max="5107" width="0.5703125" style="29" customWidth="1"/>
    <col min="5108" max="5108" width="21.42578125" style="29" customWidth="1"/>
    <col min="5109" max="5109" width="0.5703125" style="29" customWidth="1"/>
    <col min="5110" max="5110" width="20.42578125" style="29" customWidth="1"/>
    <col min="5111" max="5111" width="0.5703125" style="29" customWidth="1"/>
    <col min="5112" max="5112" width="21" style="29" customWidth="1"/>
    <col min="5113" max="5113" width="0.5703125" style="29" customWidth="1"/>
    <col min="5114" max="5114" width="21.42578125" style="29" customWidth="1"/>
    <col min="5115" max="5115" width="1.5703125" style="29" customWidth="1"/>
    <col min="5116" max="5117" width="9.42578125" style="29"/>
    <col min="5118" max="5118" width="11" style="29" bestFit="1" customWidth="1"/>
    <col min="5119" max="5119" width="9.42578125" style="29"/>
    <col min="5120" max="5120" width="13.42578125" style="29" bestFit="1" customWidth="1"/>
    <col min="5121" max="5121" width="11" style="29" bestFit="1" customWidth="1"/>
    <col min="5122" max="5123" width="12.42578125" style="29" bestFit="1" customWidth="1"/>
    <col min="5124" max="5124" width="13.42578125" style="29" bestFit="1" customWidth="1"/>
    <col min="5125" max="5125" width="9.42578125" style="29" bestFit="1" customWidth="1"/>
    <col min="5126" max="5126" width="14.5703125" style="29" bestFit="1" customWidth="1"/>
    <col min="5127" max="5127" width="12.42578125" style="29" bestFit="1" customWidth="1"/>
    <col min="5128" max="5128" width="11.5703125" style="29" bestFit="1" customWidth="1"/>
    <col min="5129" max="5129" width="9.42578125" style="29"/>
    <col min="5130" max="5130" width="14.5703125" style="29" bestFit="1" customWidth="1"/>
    <col min="5131" max="5343" width="9.42578125" style="29"/>
    <col min="5344" max="5344" width="2.5703125" style="29" customWidth="1"/>
    <col min="5345" max="5346" width="3.5703125" style="29" customWidth="1"/>
    <col min="5347" max="5347" width="42" style="29" customWidth="1"/>
    <col min="5348" max="5348" width="9.5703125" style="29" customWidth="1"/>
    <col min="5349" max="5349" width="1.5703125" style="29" customWidth="1"/>
    <col min="5350" max="5350" width="20.5703125" style="29" customWidth="1"/>
    <col min="5351" max="5351" width="0.5703125" style="29" customWidth="1"/>
    <col min="5352" max="5352" width="19.5703125" style="29" customWidth="1"/>
    <col min="5353" max="5353" width="0.5703125" style="29" customWidth="1"/>
    <col min="5354" max="5354" width="17.5703125" style="29" customWidth="1"/>
    <col min="5355" max="5355" width="0.5703125" style="29" customWidth="1"/>
    <col min="5356" max="5356" width="18.5703125" style="29" customWidth="1"/>
    <col min="5357" max="5357" width="0.5703125" style="29" customWidth="1"/>
    <col min="5358" max="5358" width="22.5703125" style="29" customWidth="1"/>
    <col min="5359" max="5359" width="0.5703125" style="29" customWidth="1"/>
    <col min="5360" max="5360" width="20.5703125" style="29" customWidth="1"/>
    <col min="5361" max="5361" width="0.5703125" style="29" customWidth="1"/>
    <col min="5362" max="5362" width="21.5703125" style="29" customWidth="1"/>
    <col min="5363" max="5363" width="0.5703125" style="29" customWidth="1"/>
    <col min="5364" max="5364" width="21.42578125" style="29" customWidth="1"/>
    <col min="5365" max="5365" width="0.5703125" style="29" customWidth="1"/>
    <col min="5366" max="5366" width="20.42578125" style="29" customWidth="1"/>
    <col min="5367" max="5367" width="0.5703125" style="29" customWidth="1"/>
    <col min="5368" max="5368" width="21" style="29" customWidth="1"/>
    <col min="5369" max="5369" width="0.5703125" style="29" customWidth="1"/>
    <col min="5370" max="5370" width="21.42578125" style="29" customWidth="1"/>
    <col min="5371" max="5371" width="1.5703125" style="29" customWidth="1"/>
    <col min="5372" max="5373" width="9.42578125" style="29"/>
    <col min="5374" max="5374" width="11" style="29" bestFit="1" customWidth="1"/>
    <col min="5375" max="5375" width="9.42578125" style="29"/>
    <col min="5376" max="5376" width="13.42578125" style="29" bestFit="1" customWidth="1"/>
    <col min="5377" max="5377" width="11" style="29" bestFit="1" customWidth="1"/>
    <col min="5378" max="5379" width="12.42578125" style="29" bestFit="1" customWidth="1"/>
    <col min="5380" max="5380" width="13.42578125" style="29" bestFit="1" customWidth="1"/>
    <col min="5381" max="5381" width="9.42578125" style="29" bestFit="1" customWidth="1"/>
    <col min="5382" max="5382" width="14.5703125" style="29" bestFit="1" customWidth="1"/>
    <col min="5383" max="5383" width="12.42578125" style="29" bestFit="1" customWidth="1"/>
    <col min="5384" max="5384" width="11.5703125" style="29" bestFit="1" customWidth="1"/>
    <col min="5385" max="5385" width="9.42578125" style="29"/>
    <col min="5386" max="5386" width="14.5703125" style="29" bestFit="1" customWidth="1"/>
    <col min="5387" max="5599" width="9.42578125" style="29"/>
    <col min="5600" max="5600" width="2.5703125" style="29" customWidth="1"/>
    <col min="5601" max="5602" width="3.5703125" style="29" customWidth="1"/>
    <col min="5603" max="5603" width="42" style="29" customWidth="1"/>
    <col min="5604" max="5604" width="9.5703125" style="29" customWidth="1"/>
    <col min="5605" max="5605" width="1.5703125" style="29" customWidth="1"/>
    <col min="5606" max="5606" width="20.5703125" style="29" customWidth="1"/>
    <col min="5607" max="5607" width="0.5703125" style="29" customWidth="1"/>
    <col min="5608" max="5608" width="19.5703125" style="29" customWidth="1"/>
    <col min="5609" max="5609" width="0.5703125" style="29" customWidth="1"/>
    <col min="5610" max="5610" width="17.5703125" style="29" customWidth="1"/>
    <col min="5611" max="5611" width="0.5703125" style="29" customWidth="1"/>
    <col min="5612" max="5612" width="18.5703125" style="29" customWidth="1"/>
    <col min="5613" max="5613" width="0.5703125" style="29" customWidth="1"/>
    <col min="5614" max="5614" width="22.5703125" style="29" customWidth="1"/>
    <col min="5615" max="5615" width="0.5703125" style="29" customWidth="1"/>
    <col min="5616" max="5616" width="20.5703125" style="29" customWidth="1"/>
    <col min="5617" max="5617" width="0.5703125" style="29" customWidth="1"/>
    <col min="5618" max="5618" width="21.5703125" style="29" customWidth="1"/>
    <col min="5619" max="5619" width="0.5703125" style="29" customWidth="1"/>
    <col min="5620" max="5620" width="21.42578125" style="29" customWidth="1"/>
    <col min="5621" max="5621" width="0.5703125" style="29" customWidth="1"/>
    <col min="5622" max="5622" width="20.42578125" style="29" customWidth="1"/>
    <col min="5623" max="5623" width="0.5703125" style="29" customWidth="1"/>
    <col min="5624" max="5624" width="21" style="29" customWidth="1"/>
    <col min="5625" max="5625" width="0.5703125" style="29" customWidth="1"/>
    <col min="5626" max="5626" width="21.42578125" style="29" customWidth="1"/>
    <col min="5627" max="5627" width="1.5703125" style="29" customWidth="1"/>
    <col min="5628" max="5629" width="9.42578125" style="29"/>
    <col min="5630" max="5630" width="11" style="29" bestFit="1" customWidth="1"/>
    <col min="5631" max="5631" width="9.42578125" style="29"/>
    <col min="5632" max="5632" width="13.42578125" style="29" bestFit="1" customWidth="1"/>
    <col min="5633" max="5633" width="11" style="29" bestFit="1" customWidth="1"/>
    <col min="5634" max="5635" width="12.42578125" style="29" bestFit="1" customWidth="1"/>
    <col min="5636" max="5636" width="13.42578125" style="29" bestFit="1" customWidth="1"/>
    <col min="5637" max="5637" width="9.42578125" style="29" bestFit="1" customWidth="1"/>
    <col min="5638" max="5638" width="14.5703125" style="29" bestFit="1" customWidth="1"/>
    <col min="5639" max="5639" width="12.42578125" style="29" bestFit="1" customWidth="1"/>
    <col min="5640" max="5640" width="11.5703125" style="29" bestFit="1" customWidth="1"/>
    <col min="5641" max="5641" width="9.42578125" style="29"/>
    <col min="5642" max="5642" width="14.5703125" style="29" bestFit="1" customWidth="1"/>
    <col min="5643" max="5855" width="9.42578125" style="29"/>
    <col min="5856" max="5856" width="2.5703125" style="29" customWidth="1"/>
    <col min="5857" max="5858" width="3.5703125" style="29" customWidth="1"/>
    <col min="5859" max="5859" width="42" style="29" customWidth="1"/>
    <col min="5860" max="5860" width="9.5703125" style="29" customWidth="1"/>
    <col min="5861" max="5861" width="1.5703125" style="29" customWidth="1"/>
    <col min="5862" max="5862" width="20.5703125" style="29" customWidth="1"/>
    <col min="5863" max="5863" width="0.5703125" style="29" customWidth="1"/>
    <col min="5864" max="5864" width="19.5703125" style="29" customWidth="1"/>
    <col min="5865" max="5865" width="0.5703125" style="29" customWidth="1"/>
    <col min="5866" max="5866" width="17.5703125" style="29" customWidth="1"/>
    <col min="5867" max="5867" width="0.5703125" style="29" customWidth="1"/>
    <col min="5868" max="5868" width="18.5703125" style="29" customWidth="1"/>
    <col min="5869" max="5869" width="0.5703125" style="29" customWidth="1"/>
    <col min="5870" max="5870" width="22.5703125" style="29" customWidth="1"/>
    <col min="5871" max="5871" width="0.5703125" style="29" customWidth="1"/>
    <col min="5872" max="5872" width="20.5703125" style="29" customWidth="1"/>
    <col min="5873" max="5873" width="0.5703125" style="29" customWidth="1"/>
    <col min="5874" max="5874" width="21.5703125" style="29" customWidth="1"/>
    <col min="5875" max="5875" width="0.5703125" style="29" customWidth="1"/>
    <col min="5876" max="5876" width="21.42578125" style="29" customWidth="1"/>
    <col min="5877" max="5877" width="0.5703125" style="29" customWidth="1"/>
    <col min="5878" max="5878" width="20.42578125" style="29" customWidth="1"/>
    <col min="5879" max="5879" width="0.5703125" style="29" customWidth="1"/>
    <col min="5880" max="5880" width="21" style="29" customWidth="1"/>
    <col min="5881" max="5881" width="0.5703125" style="29" customWidth="1"/>
    <col min="5882" max="5882" width="21.42578125" style="29" customWidth="1"/>
    <col min="5883" max="5883" width="1.5703125" style="29" customWidth="1"/>
    <col min="5884" max="5885" width="9.42578125" style="29"/>
    <col min="5886" max="5886" width="11" style="29" bestFit="1" customWidth="1"/>
    <col min="5887" max="5887" width="9.42578125" style="29"/>
    <col min="5888" max="5888" width="13.42578125" style="29" bestFit="1" customWidth="1"/>
    <col min="5889" max="5889" width="11" style="29" bestFit="1" customWidth="1"/>
    <col min="5890" max="5891" width="12.42578125" style="29" bestFit="1" customWidth="1"/>
    <col min="5892" max="5892" width="13.42578125" style="29" bestFit="1" customWidth="1"/>
    <col min="5893" max="5893" width="9.42578125" style="29" bestFit="1" customWidth="1"/>
    <col min="5894" max="5894" width="14.5703125" style="29" bestFit="1" customWidth="1"/>
    <col min="5895" max="5895" width="12.42578125" style="29" bestFit="1" customWidth="1"/>
    <col min="5896" max="5896" width="11.5703125" style="29" bestFit="1" customWidth="1"/>
    <col min="5897" max="5897" width="9.42578125" style="29"/>
    <col min="5898" max="5898" width="14.5703125" style="29" bestFit="1" customWidth="1"/>
    <col min="5899" max="6111" width="9.42578125" style="29"/>
    <col min="6112" max="6112" width="2.5703125" style="29" customWidth="1"/>
    <col min="6113" max="6114" width="3.5703125" style="29" customWidth="1"/>
    <col min="6115" max="6115" width="42" style="29" customWidth="1"/>
    <col min="6116" max="6116" width="9.5703125" style="29" customWidth="1"/>
    <col min="6117" max="6117" width="1.5703125" style="29" customWidth="1"/>
    <col min="6118" max="6118" width="20.5703125" style="29" customWidth="1"/>
    <col min="6119" max="6119" width="0.5703125" style="29" customWidth="1"/>
    <col min="6120" max="6120" width="19.5703125" style="29" customWidth="1"/>
    <col min="6121" max="6121" width="0.5703125" style="29" customWidth="1"/>
    <col min="6122" max="6122" width="17.5703125" style="29" customWidth="1"/>
    <col min="6123" max="6123" width="0.5703125" style="29" customWidth="1"/>
    <col min="6124" max="6124" width="18.5703125" style="29" customWidth="1"/>
    <col min="6125" max="6125" width="0.5703125" style="29" customWidth="1"/>
    <col min="6126" max="6126" width="22.5703125" style="29" customWidth="1"/>
    <col min="6127" max="6127" width="0.5703125" style="29" customWidth="1"/>
    <col min="6128" max="6128" width="20.5703125" style="29" customWidth="1"/>
    <col min="6129" max="6129" width="0.5703125" style="29" customWidth="1"/>
    <col min="6130" max="6130" width="21.5703125" style="29" customWidth="1"/>
    <col min="6131" max="6131" width="0.5703125" style="29" customWidth="1"/>
    <col min="6132" max="6132" width="21.42578125" style="29" customWidth="1"/>
    <col min="6133" max="6133" width="0.5703125" style="29" customWidth="1"/>
    <col min="6134" max="6134" width="20.42578125" style="29" customWidth="1"/>
    <col min="6135" max="6135" width="0.5703125" style="29" customWidth="1"/>
    <col min="6136" max="6136" width="21" style="29" customWidth="1"/>
    <col min="6137" max="6137" width="0.5703125" style="29" customWidth="1"/>
    <col min="6138" max="6138" width="21.42578125" style="29" customWidth="1"/>
    <col min="6139" max="6139" width="1.5703125" style="29" customWidth="1"/>
    <col min="6140" max="6141" width="9.42578125" style="29"/>
    <col min="6142" max="6142" width="11" style="29" bestFit="1" customWidth="1"/>
    <col min="6143" max="6143" width="9.42578125" style="29"/>
    <col min="6144" max="6144" width="13.42578125" style="29" bestFit="1" customWidth="1"/>
    <col min="6145" max="6145" width="11" style="29" bestFit="1" customWidth="1"/>
    <col min="6146" max="6147" width="12.42578125" style="29" bestFit="1" customWidth="1"/>
    <col min="6148" max="6148" width="13.42578125" style="29" bestFit="1" customWidth="1"/>
    <col min="6149" max="6149" width="9.42578125" style="29" bestFit="1" customWidth="1"/>
    <col min="6150" max="6150" width="14.5703125" style="29" bestFit="1" customWidth="1"/>
    <col min="6151" max="6151" width="12.42578125" style="29" bestFit="1" customWidth="1"/>
    <col min="6152" max="6152" width="11.5703125" style="29" bestFit="1" customWidth="1"/>
    <col min="6153" max="6153" width="9.42578125" style="29"/>
    <col min="6154" max="6154" width="14.5703125" style="29" bestFit="1" customWidth="1"/>
    <col min="6155" max="6367" width="9.42578125" style="29"/>
    <col min="6368" max="6368" width="2.5703125" style="29" customWidth="1"/>
    <col min="6369" max="6370" width="3.5703125" style="29" customWidth="1"/>
    <col min="6371" max="6371" width="42" style="29" customWidth="1"/>
    <col min="6372" max="6372" width="9.5703125" style="29" customWidth="1"/>
    <col min="6373" max="6373" width="1.5703125" style="29" customWidth="1"/>
    <col min="6374" max="6374" width="20.5703125" style="29" customWidth="1"/>
    <col min="6375" max="6375" width="0.5703125" style="29" customWidth="1"/>
    <col min="6376" max="6376" width="19.5703125" style="29" customWidth="1"/>
    <col min="6377" max="6377" width="0.5703125" style="29" customWidth="1"/>
    <col min="6378" max="6378" width="17.5703125" style="29" customWidth="1"/>
    <col min="6379" max="6379" width="0.5703125" style="29" customWidth="1"/>
    <col min="6380" max="6380" width="18.5703125" style="29" customWidth="1"/>
    <col min="6381" max="6381" width="0.5703125" style="29" customWidth="1"/>
    <col min="6382" max="6382" width="22.5703125" style="29" customWidth="1"/>
    <col min="6383" max="6383" width="0.5703125" style="29" customWidth="1"/>
    <col min="6384" max="6384" width="20.5703125" style="29" customWidth="1"/>
    <col min="6385" max="6385" width="0.5703125" style="29" customWidth="1"/>
    <col min="6386" max="6386" width="21.5703125" style="29" customWidth="1"/>
    <col min="6387" max="6387" width="0.5703125" style="29" customWidth="1"/>
    <col min="6388" max="6388" width="21.42578125" style="29" customWidth="1"/>
    <col min="6389" max="6389" width="0.5703125" style="29" customWidth="1"/>
    <col min="6390" max="6390" width="20.42578125" style="29" customWidth="1"/>
    <col min="6391" max="6391" width="0.5703125" style="29" customWidth="1"/>
    <col min="6392" max="6392" width="21" style="29" customWidth="1"/>
    <col min="6393" max="6393" width="0.5703125" style="29" customWidth="1"/>
    <col min="6394" max="6394" width="21.42578125" style="29" customWidth="1"/>
    <col min="6395" max="6395" width="1.5703125" style="29" customWidth="1"/>
    <col min="6396" max="6397" width="9.42578125" style="29"/>
    <col min="6398" max="6398" width="11" style="29" bestFit="1" customWidth="1"/>
    <col min="6399" max="6399" width="9.42578125" style="29"/>
    <col min="6400" max="6400" width="13.42578125" style="29" bestFit="1" customWidth="1"/>
    <col min="6401" max="6401" width="11" style="29" bestFit="1" customWidth="1"/>
    <col min="6402" max="6403" width="12.42578125" style="29" bestFit="1" customWidth="1"/>
    <col min="6404" max="6404" width="13.42578125" style="29" bestFit="1" customWidth="1"/>
    <col min="6405" max="6405" width="9.42578125" style="29" bestFit="1" customWidth="1"/>
    <col min="6406" max="6406" width="14.5703125" style="29" bestFit="1" customWidth="1"/>
    <col min="6407" max="6407" width="12.42578125" style="29" bestFit="1" customWidth="1"/>
    <col min="6408" max="6408" width="11.5703125" style="29" bestFit="1" customWidth="1"/>
    <col min="6409" max="6409" width="9.42578125" style="29"/>
    <col min="6410" max="6410" width="14.5703125" style="29" bestFit="1" customWidth="1"/>
    <col min="6411" max="6623" width="9.42578125" style="29"/>
    <col min="6624" max="6624" width="2.5703125" style="29" customWidth="1"/>
    <col min="6625" max="6626" width="3.5703125" style="29" customWidth="1"/>
    <col min="6627" max="6627" width="42" style="29" customWidth="1"/>
    <col min="6628" max="6628" width="9.5703125" style="29" customWidth="1"/>
    <col min="6629" max="6629" width="1.5703125" style="29" customWidth="1"/>
    <col min="6630" max="6630" width="20.5703125" style="29" customWidth="1"/>
    <col min="6631" max="6631" width="0.5703125" style="29" customWidth="1"/>
    <col min="6632" max="6632" width="19.5703125" style="29" customWidth="1"/>
    <col min="6633" max="6633" width="0.5703125" style="29" customWidth="1"/>
    <col min="6634" max="6634" width="17.5703125" style="29" customWidth="1"/>
    <col min="6635" max="6635" width="0.5703125" style="29" customWidth="1"/>
    <col min="6636" max="6636" width="18.5703125" style="29" customWidth="1"/>
    <col min="6637" max="6637" width="0.5703125" style="29" customWidth="1"/>
    <col min="6638" max="6638" width="22.5703125" style="29" customWidth="1"/>
    <col min="6639" max="6639" width="0.5703125" style="29" customWidth="1"/>
    <col min="6640" max="6640" width="20.5703125" style="29" customWidth="1"/>
    <col min="6641" max="6641" width="0.5703125" style="29" customWidth="1"/>
    <col min="6642" max="6642" width="21.5703125" style="29" customWidth="1"/>
    <col min="6643" max="6643" width="0.5703125" style="29" customWidth="1"/>
    <col min="6644" max="6644" width="21.42578125" style="29" customWidth="1"/>
    <col min="6645" max="6645" width="0.5703125" style="29" customWidth="1"/>
    <col min="6646" max="6646" width="20.42578125" style="29" customWidth="1"/>
    <col min="6647" max="6647" width="0.5703125" style="29" customWidth="1"/>
    <col min="6648" max="6648" width="21" style="29" customWidth="1"/>
    <col min="6649" max="6649" width="0.5703125" style="29" customWidth="1"/>
    <col min="6650" max="6650" width="21.42578125" style="29" customWidth="1"/>
    <col min="6651" max="6651" width="1.5703125" style="29" customWidth="1"/>
    <col min="6652" max="6653" width="9.42578125" style="29"/>
    <col min="6654" max="6654" width="11" style="29" bestFit="1" customWidth="1"/>
    <col min="6655" max="6655" width="9.42578125" style="29"/>
    <col min="6656" max="6656" width="13.42578125" style="29" bestFit="1" customWidth="1"/>
    <col min="6657" max="6657" width="11" style="29" bestFit="1" customWidth="1"/>
    <col min="6658" max="6659" width="12.42578125" style="29" bestFit="1" customWidth="1"/>
    <col min="6660" max="6660" width="13.42578125" style="29" bestFit="1" customWidth="1"/>
    <col min="6661" max="6661" width="9.42578125" style="29" bestFit="1" customWidth="1"/>
    <col min="6662" max="6662" width="14.5703125" style="29" bestFit="1" customWidth="1"/>
    <col min="6663" max="6663" width="12.42578125" style="29" bestFit="1" customWidth="1"/>
    <col min="6664" max="6664" width="11.5703125" style="29" bestFit="1" customWidth="1"/>
    <col min="6665" max="6665" width="9.42578125" style="29"/>
    <col min="6666" max="6666" width="14.5703125" style="29" bestFit="1" customWidth="1"/>
    <col min="6667" max="6879" width="9.42578125" style="29"/>
    <col min="6880" max="6880" width="2.5703125" style="29" customWidth="1"/>
    <col min="6881" max="6882" width="3.5703125" style="29" customWidth="1"/>
    <col min="6883" max="6883" width="42" style="29" customWidth="1"/>
    <col min="6884" max="6884" width="9.5703125" style="29" customWidth="1"/>
    <col min="6885" max="6885" width="1.5703125" style="29" customWidth="1"/>
    <col min="6886" max="6886" width="20.5703125" style="29" customWidth="1"/>
    <col min="6887" max="6887" width="0.5703125" style="29" customWidth="1"/>
    <col min="6888" max="6888" width="19.5703125" style="29" customWidth="1"/>
    <col min="6889" max="6889" width="0.5703125" style="29" customWidth="1"/>
    <col min="6890" max="6890" width="17.5703125" style="29" customWidth="1"/>
    <col min="6891" max="6891" width="0.5703125" style="29" customWidth="1"/>
    <col min="6892" max="6892" width="18.5703125" style="29" customWidth="1"/>
    <col min="6893" max="6893" width="0.5703125" style="29" customWidth="1"/>
    <col min="6894" max="6894" width="22.5703125" style="29" customWidth="1"/>
    <col min="6895" max="6895" width="0.5703125" style="29" customWidth="1"/>
    <col min="6896" max="6896" width="20.5703125" style="29" customWidth="1"/>
    <col min="6897" max="6897" width="0.5703125" style="29" customWidth="1"/>
    <col min="6898" max="6898" width="21.5703125" style="29" customWidth="1"/>
    <col min="6899" max="6899" width="0.5703125" style="29" customWidth="1"/>
    <col min="6900" max="6900" width="21.42578125" style="29" customWidth="1"/>
    <col min="6901" max="6901" width="0.5703125" style="29" customWidth="1"/>
    <col min="6902" max="6902" width="20.42578125" style="29" customWidth="1"/>
    <col min="6903" max="6903" width="0.5703125" style="29" customWidth="1"/>
    <col min="6904" max="6904" width="21" style="29" customWidth="1"/>
    <col min="6905" max="6905" width="0.5703125" style="29" customWidth="1"/>
    <col min="6906" max="6906" width="21.42578125" style="29" customWidth="1"/>
    <col min="6907" max="6907" width="1.5703125" style="29" customWidth="1"/>
    <col min="6908" max="6909" width="9.42578125" style="29"/>
    <col min="6910" max="6910" width="11" style="29" bestFit="1" customWidth="1"/>
    <col min="6911" max="6911" width="9.42578125" style="29"/>
    <col min="6912" max="6912" width="13.42578125" style="29" bestFit="1" customWidth="1"/>
    <col min="6913" max="6913" width="11" style="29" bestFit="1" customWidth="1"/>
    <col min="6914" max="6915" width="12.42578125" style="29" bestFit="1" customWidth="1"/>
    <col min="6916" max="6916" width="13.42578125" style="29" bestFit="1" customWidth="1"/>
    <col min="6917" max="6917" width="9.42578125" style="29" bestFit="1" customWidth="1"/>
    <col min="6918" max="6918" width="14.5703125" style="29" bestFit="1" customWidth="1"/>
    <col min="6919" max="6919" width="12.42578125" style="29" bestFit="1" customWidth="1"/>
    <col min="6920" max="6920" width="11.5703125" style="29" bestFit="1" customWidth="1"/>
    <col min="6921" max="6921" width="9.42578125" style="29"/>
    <col min="6922" max="6922" width="14.5703125" style="29" bestFit="1" customWidth="1"/>
    <col min="6923" max="7135" width="9.42578125" style="29"/>
    <col min="7136" max="7136" width="2.5703125" style="29" customWidth="1"/>
    <col min="7137" max="7138" width="3.5703125" style="29" customWidth="1"/>
    <col min="7139" max="7139" width="42" style="29" customWidth="1"/>
    <col min="7140" max="7140" width="9.5703125" style="29" customWidth="1"/>
    <col min="7141" max="7141" width="1.5703125" style="29" customWidth="1"/>
    <col min="7142" max="7142" width="20.5703125" style="29" customWidth="1"/>
    <col min="7143" max="7143" width="0.5703125" style="29" customWidth="1"/>
    <col min="7144" max="7144" width="19.5703125" style="29" customWidth="1"/>
    <col min="7145" max="7145" width="0.5703125" style="29" customWidth="1"/>
    <col min="7146" max="7146" width="17.5703125" style="29" customWidth="1"/>
    <col min="7147" max="7147" width="0.5703125" style="29" customWidth="1"/>
    <col min="7148" max="7148" width="18.5703125" style="29" customWidth="1"/>
    <col min="7149" max="7149" width="0.5703125" style="29" customWidth="1"/>
    <col min="7150" max="7150" width="22.5703125" style="29" customWidth="1"/>
    <col min="7151" max="7151" width="0.5703125" style="29" customWidth="1"/>
    <col min="7152" max="7152" width="20.5703125" style="29" customWidth="1"/>
    <col min="7153" max="7153" width="0.5703125" style="29" customWidth="1"/>
    <col min="7154" max="7154" width="21.5703125" style="29" customWidth="1"/>
    <col min="7155" max="7155" width="0.5703125" style="29" customWidth="1"/>
    <col min="7156" max="7156" width="21.42578125" style="29" customWidth="1"/>
    <col min="7157" max="7157" width="0.5703125" style="29" customWidth="1"/>
    <col min="7158" max="7158" width="20.42578125" style="29" customWidth="1"/>
    <col min="7159" max="7159" width="0.5703125" style="29" customWidth="1"/>
    <col min="7160" max="7160" width="21" style="29" customWidth="1"/>
    <col min="7161" max="7161" width="0.5703125" style="29" customWidth="1"/>
    <col min="7162" max="7162" width="21.42578125" style="29" customWidth="1"/>
    <col min="7163" max="7163" width="1.5703125" style="29" customWidth="1"/>
    <col min="7164" max="7165" width="9.42578125" style="29"/>
    <col min="7166" max="7166" width="11" style="29" bestFit="1" customWidth="1"/>
    <col min="7167" max="7167" width="9.42578125" style="29"/>
    <col min="7168" max="7168" width="13.42578125" style="29" bestFit="1" customWidth="1"/>
    <col min="7169" max="7169" width="11" style="29" bestFit="1" customWidth="1"/>
    <col min="7170" max="7171" width="12.42578125" style="29" bestFit="1" customWidth="1"/>
    <col min="7172" max="7172" width="13.42578125" style="29" bestFit="1" customWidth="1"/>
    <col min="7173" max="7173" width="9.42578125" style="29" bestFit="1" customWidth="1"/>
    <col min="7174" max="7174" width="14.5703125" style="29" bestFit="1" customWidth="1"/>
    <col min="7175" max="7175" width="12.42578125" style="29" bestFit="1" customWidth="1"/>
    <col min="7176" max="7176" width="11.5703125" style="29" bestFit="1" customWidth="1"/>
    <col min="7177" max="7177" width="9.42578125" style="29"/>
    <col min="7178" max="7178" width="14.5703125" style="29" bestFit="1" customWidth="1"/>
    <col min="7179" max="7391" width="9.42578125" style="29"/>
    <col min="7392" max="7392" width="2.5703125" style="29" customWidth="1"/>
    <col min="7393" max="7394" width="3.5703125" style="29" customWidth="1"/>
    <col min="7395" max="7395" width="42" style="29" customWidth="1"/>
    <col min="7396" max="7396" width="9.5703125" style="29" customWidth="1"/>
    <col min="7397" max="7397" width="1.5703125" style="29" customWidth="1"/>
    <col min="7398" max="7398" width="20.5703125" style="29" customWidth="1"/>
    <col min="7399" max="7399" width="0.5703125" style="29" customWidth="1"/>
    <col min="7400" max="7400" width="19.5703125" style="29" customWidth="1"/>
    <col min="7401" max="7401" width="0.5703125" style="29" customWidth="1"/>
    <col min="7402" max="7402" width="17.5703125" style="29" customWidth="1"/>
    <col min="7403" max="7403" width="0.5703125" style="29" customWidth="1"/>
    <col min="7404" max="7404" width="18.5703125" style="29" customWidth="1"/>
    <col min="7405" max="7405" width="0.5703125" style="29" customWidth="1"/>
    <col min="7406" max="7406" width="22.5703125" style="29" customWidth="1"/>
    <col min="7407" max="7407" width="0.5703125" style="29" customWidth="1"/>
    <col min="7408" max="7408" width="20.5703125" style="29" customWidth="1"/>
    <col min="7409" max="7409" width="0.5703125" style="29" customWidth="1"/>
    <col min="7410" max="7410" width="21.5703125" style="29" customWidth="1"/>
    <col min="7411" max="7411" width="0.5703125" style="29" customWidth="1"/>
    <col min="7412" max="7412" width="21.42578125" style="29" customWidth="1"/>
    <col min="7413" max="7413" width="0.5703125" style="29" customWidth="1"/>
    <col min="7414" max="7414" width="20.42578125" style="29" customWidth="1"/>
    <col min="7415" max="7415" width="0.5703125" style="29" customWidth="1"/>
    <col min="7416" max="7416" width="21" style="29" customWidth="1"/>
    <col min="7417" max="7417" width="0.5703125" style="29" customWidth="1"/>
    <col min="7418" max="7418" width="21.42578125" style="29" customWidth="1"/>
    <col min="7419" max="7419" width="1.5703125" style="29" customWidth="1"/>
    <col min="7420" max="7421" width="9.42578125" style="29"/>
    <col min="7422" max="7422" width="11" style="29" bestFit="1" customWidth="1"/>
    <col min="7423" max="7423" width="9.42578125" style="29"/>
    <col min="7424" max="7424" width="13.42578125" style="29" bestFit="1" customWidth="1"/>
    <col min="7425" max="7425" width="11" style="29" bestFit="1" customWidth="1"/>
    <col min="7426" max="7427" width="12.42578125" style="29" bestFit="1" customWidth="1"/>
    <col min="7428" max="7428" width="13.42578125" style="29" bestFit="1" customWidth="1"/>
    <col min="7429" max="7429" width="9.42578125" style="29" bestFit="1" customWidth="1"/>
    <col min="7430" max="7430" width="14.5703125" style="29" bestFit="1" customWidth="1"/>
    <col min="7431" max="7431" width="12.42578125" style="29" bestFit="1" customWidth="1"/>
    <col min="7432" max="7432" width="11.5703125" style="29" bestFit="1" customWidth="1"/>
    <col min="7433" max="7433" width="9.42578125" style="29"/>
    <col min="7434" max="7434" width="14.5703125" style="29" bestFit="1" customWidth="1"/>
    <col min="7435" max="7647" width="9.42578125" style="29"/>
    <col min="7648" max="7648" width="2.5703125" style="29" customWidth="1"/>
    <col min="7649" max="7650" width="3.5703125" style="29" customWidth="1"/>
    <col min="7651" max="7651" width="42" style="29" customWidth="1"/>
    <col min="7652" max="7652" width="9.5703125" style="29" customWidth="1"/>
    <col min="7653" max="7653" width="1.5703125" style="29" customWidth="1"/>
    <col min="7654" max="7654" width="20.5703125" style="29" customWidth="1"/>
    <col min="7655" max="7655" width="0.5703125" style="29" customWidth="1"/>
    <col min="7656" max="7656" width="19.5703125" style="29" customWidth="1"/>
    <col min="7657" max="7657" width="0.5703125" style="29" customWidth="1"/>
    <col min="7658" max="7658" width="17.5703125" style="29" customWidth="1"/>
    <col min="7659" max="7659" width="0.5703125" style="29" customWidth="1"/>
    <col min="7660" max="7660" width="18.5703125" style="29" customWidth="1"/>
    <col min="7661" max="7661" width="0.5703125" style="29" customWidth="1"/>
    <col min="7662" max="7662" width="22.5703125" style="29" customWidth="1"/>
    <col min="7663" max="7663" width="0.5703125" style="29" customWidth="1"/>
    <col min="7664" max="7664" width="20.5703125" style="29" customWidth="1"/>
    <col min="7665" max="7665" width="0.5703125" style="29" customWidth="1"/>
    <col min="7666" max="7666" width="21.5703125" style="29" customWidth="1"/>
    <col min="7667" max="7667" width="0.5703125" style="29" customWidth="1"/>
    <col min="7668" max="7668" width="21.42578125" style="29" customWidth="1"/>
    <col min="7669" max="7669" width="0.5703125" style="29" customWidth="1"/>
    <col min="7670" max="7670" width="20.42578125" style="29" customWidth="1"/>
    <col min="7671" max="7671" width="0.5703125" style="29" customWidth="1"/>
    <col min="7672" max="7672" width="21" style="29" customWidth="1"/>
    <col min="7673" max="7673" width="0.5703125" style="29" customWidth="1"/>
    <col min="7674" max="7674" width="21.42578125" style="29" customWidth="1"/>
    <col min="7675" max="7675" width="1.5703125" style="29" customWidth="1"/>
    <col min="7676" max="7677" width="9.42578125" style="29"/>
    <col min="7678" max="7678" width="11" style="29" bestFit="1" customWidth="1"/>
    <col min="7679" max="7679" width="9.42578125" style="29"/>
    <col min="7680" max="7680" width="13.42578125" style="29" bestFit="1" customWidth="1"/>
    <col min="7681" max="7681" width="11" style="29" bestFit="1" customWidth="1"/>
    <col min="7682" max="7683" width="12.42578125" style="29" bestFit="1" customWidth="1"/>
    <col min="7684" max="7684" width="13.42578125" style="29" bestFit="1" customWidth="1"/>
    <col min="7685" max="7685" width="9.42578125" style="29" bestFit="1" customWidth="1"/>
    <col min="7686" max="7686" width="14.5703125" style="29" bestFit="1" customWidth="1"/>
    <col min="7687" max="7687" width="12.42578125" style="29" bestFit="1" customWidth="1"/>
    <col min="7688" max="7688" width="11.5703125" style="29" bestFit="1" customWidth="1"/>
    <col min="7689" max="7689" width="9.42578125" style="29"/>
    <col min="7690" max="7690" width="14.5703125" style="29" bestFit="1" customWidth="1"/>
    <col min="7691" max="7903" width="9.42578125" style="29"/>
    <col min="7904" max="7904" width="2.5703125" style="29" customWidth="1"/>
    <col min="7905" max="7906" width="3.5703125" style="29" customWidth="1"/>
    <col min="7907" max="7907" width="42" style="29" customWidth="1"/>
    <col min="7908" max="7908" width="9.5703125" style="29" customWidth="1"/>
    <col min="7909" max="7909" width="1.5703125" style="29" customWidth="1"/>
    <col min="7910" max="7910" width="20.5703125" style="29" customWidth="1"/>
    <col min="7911" max="7911" width="0.5703125" style="29" customWidth="1"/>
    <col min="7912" max="7912" width="19.5703125" style="29" customWidth="1"/>
    <col min="7913" max="7913" width="0.5703125" style="29" customWidth="1"/>
    <col min="7914" max="7914" width="17.5703125" style="29" customWidth="1"/>
    <col min="7915" max="7915" width="0.5703125" style="29" customWidth="1"/>
    <col min="7916" max="7916" width="18.5703125" style="29" customWidth="1"/>
    <col min="7917" max="7917" width="0.5703125" style="29" customWidth="1"/>
    <col min="7918" max="7918" width="22.5703125" style="29" customWidth="1"/>
    <col min="7919" max="7919" width="0.5703125" style="29" customWidth="1"/>
    <col min="7920" max="7920" width="20.5703125" style="29" customWidth="1"/>
    <col min="7921" max="7921" width="0.5703125" style="29" customWidth="1"/>
    <col min="7922" max="7922" width="21.5703125" style="29" customWidth="1"/>
    <col min="7923" max="7923" width="0.5703125" style="29" customWidth="1"/>
    <col min="7924" max="7924" width="21.42578125" style="29" customWidth="1"/>
    <col min="7925" max="7925" width="0.5703125" style="29" customWidth="1"/>
    <col min="7926" max="7926" width="20.42578125" style="29" customWidth="1"/>
    <col min="7927" max="7927" width="0.5703125" style="29" customWidth="1"/>
    <col min="7928" max="7928" width="21" style="29" customWidth="1"/>
    <col min="7929" max="7929" width="0.5703125" style="29" customWidth="1"/>
    <col min="7930" max="7930" width="21.42578125" style="29" customWidth="1"/>
    <col min="7931" max="7931" width="1.5703125" style="29" customWidth="1"/>
    <col min="7932" max="7933" width="9.42578125" style="29"/>
    <col min="7934" max="7934" width="11" style="29" bestFit="1" customWidth="1"/>
    <col min="7935" max="7935" width="9.42578125" style="29"/>
    <col min="7936" max="7936" width="13.42578125" style="29" bestFit="1" customWidth="1"/>
    <col min="7937" max="7937" width="11" style="29" bestFit="1" customWidth="1"/>
    <col min="7938" max="7939" width="12.42578125" style="29" bestFit="1" customWidth="1"/>
    <col min="7940" max="7940" width="13.42578125" style="29" bestFit="1" customWidth="1"/>
    <col min="7941" max="7941" width="9.42578125" style="29" bestFit="1" customWidth="1"/>
    <col min="7942" max="7942" width="14.5703125" style="29" bestFit="1" customWidth="1"/>
    <col min="7943" max="7943" width="12.42578125" style="29" bestFit="1" customWidth="1"/>
    <col min="7944" max="7944" width="11.5703125" style="29" bestFit="1" customWidth="1"/>
    <col min="7945" max="7945" width="9.42578125" style="29"/>
    <col min="7946" max="7946" width="14.5703125" style="29" bestFit="1" customWidth="1"/>
    <col min="7947" max="8159" width="9.42578125" style="29"/>
    <col min="8160" max="8160" width="2.5703125" style="29" customWidth="1"/>
    <col min="8161" max="8162" width="3.5703125" style="29" customWidth="1"/>
    <col min="8163" max="8163" width="42" style="29" customWidth="1"/>
    <col min="8164" max="8164" width="9.5703125" style="29" customWidth="1"/>
    <col min="8165" max="8165" width="1.5703125" style="29" customWidth="1"/>
    <col min="8166" max="8166" width="20.5703125" style="29" customWidth="1"/>
    <col min="8167" max="8167" width="0.5703125" style="29" customWidth="1"/>
    <col min="8168" max="8168" width="19.5703125" style="29" customWidth="1"/>
    <col min="8169" max="8169" width="0.5703125" style="29" customWidth="1"/>
    <col min="8170" max="8170" width="17.5703125" style="29" customWidth="1"/>
    <col min="8171" max="8171" width="0.5703125" style="29" customWidth="1"/>
    <col min="8172" max="8172" width="18.5703125" style="29" customWidth="1"/>
    <col min="8173" max="8173" width="0.5703125" style="29" customWidth="1"/>
    <col min="8174" max="8174" width="22.5703125" style="29" customWidth="1"/>
    <col min="8175" max="8175" width="0.5703125" style="29" customWidth="1"/>
    <col min="8176" max="8176" width="20.5703125" style="29" customWidth="1"/>
    <col min="8177" max="8177" width="0.5703125" style="29" customWidth="1"/>
    <col min="8178" max="8178" width="21.5703125" style="29" customWidth="1"/>
    <col min="8179" max="8179" width="0.5703125" style="29" customWidth="1"/>
    <col min="8180" max="8180" width="21.42578125" style="29" customWidth="1"/>
    <col min="8181" max="8181" width="0.5703125" style="29" customWidth="1"/>
    <col min="8182" max="8182" width="20.42578125" style="29" customWidth="1"/>
    <col min="8183" max="8183" width="0.5703125" style="29" customWidth="1"/>
    <col min="8184" max="8184" width="21" style="29" customWidth="1"/>
    <col min="8185" max="8185" width="0.5703125" style="29" customWidth="1"/>
    <col min="8186" max="8186" width="21.42578125" style="29" customWidth="1"/>
    <col min="8187" max="8187" width="1.5703125" style="29" customWidth="1"/>
    <col min="8188" max="8189" width="9.42578125" style="29"/>
    <col min="8190" max="8190" width="11" style="29" bestFit="1" customWidth="1"/>
    <col min="8191" max="8191" width="9.42578125" style="29"/>
    <col min="8192" max="8192" width="13.42578125" style="29" bestFit="1" customWidth="1"/>
    <col min="8193" max="8193" width="11" style="29" bestFit="1" customWidth="1"/>
    <col min="8194" max="8195" width="12.42578125" style="29" bestFit="1" customWidth="1"/>
    <col min="8196" max="8196" width="13.42578125" style="29" bestFit="1" customWidth="1"/>
    <col min="8197" max="8197" width="9.42578125" style="29" bestFit="1" customWidth="1"/>
    <col min="8198" max="8198" width="14.5703125" style="29" bestFit="1" customWidth="1"/>
    <col min="8199" max="8199" width="12.42578125" style="29" bestFit="1" customWidth="1"/>
    <col min="8200" max="8200" width="11.5703125" style="29" bestFit="1" customWidth="1"/>
    <col min="8201" max="8201" width="9.42578125" style="29"/>
    <col min="8202" max="8202" width="14.5703125" style="29" bestFit="1" customWidth="1"/>
    <col min="8203" max="8415" width="9.42578125" style="29"/>
    <col min="8416" max="8416" width="2.5703125" style="29" customWidth="1"/>
    <col min="8417" max="8418" width="3.5703125" style="29" customWidth="1"/>
    <col min="8419" max="8419" width="42" style="29" customWidth="1"/>
    <col min="8420" max="8420" width="9.5703125" style="29" customWidth="1"/>
    <col min="8421" max="8421" width="1.5703125" style="29" customWidth="1"/>
    <col min="8422" max="8422" width="20.5703125" style="29" customWidth="1"/>
    <col min="8423" max="8423" width="0.5703125" style="29" customWidth="1"/>
    <col min="8424" max="8424" width="19.5703125" style="29" customWidth="1"/>
    <col min="8425" max="8425" width="0.5703125" style="29" customWidth="1"/>
    <col min="8426" max="8426" width="17.5703125" style="29" customWidth="1"/>
    <col min="8427" max="8427" width="0.5703125" style="29" customWidth="1"/>
    <col min="8428" max="8428" width="18.5703125" style="29" customWidth="1"/>
    <col min="8429" max="8429" width="0.5703125" style="29" customWidth="1"/>
    <col min="8430" max="8430" width="22.5703125" style="29" customWidth="1"/>
    <col min="8431" max="8431" width="0.5703125" style="29" customWidth="1"/>
    <col min="8432" max="8432" width="20.5703125" style="29" customWidth="1"/>
    <col min="8433" max="8433" width="0.5703125" style="29" customWidth="1"/>
    <col min="8434" max="8434" width="21.5703125" style="29" customWidth="1"/>
    <col min="8435" max="8435" width="0.5703125" style="29" customWidth="1"/>
    <col min="8436" max="8436" width="21.42578125" style="29" customWidth="1"/>
    <col min="8437" max="8437" width="0.5703125" style="29" customWidth="1"/>
    <col min="8438" max="8438" width="20.42578125" style="29" customWidth="1"/>
    <col min="8439" max="8439" width="0.5703125" style="29" customWidth="1"/>
    <col min="8440" max="8440" width="21" style="29" customWidth="1"/>
    <col min="8441" max="8441" width="0.5703125" style="29" customWidth="1"/>
    <col min="8442" max="8442" width="21.42578125" style="29" customWidth="1"/>
    <col min="8443" max="8443" width="1.5703125" style="29" customWidth="1"/>
    <col min="8444" max="8445" width="9.42578125" style="29"/>
    <col min="8446" max="8446" width="11" style="29" bestFit="1" customWidth="1"/>
    <col min="8447" max="8447" width="9.42578125" style="29"/>
    <col min="8448" max="8448" width="13.42578125" style="29" bestFit="1" customWidth="1"/>
    <col min="8449" max="8449" width="11" style="29" bestFit="1" customWidth="1"/>
    <col min="8450" max="8451" width="12.42578125" style="29" bestFit="1" customWidth="1"/>
    <col min="8452" max="8452" width="13.42578125" style="29" bestFit="1" customWidth="1"/>
    <col min="8453" max="8453" width="9.42578125" style="29" bestFit="1" customWidth="1"/>
    <col min="8454" max="8454" width="14.5703125" style="29" bestFit="1" customWidth="1"/>
    <col min="8455" max="8455" width="12.42578125" style="29" bestFit="1" customWidth="1"/>
    <col min="8456" max="8456" width="11.5703125" style="29" bestFit="1" customWidth="1"/>
    <col min="8457" max="8457" width="9.42578125" style="29"/>
    <col min="8458" max="8458" width="14.5703125" style="29" bestFit="1" customWidth="1"/>
    <col min="8459" max="8671" width="9.42578125" style="29"/>
    <col min="8672" max="8672" width="2.5703125" style="29" customWidth="1"/>
    <col min="8673" max="8674" width="3.5703125" style="29" customWidth="1"/>
    <col min="8675" max="8675" width="42" style="29" customWidth="1"/>
    <col min="8676" max="8676" width="9.5703125" style="29" customWidth="1"/>
    <col min="8677" max="8677" width="1.5703125" style="29" customWidth="1"/>
    <col min="8678" max="8678" width="20.5703125" style="29" customWidth="1"/>
    <col min="8679" max="8679" width="0.5703125" style="29" customWidth="1"/>
    <col min="8680" max="8680" width="19.5703125" style="29" customWidth="1"/>
    <col min="8681" max="8681" width="0.5703125" style="29" customWidth="1"/>
    <col min="8682" max="8682" width="17.5703125" style="29" customWidth="1"/>
    <col min="8683" max="8683" width="0.5703125" style="29" customWidth="1"/>
    <col min="8684" max="8684" width="18.5703125" style="29" customWidth="1"/>
    <col min="8685" max="8685" width="0.5703125" style="29" customWidth="1"/>
    <col min="8686" max="8686" width="22.5703125" style="29" customWidth="1"/>
    <col min="8687" max="8687" width="0.5703125" style="29" customWidth="1"/>
    <col min="8688" max="8688" width="20.5703125" style="29" customWidth="1"/>
    <col min="8689" max="8689" width="0.5703125" style="29" customWidth="1"/>
    <col min="8690" max="8690" width="21.5703125" style="29" customWidth="1"/>
    <col min="8691" max="8691" width="0.5703125" style="29" customWidth="1"/>
    <col min="8692" max="8692" width="21.42578125" style="29" customWidth="1"/>
    <col min="8693" max="8693" width="0.5703125" style="29" customWidth="1"/>
    <col min="8694" max="8694" width="20.42578125" style="29" customWidth="1"/>
    <col min="8695" max="8695" width="0.5703125" style="29" customWidth="1"/>
    <col min="8696" max="8696" width="21" style="29" customWidth="1"/>
    <col min="8697" max="8697" width="0.5703125" style="29" customWidth="1"/>
    <col min="8698" max="8698" width="21.42578125" style="29" customWidth="1"/>
    <col min="8699" max="8699" width="1.5703125" style="29" customWidth="1"/>
    <col min="8700" max="8701" width="9.42578125" style="29"/>
    <col min="8702" max="8702" width="11" style="29" bestFit="1" customWidth="1"/>
    <col min="8703" max="8703" width="9.42578125" style="29"/>
    <col min="8704" max="8704" width="13.42578125" style="29" bestFit="1" customWidth="1"/>
    <col min="8705" max="8705" width="11" style="29" bestFit="1" customWidth="1"/>
    <col min="8706" max="8707" width="12.42578125" style="29" bestFit="1" customWidth="1"/>
    <col min="8708" max="8708" width="13.42578125" style="29" bestFit="1" customWidth="1"/>
    <col min="8709" max="8709" width="9.42578125" style="29" bestFit="1" customWidth="1"/>
    <col min="8710" max="8710" width="14.5703125" style="29" bestFit="1" customWidth="1"/>
    <col min="8711" max="8711" width="12.42578125" style="29" bestFit="1" customWidth="1"/>
    <col min="8712" max="8712" width="11.5703125" style="29" bestFit="1" customWidth="1"/>
    <col min="8713" max="8713" width="9.42578125" style="29"/>
    <col min="8714" max="8714" width="14.5703125" style="29" bestFit="1" customWidth="1"/>
    <col min="8715" max="8927" width="9.42578125" style="29"/>
    <col min="8928" max="8928" width="2.5703125" style="29" customWidth="1"/>
    <col min="8929" max="8930" width="3.5703125" style="29" customWidth="1"/>
    <col min="8931" max="8931" width="42" style="29" customWidth="1"/>
    <col min="8932" max="8932" width="9.5703125" style="29" customWidth="1"/>
    <col min="8933" max="8933" width="1.5703125" style="29" customWidth="1"/>
    <col min="8934" max="8934" width="20.5703125" style="29" customWidth="1"/>
    <col min="8935" max="8935" width="0.5703125" style="29" customWidth="1"/>
    <col min="8936" max="8936" width="19.5703125" style="29" customWidth="1"/>
    <col min="8937" max="8937" width="0.5703125" style="29" customWidth="1"/>
    <col min="8938" max="8938" width="17.5703125" style="29" customWidth="1"/>
    <col min="8939" max="8939" width="0.5703125" style="29" customWidth="1"/>
    <col min="8940" max="8940" width="18.5703125" style="29" customWidth="1"/>
    <col min="8941" max="8941" width="0.5703125" style="29" customWidth="1"/>
    <col min="8942" max="8942" width="22.5703125" style="29" customWidth="1"/>
    <col min="8943" max="8943" width="0.5703125" style="29" customWidth="1"/>
    <col min="8944" max="8944" width="20.5703125" style="29" customWidth="1"/>
    <col min="8945" max="8945" width="0.5703125" style="29" customWidth="1"/>
    <col min="8946" max="8946" width="21.5703125" style="29" customWidth="1"/>
    <col min="8947" max="8947" width="0.5703125" style="29" customWidth="1"/>
    <col min="8948" max="8948" width="21.42578125" style="29" customWidth="1"/>
    <col min="8949" max="8949" width="0.5703125" style="29" customWidth="1"/>
    <col min="8950" max="8950" width="20.42578125" style="29" customWidth="1"/>
    <col min="8951" max="8951" width="0.5703125" style="29" customWidth="1"/>
    <col min="8952" max="8952" width="21" style="29" customWidth="1"/>
    <col min="8953" max="8953" width="0.5703125" style="29" customWidth="1"/>
    <col min="8954" max="8954" width="21.42578125" style="29" customWidth="1"/>
    <col min="8955" max="8955" width="1.5703125" style="29" customWidth="1"/>
    <col min="8956" max="8957" width="9.42578125" style="29"/>
    <col min="8958" max="8958" width="11" style="29" bestFit="1" customWidth="1"/>
    <col min="8959" max="8959" width="9.42578125" style="29"/>
    <col min="8960" max="8960" width="13.42578125" style="29" bestFit="1" customWidth="1"/>
    <col min="8961" max="8961" width="11" style="29" bestFit="1" customWidth="1"/>
    <col min="8962" max="8963" width="12.42578125" style="29" bestFit="1" customWidth="1"/>
    <col min="8964" max="8964" width="13.42578125" style="29" bestFit="1" customWidth="1"/>
    <col min="8965" max="8965" width="9.42578125" style="29" bestFit="1" customWidth="1"/>
    <col min="8966" max="8966" width="14.5703125" style="29" bestFit="1" customWidth="1"/>
    <col min="8967" max="8967" width="12.42578125" style="29" bestFit="1" customWidth="1"/>
    <col min="8968" max="8968" width="11.5703125" style="29" bestFit="1" customWidth="1"/>
    <col min="8969" max="8969" width="9.42578125" style="29"/>
    <col min="8970" max="8970" width="14.5703125" style="29" bestFit="1" customWidth="1"/>
    <col min="8971" max="9183" width="9.42578125" style="29"/>
    <col min="9184" max="9184" width="2.5703125" style="29" customWidth="1"/>
    <col min="9185" max="9186" width="3.5703125" style="29" customWidth="1"/>
    <col min="9187" max="9187" width="42" style="29" customWidth="1"/>
    <col min="9188" max="9188" width="9.5703125" style="29" customWidth="1"/>
    <col min="9189" max="9189" width="1.5703125" style="29" customWidth="1"/>
    <col min="9190" max="9190" width="20.5703125" style="29" customWidth="1"/>
    <col min="9191" max="9191" width="0.5703125" style="29" customWidth="1"/>
    <col min="9192" max="9192" width="19.5703125" style="29" customWidth="1"/>
    <col min="9193" max="9193" width="0.5703125" style="29" customWidth="1"/>
    <col min="9194" max="9194" width="17.5703125" style="29" customWidth="1"/>
    <col min="9195" max="9195" width="0.5703125" style="29" customWidth="1"/>
    <col min="9196" max="9196" width="18.5703125" style="29" customWidth="1"/>
    <col min="9197" max="9197" width="0.5703125" style="29" customWidth="1"/>
    <col min="9198" max="9198" width="22.5703125" style="29" customWidth="1"/>
    <col min="9199" max="9199" width="0.5703125" style="29" customWidth="1"/>
    <col min="9200" max="9200" width="20.5703125" style="29" customWidth="1"/>
    <col min="9201" max="9201" width="0.5703125" style="29" customWidth="1"/>
    <col min="9202" max="9202" width="21.5703125" style="29" customWidth="1"/>
    <col min="9203" max="9203" width="0.5703125" style="29" customWidth="1"/>
    <col min="9204" max="9204" width="21.42578125" style="29" customWidth="1"/>
    <col min="9205" max="9205" width="0.5703125" style="29" customWidth="1"/>
    <col min="9206" max="9206" width="20.42578125" style="29" customWidth="1"/>
    <col min="9207" max="9207" width="0.5703125" style="29" customWidth="1"/>
    <col min="9208" max="9208" width="21" style="29" customWidth="1"/>
    <col min="9209" max="9209" width="0.5703125" style="29" customWidth="1"/>
    <col min="9210" max="9210" width="21.42578125" style="29" customWidth="1"/>
    <col min="9211" max="9211" width="1.5703125" style="29" customWidth="1"/>
    <col min="9212" max="9213" width="9.42578125" style="29"/>
    <col min="9214" max="9214" width="11" style="29" bestFit="1" customWidth="1"/>
    <col min="9215" max="9215" width="9.42578125" style="29"/>
    <col min="9216" max="9216" width="13.42578125" style="29" bestFit="1" customWidth="1"/>
    <col min="9217" max="9217" width="11" style="29" bestFit="1" customWidth="1"/>
    <col min="9218" max="9219" width="12.42578125" style="29" bestFit="1" customWidth="1"/>
    <col min="9220" max="9220" width="13.42578125" style="29" bestFit="1" customWidth="1"/>
    <col min="9221" max="9221" width="9.42578125" style="29" bestFit="1" customWidth="1"/>
    <col min="9222" max="9222" width="14.5703125" style="29" bestFit="1" customWidth="1"/>
    <col min="9223" max="9223" width="12.42578125" style="29" bestFit="1" customWidth="1"/>
    <col min="9224" max="9224" width="11.5703125" style="29" bestFit="1" customWidth="1"/>
    <col min="9225" max="9225" width="9.42578125" style="29"/>
    <col min="9226" max="9226" width="14.5703125" style="29" bestFit="1" customWidth="1"/>
    <col min="9227" max="9439" width="9.42578125" style="29"/>
    <col min="9440" max="9440" width="2.5703125" style="29" customWidth="1"/>
    <col min="9441" max="9442" width="3.5703125" style="29" customWidth="1"/>
    <col min="9443" max="9443" width="42" style="29" customWidth="1"/>
    <col min="9444" max="9444" width="9.5703125" style="29" customWidth="1"/>
    <col min="9445" max="9445" width="1.5703125" style="29" customWidth="1"/>
    <col min="9446" max="9446" width="20.5703125" style="29" customWidth="1"/>
    <col min="9447" max="9447" width="0.5703125" style="29" customWidth="1"/>
    <col min="9448" max="9448" width="19.5703125" style="29" customWidth="1"/>
    <col min="9449" max="9449" width="0.5703125" style="29" customWidth="1"/>
    <col min="9450" max="9450" width="17.5703125" style="29" customWidth="1"/>
    <col min="9451" max="9451" width="0.5703125" style="29" customWidth="1"/>
    <col min="9452" max="9452" width="18.5703125" style="29" customWidth="1"/>
    <col min="9453" max="9453" width="0.5703125" style="29" customWidth="1"/>
    <col min="9454" max="9454" width="22.5703125" style="29" customWidth="1"/>
    <col min="9455" max="9455" width="0.5703125" style="29" customWidth="1"/>
    <col min="9456" max="9456" width="20.5703125" style="29" customWidth="1"/>
    <col min="9457" max="9457" width="0.5703125" style="29" customWidth="1"/>
    <col min="9458" max="9458" width="21.5703125" style="29" customWidth="1"/>
    <col min="9459" max="9459" width="0.5703125" style="29" customWidth="1"/>
    <col min="9460" max="9460" width="21.42578125" style="29" customWidth="1"/>
    <col min="9461" max="9461" width="0.5703125" style="29" customWidth="1"/>
    <col min="9462" max="9462" width="20.42578125" style="29" customWidth="1"/>
    <col min="9463" max="9463" width="0.5703125" style="29" customWidth="1"/>
    <col min="9464" max="9464" width="21" style="29" customWidth="1"/>
    <col min="9465" max="9465" width="0.5703125" style="29" customWidth="1"/>
    <col min="9466" max="9466" width="21.42578125" style="29" customWidth="1"/>
    <col min="9467" max="9467" width="1.5703125" style="29" customWidth="1"/>
    <col min="9468" max="9469" width="9.42578125" style="29"/>
    <col min="9470" max="9470" width="11" style="29" bestFit="1" customWidth="1"/>
    <col min="9471" max="9471" width="9.42578125" style="29"/>
    <col min="9472" max="9472" width="13.42578125" style="29" bestFit="1" customWidth="1"/>
    <col min="9473" max="9473" width="11" style="29" bestFit="1" customWidth="1"/>
    <col min="9474" max="9475" width="12.42578125" style="29" bestFit="1" customWidth="1"/>
    <col min="9476" max="9476" width="13.42578125" style="29" bestFit="1" customWidth="1"/>
    <col min="9477" max="9477" width="9.42578125" style="29" bestFit="1" customWidth="1"/>
    <col min="9478" max="9478" width="14.5703125" style="29" bestFit="1" customWidth="1"/>
    <col min="9479" max="9479" width="12.42578125" style="29" bestFit="1" customWidth="1"/>
    <col min="9480" max="9480" width="11.5703125" style="29" bestFit="1" customWidth="1"/>
    <col min="9481" max="9481" width="9.42578125" style="29"/>
    <col min="9482" max="9482" width="14.5703125" style="29" bestFit="1" customWidth="1"/>
    <col min="9483" max="9695" width="9.42578125" style="29"/>
    <col min="9696" max="9696" width="2.5703125" style="29" customWidth="1"/>
    <col min="9697" max="9698" width="3.5703125" style="29" customWidth="1"/>
    <col min="9699" max="9699" width="42" style="29" customWidth="1"/>
    <col min="9700" max="9700" width="9.5703125" style="29" customWidth="1"/>
    <col min="9701" max="9701" width="1.5703125" style="29" customWidth="1"/>
    <col min="9702" max="9702" width="20.5703125" style="29" customWidth="1"/>
    <col min="9703" max="9703" width="0.5703125" style="29" customWidth="1"/>
    <col min="9704" max="9704" width="19.5703125" style="29" customWidth="1"/>
    <col min="9705" max="9705" width="0.5703125" style="29" customWidth="1"/>
    <col min="9706" max="9706" width="17.5703125" style="29" customWidth="1"/>
    <col min="9707" max="9707" width="0.5703125" style="29" customWidth="1"/>
    <col min="9708" max="9708" width="18.5703125" style="29" customWidth="1"/>
    <col min="9709" max="9709" width="0.5703125" style="29" customWidth="1"/>
    <col min="9710" max="9710" width="22.5703125" style="29" customWidth="1"/>
    <col min="9711" max="9711" width="0.5703125" style="29" customWidth="1"/>
    <col min="9712" max="9712" width="20.5703125" style="29" customWidth="1"/>
    <col min="9713" max="9713" width="0.5703125" style="29" customWidth="1"/>
    <col min="9714" max="9714" width="21.5703125" style="29" customWidth="1"/>
    <col min="9715" max="9715" width="0.5703125" style="29" customWidth="1"/>
    <col min="9716" max="9716" width="21.42578125" style="29" customWidth="1"/>
    <col min="9717" max="9717" width="0.5703125" style="29" customWidth="1"/>
    <col min="9718" max="9718" width="20.42578125" style="29" customWidth="1"/>
    <col min="9719" max="9719" width="0.5703125" style="29" customWidth="1"/>
    <col min="9720" max="9720" width="21" style="29" customWidth="1"/>
    <col min="9721" max="9721" width="0.5703125" style="29" customWidth="1"/>
    <col min="9722" max="9722" width="21.42578125" style="29" customWidth="1"/>
    <col min="9723" max="9723" width="1.5703125" style="29" customWidth="1"/>
    <col min="9724" max="9725" width="9.42578125" style="29"/>
    <col min="9726" max="9726" width="11" style="29" bestFit="1" customWidth="1"/>
    <col min="9727" max="9727" width="9.42578125" style="29"/>
    <col min="9728" max="9728" width="13.42578125" style="29" bestFit="1" customWidth="1"/>
    <col min="9729" max="9729" width="11" style="29" bestFit="1" customWidth="1"/>
    <col min="9730" max="9731" width="12.42578125" style="29" bestFit="1" customWidth="1"/>
    <col min="9732" max="9732" width="13.42578125" style="29" bestFit="1" customWidth="1"/>
    <col min="9733" max="9733" width="9.42578125" style="29" bestFit="1" customWidth="1"/>
    <col min="9734" max="9734" width="14.5703125" style="29" bestFit="1" customWidth="1"/>
    <col min="9735" max="9735" width="12.42578125" style="29" bestFit="1" customWidth="1"/>
    <col min="9736" max="9736" width="11.5703125" style="29" bestFit="1" customWidth="1"/>
    <col min="9737" max="9737" width="9.42578125" style="29"/>
    <col min="9738" max="9738" width="14.5703125" style="29" bestFit="1" customWidth="1"/>
    <col min="9739" max="9951" width="9.42578125" style="29"/>
    <col min="9952" max="9952" width="2.5703125" style="29" customWidth="1"/>
    <col min="9953" max="9954" width="3.5703125" style="29" customWidth="1"/>
    <col min="9955" max="9955" width="42" style="29" customWidth="1"/>
    <col min="9956" max="9956" width="9.5703125" style="29" customWidth="1"/>
    <col min="9957" max="9957" width="1.5703125" style="29" customWidth="1"/>
    <col min="9958" max="9958" width="20.5703125" style="29" customWidth="1"/>
    <col min="9959" max="9959" width="0.5703125" style="29" customWidth="1"/>
    <col min="9960" max="9960" width="19.5703125" style="29" customWidth="1"/>
    <col min="9961" max="9961" width="0.5703125" style="29" customWidth="1"/>
    <col min="9962" max="9962" width="17.5703125" style="29" customWidth="1"/>
    <col min="9963" max="9963" width="0.5703125" style="29" customWidth="1"/>
    <col min="9964" max="9964" width="18.5703125" style="29" customWidth="1"/>
    <col min="9965" max="9965" width="0.5703125" style="29" customWidth="1"/>
    <col min="9966" max="9966" width="22.5703125" style="29" customWidth="1"/>
    <col min="9967" max="9967" width="0.5703125" style="29" customWidth="1"/>
    <col min="9968" max="9968" width="20.5703125" style="29" customWidth="1"/>
    <col min="9969" max="9969" width="0.5703125" style="29" customWidth="1"/>
    <col min="9970" max="9970" width="21.5703125" style="29" customWidth="1"/>
    <col min="9971" max="9971" width="0.5703125" style="29" customWidth="1"/>
    <col min="9972" max="9972" width="21.42578125" style="29" customWidth="1"/>
    <col min="9973" max="9973" width="0.5703125" style="29" customWidth="1"/>
    <col min="9974" max="9974" width="20.42578125" style="29" customWidth="1"/>
    <col min="9975" max="9975" width="0.5703125" style="29" customWidth="1"/>
    <col min="9976" max="9976" width="21" style="29" customWidth="1"/>
    <col min="9977" max="9977" width="0.5703125" style="29" customWidth="1"/>
    <col min="9978" max="9978" width="21.42578125" style="29" customWidth="1"/>
    <col min="9979" max="9979" width="1.5703125" style="29" customWidth="1"/>
    <col min="9980" max="9981" width="9.42578125" style="29"/>
    <col min="9982" max="9982" width="11" style="29" bestFit="1" customWidth="1"/>
    <col min="9983" max="9983" width="9.42578125" style="29"/>
    <col min="9984" max="9984" width="13.42578125" style="29" bestFit="1" customWidth="1"/>
    <col min="9985" max="9985" width="11" style="29" bestFit="1" customWidth="1"/>
    <col min="9986" max="9987" width="12.42578125" style="29" bestFit="1" customWidth="1"/>
    <col min="9988" max="9988" width="13.42578125" style="29" bestFit="1" customWidth="1"/>
    <col min="9989" max="9989" width="9.42578125" style="29" bestFit="1" customWidth="1"/>
    <col min="9990" max="9990" width="14.5703125" style="29" bestFit="1" customWidth="1"/>
    <col min="9991" max="9991" width="12.42578125" style="29" bestFit="1" customWidth="1"/>
    <col min="9992" max="9992" width="11.5703125" style="29" bestFit="1" customWidth="1"/>
    <col min="9993" max="9993" width="9.42578125" style="29"/>
    <col min="9994" max="9994" width="14.5703125" style="29" bestFit="1" customWidth="1"/>
    <col min="9995" max="10207" width="9.42578125" style="29"/>
    <col min="10208" max="10208" width="2.5703125" style="29" customWidth="1"/>
    <col min="10209" max="10210" width="3.5703125" style="29" customWidth="1"/>
    <col min="10211" max="10211" width="42" style="29" customWidth="1"/>
    <col min="10212" max="10212" width="9.5703125" style="29" customWidth="1"/>
    <col min="10213" max="10213" width="1.5703125" style="29" customWidth="1"/>
    <col min="10214" max="10214" width="20.5703125" style="29" customWidth="1"/>
    <col min="10215" max="10215" width="0.5703125" style="29" customWidth="1"/>
    <col min="10216" max="10216" width="19.5703125" style="29" customWidth="1"/>
    <col min="10217" max="10217" width="0.5703125" style="29" customWidth="1"/>
    <col min="10218" max="10218" width="17.5703125" style="29" customWidth="1"/>
    <col min="10219" max="10219" width="0.5703125" style="29" customWidth="1"/>
    <col min="10220" max="10220" width="18.5703125" style="29" customWidth="1"/>
    <col min="10221" max="10221" width="0.5703125" style="29" customWidth="1"/>
    <col min="10222" max="10222" width="22.5703125" style="29" customWidth="1"/>
    <col min="10223" max="10223" width="0.5703125" style="29" customWidth="1"/>
    <col min="10224" max="10224" width="20.5703125" style="29" customWidth="1"/>
    <col min="10225" max="10225" width="0.5703125" style="29" customWidth="1"/>
    <col min="10226" max="10226" width="21.5703125" style="29" customWidth="1"/>
    <col min="10227" max="10227" width="0.5703125" style="29" customWidth="1"/>
    <col min="10228" max="10228" width="21.42578125" style="29" customWidth="1"/>
    <col min="10229" max="10229" width="0.5703125" style="29" customWidth="1"/>
    <col min="10230" max="10230" width="20.42578125" style="29" customWidth="1"/>
    <col min="10231" max="10231" width="0.5703125" style="29" customWidth="1"/>
    <col min="10232" max="10232" width="21" style="29" customWidth="1"/>
    <col min="10233" max="10233" width="0.5703125" style="29" customWidth="1"/>
    <col min="10234" max="10234" width="21.42578125" style="29" customWidth="1"/>
    <col min="10235" max="10235" width="1.5703125" style="29" customWidth="1"/>
    <col min="10236" max="10237" width="9.42578125" style="29"/>
    <col min="10238" max="10238" width="11" style="29" bestFit="1" customWidth="1"/>
    <col min="10239" max="10239" width="9.42578125" style="29"/>
    <col min="10240" max="10240" width="13.42578125" style="29" bestFit="1" customWidth="1"/>
    <col min="10241" max="10241" width="11" style="29" bestFit="1" customWidth="1"/>
    <col min="10242" max="10243" width="12.42578125" style="29" bestFit="1" customWidth="1"/>
    <col min="10244" max="10244" width="13.42578125" style="29" bestFit="1" customWidth="1"/>
    <col min="10245" max="10245" width="9.42578125" style="29" bestFit="1" customWidth="1"/>
    <col min="10246" max="10246" width="14.5703125" style="29" bestFit="1" customWidth="1"/>
    <col min="10247" max="10247" width="12.42578125" style="29" bestFit="1" customWidth="1"/>
    <col min="10248" max="10248" width="11.5703125" style="29" bestFit="1" customWidth="1"/>
    <col min="10249" max="10249" width="9.42578125" style="29"/>
    <col min="10250" max="10250" width="14.5703125" style="29" bestFit="1" customWidth="1"/>
    <col min="10251" max="10463" width="9.42578125" style="29"/>
    <col min="10464" max="10464" width="2.5703125" style="29" customWidth="1"/>
    <col min="10465" max="10466" width="3.5703125" style="29" customWidth="1"/>
    <col min="10467" max="10467" width="42" style="29" customWidth="1"/>
    <col min="10468" max="10468" width="9.5703125" style="29" customWidth="1"/>
    <col min="10469" max="10469" width="1.5703125" style="29" customWidth="1"/>
    <col min="10470" max="10470" width="20.5703125" style="29" customWidth="1"/>
    <col min="10471" max="10471" width="0.5703125" style="29" customWidth="1"/>
    <col min="10472" max="10472" width="19.5703125" style="29" customWidth="1"/>
    <col min="10473" max="10473" width="0.5703125" style="29" customWidth="1"/>
    <col min="10474" max="10474" width="17.5703125" style="29" customWidth="1"/>
    <col min="10475" max="10475" width="0.5703125" style="29" customWidth="1"/>
    <col min="10476" max="10476" width="18.5703125" style="29" customWidth="1"/>
    <col min="10477" max="10477" width="0.5703125" style="29" customWidth="1"/>
    <col min="10478" max="10478" width="22.5703125" style="29" customWidth="1"/>
    <col min="10479" max="10479" width="0.5703125" style="29" customWidth="1"/>
    <col min="10480" max="10480" width="20.5703125" style="29" customWidth="1"/>
    <col min="10481" max="10481" width="0.5703125" style="29" customWidth="1"/>
    <col min="10482" max="10482" width="21.5703125" style="29" customWidth="1"/>
    <col min="10483" max="10483" width="0.5703125" style="29" customWidth="1"/>
    <col min="10484" max="10484" width="21.42578125" style="29" customWidth="1"/>
    <col min="10485" max="10485" width="0.5703125" style="29" customWidth="1"/>
    <col min="10486" max="10486" width="20.42578125" style="29" customWidth="1"/>
    <col min="10487" max="10487" width="0.5703125" style="29" customWidth="1"/>
    <col min="10488" max="10488" width="21" style="29" customWidth="1"/>
    <col min="10489" max="10489" width="0.5703125" style="29" customWidth="1"/>
    <col min="10490" max="10490" width="21.42578125" style="29" customWidth="1"/>
    <col min="10491" max="10491" width="1.5703125" style="29" customWidth="1"/>
    <col min="10492" max="10493" width="9.42578125" style="29"/>
    <col min="10494" max="10494" width="11" style="29" bestFit="1" customWidth="1"/>
    <col min="10495" max="10495" width="9.42578125" style="29"/>
    <col min="10496" max="10496" width="13.42578125" style="29" bestFit="1" customWidth="1"/>
    <col min="10497" max="10497" width="11" style="29" bestFit="1" customWidth="1"/>
    <col min="10498" max="10499" width="12.42578125" style="29" bestFit="1" customWidth="1"/>
    <col min="10500" max="10500" width="13.42578125" style="29" bestFit="1" customWidth="1"/>
    <col min="10501" max="10501" width="9.42578125" style="29" bestFit="1" customWidth="1"/>
    <col min="10502" max="10502" width="14.5703125" style="29" bestFit="1" customWidth="1"/>
    <col min="10503" max="10503" width="12.42578125" style="29" bestFit="1" customWidth="1"/>
    <col min="10504" max="10504" width="11.5703125" style="29" bestFit="1" customWidth="1"/>
    <col min="10505" max="10505" width="9.42578125" style="29"/>
    <col min="10506" max="10506" width="14.5703125" style="29" bestFit="1" customWidth="1"/>
    <col min="10507" max="10719" width="9.42578125" style="29"/>
    <col min="10720" max="10720" width="2.5703125" style="29" customWidth="1"/>
    <col min="10721" max="10722" width="3.5703125" style="29" customWidth="1"/>
    <col min="10723" max="10723" width="42" style="29" customWidth="1"/>
    <col min="10724" max="10724" width="9.5703125" style="29" customWidth="1"/>
    <col min="10725" max="10725" width="1.5703125" style="29" customWidth="1"/>
    <col min="10726" max="10726" width="20.5703125" style="29" customWidth="1"/>
    <col min="10727" max="10727" width="0.5703125" style="29" customWidth="1"/>
    <col min="10728" max="10728" width="19.5703125" style="29" customWidth="1"/>
    <col min="10729" max="10729" width="0.5703125" style="29" customWidth="1"/>
    <col min="10730" max="10730" width="17.5703125" style="29" customWidth="1"/>
    <col min="10731" max="10731" width="0.5703125" style="29" customWidth="1"/>
    <col min="10732" max="10732" width="18.5703125" style="29" customWidth="1"/>
    <col min="10733" max="10733" width="0.5703125" style="29" customWidth="1"/>
    <col min="10734" max="10734" width="22.5703125" style="29" customWidth="1"/>
    <col min="10735" max="10735" width="0.5703125" style="29" customWidth="1"/>
    <col min="10736" max="10736" width="20.5703125" style="29" customWidth="1"/>
    <col min="10737" max="10737" width="0.5703125" style="29" customWidth="1"/>
    <col min="10738" max="10738" width="21.5703125" style="29" customWidth="1"/>
    <col min="10739" max="10739" width="0.5703125" style="29" customWidth="1"/>
    <col min="10740" max="10740" width="21.42578125" style="29" customWidth="1"/>
    <col min="10741" max="10741" width="0.5703125" style="29" customWidth="1"/>
    <col min="10742" max="10742" width="20.42578125" style="29" customWidth="1"/>
    <col min="10743" max="10743" width="0.5703125" style="29" customWidth="1"/>
    <col min="10744" max="10744" width="21" style="29" customWidth="1"/>
    <col min="10745" max="10745" width="0.5703125" style="29" customWidth="1"/>
    <col min="10746" max="10746" width="21.42578125" style="29" customWidth="1"/>
    <col min="10747" max="10747" width="1.5703125" style="29" customWidth="1"/>
    <col min="10748" max="10749" width="9.42578125" style="29"/>
    <col min="10750" max="10750" width="11" style="29" bestFit="1" customWidth="1"/>
    <col min="10751" max="10751" width="9.42578125" style="29"/>
    <col min="10752" max="10752" width="13.42578125" style="29" bestFit="1" customWidth="1"/>
    <col min="10753" max="10753" width="11" style="29" bestFit="1" customWidth="1"/>
    <col min="10754" max="10755" width="12.42578125" style="29" bestFit="1" customWidth="1"/>
    <col min="10756" max="10756" width="13.42578125" style="29" bestFit="1" customWidth="1"/>
    <col min="10757" max="10757" width="9.42578125" style="29" bestFit="1" customWidth="1"/>
    <col min="10758" max="10758" width="14.5703125" style="29" bestFit="1" customWidth="1"/>
    <col min="10759" max="10759" width="12.42578125" style="29" bestFit="1" customWidth="1"/>
    <col min="10760" max="10760" width="11.5703125" style="29" bestFit="1" customWidth="1"/>
    <col min="10761" max="10761" width="9.42578125" style="29"/>
    <col min="10762" max="10762" width="14.5703125" style="29" bestFit="1" customWidth="1"/>
    <col min="10763" max="10975" width="9.42578125" style="29"/>
    <col min="10976" max="10976" width="2.5703125" style="29" customWidth="1"/>
    <col min="10977" max="10978" width="3.5703125" style="29" customWidth="1"/>
    <col min="10979" max="10979" width="42" style="29" customWidth="1"/>
    <col min="10980" max="10980" width="9.5703125" style="29" customWidth="1"/>
    <col min="10981" max="10981" width="1.5703125" style="29" customWidth="1"/>
    <col min="10982" max="10982" width="20.5703125" style="29" customWidth="1"/>
    <col min="10983" max="10983" width="0.5703125" style="29" customWidth="1"/>
    <col min="10984" max="10984" width="19.5703125" style="29" customWidth="1"/>
    <col min="10985" max="10985" width="0.5703125" style="29" customWidth="1"/>
    <col min="10986" max="10986" width="17.5703125" style="29" customWidth="1"/>
    <col min="10987" max="10987" width="0.5703125" style="29" customWidth="1"/>
    <col min="10988" max="10988" width="18.5703125" style="29" customWidth="1"/>
    <col min="10989" max="10989" width="0.5703125" style="29" customWidth="1"/>
    <col min="10990" max="10990" width="22.5703125" style="29" customWidth="1"/>
    <col min="10991" max="10991" width="0.5703125" style="29" customWidth="1"/>
    <col min="10992" max="10992" width="20.5703125" style="29" customWidth="1"/>
    <col min="10993" max="10993" width="0.5703125" style="29" customWidth="1"/>
    <col min="10994" max="10994" width="21.5703125" style="29" customWidth="1"/>
    <col min="10995" max="10995" width="0.5703125" style="29" customWidth="1"/>
    <col min="10996" max="10996" width="21.42578125" style="29" customWidth="1"/>
    <col min="10997" max="10997" width="0.5703125" style="29" customWidth="1"/>
    <col min="10998" max="10998" width="20.42578125" style="29" customWidth="1"/>
    <col min="10999" max="10999" width="0.5703125" style="29" customWidth="1"/>
    <col min="11000" max="11000" width="21" style="29" customWidth="1"/>
    <col min="11001" max="11001" width="0.5703125" style="29" customWidth="1"/>
    <col min="11002" max="11002" width="21.42578125" style="29" customWidth="1"/>
    <col min="11003" max="11003" width="1.5703125" style="29" customWidth="1"/>
    <col min="11004" max="11005" width="9.42578125" style="29"/>
    <col min="11006" max="11006" width="11" style="29" bestFit="1" customWidth="1"/>
    <col min="11007" max="11007" width="9.42578125" style="29"/>
    <col min="11008" max="11008" width="13.42578125" style="29" bestFit="1" customWidth="1"/>
    <col min="11009" max="11009" width="11" style="29" bestFit="1" customWidth="1"/>
    <col min="11010" max="11011" width="12.42578125" style="29" bestFit="1" customWidth="1"/>
    <col min="11012" max="11012" width="13.42578125" style="29" bestFit="1" customWidth="1"/>
    <col min="11013" max="11013" width="9.42578125" style="29" bestFit="1" customWidth="1"/>
    <col min="11014" max="11014" width="14.5703125" style="29" bestFit="1" customWidth="1"/>
    <col min="11015" max="11015" width="12.42578125" style="29" bestFit="1" customWidth="1"/>
    <col min="11016" max="11016" width="11.5703125" style="29" bestFit="1" customWidth="1"/>
    <col min="11017" max="11017" width="9.42578125" style="29"/>
    <col min="11018" max="11018" width="14.5703125" style="29" bestFit="1" customWidth="1"/>
    <col min="11019" max="11231" width="9.42578125" style="29"/>
    <col min="11232" max="11232" width="2.5703125" style="29" customWidth="1"/>
    <col min="11233" max="11234" width="3.5703125" style="29" customWidth="1"/>
    <col min="11235" max="11235" width="42" style="29" customWidth="1"/>
    <col min="11236" max="11236" width="9.5703125" style="29" customWidth="1"/>
    <col min="11237" max="11237" width="1.5703125" style="29" customWidth="1"/>
    <col min="11238" max="11238" width="20.5703125" style="29" customWidth="1"/>
    <col min="11239" max="11239" width="0.5703125" style="29" customWidth="1"/>
    <col min="11240" max="11240" width="19.5703125" style="29" customWidth="1"/>
    <col min="11241" max="11241" width="0.5703125" style="29" customWidth="1"/>
    <col min="11242" max="11242" width="17.5703125" style="29" customWidth="1"/>
    <col min="11243" max="11243" width="0.5703125" style="29" customWidth="1"/>
    <col min="11244" max="11244" width="18.5703125" style="29" customWidth="1"/>
    <col min="11245" max="11245" width="0.5703125" style="29" customWidth="1"/>
    <col min="11246" max="11246" width="22.5703125" style="29" customWidth="1"/>
    <col min="11247" max="11247" width="0.5703125" style="29" customWidth="1"/>
    <col min="11248" max="11248" width="20.5703125" style="29" customWidth="1"/>
    <col min="11249" max="11249" width="0.5703125" style="29" customWidth="1"/>
    <col min="11250" max="11250" width="21.5703125" style="29" customWidth="1"/>
    <col min="11251" max="11251" width="0.5703125" style="29" customWidth="1"/>
    <col min="11252" max="11252" width="21.42578125" style="29" customWidth="1"/>
    <col min="11253" max="11253" width="0.5703125" style="29" customWidth="1"/>
    <col min="11254" max="11254" width="20.42578125" style="29" customWidth="1"/>
    <col min="11255" max="11255" width="0.5703125" style="29" customWidth="1"/>
    <col min="11256" max="11256" width="21" style="29" customWidth="1"/>
    <col min="11257" max="11257" width="0.5703125" style="29" customWidth="1"/>
    <col min="11258" max="11258" width="21.42578125" style="29" customWidth="1"/>
    <col min="11259" max="11259" width="1.5703125" style="29" customWidth="1"/>
    <col min="11260" max="11261" width="9.42578125" style="29"/>
    <col min="11262" max="11262" width="11" style="29" bestFit="1" customWidth="1"/>
    <col min="11263" max="11263" width="9.42578125" style="29"/>
    <col min="11264" max="11264" width="13.42578125" style="29" bestFit="1" customWidth="1"/>
    <col min="11265" max="11265" width="11" style="29" bestFit="1" customWidth="1"/>
    <col min="11266" max="11267" width="12.42578125" style="29" bestFit="1" customWidth="1"/>
    <col min="11268" max="11268" width="13.42578125" style="29" bestFit="1" customWidth="1"/>
    <col min="11269" max="11269" width="9.42578125" style="29" bestFit="1" customWidth="1"/>
    <col min="11270" max="11270" width="14.5703125" style="29" bestFit="1" customWidth="1"/>
    <col min="11271" max="11271" width="12.42578125" style="29" bestFit="1" customWidth="1"/>
    <col min="11272" max="11272" width="11.5703125" style="29" bestFit="1" customWidth="1"/>
    <col min="11273" max="11273" width="9.42578125" style="29"/>
    <col min="11274" max="11274" width="14.5703125" style="29" bestFit="1" customWidth="1"/>
    <col min="11275" max="11487" width="9.42578125" style="29"/>
    <col min="11488" max="11488" width="2.5703125" style="29" customWidth="1"/>
    <col min="11489" max="11490" width="3.5703125" style="29" customWidth="1"/>
    <col min="11491" max="11491" width="42" style="29" customWidth="1"/>
    <col min="11492" max="11492" width="9.5703125" style="29" customWidth="1"/>
    <col min="11493" max="11493" width="1.5703125" style="29" customWidth="1"/>
    <col min="11494" max="11494" width="20.5703125" style="29" customWidth="1"/>
    <col min="11495" max="11495" width="0.5703125" style="29" customWidth="1"/>
    <col min="11496" max="11496" width="19.5703125" style="29" customWidth="1"/>
    <col min="11497" max="11497" width="0.5703125" style="29" customWidth="1"/>
    <col min="11498" max="11498" width="17.5703125" style="29" customWidth="1"/>
    <col min="11499" max="11499" width="0.5703125" style="29" customWidth="1"/>
    <col min="11500" max="11500" width="18.5703125" style="29" customWidth="1"/>
    <col min="11501" max="11501" width="0.5703125" style="29" customWidth="1"/>
    <col min="11502" max="11502" width="22.5703125" style="29" customWidth="1"/>
    <col min="11503" max="11503" width="0.5703125" style="29" customWidth="1"/>
    <col min="11504" max="11504" width="20.5703125" style="29" customWidth="1"/>
    <col min="11505" max="11505" width="0.5703125" style="29" customWidth="1"/>
    <col min="11506" max="11506" width="21.5703125" style="29" customWidth="1"/>
    <col min="11507" max="11507" width="0.5703125" style="29" customWidth="1"/>
    <col min="11508" max="11508" width="21.42578125" style="29" customWidth="1"/>
    <col min="11509" max="11509" width="0.5703125" style="29" customWidth="1"/>
    <col min="11510" max="11510" width="20.42578125" style="29" customWidth="1"/>
    <col min="11511" max="11511" width="0.5703125" style="29" customWidth="1"/>
    <col min="11512" max="11512" width="21" style="29" customWidth="1"/>
    <col min="11513" max="11513" width="0.5703125" style="29" customWidth="1"/>
    <col min="11514" max="11514" width="21.42578125" style="29" customWidth="1"/>
    <col min="11515" max="11515" width="1.5703125" style="29" customWidth="1"/>
    <col min="11516" max="11517" width="9.42578125" style="29"/>
    <col min="11518" max="11518" width="11" style="29" bestFit="1" customWidth="1"/>
    <col min="11519" max="11519" width="9.42578125" style="29"/>
    <col min="11520" max="11520" width="13.42578125" style="29" bestFit="1" customWidth="1"/>
    <col min="11521" max="11521" width="11" style="29" bestFit="1" customWidth="1"/>
    <col min="11522" max="11523" width="12.42578125" style="29" bestFit="1" customWidth="1"/>
    <col min="11524" max="11524" width="13.42578125" style="29" bestFit="1" customWidth="1"/>
    <col min="11525" max="11525" width="9.42578125" style="29" bestFit="1" customWidth="1"/>
    <col min="11526" max="11526" width="14.5703125" style="29" bestFit="1" customWidth="1"/>
    <col min="11527" max="11527" width="12.42578125" style="29" bestFit="1" customWidth="1"/>
    <col min="11528" max="11528" width="11.5703125" style="29" bestFit="1" customWidth="1"/>
    <col min="11529" max="11529" width="9.42578125" style="29"/>
    <col min="11530" max="11530" width="14.5703125" style="29" bestFit="1" customWidth="1"/>
    <col min="11531" max="11743" width="9.42578125" style="29"/>
    <col min="11744" max="11744" width="2.5703125" style="29" customWidth="1"/>
    <col min="11745" max="11746" width="3.5703125" style="29" customWidth="1"/>
    <col min="11747" max="11747" width="42" style="29" customWidth="1"/>
    <col min="11748" max="11748" width="9.5703125" style="29" customWidth="1"/>
    <col min="11749" max="11749" width="1.5703125" style="29" customWidth="1"/>
    <col min="11750" max="11750" width="20.5703125" style="29" customWidth="1"/>
    <col min="11751" max="11751" width="0.5703125" style="29" customWidth="1"/>
    <col min="11752" max="11752" width="19.5703125" style="29" customWidth="1"/>
    <col min="11753" max="11753" width="0.5703125" style="29" customWidth="1"/>
    <col min="11754" max="11754" width="17.5703125" style="29" customWidth="1"/>
    <col min="11755" max="11755" width="0.5703125" style="29" customWidth="1"/>
    <col min="11756" max="11756" width="18.5703125" style="29" customWidth="1"/>
    <col min="11757" max="11757" width="0.5703125" style="29" customWidth="1"/>
    <col min="11758" max="11758" width="22.5703125" style="29" customWidth="1"/>
    <col min="11759" max="11759" width="0.5703125" style="29" customWidth="1"/>
    <col min="11760" max="11760" width="20.5703125" style="29" customWidth="1"/>
    <col min="11761" max="11761" width="0.5703125" style="29" customWidth="1"/>
    <col min="11762" max="11762" width="21.5703125" style="29" customWidth="1"/>
    <col min="11763" max="11763" width="0.5703125" style="29" customWidth="1"/>
    <col min="11764" max="11764" width="21.42578125" style="29" customWidth="1"/>
    <col min="11765" max="11765" width="0.5703125" style="29" customWidth="1"/>
    <col min="11766" max="11766" width="20.42578125" style="29" customWidth="1"/>
    <col min="11767" max="11767" width="0.5703125" style="29" customWidth="1"/>
    <col min="11768" max="11768" width="21" style="29" customWidth="1"/>
    <col min="11769" max="11769" width="0.5703125" style="29" customWidth="1"/>
    <col min="11770" max="11770" width="21.42578125" style="29" customWidth="1"/>
    <col min="11771" max="11771" width="1.5703125" style="29" customWidth="1"/>
    <col min="11772" max="11773" width="9.42578125" style="29"/>
    <col min="11774" max="11774" width="11" style="29" bestFit="1" customWidth="1"/>
    <col min="11775" max="11775" width="9.42578125" style="29"/>
    <col min="11776" max="11776" width="13.42578125" style="29" bestFit="1" customWidth="1"/>
    <col min="11777" max="11777" width="11" style="29" bestFit="1" customWidth="1"/>
    <col min="11778" max="11779" width="12.42578125" style="29" bestFit="1" customWidth="1"/>
    <col min="11780" max="11780" width="13.42578125" style="29" bestFit="1" customWidth="1"/>
    <col min="11781" max="11781" width="9.42578125" style="29" bestFit="1" customWidth="1"/>
    <col min="11782" max="11782" width="14.5703125" style="29" bestFit="1" customWidth="1"/>
    <col min="11783" max="11783" width="12.42578125" style="29" bestFit="1" customWidth="1"/>
    <col min="11784" max="11784" width="11.5703125" style="29" bestFit="1" customWidth="1"/>
    <col min="11785" max="11785" width="9.42578125" style="29"/>
    <col min="11786" max="11786" width="14.5703125" style="29" bestFit="1" customWidth="1"/>
    <col min="11787" max="11999" width="9.42578125" style="29"/>
    <col min="12000" max="12000" width="2.5703125" style="29" customWidth="1"/>
    <col min="12001" max="12002" width="3.5703125" style="29" customWidth="1"/>
    <col min="12003" max="12003" width="42" style="29" customWidth="1"/>
    <col min="12004" max="12004" width="9.5703125" style="29" customWidth="1"/>
    <col min="12005" max="12005" width="1.5703125" style="29" customWidth="1"/>
    <col min="12006" max="12006" width="20.5703125" style="29" customWidth="1"/>
    <col min="12007" max="12007" width="0.5703125" style="29" customWidth="1"/>
    <col min="12008" max="12008" width="19.5703125" style="29" customWidth="1"/>
    <col min="12009" max="12009" width="0.5703125" style="29" customWidth="1"/>
    <col min="12010" max="12010" width="17.5703125" style="29" customWidth="1"/>
    <col min="12011" max="12011" width="0.5703125" style="29" customWidth="1"/>
    <col min="12012" max="12012" width="18.5703125" style="29" customWidth="1"/>
    <col min="12013" max="12013" width="0.5703125" style="29" customWidth="1"/>
    <col min="12014" max="12014" width="22.5703125" style="29" customWidth="1"/>
    <col min="12015" max="12015" width="0.5703125" style="29" customWidth="1"/>
    <col min="12016" max="12016" width="20.5703125" style="29" customWidth="1"/>
    <col min="12017" max="12017" width="0.5703125" style="29" customWidth="1"/>
    <col min="12018" max="12018" width="21.5703125" style="29" customWidth="1"/>
    <col min="12019" max="12019" width="0.5703125" style="29" customWidth="1"/>
    <col min="12020" max="12020" width="21.42578125" style="29" customWidth="1"/>
    <col min="12021" max="12021" width="0.5703125" style="29" customWidth="1"/>
    <col min="12022" max="12022" width="20.42578125" style="29" customWidth="1"/>
    <col min="12023" max="12023" width="0.5703125" style="29" customWidth="1"/>
    <col min="12024" max="12024" width="21" style="29" customWidth="1"/>
    <col min="12025" max="12025" width="0.5703125" style="29" customWidth="1"/>
    <col min="12026" max="12026" width="21.42578125" style="29" customWidth="1"/>
    <col min="12027" max="12027" width="1.5703125" style="29" customWidth="1"/>
    <col min="12028" max="12029" width="9.42578125" style="29"/>
    <col min="12030" max="12030" width="11" style="29" bestFit="1" customWidth="1"/>
    <col min="12031" max="12031" width="9.42578125" style="29"/>
    <col min="12032" max="12032" width="13.42578125" style="29" bestFit="1" customWidth="1"/>
    <col min="12033" max="12033" width="11" style="29" bestFit="1" customWidth="1"/>
    <col min="12034" max="12035" width="12.42578125" style="29" bestFit="1" customWidth="1"/>
    <col min="12036" max="12036" width="13.42578125" style="29" bestFit="1" customWidth="1"/>
    <col min="12037" max="12037" width="9.42578125" style="29" bestFit="1" customWidth="1"/>
    <col min="12038" max="12038" width="14.5703125" style="29" bestFit="1" customWidth="1"/>
    <col min="12039" max="12039" width="12.42578125" style="29" bestFit="1" customWidth="1"/>
    <col min="12040" max="12040" width="11.5703125" style="29" bestFit="1" customWidth="1"/>
    <col min="12041" max="12041" width="9.42578125" style="29"/>
    <col min="12042" max="12042" width="14.5703125" style="29" bestFit="1" customWidth="1"/>
    <col min="12043" max="12255" width="9.42578125" style="29"/>
    <col min="12256" max="12256" width="2.5703125" style="29" customWidth="1"/>
    <col min="12257" max="12258" width="3.5703125" style="29" customWidth="1"/>
    <col min="12259" max="12259" width="42" style="29" customWidth="1"/>
    <col min="12260" max="12260" width="9.5703125" style="29" customWidth="1"/>
    <col min="12261" max="12261" width="1.5703125" style="29" customWidth="1"/>
    <col min="12262" max="12262" width="20.5703125" style="29" customWidth="1"/>
    <col min="12263" max="12263" width="0.5703125" style="29" customWidth="1"/>
    <col min="12264" max="12264" width="19.5703125" style="29" customWidth="1"/>
    <col min="12265" max="12265" width="0.5703125" style="29" customWidth="1"/>
    <col min="12266" max="12266" width="17.5703125" style="29" customWidth="1"/>
    <col min="12267" max="12267" width="0.5703125" style="29" customWidth="1"/>
    <col min="12268" max="12268" width="18.5703125" style="29" customWidth="1"/>
    <col min="12269" max="12269" width="0.5703125" style="29" customWidth="1"/>
    <col min="12270" max="12270" width="22.5703125" style="29" customWidth="1"/>
    <col min="12271" max="12271" width="0.5703125" style="29" customWidth="1"/>
    <col min="12272" max="12272" width="20.5703125" style="29" customWidth="1"/>
    <col min="12273" max="12273" width="0.5703125" style="29" customWidth="1"/>
    <col min="12274" max="12274" width="21.5703125" style="29" customWidth="1"/>
    <col min="12275" max="12275" width="0.5703125" style="29" customWidth="1"/>
    <col min="12276" max="12276" width="21.42578125" style="29" customWidth="1"/>
    <col min="12277" max="12277" width="0.5703125" style="29" customWidth="1"/>
    <col min="12278" max="12278" width="20.42578125" style="29" customWidth="1"/>
    <col min="12279" max="12279" width="0.5703125" style="29" customWidth="1"/>
    <col min="12280" max="12280" width="21" style="29" customWidth="1"/>
    <col min="12281" max="12281" width="0.5703125" style="29" customWidth="1"/>
    <col min="12282" max="12282" width="21.42578125" style="29" customWidth="1"/>
    <col min="12283" max="12283" width="1.5703125" style="29" customWidth="1"/>
    <col min="12284" max="12285" width="9.42578125" style="29"/>
    <col min="12286" max="12286" width="11" style="29" bestFit="1" customWidth="1"/>
    <col min="12287" max="12287" width="9.42578125" style="29"/>
    <col min="12288" max="12288" width="13.42578125" style="29" bestFit="1" customWidth="1"/>
    <col min="12289" max="12289" width="11" style="29" bestFit="1" customWidth="1"/>
    <col min="12290" max="12291" width="12.42578125" style="29" bestFit="1" customWidth="1"/>
    <col min="12292" max="12292" width="13.42578125" style="29" bestFit="1" customWidth="1"/>
    <col min="12293" max="12293" width="9.42578125" style="29" bestFit="1" customWidth="1"/>
    <col min="12294" max="12294" width="14.5703125" style="29" bestFit="1" customWidth="1"/>
    <col min="12295" max="12295" width="12.42578125" style="29" bestFit="1" customWidth="1"/>
    <col min="12296" max="12296" width="11.5703125" style="29" bestFit="1" customWidth="1"/>
    <col min="12297" max="12297" width="9.42578125" style="29"/>
    <col min="12298" max="12298" width="14.5703125" style="29" bestFit="1" customWidth="1"/>
    <col min="12299" max="12511" width="9.42578125" style="29"/>
    <col min="12512" max="12512" width="2.5703125" style="29" customWidth="1"/>
    <col min="12513" max="12514" width="3.5703125" style="29" customWidth="1"/>
    <col min="12515" max="12515" width="42" style="29" customWidth="1"/>
    <col min="12516" max="12516" width="9.5703125" style="29" customWidth="1"/>
    <col min="12517" max="12517" width="1.5703125" style="29" customWidth="1"/>
    <col min="12518" max="12518" width="20.5703125" style="29" customWidth="1"/>
    <col min="12519" max="12519" width="0.5703125" style="29" customWidth="1"/>
    <col min="12520" max="12520" width="19.5703125" style="29" customWidth="1"/>
    <col min="12521" max="12521" width="0.5703125" style="29" customWidth="1"/>
    <col min="12522" max="12522" width="17.5703125" style="29" customWidth="1"/>
    <col min="12523" max="12523" width="0.5703125" style="29" customWidth="1"/>
    <col min="12524" max="12524" width="18.5703125" style="29" customWidth="1"/>
    <col min="12525" max="12525" width="0.5703125" style="29" customWidth="1"/>
    <col min="12526" max="12526" width="22.5703125" style="29" customWidth="1"/>
    <col min="12527" max="12527" width="0.5703125" style="29" customWidth="1"/>
    <col min="12528" max="12528" width="20.5703125" style="29" customWidth="1"/>
    <col min="12529" max="12529" width="0.5703125" style="29" customWidth="1"/>
    <col min="12530" max="12530" width="21.5703125" style="29" customWidth="1"/>
    <col min="12531" max="12531" width="0.5703125" style="29" customWidth="1"/>
    <col min="12532" max="12532" width="21.42578125" style="29" customWidth="1"/>
    <col min="12533" max="12533" width="0.5703125" style="29" customWidth="1"/>
    <col min="12534" max="12534" width="20.42578125" style="29" customWidth="1"/>
    <col min="12535" max="12535" width="0.5703125" style="29" customWidth="1"/>
    <col min="12536" max="12536" width="21" style="29" customWidth="1"/>
    <col min="12537" max="12537" width="0.5703125" style="29" customWidth="1"/>
    <col min="12538" max="12538" width="21.42578125" style="29" customWidth="1"/>
    <col min="12539" max="12539" width="1.5703125" style="29" customWidth="1"/>
    <col min="12540" max="12541" width="9.42578125" style="29"/>
    <col min="12542" max="12542" width="11" style="29" bestFit="1" customWidth="1"/>
    <col min="12543" max="12543" width="9.42578125" style="29"/>
    <col min="12544" max="12544" width="13.42578125" style="29" bestFit="1" customWidth="1"/>
    <col min="12545" max="12545" width="11" style="29" bestFit="1" customWidth="1"/>
    <col min="12546" max="12547" width="12.42578125" style="29" bestFit="1" customWidth="1"/>
    <col min="12548" max="12548" width="13.42578125" style="29" bestFit="1" customWidth="1"/>
    <col min="12549" max="12549" width="9.42578125" style="29" bestFit="1" customWidth="1"/>
    <col min="12550" max="12550" width="14.5703125" style="29" bestFit="1" customWidth="1"/>
    <col min="12551" max="12551" width="12.42578125" style="29" bestFit="1" customWidth="1"/>
    <col min="12552" max="12552" width="11.5703125" style="29" bestFit="1" customWidth="1"/>
    <col min="12553" max="12553" width="9.42578125" style="29"/>
    <col min="12554" max="12554" width="14.5703125" style="29" bestFit="1" customWidth="1"/>
    <col min="12555" max="12767" width="9.42578125" style="29"/>
    <col min="12768" max="12768" width="2.5703125" style="29" customWidth="1"/>
    <col min="12769" max="12770" width="3.5703125" style="29" customWidth="1"/>
    <col min="12771" max="12771" width="42" style="29" customWidth="1"/>
    <col min="12772" max="12772" width="9.5703125" style="29" customWidth="1"/>
    <col min="12773" max="12773" width="1.5703125" style="29" customWidth="1"/>
    <col min="12774" max="12774" width="20.5703125" style="29" customWidth="1"/>
    <col min="12775" max="12775" width="0.5703125" style="29" customWidth="1"/>
    <col min="12776" max="12776" width="19.5703125" style="29" customWidth="1"/>
    <col min="12777" max="12777" width="0.5703125" style="29" customWidth="1"/>
    <col min="12778" max="12778" width="17.5703125" style="29" customWidth="1"/>
    <col min="12779" max="12779" width="0.5703125" style="29" customWidth="1"/>
    <col min="12780" max="12780" width="18.5703125" style="29" customWidth="1"/>
    <col min="12781" max="12781" width="0.5703125" style="29" customWidth="1"/>
    <col min="12782" max="12782" width="22.5703125" style="29" customWidth="1"/>
    <col min="12783" max="12783" width="0.5703125" style="29" customWidth="1"/>
    <col min="12784" max="12784" width="20.5703125" style="29" customWidth="1"/>
    <col min="12785" max="12785" width="0.5703125" style="29" customWidth="1"/>
    <col min="12786" max="12786" width="21.5703125" style="29" customWidth="1"/>
    <col min="12787" max="12787" width="0.5703125" style="29" customWidth="1"/>
    <col min="12788" max="12788" width="21.42578125" style="29" customWidth="1"/>
    <col min="12789" max="12789" width="0.5703125" style="29" customWidth="1"/>
    <col min="12790" max="12790" width="20.42578125" style="29" customWidth="1"/>
    <col min="12791" max="12791" width="0.5703125" style="29" customWidth="1"/>
    <col min="12792" max="12792" width="21" style="29" customWidth="1"/>
    <col min="12793" max="12793" width="0.5703125" style="29" customWidth="1"/>
    <col min="12794" max="12794" width="21.42578125" style="29" customWidth="1"/>
    <col min="12795" max="12795" width="1.5703125" style="29" customWidth="1"/>
    <col min="12796" max="12797" width="9.42578125" style="29"/>
    <col min="12798" max="12798" width="11" style="29" bestFit="1" customWidth="1"/>
    <col min="12799" max="12799" width="9.42578125" style="29"/>
    <col min="12800" max="12800" width="13.42578125" style="29" bestFit="1" customWidth="1"/>
    <col min="12801" max="12801" width="11" style="29" bestFit="1" customWidth="1"/>
    <col min="12802" max="12803" width="12.42578125" style="29" bestFit="1" customWidth="1"/>
    <col min="12804" max="12804" width="13.42578125" style="29" bestFit="1" customWidth="1"/>
    <col min="12805" max="12805" width="9.42578125" style="29" bestFit="1" customWidth="1"/>
    <col min="12806" max="12806" width="14.5703125" style="29" bestFit="1" customWidth="1"/>
    <col min="12807" max="12807" width="12.42578125" style="29" bestFit="1" customWidth="1"/>
    <col min="12808" max="12808" width="11.5703125" style="29" bestFit="1" customWidth="1"/>
    <col min="12809" max="12809" width="9.42578125" style="29"/>
    <col min="12810" max="12810" width="14.5703125" style="29" bestFit="1" customWidth="1"/>
    <col min="12811" max="13023" width="9.42578125" style="29"/>
    <col min="13024" max="13024" width="2.5703125" style="29" customWidth="1"/>
    <col min="13025" max="13026" width="3.5703125" style="29" customWidth="1"/>
    <col min="13027" max="13027" width="42" style="29" customWidth="1"/>
    <col min="13028" max="13028" width="9.5703125" style="29" customWidth="1"/>
    <col min="13029" max="13029" width="1.5703125" style="29" customWidth="1"/>
    <col min="13030" max="13030" width="20.5703125" style="29" customWidth="1"/>
    <col min="13031" max="13031" width="0.5703125" style="29" customWidth="1"/>
    <col min="13032" max="13032" width="19.5703125" style="29" customWidth="1"/>
    <col min="13033" max="13033" width="0.5703125" style="29" customWidth="1"/>
    <col min="13034" max="13034" width="17.5703125" style="29" customWidth="1"/>
    <col min="13035" max="13035" width="0.5703125" style="29" customWidth="1"/>
    <col min="13036" max="13036" width="18.5703125" style="29" customWidth="1"/>
    <col min="13037" max="13037" width="0.5703125" style="29" customWidth="1"/>
    <col min="13038" max="13038" width="22.5703125" style="29" customWidth="1"/>
    <col min="13039" max="13039" width="0.5703125" style="29" customWidth="1"/>
    <col min="13040" max="13040" width="20.5703125" style="29" customWidth="1"/>
    <col min="13041" max="13041" width="0.5703125" style="29" customWidth="1"/>
    <col min="13042" max="13042" width="21.5703125" style="29" customWidth="1"/>
    <col min="13043" max="13043" width="0.5703125" style="29" customWidth="1"/>
    <col min="13044" max="13044" width="21.42578125" style="29" customWidth="1"/>
    <col min="13045" max="13045" width="0.5703125" style="29" customWidth="1"/>
    <col min="13046" max="13046" width="20.42578125" style="29" customWidth="1"/>
    <col min="13047" max="13047" width="0.5703125" style="29" customWidth="1"/>
    <col min="13048" max="13048" width="21" style="29" customWidth="1"/>
    <col min="13049" max="13049" width="0.5703125" style="29" customWidth="1"/>
    <col min="13050" max="13050" width="21.42578125" style="29" customWidth="1"/>
    <col min="13051" max="13051" width="1.5703125" style="29" customWidth="1"/>
    <col min="13052" max="13053" width="9.42578125" style="29"/>
    <col min="13054" max="13054" width="11" style="29" bestFit="1" customWidth="1"/>
    <col min="13055" max="13055" width="9.42578125" style="29"/>
    <col min="13056" max="13056" width="13.42578125" style="29" bestFit="1" customWidth="1"/>
    <col min="13057" max="13057" width="11" style="29" bestFit="1" customWidth="1"/>
    <col min="13058" max="13059" width="12.42578125" style="29" bestFit="1" customWidth="1"/>
    <col min="13060" max="13060" width="13.42578125" style="29" bestFit="1" customWidth="1"/>
    <col min="13061" max="13061" width="9.42578125" style="29" bestFit="1" customWidth="1"/>
    <col min="13062" max="13062" width="14.5703125" style="29" bestFit="1" customWidth="1"/>
    <col min="13063" max="13063" width="12.42578125" style="29" bestFit="1" customWidth="1"/>
    <col min="13064" max="13064" width="11.5703125" style="29" bestFit="1" customWidth="1"/>
    <col min="13065" max="13065" width="9.42578125" style="29"/>
    <col min="13066" max="13066" width="14.5703125" style="29" bestFit="1" customWidth="1"/>
    <col min="13067" max="13279" width="9.42578125" style="29"/>
    <col min="13280" max="13280" width="2.5703125" style="29" customWidth="1"/>
    <col min="13281" max="13282" width="3.5703125" style="29" customWidth="1"/>
    <col min="13283" max="13283" width="42" style="29" customWidth="1"/>
    <col min="13284" max="13284" width="9.5703125" style="29" customWidth="1"/>
    <col min="13285" max="13285" width="1.5703125" style="29" customWidth="1"/>
    <col min="13286" max="13286" width="20.5703125" style="29" customWidth="1"/>
    <col min="13287" max="13287" width="0.5703125" style="29" customWidth="1"/>
    <col min="13288" max="13288" width="19.5703125" style="29" customWidth="1"/>
    <col min="13289" max="13289" width="0.5703125" style="29" customWidth="1"/>
    <col min="13290" max="13290" width="17.5703125" style="29" customWidth="1"/>
    <col min="13291" max="13291" width="0.5703125" style="29" customWidth="1"/>
    <col min="13292" max="13292" width="18.5703125" style="29" customWidth="1"/>
    <col min="13293" max="13293" width="0.5703125" style="29" customWidth="1"/>
    <col min="13294" max="13294" width="22.5703125" style="29" customWidth="1"/>
    <col min="13295" max="13295" width="0.5703125" style="29" customWidth="1"/>
    <col min="13296" max="13296" width="20.5703125" style="29" customWidth="1"/>
    <col min="13297" max="13297" width="0.5703125" style="29" customWidth="1"/>
    <col min="13298" max="13298" width="21.5703125" style="29" customWidth="1"/>
    <col min="13299" max="13299" width="0.5703125" style="29" customWidth="1"/>
    <col min="13300" max="13300" width="21.42578125" style="29" customWidth="1"/>
    <col min="13301" max="13301" width="0.5703125" style="29" customWidth="1"/>
    <col min="13302" max="13302" width="20.42578125" style="29" customWidth="1"/>
    <col min="13303" max="13303" width="0.5703125" style="29" customWidth="1"/>
    <col min="13304" max="13304" width="21" style="29" customWidth="1"/>
    <col min="13305" max="13305" width="0.5703125" style="29" customWidth="1"/>
    <col min="13306" max="13306" width="21.42578125" style="29" customWidth="1"/>
    <col min="13307" max="13307" width="1.5703125" style="29" customWidth="1"/>
    <col min="13308" max="13309" width="9.42578125" style="29"/>
    <col min="13310" max="13310" width="11" style="29" bestFit="1" customWidth="1"/>
    <col min="13311" max="13311" width="9.42578125" style="29"/>
    <col min="13312" max="13312" width="13.42578125" style="29" bestFit="1" customWidth="1"/>
    <col min="13313" max="13313" width="11" style="29" bestFit="1" customWidth="1"/>
    <col min="13314" max="13315" width="12.42578125" style="29" bestFit="1" customWidth="1"/>
    <col min="13316" max="13316" width="13.42578125" style="29" bestFit="1" customWidth="1"/>
    <col min="13317" max="13317" width="9.42578125" style="29" bestFit="1" customWidth="1"/>
    <col min="13318" max="13318" width="14.5703125" style="29" bestFit="1" customWidth="1"/>
    <col min="13319" max="13319" width="12.42578125" style="29" bestFit="1" customWidth="1"/>
    <col min="13320" max="13320" width="11.5703125" style="29" bestFit="1" customWidth="1"/>
    <col min="13321" max="13321" width="9.42578125" style="29"/>
    <col min="13322" max="13322" width="14.5703125" style="29" bestFit="1" customWidth="1"/>
    <col min="13323" max="13535" width="9.42578125" style="29"/>
    <col min="13536" max="13536" width="2.5703125" style="29" customWidth="1"/>
    <col min="13537" max="13538" width="3.5703125" style="29" customWidth="1"/>
    <col min="13539" max="13539" width="42" style="29" customWidth="1"/>
    <col min="13540" max="13540" width="9.5703125" style="29" customWidth="1"/>
    <col min="13541" max="13541" width="1.5703125" style="29" customWidth="1"/>
    <col min="13542" max="13542" width="20.5703125" style="29" customWidth="1"/>
    <col min="13543" max="13543" width="0.5703125" style="29" customWidth="1"/>
    <col min="13544" max="13544" width="19.5703125" style="29" customWidth="1"/>
    <col min="13545" max="13545" width="0.5703125" style="29" customWidth="1"/>
    <col min="13546" max="13546" width="17.5703125" style="29" customWidth="1"/>
    <col min="13547" max="13547" width="0.5703125" style="29" customWidth="1"/>
    <col min="13548" max="13548" width="18.5703125" style="29" customWidth="1"/>
    <col min="13549" max="13549" width="0.5703125" style="29" customWidth="1"/>
    <col min="13550" max="13550" width="22.5703125" style="29" customWidth="1"/>
    <col min="13551" max="13551" width="0.5703125" style="29" customWidth="1"/>
    <col min="13552" max="13552" width="20.5703125" style="29" customWidth="1"/>
    <col min="13553" max="13553" width="0.5703125" style="29" customWidth="1"/>
    <col min="13554" max="13554" width="21.5703125" style="29" customWidth="1"/>
    <col min="13555" max="13555" width="0.5703125" style="29" customWidth="1"/>
    <col min="13556" max="13556" width="21.42578125" style="29" customWidth="1"/>
    <col min="13557" max="13557" width="0.5703125" style="29" customWidth="1"/>
    <col min="13558" max="13558" width="20.42578125" style="29" customWidth="1"/>
    <col min="13559" max="13559" width="0.5703125" style="29" customWidth="1"/>
    <col min="13560" max="13560" width="21" style="29" customWidth="1"/>
    <col min="13561" max="13561" width="0.5703125" style="29" customWidth="1"/>
    <col min="13562" max="13562" width="21.42578125" style="29" customWidth="1"/>
    <col min="13563" max="13563" width="1.5703125" style="29" customWidth="1"/>
    <col min="13564" max="13565" width="9.42578125" style="29"/>
    <col min="13566" max="13566" width="11" style="29" bestFit="1" customWidth="1"/>
    <col min="13567" max="13567" width="9.42578125" style="29"/>
    <col min="13568" max="13568" width="13.42578125" style="29" bestFit="1" customWidth="1"/>
    <col min="13569" max="13569" width="11" style="29" bestFit="1" customWidth="1"/>
    <col min="13570" max="13571" width="12.42578125" style="29" bestFit="1" customWidth="1"/>
    <col min="13572" max="13572" width="13.42578125" style="29" bestFit="1" customWidth="1"/>
    <col min="13573" max="13573" width="9.42578125" style="29" bestFit="1" customWidth="1"/>
    <col min="13574" max="13574" width="14.5703125" style="29" bestFit="1" customWidth="1"/>
    <col min="13575" max="13575" width="12.42578125" style="29" bestFit="1" customWidth="1"/>
    <col min="13576" max="13576" width="11.5703125" style="29" bestFit="1" customWidth="1"/>
    <col min="13577" max="13577" width="9.42578125" style="29"/>
    <col min="13578" max="13578" width="14.5703125" style="29" bestFit="1" customWidth="1"/>
    <col min="13579" max="13791" width="9.42578125" style="29"/>
    <col min="13792" max="13792" width="2.5703125" style="29" customWidth="1"/>
    <col min="13793" max="13794" width="3.5703125" style="29" customWidth="1"/>
    <col min="13795" max="13795" width="42" style="29" customWidth="1"/>
    <col min="13796" max="13796" width="9.5703125" style="29" customWidth="1"/>
    <col min="13797" max="13797" width="1.5703125" style="29" customWidth="1"/>
    <col min="13798" max="13798" width="20.5703125" style="29" customWidth="1"/>
    <col min="13799" max="13799" width="0.5703125" style="29" customWidth="1"/>
    <col min="13800" max="13800" width="19.5703125" style="29" customWidth="1"/>
    <col min="13801" max="13801" width="0.5703125" style="29" customWidth="1"/>
    <col min="13802" max="13802" width="17.5703125" style="29" customWidth="1"/>
    <col min="13803" max="13803" width="0.5703125" style="29" customWidth="1"/>
    <col min="13804" max="13804" width="18.5703125" style="29" customWidth="1"/>
    <col min="13805" max="13805" width="0.5703125" style="29" customWidth="1"/>
    <col min="13806" max="13806" width="22.5703125" style="29" customWidth="1"/>
    <col min="13807" max="13807" width="0.5703125" style="29" customWidth="1"/>
    <col min="13808" max="13808" width="20.5703125" style="29" customWidth="1"/>
    <col min="13809" max="13809" width="0.5703125" style="29" customWidth="1"/>
    <col min="13810" max="13810" width="21.5703125" style="29" customWidth="1"/>
    <col min="13811" max="13811" width="0.5703125" style="29" customWidth="1"/>
    <col min="13812" max="13812" width="21.42578125" style="29" customWidth="1"/>
    <col min="13813" max="13813" width="0.5703125" style="29" customWidth="1"/>
    <col min="13814" max="13814" width="20.42578125" style="29" customWidth="1"/>
    <col min="13815" max="13815" width="0.5703125" style="29" customWidth="1"/>
    <col min="13816" max="13816" width="21" style="29" customWidth="1"/>
    <col min="13817" max="13817" width="0.5703125" style="29" customWidth="1"/>
    <col min="13818" max="13818" width="21.42578125" style="29" customWidth="1"/>
    <col min="13819" max="13819" width="1.5703125" style="29" customWidth="1"/>
    <col min="13820" max="13821" width="9.42578125" style="29"/>
    <col min="13822" max="13822" width="11" style="29" bestFit="1" customWidth="1"/>
    <col min="13823" max="13823" width="9.42578125" style="29"/>
    <col min="13824" max="13824" width="13.42578125" style="29" bestFit="1" customWidth="1"/>
    <col min="13825" max="13825" width="11" style="29" bestFit="1" customWidth="1"/>
    <col min="13826" max="13827" width="12.42578125" style="29" bestFit="1" customWidth="1"/>
    <col min="13828" max="13828" width="13.42578125" style="29" bestFit="1" customWidth="1"/>
    <col min="13829" max="13829" width="9.42578125" style="29" bestFit="1" customWidth="1"/>
    <col min="13830" max="13830" width="14.5703125" style="29" bestFit="1" customWidth="1"/>
    <col min="13831" max="13831" width="12.42578125" style="29" bestFit="1" customWidth="1"/>
    <col min="13832" max="13832" width="11.5703125" style="29" bestFit="1" customWidth="1"/>
    <col min="13833" max="13833" width="9.42578125" style="29"/>
    <col min="13834" max="13834" width="14.5703125" style="29" bestFit="1" customWidth="1"/>
    <col min="13835" max="14047" width="9.42578125" style="29"/>
    <col min="14048" max="14048" width="2.5703125" style="29" customWidth="1"/>
    <col min="14049" max="14050" width="3.5703125" style="29" customWidth="1"/>
    <col min="14051" max="14051" width="42" style="29" customWidth="1"/>
    <col min="14052" max="14052" width="9.5703125" style="29" customWidth="1"/>
    <col min="14053" max="14053" width="1.5703125" style="29" customWidth="1"/>
    <col min="14054" max="14054" width="20.5703125" style="29" customWidth="1"/>
    <col min="14055" max="14055" width="0.5703125" style="29" customWidth="1"/>
    <col min="14056" max="14056" width="19.5703125" style="29" customWidth="1"/>
    <col min="14057" max="14057" width="0.5703125" style="29" customWidth="1"/>
    <col min="14058" max="14058" width="17.5703125" style="29" customWidth="1"/>
    <col min="14059" max="14059" width="0.5703125" style="29" customWidth="1"/>
    <col min="14060" max="14060" width="18.5703125" style="29" customWidth="1"/>
    <col min="14061" max="14061" width="0.5703125" style="29" customWidth="1"/>
    <col min="14062" max="14062" width="22.5703125" style="29" customWidth="1"/>
    <col min="14063" max="14063" width="0.5703125" style="29" customWidth="1"/>
    <col min="14064" max="14064" width="20.5703125" style="29" customWidth="1"/>
    <col min="14065" max="14065" width="0.5703125" style="29" customWidth="1"/>
    <col min="14066" max="14066" width="21.5703125" style="29" customWidth="1"/>
    <col min="14067" max="14067" width="0.5703125" style="29" customWidth="1"/>
    <col min="14068" max="14068" width="21.42578125" style="29" customWidth="1"/>
    <col min="14069" max="14069" width="0.5703125" style="29" customWidth="1"/>
    <col min="14070" max="14070" width="20.42578125" style="29" customWidth="1"/>
    <col min="14071" max="14071" width="0.5703125" style="29" customWidth="1"/>
    <col min="14072" max="14072" width="21" style="29" customWidth="1"/>
    <col min="14073" max="14073" width="0.5703125" style="29" customWidth="1"/>
    <col min="14074" max="14074" width="21.42578125" style="29" customWidth="1"/>
    <col min="14075" max="14075" width="1.5703125" style="29" customWidth="1"/>
    <col min="14076" max="14077" width="9.42578125" style="29"/>
    <col min="14078" max="14078" width="11" style="29" bestFit="1" customWidth="1"/>
    <col min="14079" max="14079" width="9.42578125" style="29"/>
    <col min="14080" max="14080" width="13.42578125" style="29" bestFit="1" customWidth="1"/>
    <col min="14081" max="14081" width="11" style="29" bestFit="1" customWidth="1"/>
    <col min="14082" max="14083" width="12.42578125" style="29" bestFit="1" customWidth="1"/>
    <col min="14084" max="14084" width="13.42578125" style="29" bestFit="1" customWidth="1"/>
    <col min="14085" max="14085" width="9.42578125" style="29" bestFit="1" customWidth="1"/>
    <col min="14086" max="14086" width="14.5703125" style="29" bestFit="1" customWidth="1"/>
    <col min="14087" max="14087" width="12.42578125" style="29" bestFit="1" customWidth="1"/>
    <col min="14088" max="14088" width="11.5703125" style="29" bestFit="1" customWidth="1"/>
    <col min="14089" max="14089" width="9.42578125" style="29"/>
    <col min="14090" max="14090" width="14.5703125" style="29" bestFit="1" customWidth="1"/>
    <col min="14091" max="14303" width="9.42578125" style="29"/>
    <col min="14304" max="14304" width="2.5703125" style="29" customWidth="1"/>
    <col min="14305" max="14306" width="3.5703125" style="29" customWidth="1"/>
    <col min="14307" max="14307" width="42" style="29" customWidth="1"/>
    <col min="14308" max="14308" width="9.5703125" style="29" customWidth="1"/>
    <col min="14309" max="14309" width="1.5703125" style="29" customWidth="1"/>
    <col min="14310" max="14310" width="20.5703125" style="29" customWidth="1"/>
    <col min="14311" max="14311" width="0.5703125" style="29" customWidth="1"/>
    <col min="14312" max="14312" width="19.5703125" style="29" customWidth="1"/>
    <col min="14313" max="14313" width="0.5703125" style="29" customWidth="1"/>
    <col min="14314" max="14314" width="17.5703125" style="29" customWidth="1"/>
    <col min="14315" max="14315" width="0.5703125" style="29" customWidth="1"/>
    <col min="14316" max="14316" width="18.5703125" style="29" customWidth="1"/>
    <col min="14317" max="14317" width="0.5703125" style="29" customWidth="1"/>
    <col min="14318" max="14318" width="22.5703125" style="29" customWidth="1"/>
    <col min="14319" max="14319" width="0.5703125" style="29" customWidth="1"/>
    <col min="14320" max="14320" width="20.5703125" style="29" customWidth="1"/>
    <col min="14321" max="14321" width="0.5703125" style="29" customWidth="1"/>
    <col min="14322" max="14322" width="21.5703125" style="29" customWidth="1"/>
    <col min="14323" max="14323" width="0.5703125" style="29" customWidth="1"/>
    <col min="14324" max="14324" width="21.42578125" style="29" customWidth="1"/>
    <col min="14325" max="14325" width="0.5703125" style="29" customWidth="1"/>
    <col min="14326" max="14326" width="20.42578125" style="29" customWidth="1"/>
    <col min="14327" max="14327" width="0.5703125" style="29" customWidth="1"/>
    <col min="14328" max="14328" width="21" style="29" customWidth="1"/>
    <col min="14329" max="14329" width="0.5703125" style="29" customWidth="1"/>
    <col min="14330" max="14330" width="21.42578125" style="29" customWidth="1"/>
    <col min="14331" max="14331" width="1.5703125" style="29" customWidth="1"/>
    <col min="14332" max="14333" width="9.42578125" style="29"/>
    <col min="14334" max="14334" width="11" style="29" bestFit="1" customWidth="1"/>
    <col min="14335" max="14335" width="9.42578125" style="29"/>
    <col min="14336" max="14336" width="13.42578125" style="29" bestFit="1" customWidth="1"/>
    <col min="14337" max="14337" width="11" style="29" bestFit="1" customWidth="1"/>
    <col min="14338" max="14339" width="12.42578125" style="29" bestFit="1" customWidth="1"/>
    <col min="14340" max="14340" width="13.42578125" style="29" bestFit="1" customWidth="1"/>
    <col min="14341" max="14341" width="9.42578125" style="29" bestFit="1" customWidth="1"/>
    <col min="14342" max="14342" width="14.5703125" style="29" bestFit="1" customWidth="1"/>
    <col min="14343" max="14343" width="12.42578125" style="29" bestFit="1" customWidth="1"/>
    <col min="14344" max="14344" width="11.5703125" style="29" bestFit="1" customWidth="1"/>
    <col min="14345" max="14345" width="9.42578125" style="29"/>
    <col min="14346" max="14346" width="14.5703125" style="29" bestFit="1" customWidth="1"/>
    <col min="14347" max="14559" width="9.42578125" style="29"/>
    <col min="14560" max="14560" width="2.5703125" style="29" customWidth="1"/>
    <col min="14561" max="14562" width="3.5703125" style="29" customWidth="1"/>
    <col min="14563" max="14563" width="42" style="29" customWidth="1"/>
    <col min="14564" max="14564" width="9.5703125" style="29" customWidth="1"/>
    <col min="14565" max="14565" width="1.5703125" style="29" customWidth="1"/>
    <col min="14566" max="14566" width="20.5703125" style="29" customWidth="1"/>
    <col min="14567" max="14567" width="0.5703125" style="29" customWidth="1"/>
    <col min="14568" max="14568" width="19.5703125" style="29" customWidth="1"/>
    <col min="14569" max="14569" width="0.5703125" style="29" customWidth="1"/>
    <col min="14570" max="14570" width="17.5703125" style="29" customWidth="1"/>
    <col min="14571" max="14571" width="0.5703125" style="29" customWidth="1"/>
    <col min="14572" max="14572" width="18.5703125" style="29" customWidth="1"/>
    <col min="14573" max="14573" width="0.5703125" style="29" customWidth="1"/>
    <col min="14574" max="14574" width="22.5703125" style="29" customWidth="1"/>
    <col min="14575" max="14575" width="0.5703125" style="29" customWidth="1"/>
    <col min="14576" max="14576" width="20.5703125" style="29" customWidth="1"/>
    <col min="14577" max="14577" width="0.5703125" style="29" customWidth="1"/>
    <col min="14578" max="14578" width="21.5703125" style="29" customWidth="1"/>
    <col min="14579" max="14579" width="0.5703125" style="29" customWidth="1"/>
    <col min="14580" max="14580" width="21.42578125" style="29" customWidth="1"/>
    <col min="14581" max="14581" width="0.5703125" style="29" customWidth="1"/>
    <col min="14582" max="14582" width="20.42578125" style="29" customWidth="1"/>
    <col min="14583" max="14583" width="0.5703125" style="29" customWidth="1"/>
    <col min="14584" max="14584" width="21" style="29" customWidth="1"/>
    <col min="14585" max="14585" width="0.5703125" style="29" customWidth="1"/>
    <col min="14586" max="14586" width="21.42578125" style="29" customWidth="1"/>
    <col min="14587" max="14587" width="1.5703125" style="29" customWidth="1"/>
    <col min="14588" max="14589" width="9.42578125" style="29"/>
    <col min="14590" max="14590" width="11" style="29" bestFit="1" customWidth="1"/>
    <col min="14591" max="14591" width="9.42578125" style="29"/>
    <col min="14592" max="14592" width="13.42578125" style="29" bestFit="1" customWidth="1"/>
    <col min="14593" max="14593" width="11" style="29" bestFit="1" customWidth="1"/>
    <col min="14594" max="14595" width="12.42578125" style="29" bestFit="1" customWidth="1"/>
    <col min="14596" max="14596" width="13.42578125" style="29" bestFit="1" customWidth="1"/>
    <col min="14597" max="14597" width="9.42578125" style="29" bestFit="1" customWidth="1"/>
    <col min="14598" max="14598" width="14.5703125" style="29" bestFit="1" customWidth="1"/>
    <col min="14599" max="14599" width="12.42578125" style="29" bestFit="1" customWidth="1"/>
    <col min="14600" max="14600" width="11.5703125" style="29" bestFit="1" customWidth="1"/>
    <col min="14601" max="14601" width="9.42578125" style="29"/>
    <col min="14602" max="14602" width="14.5703125" style="29" bestFit="1" customWidth="1"/>
    <col min="14603" max="14815" width="9.42578125" style="29"/>
    <col min="14816" max="14816" width="2.5703125" style="29" customWidth="1"/>
    <col min="14817" max="14818" width="3.5703125" style="29" customWidth="1"/>
    <col min="14819" max="14819" width="42" style="29" customWidth="1"/>
    <col min="14820" max="14820" width="9.5703125" style="29" customWidth="1"/>
    <col min="14821" max="14821" width="1.5703125" style="29" customWidth="1"/>
    <col min="14822" max="14822" width="20.5703125" style="29" customWidth="1"/>
    <col min="14823" max="14823" width="0.5703125" style="29" customWidth="1"/>
    <col min="14824" max="14824" width="19.5703125" style="29" customWidth="1"/>
    <col min="14825" max="14825" width="0.5703125" style="29" customWidth="1"/>
    <col min="14826" max="14826" width="17.5703125" style="29" customWidth="1"/>
    <col min="14827" max="14827" width="0.5703125" style="29" customWidth="1"/>
    <col min="14828" max="14828" width="18.5703125" style="29" customWidth="1"/>
    <col min="14829" max="14829" width="0.5703125" style="29" customWidth="1"/>
    <col min="14830" max="14830" width="22.5703125" style="29" customWidth="1"/>
    <col min="14831" max="14831" width="0.5703125" style="29" customWidth="1"/>
    <col min="14832" max="14832" width="20.5703125" style="29" customWidth="1"/>
    <col min="14833" max="14833" width="0.5703125" style="29" customWidth="1"/>
    <col min="14834" max="14834" width="21.5703125" style="29" customWidth="1"/>
    <col min="14835" max="14835" width="0.5703125" style="29" customWidth="1"/>
    <col min="14836" max="14836" width="21.42578125" style="29" customWidth="1"/>
    <col min="14837" max="14837" width="0.5703125" style="29" customWidth="1"/>
    <col min="14838" max="14838" width="20.42578125" style="29" customWidth="1"/>
    <col min="14839" max="14839" width="0.5703125" style="29" customWidth="1"/>
    <col min="14840" max="14840" width="21" style="29" customWidth="1"/>
    <col min="14841" max="14841" width="0.5703125" style="29" customWidth="1"/>
    <col min="14842" max="14842" width="21.42578125" style="29" customWidth="1"/>
    <col min="14843" max="14843" width="1.5703125" style="29" customWidth="1"/>
    <col min="14844" max="14845" width="9.42578125" style="29"/>
    <col min="14846" max="14846" width="11" style="29" bestFit="1" customWidth="1"/>
    <col min="14847" max="14847" width="9.42578125" style="29"/>
    <col min="14848" max="14848" width="13.42578125" style="29" bestFit="1" customWidth="1"/>
    <col min="14849" max="14849" width="11" style="29" bestFit="1" customWidth="1"/>
    <col min="14850" max="14851" width="12.42578125" style="29" bestFit="1" customWidth="1"/>
    <col min="14852" max="14852" width="13.42578125" style="29" bestFit="1" customWidth="1"/>
    <col min="14853" max="14853" width="9.42578125" style="29" bestFit="1" customWidth="1"/>
    <col min="14854" max="14854" width="14.5703125" style="29" bestFit="1" customWidth="1"/>
    <col min="14855" max="14855" width="12.42578125" style="29" bestFit="1" customWidth="1"/>
    <col min="14856" max="14856" width="11.5703125" style="29" bestFit="1" customWidth="1"/>
    <col min="14857" max="14857" width="9.42578125" style="29"/>
    <col min="14858" max="14858" width="14.5703125" style="29" bestFit="1" customWidth="1"/>
    <col min="14859" max="15071" width="9.42578125" style="29"/>
    <col min="15072" max="15072" width="2.5703125" style="29" customWidth="1"/>
    <col min="15073" max="15074" width="3.5703125" style="29" customWidth="1"/>
    <col min="15075" max="15075" width="42" style="29" customWidth="1"/>
    <col min="15076" max="15076" width="9.5703125" style="29" customWidth="1"/>
    <col min="15077" max="15077" width="1.5703125" style="29" customWidth="1"/>
    <col min="15078" max="15078" width="20.5703125" style="29" customWidth="1"/>
    <col min="15079" max="15079" width="0.5703125" style="29" customWidth="1"/>
    <col min="15080" max="15080" width="19.5703125" style="29" customWidth="1"/>
    <col min="15081" max="15081" width="0.5703125" style="29" customWidth="1"/>
    <col min="15082" max="15082" width="17.5703125" style="29" customWidth="1"/>
    <col min="15083" max="15083" width="0.5703125" style="29" customWidth="1"/>
    <col min="15084" max="15084" width="18.5703125" style="29" customWidth="1"/>
    <col min="15085" max="15085" width="0.5703125" style="29" customWidth="1"/>
    <col min="15086" max="15086" width="22.5703125" style="29" customWidth="1"/>
    <col min="15087" max="15087" width="0.5703125" style="29" customWidth="1"/>
    <col min="15088" max="15088" width="20.5703125" style="29" customWidth="1"/>
    <col min="15089" max="15089" width="0.5703125" style="29" customWidth="1"/>
    <col min="15090" max="15090" width="21.5703125" style="29" customWidth="1"/>
    <col min="15091" max="15091" width="0.5703125" style="29" customWidth="1"/>
    <col min="15092" max="15092" width="21.42578125" style="29" customWidth="1"/>
    <col min="15093" max="15093" width="0.5703125" style="29" customWidth="1"/>
    <col min="15094" max="15094" width="20.42578125" style="29" customWidth="1"/>
    <col min="15095" max="15095" width="0.5703125" style="29" customWidth="1"/>
    <col min="15096" max="15096" width="21" style="29" customWidth="1"/>
    <col min="15097" max="15097" width="0.5703125" style="29" customWidth="1"/>
    <col min="15098" max="15098" width="21.42578125" style="29" customWidth="1"/>
    <col min="15099" max="15099" width="1.5703125" style="29" customWidth="1"/>
    <col min="15100" max="15101" width="9.42578125" style="29"/>
    <col min="15102" max="15102" width="11" style="29" bestFit="1" customWidth="1"/>
    <col min="15103" max="15103" width="9.42578125" style="29"/>
    <col min="15104" max="15104" width="13.42578125" style="29" bestFit="1" customWidth="1"/>
    <col min="15105" max="15105" width="11" style="29" bestFit="1" customWidth="1"/>
    <col min="15106" max="15107" width="12.42578125" style="29" bestFit="1" customWidth="1"/>
    <col min="15108" max="15108" width="13.42578125" style="29" bestFit="1" customWidth="1"/>
    <col min="15109" max="15109" width="9.42578125" style="29" bestFit="1" customWidth="1"/>
    <col min="15110" max="15110" width="14.5703125" style="29" bestFit="1" customWidth="1"/>
    <col min="15111" max="15111" width="12.42578125" style="29" bestFit="1" customWidth="1"/>
    <col min="15112" max="15112" width="11.5703125" style="29" bestFit="1" customWidth="1"/>
    <col min="15113" max="15113" width="9.42578125" style="29"/>
    <col min="15114" max="15114" width="14.5703125" style="29" bestFit="1" customWidth="1"/>
    <col min="15115" max="15327" width="9.42578125" style="29"/>
    <col min="15328" max="15328" width="2.5703125" style="29" customWidth="1"/>
    <col min="15329" max="15330" width="3.5703125" style="29" customWidth="1"/>
    <col min="15331" max="15331" width="42" style="29" customWidth="1"/>
    <col min="15332" max="15332" width="9.5703125" style="29" customWidth="1"/>
    <col min="15333" max="15333" width="1.5703125" style="29" customWidth="1"/>
    <col min="15334" max="15334" width="20.5703125" style="29" customWidth="1"/>
    <col min="15335" max="15335" width="0.5703125" style="29" customWidth="1"/>
    <col min="15336" max="15336" width="19.5703125" style="29" customWidth="1"/>
    <col min="15337" max="15337" width="0.5703125" style="29" customWidth="1"/>
    <col min="15338" max="15338" width="17.5703125" style="29" customWidth="1"/>
    <col min="15339" max="15339" width="0.5703125" style="29" customWidth="1"/>
    <col min="15340" max="15340" width="18.5703125" style="29" customWidth="1"/>
    <col min="15341" max="15341" width="0.5703125" style="29" customWidth="1"/>
    <col min="15342" max="15342" width="22.5703125" style="29" customWidth="1"/>
    <col min="15343" max="15343" width="0.5703125" style="29" customWidth="1"/>
    <col min="15344" max="15344" width="20.5703125" style="29" customWidth="1"/>
    <col min="15345" max="15345" width="0.5703125" style="29" customWidth="1"/>
    <col min="15346" max="15346" width="21.5703125" style="29" customWidth="1"/>
    <col min="15347" max="15347" width="0.5703125" style="29" customWidth="1"/>
    <col min="15348" max="15348" width="21.42578125" style="29" customWidth="1"/>
    <col min="15349" max="15349" width="0.5703125" style="29" customWidth="1"/>
    <col min="15350" max="15350" width="20.42578125" style="29" customWidth="1"/>
    <col min="15351" max="15351" width="0.5703125" style="29" customWidth="1"/>
    <col min="15352" max="15352" width="21" style="29" customWidth="1"/>
    <col min="15353" max="15353" width="0.5703125" style="29" customWidth="1"/>
    <col min="15354" max="15354" width="21.42578125" style="29" customWidth="1"/>
    <col min="15355" max="15355" width="1.5703125" style="29" customWidth="1"/>
    <col min="15356" max="15357" width="9.42578125" style="29"/>
    <col min="15358" max="15358" width="11" style="29" bestFit="1" customWidth="1"/>
    <col min="15359" max="15359" width="9.42578125" style="29"/>
    <col min="15360" max="15360" width="13.42578125" style="29" bestFit="1" customWidth="1"/>
    <col min="15361" max="15361" width="11" style="29" bestFit="1" customWidth="1"/>
    <col min="15362" max="15363" width="12.42578125" style="29" bestFit="1" customWidth="1"/>
    <col min="15364" max="15364" width="13.42578125" style="29" bestFit="1" customWidth="1"/>
    <col min="15365" max="15365" width="9.42578125" style="29" bestFit="1" customWidth="1"/>
    <col min="15366" max="15366" width="14.5703125" style="29" bestFit="1" customWidth="1"/>
    <col min="15367" max="15367" width="12.42578125" style="29" bestFit="1" customWidth="1"/>
    <col min="15368" max="15368" width="11.5703125" style="29" bestFit="1" customWidth="1"/>
    <col min="15369" max="15369" width="9.42578125" style="29"/>
    <col min="15370" max="15370" width="14.5703125" style="29" bestFit="1" customWidth="1"/>
    <col min="15371" max="15583" width="9.42578125" style="29"/>
    <col min="15584" max="15584" width="2.5703125" style="29" customWidth="1"/>
    <col min="15585" max="15586" width="3.5703125" style="29" customWidth="1"/>
    <col min="15587" max="15587" width="42" style="29" customWidth="1"/>
    <col min="15588" max="15588" width="9.5703125" style="29" customWidth="1"/>
    <col min="15589" max="15589" width="1.5703125" style="29" customWidth="1"/>
    <col min="15590" max="15590" width="20.5703125" style="29" customWidth="1"/>
    <col min="15591" max="15591" width="0.5703125" style="29" customWidth="1"/>
    <col min="15592" max="15592" width="19.5703125" style="29" customWidth="1"/>
    <col min="15593" max="15593" width="0.5703125" style="29" customWidth="1"/>
    <col min="15594" max="15594" width="17.5703125" style="29" customWidth="1"/>
    <col min="15595" max="15595" width="0.5703125" style="29" customWidth="1"/>
    <col min="15596" max="15596" width="18.5703125" style="29" customWidth="1"/>
    <col min="15597" max="15597" width="0.5703125" style="29" customWidth="1"/>
    <col min="15598" max="15598" width="22.5703125" style="29" customWidth="1"/>
    <col min="15599" max="15599" width="0.5703125" style="29" customWidth="1"/>
    <col min="15600" max="15600" width="20.5703125" style="29" customWidth="1"/>
    <col min="15601" max="15601" width="0.5703125" style="29" customWidth="1"/>
    <col min="15602" max="15602" width="21.5703125" style="29" customWidth="1"/>
    <col min="15603" max="15603" width="0.5703125" style="29" customWidth="1"/>
    <col min="15604" max="15604" width="21.42578125" style="29" customWidth="1"/>
    <col min="15605" max="15605" width="0.5703125" style="29" customWidth="1"/>
    <col min="15606" max="15606" width="20.42578125" style="29" customWidth="1"/>
    <col min="15607" max="15607" width="0.5703125" style="29" customWidth="1"/>
    <col min="15608" max="15608" width="21" style="29" customWidth="1"/>
    <col min="15609" max="15609" width="0.5703125" style="29" customWidth="1"/>
    <col min="15610" max="15610" width="21.42578125" style="29" customWidth="1"/>
    <col min="15611" max="15611" width="1.5703125" style="29" customWidth="1"/>
    <col min="15612" max="15613" width="9.42578125" style="29"/>
    <col min="15614" max="15614" width="11" style="29" bestFit="1" customWidth="1"/>
    <col min="15615" max="15615" width="9.42578125" style="29"/>
    <col min="15616" max="15616" width="13.42578125" style="29" bestFit="1" customWidth="1"/>
    <col min="15617" max="15617" width="11" style="29" bestFit="1" customWidth="1"/>
    <col min="15618" max="15619" width="12.42578125" style="29" bestFit="1" customWidth="1"/>
    <col min="15620" max="15620" width="13.42578125" style="29" bestFit="1" customWidth="1"/>
    <col min="15621" max="15621" width="9.42578125" style="29" bestFit="1" customWidth="1"/>
    <col min="15622" max="15622" width="14.5703125" style="29" bestFit="1" customWidth="1"/>
    <col min="15623" max="15623" width="12.42578125" style="29" bestFit="1" customWidth="1"/>
    <col min="15624" max="15624" width="11.5703125" style="29" bestFit="1" customWidth="1"/>
    <col min="15625" max="15625" width="9.42578125" style="29"/>
    <col min="15626" max="15626" width="14.5703125" style="29" bestFit="1" customWidth="1"/>
    <col min="15627" max="15839" width="9.42578125" style="29"/>
    <col min="15840" max="15840" width="2.5703125" style="29" customWidth="1"/>
    <col min="15841" max="15842" width="3.5703125" style="29" customWidth="1"/>
    <col min="15843" max="15843" width="42" style="29" customWidth="1"/>
    <col min="15844" max="15844" width="9.5703125" style="29" customWidth="1"/>
    <col min="15845" max="15845" width="1.5703125" style="29" customWidth="1"/>
    <col min="15846" max="15846" width="20.5703125" style="29" customWidth="1"/>
    <col min="15847" max="15847" width="0.5703125" style="29" customWidth="1"/>
    <col min="15848" max="15848" width="19.5703125" style="29" customWidth="1"/>
    <col min="15849" max="15849" width="0.5703125" style="29" customWidth="1"/>
    <col min="15850" max="15850" width="17.5703125" style="29" customWidth="1"/>
    <col min="15851" max="15851" width="0.5703125" style="29" customWidth="1"/>
    <col min="15852" max="15852" width="18.5703125" style="29" customWidth="1"/>
    <col min="15853" max="15853" width="0.5703125" style="29" customWidth="1"/>
    <col min="15854" max="15854" width="22.5703125" style="29" customWidth="1"/>
    <col min="15855" max="15855" width="0.5703125" style="29" customWidth="1"/>
    <col min="15856" max="15856" width="20.5703125" style="29" customWidth="1"/>
    <col min="15857" max="15857" width="0.5703125" style="29" customWidth="1"/>
    <col min="15858" max="15858" width="21.5703125" style="29" customWidth="1"/>
    <col min="15859" max="15859" width="0.5703125" style="29" customWidth="1"/>
    <col min="15860" max="15860" width="21.42578125" style="29" customWidth="1"/>
    <col min="15861" max="15861" width="0.5703125" style="29" customWidth="1"/>
    <col min="15862" max="15862" width="20.42578125" style="29" customWidth="1"/>
    <col min="15863" max="15863" width="0.5703125" style="29" customWidth="1"/>
    <col min="15864" max="15864" width="21" style="29" customWidth="1"/>
    <col min="15865" max="15865" width="0.5703125" style="29" customWidth="1"/>
    <col min="15866" max="15866" width="21.42578125" style="29" customWidth="1"/>
    <col min="15867" max="15867" width="1.5703125" style="29" customWidth="1"/>
    <col min="15868" max="15869" width="9.42578125" style="29"/>
    <col min="15870" max="15870" width="11" style="29" bestFit="1" customWidth="1"/>
    <col min="15871" max="15871" width="9.42578125" style="29"/>
    <col min="15872" max="15872" width="13.42578125" style="29" bestFit="1" customWidth="1"/>
    <col min="15873" max="15873" width="11" style="29" bestFit="1" customWidth="1"/>
    <col min="15874" max="15875" width="12.42578125" style="29" bestFit="1" customWidth="1"/>
    <col min="15876" max="15876" width="13.42578125" style="29" bestFit="1" customWidth="1"/>
    <col min="15877" max="15877" width="9.42578125" style="29" bestFit="1" customWidth="1"/>
    <col min="15878" max="15878" width="14.5703125" style="29" bestFit="1" customWidth="1"/>
    <col min="15879" max="15879" width="12.42578125" style="29" bestFit="1" customWidth="1"/>
    <col min="15880" max="15880" width="11.5703125" style="29" bestFit="1" customWidth="1"/>
    <col min="15881" max="15881" width="9.42578125" style="29"/>
    <col min="15882" max="15882" width="14.5703125" style="29" bestFit="1" customWidth="1"/>
    <col min="15883" max="16095" width="9.42578125" style="29"/>
    <col min="16096" max="16096" width="2.5703125" style="29" customWidth="1"/>
    <col min="16097" max="16098" width="3.5703125" style="29" customWidth="1"/>
    <col min="16099" max="16099" width="42" style="29" customWidth="1"/>
    <col min="16100" max="16100" width="9.5703125" style="29" customWidth="1"/>
    <col min="16101" max="16101" width="1.5703125" style="29" customWidth="1"/>
    <col min="16102" max="16102" width="20.5703125" style="29" customWidth="1"/>
    <col min="16103" max="16103" width="0.5703125" style="29" customWidth="1"/>
    <col min="16104" max="16104" width="19.5703125" style="29" customWidth="1"/>
    <col min="16105" max="16105" width="0.5703125" style="29" customWidth="1"/>
    <col min="16106" max="16106" width="17.5703125" style="29" customWidth="1"/>
    <col min="16107" max="16107" width="0.5703125" style="29" customWidth="1"/>
    <col min="16108" max="16108" width="18.5703125" style="29" customWidth="1"/>
    <col min="16109" max="16109" width="0.5703125" style="29" customWidth="1"/>
    <col min="16110" max="16110" width="22.5703125" style="29" customWidth="1"/>
    <col min="16111" max="16111" width="0.5703125" style="29" customWidth="1"/>
    <col min="16112" max="16112" width="20.5703125" style="29" customWidth="1"/>
    <col min="16113" max="16113" width="0.5703125" style="29" customWidth="1"/>
    <col min="16114" max="16114" width="21.5703125" style="29" customWidth="1"/>
    <col min="16115" max="16115" width="0.5703125" style="29" customWidth="1"/>
    <col min="16116" max="16116" width="21.42578125" style="29" customWidth="1"/>
    <col min="16117" max="16117" width="0.5703125" style="29" customWidth="1"/>
    <col min="16118" max="16118" width="20.42578125" style="29" customWidth="1"/>
    <col min="16119" max="16119" width="0.5703125" style="29" customWidth="1"/>
    <col min="16120" max="16120" width="21" style="29" customWidth="1"/>
    <col min="16121" max="16121" width="0.5703125" style="29" customWidth="1"/>
    <col min="16122" max="16122" width="21.42578125" style="29" customWidth="1"/>
    <col min="16123" max="16123" width="1.5703125" style="29" customWidth="1"/>
    <col min="16124" max="16125" width="9.42578125" style="29"/>
    <col min="16126" max="16126" width="11" style="29" bestFit="1" customWidth="1"/>
    <col min="16127" max="16127" width="9.42578125" style="29"/>
    <col min="16128" max="16128" width="13.42578125" style="29" bestFit="1" customWidth="1"/>
    <col min="16129" max="16129" width="11" style="29" bestFit="1" customWidth="1"/>
    <col min="16130" max="16131" width="12.42578125" style="29" bestFit="1" customWidth="1"/>
    <col min="16132" max="16132" width="13.42578125" style="29" bestFit="1" customWidth="1"/>
    <col min="16133" max="16133" width="9.42578125" style="29" bestFit="1" customWidth="1"/>
    <col min="16134" max="16134" width="14.5703125" style="29" bestFit="1" customWidth="1"/>
    <col min="16135" max="16135" width="12.42578125" style="29" bestFit="1" customWidth="1"/>
    <col min="16136" max="16136" width="11.5703125" style="29" bestFit="1" customWidth="1"/>
    <col min="16137" max="16137" width="9.42578125" style="29"/>
    <col min="16138" max="16138" width="14.5703125" style="29" bestFit="1" customWidth="1"/>
    <col min="16139" max="16384" width="9.42578125" style="29"/>
  </cols>
  <sheetData>
    <row r="1" spans="1:32">
      <c r="A1" s="27" t="s">
        <v>41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92"/>
      <c r="AC1" s="28"/>
      <c r="AD1" s="93" t="s">
        <v>223</v>
      </c>
    </row>
    <row r="2" spans="1:32">
      <c r="A2" s="27" t="s">
        <v>126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92"/>
      <c r="AC2" s="28"/>
      <c r="AD2" s="93" t="s">
        <v>224</v>
      </c>
    </row>
    <row r="3" spans="1:32">
      <c r="A3" s="27" t="str">
        <f>PL!A3</f>
        <v>FOR THE THREE - MONTH PERIOD ENDED MARCH 31, 2023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92"/>
      <c r="AC3" s="28"/>
      <c r="AD3" s="94"/>
    </row>
    <row r="4" spans="1:32" s="31" customFormat="1">
      <c r="H4" s="32"/>
      <c r="J4" s="32"/>
      <c r="L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95"/>
      <c r="AC4" s="32"/>
      <c r="AD4" s="33" t="s">
        <v>3</v>
      </c>
    </row>
    <row r="5" spans="1:32" s="31" customFormat="1">
      <c r="H5" s="199" t="s">
        <v>131</v>
      </c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</row>
    <row r="6" spans="1:32" s="31" customFormat="1">
      <c r="H6" s="199" t="s">
        <v>76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2" s="31" customFormat="1">
      <c r="H7" s="34"/>
      <c r="I7" s="34"/>
      <c r="J7" s="34"/>
      <c r="K7" s="34"/>
      <c r="L7" s="35"/>
      <c r="M7" s="35"/>
      <c r="N7" s="198" t="s">
        <v>34</v>
      </c>
      <c r="O7" s="198"/>
      <c r="P7" s="198"/>
      <c r="Q7" s="198"/>
      <c r="R7" s="198"/>
      <c r="T7" s="199" t="s">
        <v>250</v>
      </c>
      <c r="U7" s="199"/>
      <c r="V7" s="199"/>
      <c r="W7" s="199"/>
      <c r="X7" s="199"/>
      <c r="Z7" s="199" t="s">
        <v>39</v>
      </c>
      <c r="AA7" s="199"/>
      <c r="AB7" s="199"/>
      <c r="AD7" s="35"/>
    </row>
    <row r="8" spans="1:32" s="31" customFormat="1">
      <c r="H8" s="34" t="s">
        <v>52</v>
      </c>
      <c r="I8" s="34"/>
      <c r="J8" s="34" t="s">
        <v>69</v>
      </c>
      <c r="K8" s="34"/>
      <c r="L8" s="34"/>
      <c r="M8" s="34"/>
      <c r="N8" s="34"/>
      <c r="O8" s="34"/>
      <c r="P8" s="34" t="s">
        <v>55</v>
      </c>
      <c r="Q8" s="34"/>
      <c r="R8" s="34"/>
      <c r="T8" s="89" t="str">
        <f>CH!R8</f>
        <v>Other comprehesive profit (loss)</v>
      </c>
      <c r="AB8" s="89" t="s">
        <v>183</v>
      </c>
    </row>
    <row r="9" spans="1:32" s="31" customFormat="1">
      <c r="H9" s="34" t="s">
        <v>139</v>
      </c>
      <c r="I9" s="34"/>
      <c r="J9" s="34" t="s">
        <v>70</v>
      </c>
      <c r="K9" s="34"/>
      <c r="L9" s="34" t="s">
        <v>82</v>
      </c>
      <c r="M9" s="34"/>
      <c r="N9" s="34" t="s">
        <v>35</v>
      </c>
      <c r="O9" s="34"/>
      <c r="P9" s="34" t="s">
        <v>56</v>
      </c>
      <c r="Q9" s="34"/>
      <c r="R9" s="34"/>
      <c r="T9" s="34" t="s">
        <v>181</v>
      </c>
      <c r="V9" s="34" t="s">
        <v>186</v>
      </c>
      <c r="X9" s="34" t="s">
        <v>188</v>
      </c>
      <c r="AB9" s="37" t="s">
        <v>181</v>
      </c>
      <c r="AD9" s="34" t="s">
        <v>54</v>
      </c>
    </row>
    <row r="10" spans="1:32" s="31" customFormat="1">
      <c r="F10" s="38" t="s">
        <v>4</v>
      </c>
      <c r="G10" s="96"/>
      <c r="H10" s="39" t="s">
        <v>53</v>
      </c>
      <c r="I10" s="34"/>
      <c r="J10" s="39" t="s">
        <v>71</v>
      </c>
      <c r="K10" s="34"/>
      <c r="L10" s="39" t="s">
        <v>83</v>
      </c>
      <c r="M10" s="34"/>
      <c r="N10" s="39" t="s">
        <v>91</v>
      </c>
      <c r="O10" s="34"/>
      <c r="P10" s="39" t="s">
        <v>127</v>
      </c>
      <c r="Q10" s="34"/>
      <c r="R10" s="39" t="s">
        <v>37</v>
      </c>
      <c r="S10" s="97"/>
      <c r="T10" s="39" t="s">
        <v>180</v>
      </c>
      <c r="U10" s="97"/>
      <c r="V10" s="39" t="s">
        <v>185</v>
      </c>
      <c r="W10" s="97"/>
      <c r="X10" s="39" t="s">
        <v>187</v>
      </c>
      <c r="Y10" s="97"/>
      <c r="Z10" s="98" t="s">
        <v>37</v>
      </c>
      <c r="AA10" s="97"/>
      <c r="AB10" s="40" t="s">
        <v>180</v>
      </c>
      <c r="AC10" s="97"/>
      <c r="AD10" s="39" t="s">
        <v>78</v>
      </c>
    </row>
    <row r="11" spans="1:32" s="31" customFormat="1">
      <c r="F11" s="96"/>
      <c r="G11" s="96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97"/>
      <c r="T11" s="97"/>
      <c r="U11" s="97"/>
      <c r="V11" s="97"/>
      <c r="W11" s="97"/>
      <c r="X11" s="97"/>
      <c r="Y11" s="97"/>
      <c r="Z11" s="97"/>
      <c r="AA11" s="97"/>
      <c r="AB11" s="37"/>
      <c r="AC11" s="97"/>
      <c r="AD11" s="34"/>
    </row>
    <row r="12" spans="1:32">
      <c r="A12" s="31" t="s">
        <v>155</v>
      </c>
      <c r="B12" s="31"/>
      <c r="C12" s="31"/>
      <c r="D12" s="31"/>
      <c r="E12" s="99"/>
      <c r="F12" s="99"/>
      <c r="G12" s="99"/>
      <c r="H12" s="41">
        <v>1435945103</v>
      </c>
      <c r="I12" s="41"/>
      <c r="J12" s="41">
        <v>72013979</v>
      </c>
      <c r="K12" s="42"/>
      <c r="L12" s="41">
        <v>589432342</v>
      </c>
      <c r="M12" s="42"/>
      <c r="N12" s="41">
        <v>145969795</v>
      </c>
      <c r="O12" s="41"/>
      <c r="P12" s="41">
        <v>11806319</v>
      </c>
      <c r="Q12" s="41"/>
      <c r="R12" s="41">
        <v>5510117021</v>
      </c>
      <c r="S12" s="41"/>
      <c r="T12" s="41">
        <v>0</v>
      </c>
      <c r="U12" s="42"/>
      <c r="V12" s="42">
        <v>0</v>
      </c>
      <c r="W12" s="42"/>
      <c r="X12" s="42">
        <v>7765284559</v>
      </c>
      <c r="Y12" s="42"/>
      <c r="Z12" s="41">
        <v>37036681</v>
      </c>
      <c r="AA12" s="42"/>
      <c r="AB12" s="41">
        <v>0</v>
      </c>
      <c r="AC12" s="42"/>
      <c r="AD12" s="92">
        <v>7802321240</v>
      </c>
      <c r="AE12" s="43"/>
    </row>
    <row r="13" spans="1:32" s="31" customFormat="1">
      <c r="A13" s="31" t="s">
        <v>123</v>
      </c>
      <c r="B13" s="29"/>
      <c r="C13" s="29"/>
      <c r="D13" s="29"/>
      <c r="E13" s="29"/>
      <c r="F13" s="29"/>
      <c r="G13" s="29"/>
      <c r="H13" s="44"/>
      <c r="I13" s="41"/>
      <c r="J13" s="44"/>
      <c r="K13" s="41"/>
      <c r="L13" s="44"/>
      <c r="M13" s="41"/>
      <c r="N13" s="44"/>
      <c r="O13" s="44"/>
      <c r="P13" s="44"/>
      <c r="Q13" s="44"/>
      <c r="R13" s="44"/>
      <c r="S13" s="42"/>
      <c r="T13" s="42"/>
      <c r="U13" s="42"/>
      <c r="V13" s="42"/>
      <c r="W13" s="42"/>
      <c r="X13" s="42"/>
      <c r="Y13" s="42"/>
      <c r="Z13" s="92"/>
      <c r="AA13" s="42"/>
      <c r="AB13" s="92"/>
      <c r="AC13" s="42"/>
      <c r="AD13" s="92"/>
    </row>
    <row r="14" spans="1:32">
      <c r="A14" s="29" t="s">
        <v>118</v>
      </c>
      <c r="C14" s="17"/>
      <c r="D14" s="17"/>
      <c r="F14" s="28"/>
      <c r="G14" s="28"/>
      <c r="H14" s="42">
        <v>1755447</v>
      </c>
      <c r="I14" s="42"/>
      <c r="J14" s="42">
        <v>0</v>
      </c>
      <c r="K14" s="42"/>
      <c r="L14" s="42">
        <v>4718276</v>
      </c>
      <c r="M14" s="42"/>
      <c r="N14" s="42">
        <v>0</v>
      </c>
      <c r="O14" s="42"/>
      <c r="P14" s="42">
        <v>771569</v>
      </c>
      <c r="Q14" s="42"/>
      <c r="R14" s="42">
        <v>0</v>
      </c>
      <c r="S14" s="44"/>
      <c r="T14" s="44">
        <v>0</v>
      </c>
      <c r="U14" s="44"/>
      <c r="V14" s="44">
        <v>0</v>
      </c>
      <c r="W14" s="44"/>
      <c r="X14" s="42">
        <v>7245292</v>
      </c>
      <c r="Y14" s="44"/>
      <c r="Z14" s="42">
        <v>0</v>
      </c>
      <c r="AA14" s="44"/>
      <c r="AB14" s="42">
        <v>0</v>
      </c>
      <c r="AC14" s="92"/>
      <c r="AD14" s="92">
        <v>7245292</v>
      </c>
      <c r="AF14" s="42"/>
    </row>
    <row r="15" spans="1:32">
      <c r="A15" s="29" t="s">
        <v>229</v>
      </c>
      <c r="C15" s="17"/>
      <c r="D15" s="17"/>
      <c r="F15" s="16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1"/>
      <c r="R15" s="41">
        <v>336343965</v>
      </c>
      <c r="S15" s="42"/>
      <c r="T15" s="42">
        <v>0</v>
      </c>
      <c r="U15" s="42"/>
      <c r="V15" s="42">
        <v>0</v>
      </c>
      <c r="W15" s="42"/>
      <c r="X15" s="42">
        <v>336343965</v>
      </c>
      <c r="Y15" s="42"/>
      <c r="Z15" s="92">
        <v>31740287</v>
      </c>
      <c r="AA15" s="42"/>
      <c r="AB15" s="42">
        <v>0</v>
      </c>
      <c r="AC15" s="42"/>
      <c r="AD15" s="92">
        <v>368084252</v>
      </c>
      <c r="AF15" s="42"/>
    </row>
    <row r="16" spans="1:32">
      <c r="A16" s="29" t="s">
        <v>196</v>
      </c>
      <c r="C16" s="17"/>
      <c r="D16" s="17"/>
      <c r="F16" s="16"/>
      <c r="H16" s="100">
        <v>0</v>
      </c>
      <c r="I16" s="42"/>
      <c r="J16" s="100">
        <v>0</v>
      </c>
      <c r="K16" s="42"/>
      <c r="L16" s="100">
        <v>0</v>
      </c>
      <c r="M16" s="42"/>
      <c r="N16" s="100">
        <v>0</v>
      </c>
      <c r="O16" s="42"/>
      <c r="P16" s="100">
        <v>0</v>
      </c>
      <c r="Q16" s="44"/>
      <c r="R16" s="100">
        <v>0</v>
      </c>
      <c r="S16" s="42"/>
      <c r="T16" s="100">
        <v>0</v>
      </c>
      <c r="U16" s="42"/>
      <c r="V16" s="100">
        <v>0</v>
      </c>
      <c r="W16" s="42"/>
      <c r="X16" s="101">
        <v>0</v>
      </c>
      <c r="Y16" s="42"/>
      <c r="Z16" s="101">
        <v>2608946966</v>
      </c>
      <c r="AA16" s="42"/>
      <c r="AB16" s="100">
        <v>0</v>
      </c>
      <c r="AC16" s="42"/>
      <c r="AD16" s="101">
        <v>2608946966</v>
      </c>
    </row>
    <row r="17" spans="1:32">
      <c r="A17" s="31" t="s">
        <v>124</v>
      </c>
      <c r="C17" s="31"/>
      <c r="D17" s="31"/>
      <c r="E17" s="102"/>
      <c r="F17" s="18"/>
      <c r="G17" s="102"/>
      <c r="H17" s="100">
        <v>1755447</v>
      </c>
      <c r="I17" s="41"/>
      <c r="J17" s="100">
        <v>0</v>
      </c>
      <c r="K17" s="42"/>
      <c r="L17" s="100">
        <v>4718276</v>
      </c>
      <c r="M17" s="42"/>
      <c r="N17" s="100">
        <v>0</v>
      </c>
      <c r="O17" s="42"/>
      <c r="P17" s="100">
        <v>771569</v>
      </c>
      <c r="Q17" s="42"/>
      <c r="R17" s="100">
        <v>336343965</v>
      </c>
      <c r="S17" s="42"/>
      <c r="T17" s="100">
        <v>0</v>
      </c>
      <c r="U17" s="42"/>
      <c r="V17" s="100">
        <v>0</v>
      </c>
      <c r="W17" s="42"/>
      <c r="X17" s="100">
        <v>343589257</v>
      </c>
      <c r="Y17" s="42"/>
      <c r="Z17" s="100">
        <v>2640687253</v>
      </c>
      <c r="AA17" s="42"/>
      <c r="AB17" s="100">
        <v>0</v>
      </c>
      <c r="AC17" s="42"/>
      <c r="AD17" s="100">
        <v>2984276510</v>
      </c>
    </row>
    <row r="18" spans="1:32" ht="21.75" thickBot="1">
      <c r="A18" s="31" t="s">
        <v>234</v>
      </c>
      <c r="C18" s="31"/>
      <c r="D18" s="31"/>
      <c r="E18" s="102"/>
      <c r="F18" s="18"/>
      <c r="G18" s="102"/>
      <c r="H18" s="46">
        <v>1437700550</v>
      </c>
      <c r="I18" s="47"/>
      <c r="J18" s="46">
        <v>72013979</v>
      </c>
      <c r="K18" s="42"/>
      <c r="L18" s="46">
        <v>594150618</v>
      </c>
      <c r="M18" s="42"/>
      <c r="N18" s="46">
        <v>145969795</v>
      </c>
      <c r="O18" s="47"/>
      <c r="P18" s="46">
        <v>12577888</v>
      </c>
      <c r="Q18" s="47"/>
      <c r="R18" s="46">
        <v>5846460986</v>
      </c>
      <c r="S18" s="41"/>
      <c r="T18" s="46">
        <v>0</v>
      </c>
      <c r="U18" s="42"/>
      <c r="V18" s="46">
        <v>0</v>
      </c>
      <c r="W18" s="42"/>
      <c r="X18" s="46">
        <v>8108873816</v>
      </c>
      <c r="Y18" s="42"/>
      <c r="Z18" s="46">
        <v>2677723934</v>
      </c>
      <c r="AA18" s="42"/>
      <c r="AB18" s="46">
        <v>0</v>
      </c>
      <c r="AC18" s="42"/>
      <c r="AD18" s="46">
        <v>10786597750</v>
      </c>
    </row>
    <row r="19" spans="1:32" ht="21.75" thickTop="1">
      <c r="E19" s="102"/>
      <c r="F19" s="18"/>
      <c r="G19" s="102"/>
      <c r="H19" s="48"/>
      <c r="I19" s="48"/>
      <c r="J19" s="48"/>
      <c r="K19" s="42"/>
      <c r="L19" s="48"/>
      <c r="M19" s="42"/>
      <c r="N19" s="48"/>
      <c r="O19" s="48"/>
      <c r="P19" s="48"/>
      <c r="Q19" s="48"/>
      <c r="R19" s="48"/>
      <c r="S19" s="48"/>
      <c r="T19" s="48"/>
      <c r="U19" s="42"/>
      <c r="V19" s="42"/>
      <c r="W19" s="42"/>
      <c r="X19" s="42"/>
      <c r="Y19" s="42"/>
      <c r="Z19" s="42"/>
      <c r="AA19" s="42"/>
      <c r="AB19" s="41"/>
      <c r="AC19" s="42"/>
      <c r="AD19" s="48"/>
    </row>
    <row r="20" spans="1:32">
      <c r="A20" s="31" t="s">
        <v>228</v>
      </c>
      <c r="B20" s="31"/>
      <c r="C20" s="31"/>
      <c r="D20" s="31"/>
      <c r="E20" s="99"/>
      <c r="F20" s="18"/>
      <c r="G20" s="99"/>
      <c r="H20" s="44">
        <v>1442030968</v>
      </c>
      <c r="I20" s="41"/>
      <c r="J20" s="44">
        <v>72013979</v>
      </c>
      <c r="K20" s="41"/>
      <c r="L20" s="44">
        <v>607600930</v>
      </c>
      <c r="M20" s="41"/>
      <c r="N20" s="44">
        <v>181754841</v>
      </c>
      <c r="O20" s="44"/>
      <c r="P20" s="44">
        <v>10553216</v>
      </c>
      <c r="Q20" s="41"/>
      <c r="R20" s="44">
        <v>5909420317</v>
      </c>
      <c r="S20" s="42"/>
      <c r="T20" s="42">
        <v>0</v>
      </c>
      <c r="U20" s="42"/>
      <c r="V20" s="42">
        <v>-326518987</v>
      </c>
      <c r="W20" s="42"/>
      <c r="X20" s="42">
        <v>7896855264</v>
      </c>
      <c r="Y20" s="42"/>
      <c r="Z20" s="92">
        <v>2055905528</v>
      </c>
      <c r="AA20" s="42"/>
      <c r="AB20" s="92">
        <v>0</v>
      </c>
      <c r="AC20" s="42"/>
      <c r="AD20" s="92">
        <v>9952760792</v>
      </c>
    </row>
    <row r="21" spans="1:32" s="31" customFormat="1">
      <c r="A21" s="31" t="s">
        <v>123</v>
      </c>
      <c r="B21" s="29"/>
      <c r="C21" s="29"/>
      <c r="D21" s="29"/>
      <c r="E21" s="29"/>
      <c r="F21" s="16"/>
      <c r="G21" s="29"/>
      <c r="H21" s="44"/>
      <c r="I21" s="41"/>
      <c r="J21" s="44"/>
      <c r="K21" s="41"/>
      <c r="L21" s="44"/>
      <c r="M21" s="41"/>
      <c r="N21" s="44"/>
      <c r="O21" s="44"/>
      <c r="P21" s="44"/>
      <c r="Q21" s="41"/>
      <c r="R21" s="44"/>
      <c r="S21" s="42"/>
      <c r="T21" s="42"/>
      <c r="U21" s="42"/>
      <c r="V21" s="42"/>
      <c r="W21" s="42"/>
      <c r="X21" s="42"/>
      <c r="Y21" s="42"/>
      <c r="Z21" s="92"/>
      <c r="AA21" s="42"/>
      <c r="AB21" s="92"/>
      <c r="AC21" s="42"/>
      <c r="AD21" s="92"/>
    </row>
    <row r="22" spans="1:32" s="31" customFormat="1">
      <c r="A22" s="29" t="s">
        <v>177</v>
      </c>
      <c r="B22" s="29"/>
      <c r="C22" s="29"/>
      <c r="D22" s="29"/>
      <c r="E22" s="29"/>
      <c r="F22" s="16"/>
      <c r="G22" s="29"/>
      <c r="H22" s="44"/>
      <c r="I22" s="41"/>
      <c r="J22" s="44"/>
      <c r="K22" s="41"/>
      <c r="L22" s="44"/>
      <c r="M22" s="41"/>
      <c r="N22" s="44"/>
      <c r="O22" s="44"/>
      <c r="P22" s="44"/>
      <c r="Q22" s="41"/>
      <c r="R22" s="44"/>
      <c r="S22" s="42"/>
      <c r="T22" s="42"/>
      <c r="U22" s="42"/>
      <c r="V22" s="42"/>
      <c r="W22" s="42"/>
      <c r="X22" s="42"/>
      <c r="Y22" s="42"/>
      <c r="Z22" s="92"/>
      <c r="AA22" s="42"/>
      <c r="AB22" s="92"/>
      <c r="AC22" s="42"/>
      <c r="AD22" s="92"/>
    </row>
    <row r="23" spans="1:32" s="31" customFormat="1">
      <c r="A23" s="29"/>
      <c r="B23" s="29" t="s">
        <v>178</v>
      </c>
      <c r="D23" s="29"/>
      <c r="E23" s="29"/>
      <c r="F23" s="16"/>
      <c r="G23" s="29"/>
      <c r="H23" s="14">
        <v>0</v>
      </c>
      <c r="I23" s="4"/>
      <c r="J23" s="14">
        <v>0</v>
      </c>
      <c r="K23" s="103"/>
      <c r="L23" s="14">
        <v>0</v>
      </c>
      <c r="M23" s="14"/>
      <c r="N23" s="14">
        <v>0</v>
      </c>
      <c r="O23" s="14"/>
      <c r="P23" s="14">
        <v>0</v>
      </c>
      <c r="Q23" s="14"/>
      <c r="R23" s="14">
        <v>0</v>
      </c>
      <c r="S23" s="14"/>
      <c r="T23" s="14">
        <v>0</v>
      </c>
      <c r="U23" s="104"/>
      <c r="V23" s="14">
        <v>-5060264</v>
      </c>
      <c r="W23" s="42"/>
      <c r="X23" s="42">
        <v>-5060264</v>
      </c>
      <c r="Y23" s="42"/>
      <c r="Z23" s="92">
        <v>0</v>
      </c>
      <c r="AA23" s="42"/>
      <c r="AB23" s="92">
        <v>0</v>
      </c>
      <c r="AC23" s="42"/>
      <c r="AD23" s="92">
        <v>-5060264</v>
      </c>
    </row>
    <row r="24" spans="1:32">
      <c r="A24" s="29" t="s">
        <v>118</v>
      </c>
      <c r="F24" s="16">
        <v>20</v>
      </c>
      <c r="G24" s="28"/>
      <c r="H24" s="44">
        <v>241430</v>
      </c>
      <c r="I24" s="41"/>
      <c r="J24" s="42">
        <v>0</v>
      </c>
      <c r="K24" s="41"/>
      <c r="L24" s="44">
        <v>777412</v>
      </c>
      <c r="M24" s="41"/>
      <c r="N24" s="42">
        <v>0</v>
      </c>
      <c r="O24" s="44"/>
      <c r="P24" s="44">
        <v>595545</v>
      </c>
      <c r="Q24" s="44"/>
      <c r="R24" s="44">
        <v>0</v>
      </c>
      <c r="S24" s="44"/>
      <c r="T24" s="44">
        <v>0</v>
      </c>
      <c r="U24" s="44"/>
      <c r="V24" s="44"/>
      <c r="W24" s="44"/>
      <c r="X24" s="42">
        <v>1614387</v>
      </c>
      <c r="Y24" s="44"/>
      <c r="Z24" s="42">
        <v>0</v>
      </c>
      <c r="AA24" s="44"/>
      <c r="AB24" s="42">
        <v>0</v>
      </c>
      <c r="AC24" s="92"/>
      <c r="AD24" s="92">
        <v>1614387</v>
      </c>
    </row>
    <row r="25" spans="1:32">
      <c r="A25" s="29" t="s">
        <v>104</v>
      </c>
      <c r="F25" s="16">
        <v>19.2</v>
      </c>
      <c r="G25" s="28"/>
      <c r="H25" s="44">
        <v>0</v>
      </c>
      <c r="I25" s="41"/>
      <c r="J25" s="42">
        <v>0</v>
      </c>
      <c r="K25" s="41"/>
      <c r="L25" s="44">
        <v>0</v>
      </c>
      <c r="M25" s="41"/>
      <c r="N25" s="42">
        <v>0</v>
      </c>
      <c r="O25" s="44"/>
      <c r="P25" s="44">
        <v>0</v>
      </c>
      <c r="Q25" s="44"/>
      <c r="R25" s="44">
        <v>-4525</v>
      </c>
      <c r="S25" s="44"/>
      <c r="T25" s="44">
        <v>0</v>
      </c>
      <c r="U25" s="44"/>
      <c r="V25" s="44">
        <v>0</v>
      </c>
      <c r="W25" s="44"/>
      <c r="X25" s="42">
        <v>-4525</v>
      </c>
      <c r="Y25" s="44"/>
      <c r="Z25" s="42">
        <v>0</v>
      </c>
      <c r="AA25" s="44"/>
      <c r="AB25" s="42">
        <v>0</v>
      </c>
      <c r="AC25" s="92"/>
      <c r="AD25" s="92">
        <v>-4525</v>
      </c>
    </row>
    <row r="26" spans="1:32">
      <c r="A26" s="29" t="s">
        <v>229</v>
      </c>
      <c r="F26" s="28"/>
      <c r="G26" s="28"/>
      <c r="H26" s="44">
        <v>0</v>
      </c>
      <c r="I26" s="41"/>
      <c r="J26" s="42">
        <v>0</v>
      </c>
      <c r="K26" s="41"/>
      <c r="L26" s="44">
        <v>0</v>
      </c>
      <c r="M26" s="41"/>
      <c r="N26" s="42">
        <v>0</v>
      </c>
      <c r="O26" s="44"/>
      <c r="P26" s="44">
        <v>0</v>
      </c>
      <c r="Q26" s="44"/>
      <c r="R26" s="49">
        <v>86279603</v>
      </c>
      <c r="S26" s="44"/>
      <c r="T26" s="44">
        <v>466309</v>
      </c>
      <c r="U26" s="44"/>
      <c r="V26" s="44">
        <v>0</v>
      </c>
      <c r="W26" s="44"/>
      <c r="X26" s="42">
        <v>86745912</v>
      </c>
      <c r="Y26" s="44"/>
      <c r="Z26" s="42">
        <v>4651992</v>
      </c>
      <c r="AA26" s="44"/>
      <c r="AB26" s="42">
        <v>-57803</v>
      </c>
      <c r="AC26" s="92"/>
      <c r="AD26" s="92">
        <v>91340101</v>
      </c>
    </row>
    <row r="27" spans="1:32">
      <c r="A27" s="29" t="s">
        <v>179</v>
      </c>
      <c r="E27" s="28"/>
      <c r="F27" s="28"/>
      <c r="G27" s="28"/>
      <c r="H27" s="42">
        <v>0</v>
      </c>
      <c r="I27" s="42"/>
      <c r="J27" s="42">
        <v>0</v>
      </c>
      <c r="K27" s="105"/>
      <c r="L27" s="42">
        <v>0</v>
      </c>
      <c r="M27" s="106"/>
      <c r="N27" s="42">
        <v>0</v>
      </c>
      <c r="O27" s="42"/>
      <c r="P27" s="42">
        <v>0</v>
      </c>
      <c r="Q27" s="49"/>
      <c r="R27" s="44">
        <v>408506</v>
      </c>
      <c r="S27" s="49"/>
      <c r="T27" s="49">
        <v>-466309</v>
      </c>
      <c r="U27" s="42"/>
      <c r="V27" s="42">
        <v>0</v>
      </c>
      <c r="W27" s="42"/>
      <c r="X27" s="42">
        <v>-57803</v>
      </c>
      <c r="Y27" s="42"/>
      <c r="Z27" s="42">
        <v>0</v>
      </c>
      <c r="AA27" s="42"/>
      <c r="AB27" s="42">
        <v>57803</v>
      </c>
      <c r="AC27" s="42"/>
      <c r="AD27" s="92">
        <v>0</v>
      </c>
    </row>
    <row r="28" spans="1:32">
      <c r="A28" s="29" t="s">
        <v>152</v>
      </c>
      <c r="E28" s="28"/>
      <c r="F28" s="28"/>
      <c r="G28" s="28"/>
      <c r="H28" s="42">
        <v>0</v>
      </c>
      <c r="I28" s="42"/>
      <c r="J28" s="42">
        <v>0</v>
      </c>
      <c r="K28" s="105"/>
      <c r="L28" s="42">
        <v>0</v>
      </c>
      <c r="M28" s="106"/>
      <c r="N28" s="42">
        <v>0</v>
      </c>
      <c r="O28" s="42"/>
      <c r="P28" s="42">
        <v>0</v>
      </c>
      <c r="Q28" s="49"/>
      <c r="R28" s="106">
        <v>0</v>
      </c>
      <c r="S28" s="49"/>
      <c r="T28" s="106">
        <v>0</v>
      </c>
      <c r="U28" s="42"/>
      <c r="V28" s="106">
        <v>0</v>
      </c>
      <c r="W28" s="42"/>
      <c r="X28" s="42">
        <v>0</v>
      </c>
      <c r="Y28" s="42"/>
      <c r="Z28" s="42">
        <v>-4127040</v>
      </c>
      <c r="AA28" s="42"/>
      <c r="AB28" s="50">
        <v>0</v>
      </c>
      <c r="AC28" s="42"/>
      <c r="AD28" s="92">
        <v>-4127040</v>
      </c>
    </row>
    <row r="29" spans="1:32">
      <c r="A29" s="31" t="s">
        <v>124</v>
      </c>
      <c r="C29" s="31"/>
      <c r="D29" s="31"/>
      <c r="E29" s="102"/>
      <c r="F29" s="102"/>
      <c r="G29" s="102"/>
      <c r="H29" s="51">
        <v>241430</v>
      </c>
      <c r="I29" s="41"/>
      <c r="J29" s="51">
        <v>0</v>
      </c>
      <c r="K29" s="41"/>
      <c r="L29" s="51">
        <v>777412</v>
      </c>
      <c r="M29" s="41"/>
      <c r="N29" s="51">
        <v>0</v>
      </c>
      <c r="O29" s="42"/>
      <c r="P29" s="51">
        <v>595545</v>
      </c>
      <c r="Q29" s="42"/>
      <c r="R29" s="51">
        <v>86683584</v>
      </c>
      <c r="S29" s="41"/>
      <c r="T29" s="51">
        <v>0</v>
      </c>
      <c r="U29" s="42"/>
      <c r="V29" s="51">
        <v>-5060264</v>
      </c>
      <c r="W29" s="42"/>
      <c r="X29" s="51">
        <v>83237707</v>
      </c>
      <c r="Y29" s="42"/>
      <c r="Z29" s="51">
        <v>524952</v>
      </c>
      <c r="AA29" s="42"/>
      <c r="AB29" s="51">
        <v>0</v>
      </c>
      <c r="AC29" s="42"/>
      <c r="AD29" s="51">
        <v>83762659</v>
      </c>
    </row>
    <row r="30" spans="1:32" ht="21.75" thickBot="1">
      <c r="A30" s="31" t="s">
        <v>252</v>
      </c>
      <c r="B30" s="31"/>
      <c r="C30" s="31"/>
      <c r="D30" s="31"/>
      <c r="E30" s="102"/>
      <c r="F30" s="102"/>
      <c r="G30" s="102"/>
      <c r="H30" s="46">
        <v>1442272398</v>
      </c>
      <c r="I30" s="47"/>
      <c r="J30" s="46">
        <v>72013979</v>
      </c>
      <c r="K30" s="47"/>
      <c r="L30" s="46">
        <v>608378342</v>
      </c>
      <c r="M30" s="47"/>
      <c r="N30" s="46">
        <v>181754841</v>
      </c>
      <c r="O30" s="50"/>
      <c r="P30" s="46">
        <v>11148761</v>
      </c>
      <c r="Q30" s="50"/>
      <c r="R30" s="46">
        <v>5996103901</v>
      </c>
      <c r="S30" s="47"/>
      <c r="T30" s="46">
        <v>0</v>
      </c>
      <c r="U30" s="42"/>
      <c r="V30" s="46">
        <v>-331579251</v>
      </c>
      <c r="W30" s="42"/>
      <c r="X30" s="46">
        <v>7980092971</v>
      </c>
      <c r="Y30" s="42"/>
      <c r="Z30" s="46">
        <v>2056430480</v>
      </c>
      <c r="AA30" s="42"/>
      <c r="AB30" s="46">
        <v>0</v>
      </c>
      <c r="AC30" s="42"/>
      <c r="AD30" s="46">
        <v>10036523451</v>
      </c>
      <c r="AF30" s="42"/>
    </row>
    <row r="31" spans="1:32" ht="21.75" thickTop="1">
      <c r="A31" s="31"/>
      <c r="B31" s="31"/>
      <c r="C31" s="31"/>
      <c r="D31" s="31"/>
      <c r="E31" s="102"/>
      <c r="F31" s="102"/>
      <c r="G31" s="102"/>
      <c r="H31" s="47"/>
      <c r="I31" s="47"/>
      <c r="J31" s="47"/>
      <c r="K31" s="47"/>
      <c r="L31" s="47"/>
      <c r="M31" s="47"/>
      <c r="N31" s="47"/>
      <c r="O31" s="50"/>
      <c r="P31" s="47"/>
      <c r="Q31" s="50"/>
      <c r="R31" s="47"/>
      <c r="S31" s="47"/>
      <c r="T31" s="47"/>
      <c r="U31" s="42"/>
      <c r="V31" s="42"/>
      <c r="W31" s="42"/>
      <c r="X31" s="42"/>
      <c r="Y31" s="42"/>
      <c r="Z31" s="42"/>
      <c r="AA31" s="42"/>
      <c r="AB31" s="47"/>
      <c r="AC31" s="42"/>
      <c r="AD31" s="47"/>
    </row>
    <row r="32" spans="1:32">
      <c r="A32" s="52"/>
      <c r="B32" s="52"/>
      <c r="C32" s="52"/>
      <c r="D32" s="53"/>
      <c r="E32" s="107"/>
      <c r="F32" s="107"/>
      <c r="G32" s="107"/>
      <c r="H32" s="54"/>
      <c r="I32" s="55"/>
      <c r="J32" s="108"/>
      <c r="K32" s="108"/>
      <c r="L32" s="54"/>
      <c r="M32" s="55"/>
      <c r="N32" s="54"/>
      <c r="O32" s="54"/>
      <c r="P32" s="54"/>
      <c r="Q32" s="54"/>
      <c r="R32" s="54"/>
      <c r="S32" s="54"/>
      <c r="T32" s="54"/>
      <c r="U32" s="108"/>
      <c r="V32" s="108"/>
      <c r="W32" s="108"/>
      <c r="X32" s="108"/>
      <c r="Y32" s="108"/>
      <c r="Z32" s="54"/>
      <c r="AA32" s="108"/>
      <c r="AC32" s="108"/>
      <c r="AD32" s="54"/>
    </row>
    <row r="33" spans="1:31" s="52" customFormat="1">
      <c r="H33" s="56"/>
      <c r="I33" s="57"/>
      <c r="J33" s="56"/>
      <c r="K33" s="57"/>
      <c r="L33" s="56"/>
      <c r="M33" s="57"/>
      <c r="N33" s="56"/>
      <c r="O33" s="57"/>
      <c r="P33" s="56"/>
      <c r="Q33" s="57"/>
      <c r="R33" s="56"/>
      <c r="S33" s="57"/>
      <c r="T33" s="57"/>
      <c r="U33" s="57"/>
      <c r="V33" s="57"/>
      <c r="W33" s="57"/>
      <c r="X33" s="57"/>
      <c r="Y33" s="57"/>
      <c r="Z33" s="56"/>
      <c r="AA33" s="57"/>
      <c r="AC33" s="57"/>
      <c r="AD33" s="56"/>
    </row>
    <row r="34" spans="1:31" s="52" customFormat="1" ht="23.25">
      <c r="A34" s="29"/>
      <c r="B34" s="29"/>
      <c r="C34" s="29"/>
      <c r="D34" s="29"/>
      <c r="E34" s="102"/>
      <c r="F34" s="102"/>
      <c r="G34" s="102"/>
      <c r="H34" s="109"/>
      <c r="I34" s="109"/>
      <c r="J34" s="109"/>
      <c r="K34" s="109"/>
      <c r="L34" s="109"/>
      <c r="M34" s="109"/>
      <c r="N34" s="109"/>
      <c r="O34" s="29"/>
      <c r="P34" s="29"/>
      <c r="Q34" s="29"/>
      <c r="R34" s="109"/>
      <c r="S34" s="109"/>
      <c r="T34" s="109"/>
      <c r="U34" s="28"/>
      <c r="V34" s="28"/>
      <c r="W34" s="28"/>
      <c r="X34" s="28"/>
      <c r="Y34" s="28"/>
      <c r="Z34" s="28"/>
      <c r="AA34" s="28"/>
      <c r="AB34" s="92"/>
      <c r="AC34" s="110"/>
      <c r="AD34" s="109"/>
      <c r="AE34" s="58"/>
    </row>
    <row r="35" spans="1:31">
      <c r="A35" s="52"/>
      <c r="B35" s="52"/>
      <c r="C35" s="52"/>
      <c r="D35" s="53"/>
      <c r="E35" s="107"/>
      <c r="F35" s="107"/>
      <c r="G35" s="107"/>
      <c r="H35" s="54"/>
      <c r="I35" s="55"/>
      <c r="J35" s="108"/>
      <c r="K35" s="108"/>
      <c r="L35" s="54"/>
      <c r="M35" s="55"/>
      <c r="N35" s="54"/>
      <c r="O35" s="54"/>
      <c r="P35" s="54"/>
      <c r="Q35" s="54"/>
      <c r="R35" s="54"/>
      <c r="S35" s="54"/>
      <c r="T35" s="54"/>
      <c r="U35" s="108"/>
      <c r="V35" s="108"/>
      <c r="W35" s="108"/>
      <c r="X35" s="108"/>
      <c r="Y35" s="108"/>
      <c r="Z35" s="54"/>
      <c r="AA35" s="108"/>
      <c r="AC35" s="108"/>
      <c r="AD35" s="54"/>
    </row>
    <row r="36" spans="1:31" s="52" customFormat="1"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7"/>
      <c r="U36" s="57"/>
      <c r="V36" s="57"/>
      <c r="W36" s="57"/>
      <c r="X36" s="57"/>
      <c r="Y36" s="57"/>
      <c r="Z36" s="56"/>
      <c r="AA36" s="57"/>
      <c r="AC36" s="57"/>
      <c r="AD36" s="56"/>
    </row>
    <row r="37" spans="1:31">
      <c r="E37" s="102"/>
      <c r="F37" s="102"/>
      <c r="G37" s="102"/>
      <c r="H37" s="48"/>
      <c r="I37" s="48"/>
      <c r="J37" s="48"/>
      <c r="K37" s="48"/>
      <c r="L37" s="48"/>
      <c r="M37" s="48"/>
      <c r="N37" s="48"/>
      <c r="O37" s="111"/>
      <c r="P37" s="56"/>
      <c r="Q37" s="111"/>
      <c r="R37" s="48"/>
      <c r="S37" s="111"/>
      <c r="T37" s="111"/>
      <c r="U37" s="111"/>
      <c r="V37" s="111"/>
      <c r="W37" s="111"/>
      <c r="X37" s="111"/>
      <c r="Y37" s="111"/>
      <c r="Z37" s="111"/>
      <c r="AA37" s="111"/>
      <c r="AC37" s="111"/>
      <c r="AD37" s="112"/>
    </row>
    <row r="38" spans="1:31" ht="23.25">
      <c r="E38" s="102"/>
      <c r="F38" s="102"/>
      <c r="G38" s="102"/>
      <c r="H38" s="112"/>
      <c r="I38" s="112"/>
      <c r="J38" s="112"/>
      <c r="K38" s="112"/>
      <c r="L38" s="112"/>
      <c r="M38" s="112"/>
      <c r="N38" s="112"/>
      <c r="O38" s="111"/>
      <c r="P38" s="111"/>
      <c r="Q38" s="111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92"/>
      <c r="AC38" s="113"/>
      <c r="AD38" s="112"/>
    </row>
    <row r="39" spans="1:31">
      <c r="E39" s="102"/>
      <c r="F39" s="102"/>
      <c r="G39" s="102"/>
    </row>
    <row r="40" spans="1:31">
      <c r="E40" s="114"/>
      <c r="F40" s="114"/>
      <c r="G40" s="11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</row>
  </sheetData>
  <mergeCells count="5">
    <mergeCell ref="N7:R7"/>
    <mergeCell ref="H5:AD5"/>
    <mergeCell ref="H6:AD6"/>
    <mergeCell ref="T7:X7"/>
    <mergeCell ref="Z7:AB7"/>
  </mergeCells>
  <pageMargins left="0.59055118110236227" right="0.11811023622047245" top="0.59055118110236227" bottom="0.59055118110236227" header="0.19685039370078741" footer="0.19685039370078741"/>
  <pageSetup paperSize="9" scale="50" firstPageNumber="5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X30"/>
  <sheetViews>
    <sheetView view="pageBreakPreview" zoomScale="70" zoomScaleNormal="90" zoomScaleSheetLayoutView="70" workbookViewId="0">
      <selection activeCell="J28" sqref="J28"/>
    </sheetView>
  </sheetViews>
  <sheetFormatPr defaultColWidth="9.42578125" defaultRowHeight="21"/>
  <cols>
    <col min="1" max="3" width="1.7109375" style="29" customWidth="1"/>
    <col min="4" max="4" width="50.7109375" style="29" customWidth="1"/>
    <col min="5" max="5" width="2" style="29" customWidth="1"/>
    <col min="6" max="6" width="7.5703125" style="29" customWidth="1"/>
    <col min="7" max="7" width="2" style="29" customWidth="1"/>
    <col min="8" max="8" width="18.7109375" style="29" customWidth="1"/>
    <col min="9" max="9" width="2" style="29" customWidth="1"/>
    <col min="10" max="10" width="18.7109375" style="29" customWidth="1"/>
    <col min="11" max="11" width="2" style="29" customWidth="1"/>
    <col min="12" max="12" width="18.7109375" style="29" customWidth="1"/>
    <col min="13" max="13" width="2" style="29" customWidth="1"/>
    <col min="14" max="14" width="18.7109375" style="29" customWidth="1"/>
    <col min="15" max="15" width="2" style="29" customWidth="1"/>
    <col min="16" max="16" width="18.7109375" style="29" customWidth="1"/>
    <col min="17" max="17" width="2" style="29" customWidth="1"/>
    <col min="18" max="18" width="27.140625" style="29" customWidth="1"/>
    <col min="19" max="19" width="2" style="29" customWidth="1"/>
    <col min="20" max="20" width="18.7109375" style="29" customWidth="1"/>
    <col min="21" max="21" width="11.5703125" style="29" bestFit="1" customWidth="1"/>
    <col min="22" max="22" width="12" style="29" bestFit="1" customWidth="1"/>
    <col min="23" max="16384" width="9.42578125" style="29"/>
  </cols>
  <sheetData>
    <row r="1" spans="1:24" s="31" customFormat="1">
      <c r="A1" s="27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 t="s">
        <v>223</v>
      </c>
    </row>
    <row r="2" spans="1:24" s="31" customFormat="1">
      <c r="A2" s="27" t="str">
        <f>+CH_CON!A2</f>
        <v>STATEMENT OF CHANGES IN SHAREHOLDERS' EQUITY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 t="s">
        <v>224</v>
      </c>
    </row>
    <row r="3" spans="1:24" s="31" customFormat="1">
      <c r="A3" s="30" t="str">
        <f>CH_CON!A3</f>
        <v>FOR THE THREE - MONTH PERIOD ENDED MARCH 31, 2023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4" s="31" customFormat="1">
      <c r="A4" s="27"/>
      <c r="B4" s="59"/>
      <c r="C4" s="59"/>
      <c r="D4" s="59"/>
      <c r="E4" s="59"/>
      <c r="F4" s="59"/>
      <c r="G4" s="59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3" t="s">
        <v>3</v>
      </c>
    </row>
    <row r="5" spans="1:24" s="31" customFormat="1">
      <c r="H5" s="199" t="s">
        <v>132</v>
      </c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4" s="31" customFormat="1">
      <c r="H6" s="61"/>
      <c r="I6" s="61"/>
      <c r="J6" s="61"/>
      <c r="K6" s="61"/>
      <c r="L6" s="61"/>
      <c r="M6" s="61"/>
      <c r="N6" s="61"/>
      <c r="O6" s="61"/>
      <c r="P6" s="61"/>
      <c r="Q6" s="61"/>
      <c r="R6" s="87" t="s">
        <v>235</v>
      </c>
      <c r="S6" s="61"/>
      <c r="T6" s="61"/>
    </row>
    <row r="7" spans="1:24" s="31" customFormat="1">
      <c r="H7" s="61"/>
      <c r="I7" s="61"/>
      <c r="J7" s="61"/>
      <c r="K7" s="61"/>
      <c r="L7" s="61"/>
      <c r="M7" s="61"/>
      <c r="N7" s="61"/>
      <c r="O7" s="61"/>
      <c r="P7" s="61"/>
      <c r="Q7" s="61"/>
      <c r="R7" s="87" t="s">
        <v>236</v>
      </c>
      <c r="S7" s="90"/>
      <c r="T7" s="61"/>
    </row>
    <row r="8" spans="1:24" s="31" customFormat="1">
      <c r="I8" s="59"/>
      <c r="K8" s="59"/>
      <c r="L8" s="200" t="s">
        <v>34</v>
      </c>
      <c r="M8" s="200"/>
      <c r="N8" s="200"/>
      <c r="O8" s="200"/>
      <c r="P8" s="200"/>
      <c r="Q8" s="61"/>
      <c r="R8" s="88" t="s">
        <v>249</v>
      </c>
      <c r="S8" s="91"/>
    </row>
    <row r="9" spans="1:24" s="31" customFormat="1">
      <c r="I9" s="59"/>
      <c r="K9" s="59"/>
      <c r="L9" s="61"/>
      <c r="M9" s="61"/>
      <c r="N9" s="61" t="s">
        <v>141</v>
      </c>
      <c r="O9" s="61"/>
      <c r="P9" s="61"/>
      <c r="Q9" s="61"/>
      <c r="R9" s="61"/>
      <c r="S9" s="61"/>
      <c r="T9" s="61"/>
    </row>
    <row r="10" spans="1:24" s="31" customFormat="1">
      <c r="H10" s="61" t="s">
        <v>140</v>
      </c>
      <c r="I10" s="59"/>
      <c r="J10" s="61" t="s">
        <v>92</v>
      </c>
      <c r="L10" s="63" t="s">
        <v>35</v>
      </c>
      <c r="N10" s="61" t="s">
        <v>56</v>
      </c>
      <c r="O10" s="35"/>
      <c r="P10" s="61"/>
      <c r="Q10" s="61"/>
      <c r="R10" s="34" t="s">
        <v>181</v>
      </c>
      <c r="S10" s="61"/>
      <c r="T10" s="61" t="s">
        <v>77</v>
      </c>
    </row>
    <row r="11" spans="1:24" s="31" customFormat="1">
      <c r="F11" s="38" t="s">
        <v>4</v>
      </c>
      <c r="H11" s="62" t="s">
        <v>53</v>
      </c>
      <c r="I11" s="59"/>
      <c r="J11" s="62" t="s">
        <v>83</v>
      </c>
      <c r="L11" s="36" t="s">
        <v>93</v>
      </c>
      <c r="N11" s="62" t="s">
        <v>142</v>
      </c>
      <c r="O11" s="35"/>
      <c r="P11" s="62" t="s">
        <v>37</v>
      </c>
      <c r="Q11" s="61"/>
      <c r="R11" s="39" t="s">
        <v>180</v>
      </c>
      <c r="S11" s="61"/>
      <c r="T11" s="62" t="s">
        <v>72</v>
      </c>
    </row>
    <row r="12" spans="1:24" ht="23.25">
      <c r="A12" s="19" t="s">
        <v>155</v>
      </c>
      <c r="B12" s="19"/>
      <c r="C12" s="19"/>
      <c r="D12" s="19"/>
      <c r="E12" s="19"/>
      <c r="F12" s="19"/>
      <c r="G12" s="19"/>
      <c r="H12" s="64">
        <v>1435945103</v>
      </c>
      <c r="I12" s="64"/>
      <c r="J12" s="64">
        <v>589432342</v>
      </c>
      <c r="K12" s="64"/>
      <c r="L12" s="64">
        <v>145969795</v>
      </c>
      <c r="M12" s="65"/>
      <c r="N12" s="64">
        <v>11806319</v>
      </c>
      <c r="O12" s="65"/>
      <c r="P12" s="64">
        <v>5445180457</v>
      </c>
      <c r="Q12" s="66"/>
      <c r="R12" s="4">
        <v>0</v>
      </c>
      <c r="S12" s="66"/>
      <c r="T12" s="65">
        <v>7628334016</v>
      </c>
      <c r="V12" s="42"/>
      <c r="W12" s="42"/>
      <c r="X12" s="42"/>
    </row>
    <row r="13" spans="1:24" s="31" customFormat="1">
      <c r="A13" s="19" t="s">
        <v>123</v>
      </c>
      <c r="B13" s="17"/>
      <c r="C13" s="19"/>
      <c r="D13" s="19"/>
      <c r="E13" s="19"/>
      <c r="F13" s="19"/>
      <c r="G13" s="19"/>
      <c r="H13" s="67"/>
      <c r="I13" s="45"/>
      <c r="J13" s="67"/>
      <c r="K13" s="67"/>
      <c r="L13" s="67"/>
      <c r="M13" s="4"/>
      <c r="N13" s="67"/>
      <c r="O13" s="4"/>
      <c r="P13" s="67"/>
      <c r="Q13" s="67"/>
      <c r="R13" s="4"/>
      <c r="S13" s="67"/>
      <c r="T13" s="4"/>
    </row>
    <row r="14" spans="1:24" ht="23.25">
      <c r="A14" s="29" t="s">
        <v>118</v>
      </c>
      <c r="C14" s="19"/>
      <c r="D14" s="19"/>
      <c r="E14" s="19"/>
      <c r="F14" s="16"/>
      <c r="G14" s="19"/>
      <c r="H14" s="76">
        <v>1755447</v>
      </c>
      <c r="I14" s="76"/>
      <c r="J14" s="76">
        <v>4718276</v>
      </c>
      <c r="K14" s="76"/>
      <c r="L14" s="76">
        <v>0</v>
      </c>
      <c r="M14" s="76"/>
      <c r="N14" s="76">
        <v>771569</v>
      </c>
      <c r="O14" s="76"/>
      <c r="P14" s="76">
        <v>0</v>
      </c>
      <c r="Q14" s="79"/>
      <c r="R14" s="76">
        <v>0</v>
      </c>
      <c r="S14" s="67"/>
      <c r="T14" s="65">
        <v>7245292</v>
      </c>
    </row>
    <row r="15" spans="1:24" ht="23.25">
      <c r="A15" s="29" t="s">
        <v>229</v>
      </c>
      <c r="C15" s="17"/>
      <c r="D15" s="17"/>
      <c r="E15" s="17"/>
      <c r="F15" s="68"/>
      <c r="G15" s="17"/>
      <c r="H15" s="7">
        <v>0</v>
      </c>
      <c r="I15" s="4"/>
      <c r="J15" s="7">
        <v>0</v>
      </c>
      <c r="K15" s="4"/>
      <c r="L15" s="7">
        <v>0</v>
      </c>
      <c r="M15" s="4"/>
      <c r="N15" s="7">
        <v>0</v>
      </c>
      <c r="O15" s="69"/>
      <c r="P15" s="70">
        <v>57971248</v>
      </c>
      <c r="Q15" s="71"/>
      <c r="R15" s="7">
        <v>0</v>
      </c>
      <c r="S15" s="71"/>
      <c r="T15" s="72">
        <v>57971248</v>
      </c>
    </row>
    <row r="16" spans="1:24" s="31" customFormat="1" ht="23.25">
      <c r="A16" s="31" t="s">
        <v>124</v>
      </c>
      <c r="B16" s="29"/>
      <c r="C16" s="19"/>
      <c r="D16" s="19"/>
      <c r="E16" s="19"/>
      <c r="F16" s="27"/>
      <c r="G16" s="19"/>
      <c r="H16" s="4">
        <v>1755447</v>
      </c>
      <c r="I16" s="4"/>
      <c r="J16" s="4">
        <v>4718276</v>
      </c>
      <c r="K16" s="4"/>
      <c r="L16" s="4">
        <v>0</v>
      </c>
      <c r="M16" s="4"/>
      <c r="N16" s="4">
        <v>771569</v>
      </c>
      <c r="O16" s="12"/>
      <c r="P16" s="4">
        <v>57971248</v>
      </c>
      <c r="Q16" s="73"/>
      <c r="R16" s="4">
        <v>0</v>
      </c>
      <c r="S16" s="73"/>
      <c r="T16" s="4">
        <v>65216540</v>
      </c>
    </row>
    <row r="17" spans="1:20" ht="24" thickBot="1">
      <c r="A17" s="31" t="s">
        <v>234</v>
      </c>
      <c r="B17" s="19"/>
      <c r="C17" s="19"/>
      <c r="D17" s="19"/>
      <c r="E17" s="19"/>
      <c r="F17" s="27"/>
      <c r="G17" s="19"/>
      <c r="H17" s="74">
        <v>1437700550</v>
      </c>
      <c r="I17" s="75"/>
      <c r="J17" s="74">
        <v>594150618</v>
      </c>
      <c r="K17" s="76"/>
      <c r="L17" s="74">
        <v>145969795</v>
      </c>
      <c r="M17" s="75"/>
      <c r="N17" s="74">
        <v>12577888</v>
      </c>
      <c r="O17" s="75"/>
      <c r="P17" s="74">
        <v>5503151705</v>
      </c>
      <c r="Q17" s="77"/>
      <c r="R17" s="74">
        <v>0</v>
      </c>
      <c r="S17" s="77"/>
      <c r="T17" s="74">
        <v>7693550556</v>
      </c>
    </row>
    <row r="18" spans="1:20" s="31" customFormat="1" ht="21.75" thickTop="1">
      <c r="A18" s="29"/>
      <c r="B18" s="29"/>
      <c r="C18" s="29"/>
      <c r="D18" s="29"/>
      <c r="E18" s="29"/>
      <c r="F18" s="27"/>
      <c r="G18" s="29"/>
      <c r="H18" s="28"/>
      <c r="I18" s="29"/>
      <c r="J18" s="78"/>
      <c r="K18" s="78"/>
      <c r="L18" s="28"/>
      <c r="M18" s="29"/>
      <c r="N18" s="28"/>
      <c r="O18" s="29"/>
      <c r="P18" s="28"/>
      <c r="Q18" s="28"/>
      <c r="R18" s="28"/>
      <c r="S18" s="28"/>
      <c r="T18" s="28"/>
    </row>
    <row r="19" spans="1:20" ht="23.25">
      <c r="A19" s="31" t="s">
        <v>228</v>
      </c>
      <c r="B19" s="31"/>
      <c r="C19" s="31"/>
      <c r="D19" s="31"/>
      <c r="E19" s="31"/>
      <c r="F19" s="27"/>
      <c r="G19" s="31"/>
      <c r="H19" s="76">
        <v>1442030968</v>
      </c>
      <c r="I19" s="76"/>
      <c r="J19" s="76">
        <v>607600930</v>
      </c>
      <c r="K19" s="76"/>
      <c r="L19" s="76">
        <v>181754841</v>
      </c>
      <c r="M19" s="75"/>
      <c r="N19" s="76">
        <v>10553216</v>
      </c>
      <c r="O19" s="75"/>
      <c r="P19" s="76">
        <v>5692540882</v>
      </c>
      <c r="Q19" s="79"/>
      <c r="R19" s="76">
        <v>0</v>
      </c>
      <c r="S19" s="79"/>
      <c r="T19" s="76">
        <v>7934480837</v>
      </c>
    </row>
    <row r="20" spans="1:20" s="31" customFormat="1" ht="23.25">
      <c r="A20" s="31" t="s">
        <v>123</v>
      </c>
      <c r="B20" s="29"/>
      <c r="C20" s="29"/>
      <c r="D20" s="29"/>
      <c r="E20" s="29"/>
      <c r="F20" s="27"/>
      <c r="G20" s="29"/>
      <c r="H20" s="76"/>
      <c r="I20" s="76"/>
      <c r="J20" s="76"/>
      <c r="K20" s="76"/>
      <c r="L20" s="76"/>
      <c r="M20" s="75"/>
      <c r="N20" s="76"/>
      <c r="O20" s="75"/>
      <c r="P20" s="76"/>
      <c r="Q20" s="79"/>
      <c r="R20" s="76"/>
      <c r="S20" s="79"/>
      <c r="T20" s="75"/>
    </row>
    <row r="21" spans="1:20" ht="23.25">
      <c r="A21" s="29" t="s">
        <v>118</v>
      </c>
      <c r="D21" s="28"/>
      <c r="F21" s="16">
        <v>20</v>
      </c>
      <c r="H21" s="76">
        <v>241430</v>
      </c>
      <c r="I21" s="76"/>
      <c r="J21" s="76">
        <v>777412</v>
      </c>
      <c r="K21" s="76"/>
      <c r="L21" s="76">
        <v>0</v>
      </c>
      <c r="M21" s="75"/>
      <c r="N21" s="76">
        <v>595545</v>
      </c>
      <c r="O21" s="75"/>
      <c r="P21" s="76">
        <v>0</v>
      </c>
      <c r="Q21" s="79"/>
      <c r="R21" s="76">
        <v>0</v>
      </c>
      <c r="S21" s="79"/>
      <c r="T21" s="76">
        <v>1614387</v>
      </c>
    </row>
    <row r="22" spans="1:20" ht="23.25">
      <c r="A22" s="29" t="s">
        <v>229</v>
      </c>
      <c r="D22" s="28"/>
      <c r="F22" s="28"/>
      <c r="H22" s="76">
        <v>0</v>
      </c>
      <c r="I22" s="76"/>
      <c r="J22" s="76">
        <v>0</v>
      </c>
      <c r="K22" s="76"/>
      <c r="L22" s="42">
        <v>0</v>
      </c>
      <c r="M22" s="75"/>
      <c r="N22" s="76">
        <v>0</v>
      </c>
      <c r="O22" s="75"/>
      <c r="P22" s="47">
        <v>231654321</v>
      </c>
      <c r="Q22" s="79"/>
      <c r="R22" s="76">
        <v>0</v>
      </c>
      <c r="S22" s="79"/>
      <c r="T22" s="76">
        <v>231654321</v>
      </c>
    </row>
    <row r="23" spans="1:20" ht="23.25">
      <c r="A23" s="31" t="s">
        <v>125</v>
      </c>
      <c r="B23" s="31"/>
      <c r="C23" s="31"/>
      <c r="D23" s="31"/>
      <c r="E23" s="31"/>
      <c r="F23" s="31"/>
      <c r="G23" s="31"/>
      <c r="H23" s="82">
        <v>241430</v>
      </c>
      <c r="I23" s="80"/>
      <c r="J23" s="82">
        <v>777412</v>
      </c>
      <c r="K23" s="80"/>
      <c r="L23" s="82">
        <v>0</v>
      </c>
      <c r="M23" s="80"/>
      <c r="N23" s="82">
        <v>595545</v>
      </c>
      <c r="O23" s="80"/>
      <c r="P23" s="82">
        <v>231654321</v>
      </c>
      <c r="Q23" s="81"/>
      <c r="R23" s="82">
        <v>0</v>
      </c>
      <c r="S23" s="81"/>
      <c r="T23" s="82">
        <v>233268708</v>
      </c>
    </row>
    <row r="24" spans="1:20" s="31" customFormat="1" ht="24" thickBot="1">
      <c r="A24" s="31" t="s">
        <v>253</v>
      </c>
      <c r="H24" s="74">
        <v>1442272398</v>
      </c>
      <c r="I24" s="75"/>
      <c r="J24" s="74">
        <v>608378342</v>
      </c>
      <c r="K24" s="80"/>
      <c r="L24" s="74">
        <v>181754841</v>
      </c>
      <c r="M24" s="75"/>
      <c r="N24" s="74">
        <v>11148761</v>
      </c>
      <c r="O24" s="75"/>
      <c r="P24" s="74">
        <v>5924195203</v>
      </c>
      <c r="Q24" s="77"/>
      <c r="R24" s="74">
        <v>0</v>
      </c>
      <c r="S24" s="77"/>
      <c r="T24" s="74">
        <v>8167749545</v>
      </c>
    </row>
    <row r="25" spans="1:20" s="31" customFormat="1" ht="24" thickTop="1">
      <c r="H25" s="83"/>
      <c r="I25" s="75"/>
      <c r="J25" s="83"/>
      <c r="K25" s="80"/>
      <c r="L25" s="83"/>
      <c r="M25" s="75"/>
      <c r="N25" s="83"/>
      <c r="O25" s="75"/>
      <c r="P25" s="83"/>
      <c r="Q25" s="77"/>
      <c r="R25" s="77"/>
      <c r="S25" s="77"/>
      <c r="T25" s="83"/>
    </row>
    <row r="26" spans="1:20" s="31" customFormat="1">
      <c r="A26" s="52"/>
      <c r="B26" s="52"/>
      <c r="C26" s="52"/>
      <c r="D26" s="53"/>
      <c r="E26" s="52"/>
      <c r="F26" s="52"/>
      <c r="G26" s="52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</row>
    <row r="27" spans="1:20" s="52" customFormat="1">
      <c r="H27" s="84"/>
      <c r="J27" s="84"/>
      <c r="L27" s="84"/>
      <c r="N27" s="84"/>
      <c r="P27" s="84"/>
      <c r="Q27" s="85"/>
      <c r="R27" s="85"/>
      <c r="S27" s="85"/>
      <c r="T27" s="84"/>
    </row>
    <row r="28" spans="1:20" s="52" customForma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s="31" customFormat="1">
      <c r="A29" s="52"/>
      <c r="B29" s="52"/>
      <c r="C29" s="52"/>
      <c r="D29" s="53"/>
      <c r="E29" s="52"/>
      <c r="F29" s="52"/>
      <c r="G29" s="52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</row>
    <row r="30" spans="1:20" s="52" customFormat="1">
      <c r="H30" s="84"/>
      <c r="J30" s="84"/>
      <c r="L30" s="84"/>
      <c r="N30" s="84"/>
      <c r="P30" s="84"/>
      <c r="Q30" s="85"/>
      <c r="R30" s="85"/>
      <c r="S30" s="85"/>
      <c r="T30" s="84"/>
    </row>
  </sheetData>
  <mergeCells count="2">
    <mergeCell ref="H5:T5"/>
    <mergeCell ref="L8:P8"/>
  </mergeCells>
  <pageMargins left="0.59055118110236227" right="0.31496062992125984" top="0.59055118110236227" bottom="0.59055118110236227" header="0.19685039370078741" footer="0.19685039370078741"/>
  <pageSetup paperSize="9" scale="67" firstPageNumber="6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  <pageSetUpPr fitToPage="1"/>
  </sheetPr>
  <dimension ref="A1:P108"/>
  <sheetViews>
    <sheetView view="pageBreakPreview" topLeftCell="A73" zoomScale="70" zoomScaleNormal="90" zoomScaleSheetLayoutView="70" workbookViewId="0">
      <selection activeCell="N95" sqref="N95"/>
    </sheetView>
  </sheetViews>
  <sheetFormatPr defaultColWidth="9.42578125" defaultRowHeight="21"/>
  <cols>
    <col min="1" max="4" width="1.7109375" style="176" customWidth="1"/>
    <col min="5" max="5" width="77.7109375" style="176" customWidth="1"/>
    <col min="6" max="6" width="4.7109375" style="176" customWidth="1"/>
    <col min="7" max="7" width="1.42578125" style="176" customWidth="1"/>
    <col min="8" max="8" width="18" style="176" customWidth="1"/>
    <col min="9" max="9" width="1.42578125" style="176" customWidth="1"/>
    <col min="10" max="10" width="18" style="176" customWidth="1"/>
    <col min="11" max="11" width="1.42578125" style="176" customWidth="1"/>
    <col min="12" max="12" width="18" style="176" customWidth="1"/>
    <col min="13" max="13" width="1.42578125" style="176" customWidth="1"/>
    <col min="14" max="14" width="18" style="176" customWidth="1"/>
    <col min="15" max="15" width="9.42578125" style="176"/>
    <col min="16" max="16" width="9.42578125" style="15"/>
    <col min="17" max="16384" width="9.42578125" style="176"/>
  </cols>
  <sheetData>
    <row r="1" spans="1:16" s="174" customFormat="1">
      <c r="A1" s="123" t="s">
        <v>41</v>
      </c>
      <c r="B1" s="173"/>
      <c r="C1" s="173"/>
      <c r="D1" s="173"/>
      <c r="E1" s="173"/>
      <c r="F1" s="173"/>
      <c r="G1" s="173"/>
      <c r="H1" s="8"/>
      <c r="I1" s="8"/>
      <c r="J1" s="8"/>
      <c r="K1" s="8"/>
      <c r="L1" s="8"/>
      <c r="M1" s="8"/>
      <c r="N1" s="9" t="s">
        <v>223</v>
      </c>
      <c r="P1" s="86"/>
    </row>
    <row r="2" spans="1:16" s="174" customFormat="1">
      <c r="A2" s="175" t="s">
        <v>159</v>
      </c>
      <c r="B2" s="173"/>
      <c r="C2" s="173"/>
      <c r="D2" s="173"/>
      <c r="E2" s="173"/>
      <c r="F2" s="173"/>
      <c r="G2" s="173"/>
      <c r="H2" s="8"/>
      <c r="I2" s="8"/>
      <c r="J2" s="8"/>
      <c r="K2" s="8"/>
      <c r="L2" s="8"/>
      <c r="M2" s="8"/>
      <c r="N2" s="9" t="s">
        <v>224</v>
      </c>
      <c r="P2" s="86"/>
    </row>
    <row r="3" spans="1:16" s="174" customFormat="1">
      <c r="A3" s="123" t="str">
        <f>CH!A3</f>
        <v>FOR THE THREE - MONTH PERIOD ENDED MARCH 31, 2023</v>
      </c>
      <c r="B3" s="173"/>
      <c r="C3" s="173"/>
      <c r="D3" s="173"/>
      <c r="E3" s="173"/>
      <c r="F3" s="173"/>
      <c r="G3" s="173"/>
      <c r="H3" s="8"/>
      <c r="I3" s="8"/>
      <c r="J3" s="8"/>
      <c r="K3" s="8"/>
      <c r="L3" s="8"/>
      <c r="M3" s="8"/>
      <c r="N3" s="8"/>
      <c r="P3" s="86"/>
    </row>
    <row r="4" spans="1:16">
      <c r="G4" s="173"/>
      <c r="H4" s="119"/>
      <c r="I4" s="119"/>
      <c r="J4" s="119"/>
      <c r="K4" s="119"/>
      <c r="L4" s="119"/>
      <c r="M4" s="119"/>
      <c r="N4" s="146" t="s">
        <v>3</v>
      </c>
    </row>
    <row r="5" spans="1:16">
      <c r="G5" s="173"/>
      <c r="H5" s="121"/>
      <c r="I5" s="121" t="s">
        <v>131</v>
      </c>
      <c r="J5" s="121"/>
      <c r="K5" s="18"/>
      <c r="L5" s="121"/>
      <c r="M5" s="121" t="s">
        <v>132</v>
      </c>
      <c r="N5" s="121"/>
    </row>
    <row r="6" spans="1:16">
      <c r="G6" s="173"/>
      <c r="H6" s="148">
        <v>2023</v>
      </c>
      <c r="I6" s="149"/>
      <c r="J6" s="148">
        <v>2022</v>
      </c>
      <c r="K6" s="150"/>
      <c r="L6" s="148">
        <v>2023</v>
      </c>
      <c r="M6" s="149"/>
      <c r="N6" s="148">
        <v>2022</v>
      </c>
    </row>
    <row r="7" spans="1:16">
      <c r="A7" s="174" t="s">
        <v>57</v>
      </c>
      <c r="G7" s="173"/>
    </row>
    <row r="8" spans="1:16">
      <c r="B8" s="176" t="s">
        <v>251</v>
      </c>
      <c r="G8" s="173"/>
      <c r="H8" s="4">
        <v>107739219</v>
      </c>
      <c r="I8" s="177"/>
      <c r="J8" s="4">
        <v>340858280</v>
      </c>
      <c r="K8" s="177"/>
      <c r="L8" s="4">
        <v>228312043</v>
      </c>
      <c r="M8" s="177"/>
      <c r="N8" s="4">
        <v>57422991</v>
      </c>
    </row>
    <row r="9" spans="1:16">
      <c r="B9" s="176" t="s">
        <v>65</v>
      </c>
      <c r="G9" s="173"/>
      <c r="H9" s="4"/>
      <c r="I9" s="177"/>
      <c r="J9" s="4"/>
      <c r="K9" s="177"/>
      <c r="L9" s="4"/>
      <c r="M9" s="177"/>
      <c r="N9" s="178"/>
    </row>
    <row r="10" spans="1:16">
      <c r="C10" s="176" t="s">
        <v>58</v>
      </c>
      <c r="F10" s="179"/>
      <c r="H10" s="4">
        <v>103807478</v>
      </c>
      <c r="I10" s="177"/>
      <c r="J10" s="4">
        <v>72050009.999999985</v>
      </c>
      <c r="K10" s="177"/>
      <c r="L10" s="4">
        <v>100496889</v>
      </c>
      <c r="M10" s="177"/>
      <c r="N10" s="4">
        <v>73288912</v>
      </c>
    </row>
    <row r="11" spans="1:16">
      <c r="C11" s="176" t="s">
        <v>240</v>
      </c>
      <c r="E11" s="180"/>
      <c r="F11" s="181"/>
      <c r="G11" s="180"/>
      <c r="H11" s="4">
        <v>-7129863</v>
      </c>
      <c r="I11" s="177"/>
      <c r="J11" s="4">
        <v>-5426860</v>
      </c>
      <c r="K11" s="177"/>
      <c r="L11" s="4">
        <v>-27443155</v>
      </c>
      <c r="M11" s="177"/>
      <c r="N11" s="4">
        <v>-14514163</v>
      </c>
    </row>
    <row r="12" spans="1:16">
      <c r="C12" s="176" t="s">
        <v>160</v>
      </c>
      <c r="E12" s="180"/>
      <c r="F12" s="181"/>
      <c r="G12" s="180"/>
      <c r="H12" s="182">
        <v>0</v>
      </c>
      <c r="I12" s="177"/>
      <c r="J12" s="4">
        <v>0</v>
      </c>
      <c r="K12" s="177"/>
      <c r="L12" s="4">
        <v>-289047778</v>
      </c>
      <c r="M12" s="177"/>
      <c r="N12" s="4">
        <v>-95496336</v>
      </c>
    </row>
    <row r="13" spans="1:16">
      <c r="C13" s="176" t="s">
        <v>261</v>
      </c>
      <c r="F13" s="179"/>
      <c r="H13" s="4">
        <v>-100965913</v>
      </c>
      <c r="I13" s="177"/>
      <c r="J13" s="4">
        <v>135325507</v>
      </c>
      <c r="K13" s="177"/>
      <c r="L13" s="4">
        <v>-165490934</v>
      </c>
      <c r="M13" s="177"/>
      <c r="N13" s="4">
        <v>59686907</v>
      </c>
    </row>
    <row r="14" spans="1:16">
      <c r="C14" s="176" t="s">
        <v>256</v>
      </c>
      <c r="F14" s="179"/>
      <c r="H14" s="4">
        <v>394527</v>
      </c>
      <c r="I14" s="177"/>
      <c r="J14" s="4">
        <v>0</v>
      </c>
      <c r="K14" s="177"/>
      <c r="L14" s="4">
        <v>0</v>
      </c>
      <c r="M14" s="177"/>
      <c r="N14" s="4">
        <v>0</v>
      </c>
    </row>
    <row r="15" spans="1:16">
      <c r="C15" s="176" t="s">
        <v>241</v>
      </c>
      <c r="F15" s="179"/>
      <c r="H15" s="4">
        <v>-75500</v>
      </c>
      <c r="I15" s="177"/>
      <c r="J15" s="4">
        <v>0</v>
      </c>
      <c r="K15" s="177"/>
      <c r="L15" s="4">
        <v>-75500</v>
      </c>
      <c r="M15" s="177"/>
      <c r="N15" s="4">
        <v>0</v>
      </c>
    </row>
    <row r="16" spans="1:16">
      <c r="C16" s="176" t="s">
        <v>148</v>
      </c>
      <c r="F16" s="179"/>
      <c r="H16" s="4">
        <v>0</v>
      </c>
      <c r="I16" s="177"/>
      <c r="J16" s="4">
        <v>88143730</v>
      </c>
      <c r="K16" s="177"/>
      <c r="L16" s="4">
        <v>0</v>
      </c>
      <c r="M16" s="177"/>
      <c r="N16" s="4">
        <v>0</v>
      </c>
    </row>
    <row r="17" spans="1:14">
      <c r="C17" s="176" t="s">
        <v>59</v>
      </c>
      <c r="F17" s="179"/>
      <c r="H17" s="4">
        <v>-58130426</v>
      </c>
      <c r="I17" s="177"/>
      <c r="J17" s="4">
        <v>-244492725</v>
      </c>
      <c r="K17" s="177"/>
      <c r="L17" s="4">
        <v>96982090</v>
      </c>
      <c r="M17" s="177"/>
      <c r="N17" s="4">
        <v>84172401</v>
      </c>
    </row>
    <row r="18" spans="1:14">
      <c r="C18" s="176" t="s">
        <v>149</v>
      </c>
      <c r="F18" s="179"/>
      <c r="H18" s="4">
        <v>6273652</v>
      </c>
      <c r="I18" s="177"/>
      <c r="J18" s="4">
        <v>12193896</v>
      </c>
      <c r="K18" s="177"/>
      <c r="L18" s="4">
        <v>6273652</v>
      </c>
      <c r="M18" s="177"/>
      <c r="N18" s="4">
        <v>-4440121</v>
      </c>
    </row>
    <row r="19" spans="1:14">
      <c r="C19" s="176" t="s">
        <v>242</v>
      </c>
      <c r="F19" s="179"/>
      <c r="H19" s="4">
        <v>68789879</v>
      </c>
      <c r="I19" s="177"/>
      <c r="J19" s="4">
        <v>-86162028</v>
      </c>
      <c r="K19" s="177"/>
      <c r="L19" s="4">
        <v>-5146249</v>
      </c>
      <c r="M19" s="177"/>
      <c r="N19" s="4">
        <v>-28929810</v>
      </c>
    </row>
    <row r="20" spans="1:14">
      <c r="C20" s="176" t="s">
        <v>151</v>
      </c>
      <c r="F20" s="179"/>
      <c r="H20" s="4">
        <v>3451298</v>
      </c>
      <c r="I20" s="177"/>
      <c r="J20" s="4">
        <v>-136769939</v>
      </c>
      <c r="K20" s="177"/>
      <c r="L20" s="4">
        <v>-3621407</v>
      </c>
      <c r="M20" s="177"/>
      <c r="N20" s="4">
        <v>1633222</v>
      </c>
    </row>
    <row r="21" spans="1:14">
      <c r="C21" s="176" t="s">
        <v>192</v>
      </c>
      <c r="H21" s="4">
        <v>32787976</v>
      </c>
      <c r="I21" s="177"/>
      <c r="J21" s="4">
        <v>33202573</v>
      </c>
      <c r="K21" s="177"/>
      <c r="L21" s="4">
        <v>20118724</v>
      </c>
      <c r="M21" s="177"/>
      <c r="N21" s="4">
        <v>20952821</v>
      </c>
    </row>
    <row r="22" spans="1:14">
      <c r="C22" s="176" t="s">
        <v>161</v>
      </c>
      <c r="F22" s="179"/>
      <c r="H22" s="4">
        <v>4540111</v>
      </c>
      <c r="I22" s="177"/>
      <c r="J22" s="177">
        <v>2689852</v>
      </c>
      <c r="K22" s="177"/>
      <c r="L22" s="4">
        <v>1393740</v>
      </c>
      <c r="M22" s="177"/>
      <c r="N22" s="177">
        <v>1476891</v>
      </c>
    </row>
    <row r="23" spans="1:14">
      <c r="C23" s="176" t="s">
        <v>162</v>
      </c>
      <c r="F23" s="179"/>
      <c r="H23" s="4">
        <v>163095</v>
      </c>
      <c r="I23" s="4"/>
      <c r="J23" s="4">
        <v>1644748</v>
      </c>
      <c r="K23" s="177"/>
      <c r="L23" s="177">
        <v>255812</v>
      </c>
      <c r="M23" s="177"/>
      <c r="N23" s="4">
        <v>-335123</v>
      </c>
    </row>
    <row r="24" spans="1:14">
      <c r="C24" s="176" t="s">
        <v>218</v>
      </c>
      <c r="F24" s="179"/>
      <c r="H24" s="4">
        <v>19420236</v>
      </c>
      <c r="I24" s="4"/>
      <c r="J24" s="4">
        <v>0</v>
      </c>
      <c r="K24" s="177"/>
      <c r="L24" s="177">
        <v>30609680</v>
      </c>
      <c r="M24" s="177"/>
      <c r="N24" s="4">
        <v>0</v>
      </c>
    </row>
    <row r="25" spans="1:14">
      <c r="C25" s="176" t="s">
        <v>150</v>
      </c>
      <c r="F25" s="179"/>
      <c r="H25" s="177">
        <v>2464397</v>
      </c>
      <c r="I25" s="177"/>
      <c r="J25" s="4">
        <v>-502145</v>
      </c>
      <c r="K25" s="177"/>
      <c r="L25" s="4">
        <v>-39999</v>
      </c>
      <c r="M25" s="177"/>
      <c r="N25" s="4">
        <v>922651</v>
      </c>
    </row>
    <row r="26" spans="1:14">
      <c r="C26" s="176" t="s">
        <v>197</v>
      </c>
      <c r="F26" s="179"/>
      <c r="H26" s="177">
        <v>0</v>
      </c>
      <c r="I26" s="177"/>
      <c r="J26" s="182">
        <v>0</v>
      </c>
      <c r="K26" s="177"/>
      <c r="L26" s="4">
        <v>8909140</v>
      </c>
      <c r="M26" s="177"/>
      <c r="N26" s="182">
        <v>0</v>
      </c>
    </row>
    <row r="27" spans="1:14">
      <c r="C27" s="176" t="s">
        <v>198</v>
      </c>
      <c r="F27" s="179"/>
      <c r="H27" s="4">
        <v>-7189</v>
      </c>
      <c r="I27" s="177"/>
      <c r="J27" s="4">
        <v>-2240</v>
      </c>
      <c r="K27" s="177"/>
      <c r="L27" s="4">
        <v>0</v>
      </c>
      <c r="M27" s="177"/>
      <c r="N27" s="4">
        <v>0</v>
      </c>
    </row>
    <row r="28" spans="1:14">
      <c r="C28" s="176" t="s">
        <v>199</v>
      </c>
      <c r="F28" s="179"/>
      <c r="H28" s="182">
        <v>-89792000</v>
      </c>
      <c r="I28" s="177"/>
      <c r="J28" s="4">
        <v>-99019236</v>
      </c>
      <c r="K28" s="177"/>
      <c r="L28" s="4">
        <v>0</v>
      </c>
      <c r="M28" s="177"/>
      <c r="N28" s="4">
        <v>0</v>
      </c>
    </row>
    <row r="29" spans="1:14">
      <c r="C29" s="176" t="s">
        <v>191</v>
      </c>
      <c r="F29" s="179"/>
      <c r="H29" s="182">
        <v>0</v>
      </c>
      <c r="I29" s="177"/>
      <c r="J29" s="4">
        <v>-212833196</v>
      </c>
      <c r="K29" s="177"/>
      <c r="L29" s="4">
        <v>0</v>
      </c>
      <c r="M29" s="177"/>
      <c r="N29" s="4">
        <v>0</v>
      </c>
    </row>
    <row r="30" spans="1:14">
      <c r="C30" s="176" t="s">
        <v>163</v>
      </c>
      <c r="F30" s="179"/>
      <c r="H30" s="4">
        <v>1000290</v>
      </c>
      <c r="I30" s="177"/>
      <c r="J30" s="4">
        <v>1909433</v>
      </c>
      <c r="K30" s="177"/>
      <c r="L30" s="4">
        <v>336920</v>
      </c>
      <c r="M30" s="177"/>
      <c r="N30" s="4">
        <v>1462490</v>
      </c>
    </row>
    <row r="31" spans="1:14">
      <c r="C31" s="176" t="s">
        <v>164</v>
      </c>
      <c r="F31" s="179"/>
      <c r="H31" s="4">
        <v>-95415</v>
      </c>
      <c r="I31" s="177"/>
      <c r="J31" s="4">
        <v>0</v>
      </c>
      <c r="K31" s="177"/>
      <c r="L31" s="4">
        <v>0</v>
      </c>
      <c r="M31" s="177"/>
      <c r="N31" s="4">
        <v>0</v>
      </c>
    </row>
    <row r="32" spans="1:14">
      <c r="A32" s="174"/>
      <c r="B32" s="174"/>
      <c r="C32" s="174" t="s">
        <v>66</v>
      </c>
      <c r="D32" s="174"/>
      <c r="E32" s="174"/>
      <c r="F32" s="183"/>
      <c r="G32" s="174"/>
      <c r="H32" s="11">
        <v>-13103367</v>
      </c>
      <c r="I32" s="177"/>
      <c r="J32" s="11">
        <v>-438048620</v>
      </c>
      <c r="K32" s="177"/>
      <c r="L32" s="11">
        <v>-225488375</v>
      </c>
      <c r="M32" s="177"/>
      <c r="N32" s="11">
        <v>99880742</v>
      </c>
    </row>
    <row r="33" spans="1:14">
      <c r="B33" s="174" t="s">
        <v>165</v>
      </c>
      <c r="F33" s="179"/>
      <c r="H33" s="4">
        <v>94635852</v>
      </c>
      <c r="I33" s="177"/>
      <c r="J33" s="4">
        <v>-97190340</v>
      </c>
      <c r="K33" s="177"/>
      <c r="L33" s="4">
        <v>2823668</v>
      </c>
      <c r="M33" s="177"/>
      <c r="N33" s="4">
        <v>157303733</v>
      </c>
    </row>
    <row r="34" spans="1:14">
      <c r="C34" s="176" t="s">
        <v>105</v>
      </c>
      <c r="H34" s="4">
        <v>-897740</v>
      </c>
      <c r="I34" s="177"/>
      <c r="J34" s="4">
        <v>-2575260</v>
      </c>
      <c r="K34" s="177"/>
      <c r="L34" s="4">
        <v>-897740</v>
      </c>
      <c r="M34" s="177"/>
      <c r="N34" s="4">
        <v>-2575260</v>
      </c>
    </row>
    <row r="35" spans="1:14">
      <c r="B35" s="174"/>
      <c r="C35" s="176" t="s">
        <v>200</v>
      </c>
      <c r="F35" s="179"/>
      <c r="H35" s="4">
        <v>-23859087</v>
      </c>
      <c r="I35" s="177"/>
      <c r="J35" s="4">
        <v>-8510814</v>
      </c>
      <c r="K35" s="177"/>
      <c r="L35" s="4">
        <v>-4806244</v>
      </c>
      <c r="M35" s="177"/>
      <c r="N35" s="4">
        <v>-5006553</v>
      </c>
    </row>
    <row r="36" spans="1:14">
      <c r="A36" s="174"/>
      <c r="B36" s="174" t="s">
        <v>166</v>
      </c>
      <c r="C36" s="174"/>
      <c r="D36" s="174"/>
      <c r="E36" s="174"/>
      <c r="F36" s="174"/>
      <c r="G36" s="174"/>
      <c r="H36" s="184">
        <v>69879025</v>
      </c>
      <c r="I36" s="177"/>
      <c r="J36" s="184">
        <v>-108276414</v>
      </c>
      <c r="K36" s="177"/>
      <c r="L36" s="184">
        <v>-2880316</v>
      </c>
      <c r="M36" s="177"/>
      <c r="N36" s="184">
        <v>149721920</v>
      </c>
    </row>
    <row r="37" spans="1:14">
      <c r="A37" s="174" t="s">
        <v>60</v>
      </c>
      <c r="H37" s="185"/>
      <c r="I37" s="186"/>
      <c r="J37" s="185"/>
      <c r="K37" s="186"/>
      <c r="L37" s="185"/>
      <c r="M37" s="187"/>
      <c r="N37" s="186"/>
    </row>
    <row r="38" spans="1:14">
      <c r="A38" s="174"/>
      <c r="C38" s="180" t="s">
        <v>81</v>
      </c>
      <c r="D38" s="180"/>
      <c r="H38" s="4">
        <v>-21155709</v>
      </c>
      <c r="I38" s="177"/>
      <c r="J38" s="4">
        <v>-71475527</v>
      </c>
      <c r="K38" s="177"/>
      <c r="L38" s="4">
        <v>-21250870</v>
      </c>
      <c r="M38" s="177"/>
      <c r="N38" s="4">
        <v>18133230</v>
      </c>
    </row>
    <row r="39" spans="1:14">
      <c r="C39" s="176" t="s">
        <v>202</v>
      </c>
      <c r="H39" s="4">
        <v>0</v>
      </c>
      <c r="I39" s="177"/>
      <c r="J39" s="4">
        <v>34094927</v>
      </c>
      <c r="K39" s="177"/>
      <c r="L39" s="4">
        <v>0</v>
      </c>
      <c r="M39" s="177"/>
      <c r="N39" s="4">
        <v>0</v>
      </c>
    </row>
    <row r="40" spans="1:14">
      <c r="C40" s="180" t="s">
        <v>201</v>
      </c>
      <c r="D40" s="180"/>
      <c r="H40" s="4">
        <v>0</v>
      </c>
      <c r="I40" s="177"/>
      <c r="J40" s="4">
        <v>-34000000</v>
      </c>
      <c r="K40" s="177"/>
      <c r="L40" s="4">
        <v>0</v>
      </c>
      <c r="M40" s="177"/>
      <c r="N40" s="4">
        <v>0</v>
      </c>
    </row>
    <row r="41" spans="1:14">
      <c r="C41" s="176" t="s">
        <v>203</v>
      </c>
      <c r="H41" s="4">
        <v>-148572663</v>
      </c>
      <c r="I41" s="177"/>
      <c r="J41" s="4">
        <v>-551241416</v>
      </c>
      <c r="K41" s="177"/>
      <c r="L41" s="4">
        <v>-139085156</v>
      </c>
      <c r="M41" s="177"/>
      <c r="N41" s="4">
        <v>-551241416</v>
      </c>
    </row>
    <row r="42" spans="1:14">
      <c r="C42" s="176" t="s">
        <v>204</v>
      </c>
      <c r="H42" s="4">
        <v>0</v>
      </c>
      <c r="I42" s="177"/>
      <c r="J42" s="4">
        <v>130562000</v>
      </c>
      <c r="K42" s="177"/>
      <c r="L42" s="4">
        <v>0</v>
      </c>
      <c r="M42" s="177"/>
      <c r="N42" s="4">
        <v>130562000</v>
      </c>
    </row>
    <row r="43" spans="1:14">
      <c r="C43" s="176" t="s">
        <v>205</v>
      </c>
      <c r="H43" s="182">
        <v>0</v>
      </c>
      <c r="I43" s="177"/>
      <c r="J43" s="4">
        <v>0</v>
      </c>
      <c r="K43" s="177"/>
      <c r="L43" s="4">
        <v>22150560</v>
      </c>
      <c r="M43" s="177"/>
      <c r="N43" s="4">
        <v>100</v>
      </c>
    </row>
    <row r="44" spans="1:14">
      <c r="C44" s="176" t="s">
        <v>206</v>
      </c>
      <c r="H44" s="182">
        <v>-8517150</v>
      </c>
      <c r="I44" s="177"/>
      <c r="J44" s="4">
        <v>-235000000</v>
      </c>
      <c r="K44" s="177"/>
      <c r="L44" s="182">
        <v>-999700</v>
      </c>
      <c r="M44" s="177"/>
      <c r="N44" s="4">
        <v>-271649700</v>
      </c>
    </row>
    <row r="45" spans="1:14">
      <c r="C45" s="176" t="s">
        <v>207</v>
      </c>
      <c r="H45" s="4">
        <v>-5224</v>
      </c>
      <c r="I45" s="177"/>
      <c r="J45" s="4">
        <v>-12900</v>
      </c>
      <c r="K45" s="177"/>
      <c r="L45" s="4">
        <v>0</v>
      </c>
      <c r="M45" s="177"/>
      <c r="N45" s="4">
        <v>0</v>
      </c>
    </row>
    <row r="46" spans="1:14">
      <c r="C46" s="176" t="s">
        <v>209</v>
      </c>
      <c r="H46" s="182">
        <v>40000</v>
      </c>
      <c r="I46" s="177"/>
      <c r="J46" s="4">
        <v>0</v>
      </c>
      <c r="K46" s="177"/>
      <c r="L46" s="182">
        <v>40000</v>
      </c>
      <c r="M46" s="177"/>
      <c r="N46" s="4">
        <v>0</v>
      </c>
    </row>
    <row r="47" spans="1:14">
      <c r="C47" s="176" t="s">
        <v>208</v>
      </c>
      <c r="H47" s="4">
        <v>-3319460</v>
      </c>
      <c r="I47" s="177"/>
      <c r="J47" s="4">
        <v>-5436723</v>
      </c>
      <c r="K47" s="177"/>
      <c r="L47" s="4">
        <v>-778454</v>
      </c>
      <c r="M47" s="177"/>
      <c r="N47" s="4">
        <v>-1698891</v>
      </c>
    </row>
    <row r="48" spans="1:14">
      <c r="C48" s="176" t="s">
        <v>210</v>
      </c>
      <c r="H48" s="4">
        <v>-28804</v>
      </c>
      <c r="I48" s="177"/>
      <c r="J48" s="4">
        <v>-2044429</v>
      </c>
      <c r="K48" s="177"/>
      <c r="L48" s="4">
        <v>-2054</v>
      </c>
      <c r="M48" s="177"/>
      <c r="N48" s="4">
        <v>-1919624</v>
      </c>
    </row>
    <row r="49" spans="1:16">
      <c r="C49" s="176" t="s">
        <v>243</v>
      </c>
      <c r="D49" s="180"/>
      <c r="H49" s="182"/>
      <c r="I49" s="177"/>
      <c r="J49" s="4"/>
      <c r="K49" s="177"/>
      <c r="L49" s="4"/>
      <c r="M49" s="177"/>
      <c r="N49" s="4"/>
    </row>
    <row r="50" spans="1:16">
      <c r="D50" s="180" t="s">
        <v>211</v>
      </c>
      <c r="H50" s="4">
        <v>261585724</v>
      </c>
      <c r="I50" s="177"/>
      <c r="J50" s="4">
        <v>562585281</v>
      </c>
      <c r="K50" s="177"/>
      <c r="L50" s="4">
        <v>630798150</v>
      </c>
      <c r="M50" s="12"/>
      <c r="N50" s="4">
        <v>562912500</v>
      </c>
    </row>
    <row r="51" spans="1:16">
      <c r="C51" s="176" t="s">
        <v>212</v>
      </c>
      <c r="H51" s="4"/>
      <c r="I51" s="177"/>
      <c r="J51" s="4"/>
      <c r="K51" s="177"/>
      <c r="L51" s="4"/>
      <c r="M51" s="12"/>
      <c r="N51" s="4"/>
    </row>
    <row r="52" spans="1:16">
      <c r="D52" s="180" t="s">
        <v>211</v>
      </c>
      <c r="H52" s="4">
        <v>-124709400</v>
      </c>
      <c r="I52" s="177"/>
      <c r="J52" s="4">
        <v>-62059320</v>
      </c>
      <c r="K52" s="177"/>
      <c r="L52" s="4">
        <v>-148100000</v>
      </c>
      <c r="M52" s="12"/>
      <c r="N52" s="4">
        <v>-350389320</v>
      </c>
    </row>
    <row r="53" spans="1:16">
      <c r="C53" s="176" t="s">
        <v>257</v>
      </c>
      <c r="D53" s="180"/>
      <c r="H53" s="4">
        <v>492104</v>
      </c>
      <c r="I53" s="177"/>
      <c r="J53" s="4">
        <v>277444</v>
      </c>
      <c r="K53" s="177"/>
      <c r="L53" s="4">
        <v>0</v>
      </c>
      <c r="M53" s="12"/>
      <c r="N53" s="4">
        <v>0</v>
      </c>
    </row>
    <row r="54" spans="1:16">
      <c r="C54" s="176" t="s">
        <v>258</v>
      </c>
      <c r="D54" s="180"/>
      <c r="H54" s="4">
        <v>-349850</v>
      </c>
      <c r="I54" s="177"/>
      <c r="J54" s="4">
        <v>0</v>
      </c>
      <c r="K54" s="177"/>
      <c r="L54" s="4">
        <v>0</v>
      </c>
      <c r="M54" s="12"/>
      <c r="N54" s="4">
        <v>0</v>
      </c>
    </row>
    <row r="55" spans="1:16">
      <c r="C55" s="176" t="s">
        <v>167</v>
      </c>
      <c r="H55" s="4">
        <v>189047303</v>
      </c>
      <c r="I55" s="177"/>
      <c r="J55" s="4">
        <v>95496336</v>
      </c>
      <c r="K55" s="177"/>
      <c r="L55" s="4">
        <v>289047778</v>
      </c>
      <c r="M55" s="12"/>
      <c r="N55" s="4">
        <v>95496336</v>
      </c>
    </row>
    <row r="56" spans="1:16">
      <c r="C56" s="176" t="s">
        <v>61</v>
      </c>
      <c r="H56" s="4">
        <v>6916100</v>
      </c>
      <c r="I56" s="177"/>
      <c r="J56" s="4">
        <v>9256910</v>
      </c>
      <c r="K56" s="177"/>
      <c r="L56" s="4">
        <v>22135096</v>
      </c>
      <c r="M56" s="177"/>
      <c r="N56" s="4">
        <v>7136614</v>
      </c>
    </row>
    <row r="57" spans="1:16">
      <c r="A57" s="174"/>
      <c r="B57" s="174" t="s">
        <v>168</v>
      </c>
      <c r="C57" s="174"/>
      <c r="D57" s="174"/>
      <c r="E57" s="174"/>
      <c r="F57" s="174"/>
      <c r="G57" s="174"/>
      <c r="H57" s="155">
        <v>151422971</v>
      </c>
      <c r="I57" s="4"/>
      <c r="J57" s="155">
        <v>-128997417</v>
      </c>
      <c r="K57" s="4"/>
      <c r="L57" s="155">
        <v>653955350</v>
      </c>
      <c r="M57" s="177"/>
      <c r="N57" s="155">
        <v>-362658171</v>
      </c>
    </row>
    <row r="58" spans="1:16">
      <c r="A58" s="174" t="s">
        <v>62</v>
      </c>
      <c r="H58" s="177"/>
      <c r="I58" s="177"/>
      <c r="J58" s="177"/>
      <c r="K58" s="177"/>
      <c r="L58" s="177"/>
      <c r="M58" s="177"/>
      <c r="N58" s="177"/>
    </row>
    <row r="59" spans="1:16">
      <c r="A59" s="174"/>
      <c r="C59" s="176" t="s">
        <v>213</v>
      </c>
      <c r="H59" s="177">
        <v>0</v>
      </c>
      <c r="I59" s="177"/>
      <c r="J59" s="177">
        <v>5335860</v>
      </c>
      <c r="K59" s="177"/>
      <c r="L59" s="177">
        <v>0</v>
      </c>
      <c r="M59" s="177"/>
      <c r="N59" s="177">
        <v>5335860</v>
      </c>
    </row>
    <row r="60" spans="1:16">
      <c r="A60" s="174"/>
      <c r="C60" s="176" t="s">
        <v>219</v>
      </c>
      <c r="H60" s="177">
        <v>818488</v>
      </c>
      <c r="I60" s="177"/>
      <c r="J60" s="177">
        <v>0</v>
      </c>
      <c r="K60" s="177"/>
      <c r="L60" s="177">
        <v>818488</v>
      </c>
      <c r="M60" s="177"/>
      <c r="N60" s="177">
        <v>0</v>
      </c>
    </row>
    <row r="61" spans="1:16">
      <c r="C61" s="176" t="s">
        <v>63</v>
      </c>
      <c r="H61" s="4"/>
      <c r="I61" s="12"/>
      <c r="J61" s="4"/>
      <c r="K61" s="12"/>
      <c r="L61" s="4"/>
      <c r="M61" s="12"/>
      <c r="N61" s="4"/>
    </row>
    <row r="62" spans="1:16">
      <c r="E62" s="180" t="s">
        <v>67</v>
      </c>
      <c r="F62" s="180"/>
      <c r="G62" s="180"/>
      <c r="H62" s="182">
        <v>0</v>
      </c>
      <c r="I62" s="12"/>
      <c r="J62" s="12">
        <v>0</v>
      </c>
      <c r="K62" s="12"/>
      <c r="L62" s="4">
        <v>27300000</v>
      </c>
      <c r="M62" s="12"/>
      <c r="N62" s="12">
        <v>529000000</v>
      </c>
    </row>
    <row r="63" spans="1:16">
      <c r="E63" s="180" t="s">
        <v>112</v>
      </c>
      <c r="F63" s="180"/>
      <c r="G63" s="180"/>
      <c r="H63" s="4">
        <v>3002294553</v>
      </c>
      <c r="I63" s="12"/>
      <c r="J63" s="4">
        <v>844234194</v>
      </c>
      <c r="K63" s="12"/>
      <c r="L63" s="4">
        <v>2968638048</v>
      </c>
      <c r="M63" s="12"/>
      <c r="N63" s="4">
        <v>800568829</v>
      </c>
    </row>
    <row r="64" spans="1:16" s="174" customFormat="1">
      <c r="A64" s="176"/>
      <c r="B64" s="176"/>
      <c r="C64" s="176" t="s">
        <v>113</v>
      </c>
      <c r="D64" s="176"/>
      <c r="E64" s="180"/>
      <c r="F64" s="180"/>
      <c r="G64" s="180"/>
      <c r="H64" s="4"/>
      <c r="I64" s="12"/>
      <c r="J64" s="12"/>
      <c r="K64" s="177"/>
      <c r="L64" s="4"/>
      <c r="M64" s="177"/>
      <c r="N64" s="12"/>
      <c r="P64" s="86"/>
    </row>
    <row r="65" spans="1:16" s="174" customFormat="1">
      <c r="A65" s="176"/>
      <c r="B65" s="176"/>
      <c r="C65" s="176"/>
      <c r="D65" s="176"/>
      <c r="E65" s="180" t="s">
        <v>67</v>
      </c>
      <c r="F65" s="180"/>
      <c r="G65" s="180"/>
      <c r="H65" s="14">
        <v>0</v>
      </c>
      <c r="I65" s="12"/>
      <c r="J65" s="12">
        <v>-30000000</v>
      </c>
      <c r="K65" s="12"/>
      <c r="L65" s="14">
        <v>0</v>
      </c>
      <c r="M65" s="12"/>
      <c r="N65" s="12">
        <v>-314000000</v>
      </c>
      <c r="P65" s="86"/>
    </row>
    <row r="66" spans="1:16">
      <c r="E66" s="180" t="s">
        <v>112</v>
      </c>
      <c r="F66" s="180"/>
      <c r="G66" s="180"/>
      <c r="H66" s="4">
        <v>-3311015549</v>
      </c>
      <c r="I66" s="12"/>
      <c r="J66" s="4">
        <v>-1526476731</v>
      </c>
      <c r="K66" s="12"/>
      <c r="L66" s="4">
        <v>-3201784955</v>
      </c>
      <c r="M66" s="12"/>
      <c r="N66" s="4">
        <v>-1490906708</v>
      </c>
    </row>
    <row r="67" spans="1:16">
      <c r="C67" s="176" t="s">
        <v>169</v>
      </c>
      <c r="E67" s="180"/>
      <c r="F67" s="180"/>
      <c r="G67" s="180"/>
      <c r="H67" s="4">
        <v>-639404</v>
      </c>
      <c r="I67" s="12"/>
      <c r="J67" s="4">
        <v>-1654528.9999999998</v>
      </c>
      <c r="K67" s="12"/>
      <c r="L67" s="4">
        <v>-86359</v>
      </c>
      <c r="M67" s="12"/>
      <c r="N67" s="4">
        <v>-256723</v>
      </c>
    </row>
    <row r="68" spans="1:16">
      <c r="C68" s="176" t="s">
        <v>104</v>
      </c>
      <c r="E68" s="180"/>
      <c r="F68" s="180"/>
      <c r="G68" s="180"/>
      <c r="H68" s="182">
        <v>-4525</v>
      </c>
      <c r="I68" s="12"/>
      <c r="J68" s="4">
        <v>0</v>
      </c>
      <c r="K68" s="12"/>
      <c r="L68" s="4">
        <v>0</v>
      </c>
      <c r="M68" s="12"/>
      <c r="N68" s="4">
        <v>0</v>
      </c>
    </row>
    <row r="69" spans="1:16">
      <c r="C69" s="176" t="s">
        <v>64</v>
      </c>
      <c r="H69" s="4">
        <v>-156909471</v>
      </c>
      <c r="I69" s="12"/>
      <c r="J69" s="4">
        <v>-137780045</v>
      </c>
      <c r="K69" s="177"/>
      <c r="L69" s="4">
        <v>-144052733</v>
      </c>
      <c r="M69" s="177"/>
      <c r="N69" s="4">
        <v>-113702170</v>
      </c>
    </row>
    <row r="70" spans="1:16">
      <c r="B70" s="174" t="s">
        <v>170</v>
      </c>
      <c r="C70" s="174"/>
      <c r="D70" s="174"/>
      <c r="E70" s="174"/>
      <c r="F70" s="174"/>
      <c r="G70" s="174"/>
      <c r="H70" s="155">
        <v>-465455908</v>
      </c>
      <c r="I70" s="4"/>
      <c r="J70" s="155">
        <v>-846341251</v>
      </c>
      <c r="K70" s="4"/>
      <c r="L70" s="155">
        <v>-349167511</v>
      </c>
      <c r="M70" s="177"/>
      <c r="N70" s="155">
        <v>-583960912</v>
      </c>
    </row>
    <row r="71" spans="1:16">
      <c r="A71" s="174" t="s">
        <v>189</v>
      </c>
      <c r="C71" s="174"/>
      <c r="D71" s="174"/>
      <c r="E71" s="174"/>
      <c r="F71" s="174"/>
      <c r="G71" s="174"/>
      <c r="H71" s="4">
        <v>-244153912</v>
      </c>
      <c r="I71" s="4"/>
      <c r="J71" s="4">
        <v>-1083615082</v>
      </c>
      <c r="K71" s="4"/>
      <c r="L71" s="4">
        <v>301907523</v>
      </c>
      <c r="M71" s="177"/>
      <c r="N71" s="4">
        <v>-796897163</v>
      </c>
    </row>
    <row r="72" spans="1:16">
      <c r="A72" s="174" t="s">
        <v>238</v>
      </c>
      <c r="B72" s="174"/>
      <c r="C72" s="174"/>
      <c r="D72" s="174"/>
      <c r="H72" s="177">
        <v>2090036701</v>
      </c>
      <c r="I72" s="4"/>
      <c r="J72" s="177">
        <v>1622341626</v>
      </c>
      <c r="K72" s="4"/>
      <c r="L72" s="177">
        <v>733452180</v>
      </c>
      <c r="M72" s="4"/>
      <c r="N72" s="4">
        <v>1110747635</v>
      </c>
    </row>
    <row r="73" spans="1:16">
      <c r="A73" s="174" t="s">
        <v>220</v>
      </c>
      <c r="B73" s="174"/>
      <c r="C73" s="174"/>
      <c r="D73" s="174"/>
      <c r="H73" s="177">
        <v>0</v>
      </c>
      <c r="I73" s="4"/>
      <c r="J73" s="177">
        <v>96651168</v>
      </c>
      <c r="K73" s="4"/>
      <c r="L73" s="177">
        <v>0</v>
      </c>
      <c r="M73" s="177"/>
      <c r="N73" s="4">
        <v>0</v>
      </c>
    </row>
    <row r="74" spans="1:16" ht="21.75" thickBot="1">
      <c r="A74" s="174" t="s">
        <v>239</v>
      </c>
      <c r="B74" s="174"/>
      <c r="C74" s="174"/>
      <c r="D74" s="174"/>
      <c r="E74" s="174"/>
      <c r="F74" s="174"/>
      <c r="G74" s="174"/>
      <c r="H74" s="161">
        <v>1845882789</v>
      </c>
      <c r="I74" s="177"/>
      <c r="J74" s="161">
        <v>635377712</v>
      </c>
      <c r="K74" s="177"/>
      <c r="L74" s="161">
        <v>1035359703</v>
      </c>
      <c r="M74" s="177"/>
      <c r="N74" s="188">
        <v>313850472</v>
      </c>
    </row>
    <row r="75" spans="1:16" ht="21.75" thickTop="1">
      <c r="A75" s="174"/>
      <c r="B75" s="174"/>
      <c r="C75" s="174"/>
      <c r="D75" s="174"/>
      <c r="E75" s="174"/>
      <c r="F75" s="174"/>
      <c r="G75" s="174"/>
      <c r="H75" s="4"/>
      <c r="I75" s="177"/>
      <c r="J75" s="4"/>
      <c r="K75" s="177"/>
      <c r="L75" s="4"/>
      <c r="M75" s="177"/>
      <c r="N75" s="177"/>
    </row>
    <row r="76" spans="1:16">
      <c r="A76" s="189" t="s">
        <v>171</v>
      </c>
      <c r="B76" s="190"/>
      <c r="C76" s="190"/>
      <c r="D76" s="190"/>
      <c r="E76" s="174"/>
      <c r="F76" s="174"/>
      <c r="G76" s="174"/>
      <c r="H76" s="191"/>
      <c r="I76" s="191"/>
      <c r="J76" s="191"/>
      <c r="K76" s="191"/>
      <c r="L76" s="191"/>
      <c r="M76" s="191"/>
      <c r="N76" s="191"/>
    </row>
    <row r="77" spans="1:16">
      <c r="A77" s="176" t="s">
        <v>0</v>
      </c>
      <c r="C77" s="176" t="s">
        <v>116</v>
      </c>
      <c r="F77" s="192"/>
      <c r="G77" s="192"/>
      <c r="H77" s="4">
        <v>39560887</v>
      </c>
      <c r="I77" s="13"/>
      <c r="J77" s="14">
        <v>34398381</v>
      </c>
      <c r="K77" s="13"/>
      <c r="L77" s="4">
        <v>29938071</v>
      </c>
      <c r="M77" s="13"/>
      <c r="N77" s="14">
        <v>30495154</v>
      </c>
    </row>
    <row r="78" spans="1:16">
      <c r="A78" s="176" t="s">
        <v>1</v>
      </c>
      <c r="C78" s="176" t="s">
        <v>254</v>
      </c>
      <c r="G78" s="192"/>
      <c r="H78" s="14"/>
      <c r="I78" s="13"/>
      <c r="J78" s="193"/>
      <c r="K78" s="193"/>
      <c r="L78" s="14"/>
      <c r="M78" s="193"/>
      <c r="N78" s="193"/>
    </row>
    <row r="79" spans="1:16">
      <c r="C79" s="176" t="s">
        <v>244</v>
      </c>
      <c r="G79" s="192"/>
      <c r="H79" s="14"/>
      <c r="I79" s="13"/>
      <c r="J79" s="193"/>
      <c r="K79" s="193"/>
      <c r="L79" s="14"/>
      <c r="M79" s="193"/>
      <c r="N79" s="193"/>
    </row>
    <row r="80" spans="1:16">
      <c r="D80" s="176" t="s">
        <v>146</v>
      </c>
      <c r="G80" s="192"/>
      <c r="H80" s="14">
        <v>0</v>
      </c>
      <c r="I80" s="13"/>
      <c r="J80" s="169">
        <v>5889018914</v>
      </c>
      <c r="K80" s="170"/>
      <c r="L80" s="4">
        <v>0</v>
      </c>
      <c r="M80" s="170"/>
      <c r="N80" s="169">
        <v>0</v>
      </c>
    </row>
    <row r="81" spans="1:14">
      <c r="D81" s="176" t="s">
        <v>147</v>
      </c>
      <c r="G81" s="192"/>
      <c r="H81" s="14">
        <v>0</v>
      </c>
      <c r="I81" s="13"/>
      <c r="J81" s="171">
        <v>-2293462892</v>
      </c>
      <c r="K81" s="170"/>
      <c r="L81" s="4">
        <v>0</v>
      </c>
      <c r="M81" s="170"/>
      <c r="N81" s="171">
        <v>0</v>
      </c>
    </row>
    <row r="82" spans="1:14">
      <c r="D82" s="176" t="s">
        <v>245</v>
      </c>
      <c r="G82" s="192"/>
      <c r="H82" s="14">
        <v>0</v>
      </c>
      <c r="I82" s="13"/>
      <c r="J82" s="172">
        <v>-3498904854</v>
      </c>
      <c r="K82" s="170"/>
      <c r="L82" s="7">
        <v>0</v>
      </c>
      <c r="M82" s="170"/>
      <c r="N82" s="172">
        <v>0</v>
      </c>
    </row>
    <row r="83" spans="1:14" ht="21.75" thickBot="1">
      <c r="D83" s="176" t="s">
        <v>255</v>
      </c>
      <c r="G83" s="192"/>
      <c r="H83" s="161">
        <v>0</v>
      </c>
      <c r="I83" s="13"/>
      <c r="J83" s="161">
        <v>96651168</v>
      </c>
      <c r="K83" s="13"/>
      <c r="L83" s="161">
        <v>0</v>
      </c>
      <c r="M83" s="13"/>
      <c r="N83" s="161">
        <v>0</v>
      </c>
    </row>
    <row r="84" spans="1:14" ht="21.75" thickTop="1">
      <c r="A84" s="176" t="s">
        <v>2</v>
      </c>
      <c r="C84" s="176" t="s">
        <v>214</v>
      </c>
      <c r="H84" s="182">
        <v>0</v>
      </c>
      <c r="I84" s="13"/>
      <c r="J84" s="14">
        <v>3810805</v>
      </c>
      <c r="K84" s="13"/>
      <c r="L84" s="182">
        <v>0</v>
      </c>
      <c r="M84" s="13"/>
      <c r="N84" s="14">
        <v>999800</v>
      </c>
    </row>
    <row r="85" spans="1:14">
      <c r="A85" s="176" t="s">
        <v>79</v>
      </c>
      <c r="C85" s="176" t="s">
        <v>246</v>
      </c>
      <c r="H85" s="182">
        <v>0</v>
      </c>
      <c r="I85" s="13"/>
      <c r="J85" s="14">
        <v>977387246</v>
      </c>
      <c r="K85" s="13"/>
      <c r="L85" s="182">
        <v>0</v>
      </c>
      <c r="M85" s="13"/>
      <c r="N85" s="14">
        <v>507300000</v>
      </c>
    </row>
    <row r="86" spans="1:14">
      <c r="A86" s="176" t="s">
        <v>80</v>
      </c>
      <c r="C86" s="176" t="s">
        <v>114</v>
      </c>
      <c r="H86" s="182">
        <v>1985166</v>
      </c>
      <c r="I86" s="194"/>
      <c r="J86" s="182">
        <v>3100757</v>
      </c>
      <c r="K86" s="194"/>
      <c r="L86" s="182">
        <v>1985166</v>
      </c>
      <c r="M86" s="194"/>
      <c r="N86" s="182">
        <v>3100757</v>
      </c>
    </row>
    <row r="87" spans="1:14" ht="23.25">
      <c r="A87" s="176" t="s">
        <v>89</v>
      </c>
      <c r="C87" s="176" t="s">
        <v>260</v>
      </c>
      <c r="H87" s="195">
        <v>857272</v>
      </c>
      <c r="I87" s="196"/>
      <c r="J87" s="195">
        <v>0</v>
      </c>
      <c r="K87" s="196"/>
      <c r="L87" s="195">
        <v>0</v>
      </c>
      <c r="M87" s="196"/>
      <c r="N87" s="195">
        <v>0</v>
      </c>
    </row>
    <row r="88" spans="1:14">
      <c r="A88" s="176" t="s">
        <v>103</v>
      </c>
      <c r="C88" s="176" t="s">
        <v>247</v>
      </c>
      <c r="H88" s="182">
        <v>0</v>
      </c>
      <c r="J88" s="14">
        <v>49000000</v>
      </c>
      <c r="K88" s="182"/>
      <c r="L88" s="182">
        <v>46909400</v>
      </c>
      <c r="M88" s="182"/>
      <c r="N88" s="182">
        <v>191173725</v>
      </c>
    </row>
    <row r="89" spans="1:14">
      <c r="A89" s="176" t="s">
        <v>259</v>
      </c>
      <c r="C89" s="176" t="s">
        <v>248</v>
      </c>
      <c r="H89" s="182">
        <v>16114908</v>
      </c>
      <c r="J89" s="182">
        <v>0</v>
      </c>
      <c r="K89" s="182"/>
      <c r="L89" s="182">
        <v>16114908</v>
      </c>
      <c r="M89" s="182"/>
      <c r="N89" s="182">
        <v>0</v>
      </c>
    </row>
    <row r="90" spans="1:14">
      <c r="H90" s="182"/>
      <c r="J90" s="182"/>
      <c r="L90" s="182"/>
      <c r="N90" s="182"/>
    </row>
    <row r="91" spans="1:14">
      <c r="N91" s="182"/>
    </row>
    <row r="92" spans="1:14">
      <c r="N92" s="182"/>
    </row>
    <row r="93" spans="1:14">
      <c r="N93" s="182"/>
    </row>
    <row r="94" spans="1:14">
      <c r="N94" s="182"/>
    </row>
    <row r="95" spans="1:14">
      <c r="N95" s="182"/>
    </row>
    <row r="96" spans="1:14">
      <c r="N96" s="182"/>
    </row>
    <row r="97" spans="14:14">
      <c r="N97" s="182"/>
    </row>
    <row r="98" spans="14:14">
      <c r="N98" s="182"/>
    </row>
    <row r="99" spans="14:14">
      <c r="N99" s="182"/>
    </row>
    <row r="100" spans="14:14">
      <c r="N100" s="182"/>
    </row>
    <row r="101" spans="14:14">
      <c r="N101" s="182"/>
    </row>
    <row r="102" spans="14:14">
      <c r="N102" s="182"/>
    </row>
    <row r="103" spans="14:14">
      <c r="N103" s="182"/>
    </row>
    <row r="104" spans="14:14">
      <c r="N104" s="182"/>
    </row>
    <row r="105" spans="14:14">
      <c r="N105" s="182"/>
    </row>
    <row r="106" spans="14:14">
      <c r="N106" s="182"/>
    </row>
    <row r="107" spans="14:14">
      <c r="N107" s="182"/>
    </row>
    <row r="108" spans="14:14">
      <c r="N108" s="197"/>
    </row>
  </sheetData>
  <pageMargins left="0.70866141732283472" right="0.35433070866141736" top="0.74803149606299213" bottom="0.74803149606299213" header="0.31496062992125984" footer="0.31496062992125984"/>
  <pageSetup paperSize="9" scale="58" firstPageNumber="7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36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Supattra Khadnak</cp:lastModifiedBy>
  <cp:lastPrinted>2023-05-15T06:42:43Z</cp:lastPrinted>
  <dcterms:created xsi:type="dcterms:W3CDTF">2010-02-24T06:21:24Z</dcterms:created>
  <dcterms:modified xsi:type="dcterms:W3CDTF">2023-05-15T09:13:52Z</dcterms:modified>
</cp:coreProperties>
</file>