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6\Q166\1 SENAQ1'66\1. Audit FS\งบออนตลาด\TH\"/>
    </mc:Choice>
  </mc:AlternateContent>
  <xr:revisionPtr revIDLastSave="0" documentId="13_ncr:1_{84305530-A45C-415C-BC02-3A7B236A938A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BS!$A$1:$M$81</definedName>
    <definedName name="_xlnm.Print_Area" localSheetId="4">'CF '!$A$1:$N$89</definedName>
    <definedName name="_xlnm.Print_Area" localSheetId="3">CH!$A$1:$S$24</definedName>
    <definedName name="_xlnm.Print_Area" localSheetId="2">CH_CON!$A$1:$AB$32</definedName>
    <definedName name="_xlnm.Print_Area" localSheetId="1">PL!$A$1:$M$54</definedName>
    <definedName name="_xlnm.Print_Titles" localSheetId="0">BS!$1:$9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20" l="1"/>
  <c r="H32" i="20" s="1"/>
  <c r="J32" i="20" l="1"/>
  <c r="A19" i="17"/>
  <c r="A13" i="17"/>
  <c r="A21" i="17"/>
  <c r="A31" i="17"/>
  <c r="M7" i="12" l="1"/>
  <c r="M6" i="12"/>
  <c r="L32" i="20"/>
  <c r="N32" i="20"/>
  <c r="A3" i="17"/>
  <c r="A3" i="18" s="1"/>
  <c r="A3" i="20" s="1"/>
  <c r="K6" i="12"/>
  <c r="K7" i="12"/>
  <c r="L8" i="20" l="1"/>
  <c r="L33" i="20" s="1"/>
  <c r="L36" i="20" s="1"/>
  <c r="J8" i="20" l="1"/>
  <c r="J33" i="20" s="1"/>
  <c r="J36" i="20" s="1"/>
  <c r="N8" i="20"/>
  <c r="N33" i="20" s="1"/>
  <c r="N36" i="20" s="1"/>
  <c r="H8" i="20"/>
  <c r="H33" i="20" s="1"/>
  <c r="H36" i="20" s="1"/>
  <c r="K85" i="12" l="1"/>
</calcChain>
</file>

<file path=xl/sharedStrings.xml><?xml version="1.0" encoding="utf-8"?>
<sst xmlns="http://schemas.openxmlformats.org/spreadsheetml/2006/main" count="338" uniqueCount="255">
  <si>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</si>
  <si>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</si>
  <si>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</si>
  <si>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</si>
  <si>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</si>
  <si>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</si>
  <si>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</si>
  <si>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</si>
  <si>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</si>
  <si>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</si>
  <si>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</si>
  <si>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</si>
  <si>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</si>
  <si>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</si>
  <si>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</si>
  <si>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</si>
  <si>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</si>
  <si>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</si>
  <si>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</si>
  <si>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</si>
  <si>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</si>
  <si>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</si>
  <si>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</si>
  <si>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</si>
  <si>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</si>
  <si>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</si>
  <si>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</si>
  <si>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</si>
  <si>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</si>
  <si>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</si>
  <si>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</si>
  <si>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</si>
  <si>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</si>
  <si>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</si>
  <si>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</si>
  <si>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</si>
  <si>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</si>
  <si>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</si>
  <si>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</si>
  <si>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</si>
  <si>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</si>
  <si>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</si>
  <si>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</si>
  <si>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</si>
  <si>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</si>
  <si>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</si>
  <si>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</si>
  <si>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</si>
  <si>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</si>
  <si>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</si>
  <si>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</si>
  <si>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</si>
  <si>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</si>
  <si>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</si>
  <si>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</si>
  <si>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</si>
  <si>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</si>
  <si>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</si>
  <si>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</si>
  <si>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</si>
  <si>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</si>
  <si>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</si>
  <si>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</si>
  <si>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</si>
  <si>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</si>
  <si>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</si>
  <si>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</si>
  <si>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</si>
  <si>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</si>
  <si>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</si>
  <si>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</si>
  <si>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</si>
  <si>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</si>
  <si>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</si>
  <si>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</si>
  <si>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</si>
  <si>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</si>
  <si>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</si>
  <si>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</si>
  <si>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</si>
  <si>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</si>
  <si>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</si>
  <si>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</si>
  <si>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</si>
  <si>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</si>
  <si>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</si>
  <si>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</si>
  <si>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</si>
  <si>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</si>
  <si>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</si>
  <si>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</si>
  <si>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</si>
  <si>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</si>
  <si>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</si>
  <si>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</si>
  <si>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</si>
  <si>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</si>
  <si>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</si>
  <si>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</si>
  <si>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</si>
  <si>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</si>
  <si>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</si>
  <si>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</si>
  <si>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</si>
  <si>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</si>
  <si>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</si>
  <si>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</si>
  <si>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</si>
  <si>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</si>
  <si>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</si>
  <si>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</si>
  <si>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</si>
  <si>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</si>
  <si>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</si>
  <si>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</si>
  <si>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</si>
  <si>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</si>
  <si>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</si>
  <si>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</si>
  <si>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</si>
  <si>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</si>
  <si>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</si>
  <si>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</si>
  <si>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</si>
  <si>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</si>
  <si>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</si>
  <si>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</si>
  <si>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</si>
  <si>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</si>
  <si>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</si>
  <si>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</si>
  <si>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</si>
  <si>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</si>
  <si>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</si>
  <si>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</si>
  <si>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</si>
  <si>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</si>
  <si>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</si>
  <si>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</si>
  <si>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</si>
  <si>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</si>
  <si>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</si>
  <si>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</si>
  <si>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</si>
  <si>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</si>
  <si>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</si>
  <si>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เงินสดรับจากการออกหุ้นทุน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</si>
  <si>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</si>
  <si>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</si>
  <si>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</si>
  <si>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</si>
  <si>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</si>
  <si>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</si>
  <si>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</si>
  <si>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</si>
  <si>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</si>
  <si>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</si>
  <si>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</si>
  <si>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</si>
  <si>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</si>
  <si>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</si>
  <si>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</si>
  <si>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</si>
  <si>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</si>
  <si>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</si>
  <si>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</si>
  <si>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</si>
  <si>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</si>
  <si>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</si>
  <si>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</si>
  <si>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การปรับปรุงด้วยขาดทุน (กำไร) จากการขายเงินลงทุนในบริษัทย่อย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</si>
  <si>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</si>
  <si>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</si>
  <si>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</si>
  <si>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</si>
  <si>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</si>
  <si>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</si>
  <si>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</si>
  <si>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</si>
  <si>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</si>
  <si>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</si>
  <si>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</si>
  <si>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</si>
  <si>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</si>
  <si>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</si>
  <si>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</si>
  <si>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</si>
  <si>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</si>
  <si>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</si>
  <si>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</si>
  <si>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เงินสดรับจากการลดทุนในบริษัทร่วมและการร่วมค้า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</si>
  <si>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</si>
  <si>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</si>
  <si>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</si>
  <si>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</si>
  <si>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</si>
  <si>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</si>
  <si>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</si>
  <si>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</si>
  <si>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ยอดคงเหลือ ณ วันที่ 31 มีนาคม 2565</t>
  </si>
  <si>
    <t>ยอดคงเหลือ ณ วันที่ 1 มกราคม 2565</t>
  </si>
  <si>
    <t>2565</t>
  </si>
  <si>
    <t>หุ้นสามัญ 1,817,548,405 หุ้น มูลค่าหุ้นละ 1 บาท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</si>
  <si>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</si>
  <si>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</si>
  <si>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ที่เกิดจากการสูญเสียการควบคุมในบริษัทย่อย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</si>
  <si>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</si>
  <si>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</si>
  <si>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</si>
  <si>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</si>
  <si>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</si>
  <si>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</si>
  <si>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เงินสดรับลูกหนี้ตามสัญญาให้กู้ยืมเงิน</t>
  </si>
  <si>
    <t>เงินสดและรายการเทียบเท่าเงินสดที่เกิดจากการเปลี่ยนแปลงเงินลงทุน</t>
  </si>
  <si>
    <t>การปรับปรุงด้วยส่วนแบ่ง (กำไร) ขาดทุนจากการต่อรองราคาซื้อเงินลงทุนในบริษัทย่อย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</si>
  <si>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</si>
  <si>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</si>
  <si>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ณ วันที่ 31 มีนาคม 2566</t>
  </si>
  <si>
    <t>มีนาคม 2566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</si>
  <si>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</si>
  <si>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</si>
  <si>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</si>
  <si>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</si>
  <si>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ธันวาคม 2565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</si>
  <si>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</si>
  <si>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</si>
  <si>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</si>
  <si>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</si>
  <si>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</si>
  <si>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</si>
  <si>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</si>
  <si>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</si>
  <si>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</si>
  <si>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</si>
  <si>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</si>
  <si>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</si>
  <si>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</si>
  <si>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</si>
  <si>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สินทรัพย์ไม่หมุนเวียนที่ถือไว้เพื่อขาย</t>
  </si>
  <si>
    <t>การปรับปรุงรายได้ทางการเงิน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</si>
  <si>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</si>
  <si>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</si>
  <si>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</si>
  <si>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เงินสดรับจากการเพิ่มทุนจากการใช้สิทธิใบสำคัญแสดงสิทธิ</t>
  </si>
  <si>
    <t>หุ้นสามัญ 1,442,030,968 หุ้น มูลค่าหุ้นละ 1 บาท</t>
  </si>
  <si>
    <t>หุ้นสามัญ 1,442,272,398 หุ้น มูลค่าหุ้นละ 1 บาท</t>
  </si>
  <si>
    <t>จัดประเภทเงินมัดจำค่าที่ดินเป็นเงินให้กู้ยืมแก่บริษัทที่เกี่ยวข้องกัน</t>
  </si>
  <si>
    <t>จัดประเภทสินทรัพย์ภาษีเงินได้ของงวดปัจจุบันเป็นลูกหนี้การค้าและลูกหนี้ไม่หมุนเวียนอื่น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</si>
  <si>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</si>
  <si>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</si>
  <si>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</si>
  <si>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</si>
  <si>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เงินสดจ่ายลูกหนี้ตามสัญญาให้กู้ยืมเงิน</t>
  </si>
  <si>
    <t>หนี้สินตามสัญญาเช่าที่ยกเลิกระหว่างงวด</t>
  </si>
  <si>
    <t>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</si>
</sst>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$&quot;#,##0.00_);[Red]\(\t&quot;$&quot;#,##0.00\)"/>
    <numFmt numFmtId="171" formatCode="_(* #,##0.00_);_(* \(#,##0.00\);_(* &quot;-     &quot;??_);_(@_)"/>
    <numFmt numFmtId="172" formatCode="_-* #,##0_-;\-* #,##0_-;_-* &quot;-&quot;??_-;_-@_-"/>
    <numFmt numFmtId="173" formatCode="#,##0;\(#,##0\)"/>
    <numFmt numFmtId="174" formatCode="\$#,##0.00;\(\$#,##0.00\)"/>
    <numFmt numFmtId="175" formatCode="\$#,##0;\(\$#,##0\)"/>
    <numFmt numFmtId="176" formatCode="0.00_)"/>
    <numFmt numFmtId="177" formatCode="0.0"/>
    <numFmt numFmtId="178" formatCode="_-* #,##0.0000_-;\-* #,##0.0000_-;_-* &quot;-&quot;_-;_-@_-"/>
    <numFmt numFmtId="179" formatCode="_(* #,##0.0000_);_(* \(#,##0.0000\);_(* &quot;-&quot;??_);_(@_)"/>
    <numFmt numFmtId="180" formatCode="_-* #,##0.0000_-;\-* #,##0.0000_-;_-* &quot;-&quot;??_-;_-@_-"/>
    <numFmt numFmtId="181" formatCode="_(* #,##0.00_);_(* \(#,##0.00\);_(* &quot;-&quot;_);_(@_)"/>
    <numFmt numFmtId="182" formatCode="_(* #,##0_);_(* \(#,##0\);_(* &quot;-&quot;??_);_(@_)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#,##0.00;\(#,##0.00\)"/>
    <numFmt numFmtId="198" formatCode="_-* #,##0.00_-;\(#,##0.00\)_-;_-* &quot;-&quot;??_-;_-@_-"/>
    <numFmt numFmtId="199" formatCode="&quot;Actua&quot;0"/>
    <numFmt numFmtId="200" formatCode="d\ ดดดด\ bbbb"/>
    <numFmt numFmtId="201" formatCode="_-* #,##0.00_-;* \(#,##0.00\);_-* &quot;-&quot;??_-;_-@_-"/>
    <numFmt numFmtId="202" formatCode="[$-D00041E]0"/>
    <numFmt numFmtId="203" formatCode="_(* #,##0.00_);_(* \(#,##0.00\);_(* \-??_);_(@_)"/>
    <numFmt numFmtId="204" formatCode="_-* #,##0_-;* \(#,##0\);_-* &quot;-&quot;??_-;_-@_-"/>
    <numFmt numFmtId="205" formatCode="\t&quot;$&quot;#,##0.00_);\(\t&quot;$&quot;#,##0.00\)"/>
    <numFmt numFmtId="206" formatCode="\t&quot;฿&quot;#,##0_);\(\t&quot;฿&quot;#,##0\)"/>
    <numFmt numFmtId="207" formatCode="_(* #,##0_);_(* \(#,##0\);_(* &quot;-     &quot;??_);_(@_)"/>
    <numFmt numFmtId="208" formatCode="#,##0.0000;\-#,##0.0000"/>
    <numFmt numFmtId="209" formatCode="#,##0.00000;\-#,##0.00000"/>
  </numFmts>
  <fonts count="152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6"/>
      <color theme="1" tint="4.9989318521683403E-2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32" fillId="0" borderId="0" applyFill="0" applyBorder="0" applyAlignment="0" applyProtection="0"/>
    <xf numFmtId="185" fontId="32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10" fillId="0" borderId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32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10" fillId="0" borderId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59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5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40" fillId="0" borderId="0" applyFill="0" applyBorder="0" applyAlignment="0" applyProtection="0"/>
    <xf numFmtId="16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169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8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4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15" fillId="0" borderId="0"/>
    <xf numFmtId="173" fontId="91" fillId="0" borderId="0"/>
    <xf numFmtId="173" fontId="15" fillId="0" borderId="0"/>
    <xf numFmtId="173" fontId="91" fillId="0" borderId="0"/>
    <xf numFmtId="173" fontId="15" fillId="0" borderId="0"/>
    <xf numFmtId="168" fontId="28" fillId="0" borderId="0" applyFont="0" applyFill="0" applyBorder="0" applyAlignment="0" applyProtection="0"/>
    <xf numFmtId="174" fontId="15" fillId="0" borderId="0"/>
    <xf numFmtId="174" fontId="91" fillId="0" borderId="0"/>
    <xf numFmtId="174" fontId="15" fillId="0" borderId="0"/>
    <xf numFmtId="174" fontId="91" fillId="0" borderId="0"/>
    <xf numFmtId="174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15" fillId="0" borderId="0"/>
    <xf numFmtId="175" fontId="91" fillId="0" borderId="0"/>
    <xf numFmtId="175" fontId="15" fillId="0" borderId="0"/>
    <xf numFmtId="175" fontId="91" fillId="0" borderId="0"/>
    <xf numFmtId="175" fontId="15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76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3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7" fillId="0" borderId="0" applyFont="0" applyFill="0" applyBorder="0" applyAlignment="0" applyProtection="0"/>
    <xf numFmtId="43" fontId="60" fillId="0" borderId="0" applyFill="0" applyBorder="0" applyAlignment="0" applyProtection="0"/>
    <xf numFmtId="169" fontId="35" fillId="0" borderId="0" applyFont="0" applyFill="0" applyBorder="0" applyAlignment="0" applyProtection="0"/>
    <xf numFmtId="43" fontId="60" fillId="0" borderId="0" applyFill="0" applyBorder="0" applyAlignment="0" applyProtection="0"/>
    <xf numFmtId="169" fontId="28" fillId="0" borderId="0" applyFont="0" applyFill="0" applyBorder="0" applyAlignment="0" applyProtection="0"/>
    <xf numFmtId="172" fontId="6" fillId="0" borderId="0" applyFont="0" applyFill="0" applyBorder="0" applyAlignment="0" applyProtection="0"/>
    <xf numFmtId="19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9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69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190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6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35" fillId="0" borderId="0" applyFont="0" applyFill="0" applyBorder="0" applyAlignment="0" applyProtection="0"/>
    <xf numFmtId="169" fontId="60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32" fillId="0" borderId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121" fillId="0" borderId="0"/>
    <xf numFmtId="169" fontId="2" fillId="0" borderId="0" applyFont="0" applyFill="0" applyBorder="0" applyAlignment="0" applyProtection="0"/>
    <xf numFmtId="0" fontId="2" fillId="0" borderId="0"/>
    <xf numFmtId="16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203" fontId="123" fillId="0" borderId="0"/>
    <xf numFmtId="0" fontId="124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7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5" fillId="0" borderId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4" fillId="0" borderId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9" fillId="0" borderId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86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90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2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88" fillId="0" borderId="0" applyFont="0" applyFill="0" applyBorder="0" applyAlignment="0" applyProtection="0"/>
    <xf numFmtId="183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95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6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69" fontId="12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200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90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0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90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69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0" fontId="38" fillId="0" borderId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69" fontId="12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204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4" fontId="28" fillId="0" borderId="0" applyFont="0" applyFill="0" applyBorder="0" applyAlignment="0" applyProtection="0"/>
    <xf numFmtId="0" fontId="125" fillId="0" borderId="0"/>
    <xf numFmtId="0" fontId="125" fillId="0" borderId="0"/>
    <xf numFmtId="186" fontId="125" fillId="0" borderId="0" applyFont="0" applyFill="0" applyBorder="0" applyAlignment="0" applyProtection="0"/>
    <xf numFmtId="0" fontId="125" fillId="0" borderId="0"/>
    <xf numFmtId="0" fontId="125" fillId="0" borderId="0"/>
    <xf numFmtId="169" fontId="125" fillId="0" borderId="0" applyFont="0" applyFill="0" applyBorder="0" applyAlignment="0" applyProtection="0"/>
    <xf numFmtId="0" fontId="35" fillId="0" borderId="0"/>
    <xf numFmtId="169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ont="0" applyFill="0" applyBorder="0" applyAlignment="0" applyProtection="0"/>
    <xf numFmtId="20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28" fillId="0" borderId="0"/>
    <xf numFmtId="0" fontId="2" fillId="0" borderId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75" fontId="4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74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75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73" fontId="15" fillId="0" borderId="0"/>
    <xf numFmtId="166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74" fontId="15" fillId="0" borderId="0"/>
    <xf numFmtId="0" fontId="41" fillId="0" borderId="0" applyProtection="0"/>
    <xf numFmtId="175" fontId="15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6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0" fillId="0" borderId="0" applyFill="0" applyBorder="0" applyAlignment="0" applyProtection="0"/>
    <xf numFmtId="169" fontId="60" fillId="0" borderId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169" fontId="7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169" fontId="1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169" fontId="12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22" fillId="0" borderId="0"/>
    <xf numFmtId="169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0" fillId="0" borderId="0"/>
    <xf numFmtId="169" fontId="1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40" fillId="0" borderId="0"/>
    <xf numFmtId="0" fontId="1" fillId="0" borderId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69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169" fontId="88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141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4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12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8" fillId="0" borderId="0"/>
    <xf numFmtId="169" fontId="127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169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0" fontId="28" fillId="0" borderId="0"/>
    <xf numFmtId="169" fontId="2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0" fontId="124" fillId="0" borderId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7" fontId="10" fillId="0" borderId="0" applyFill="0" applyBorder="0" applyAlignment="0" applyProtection="0"/>
    <xf numFmtId="187" fontId="10" fillId="0" borderId="0" applyFill="0" applyBorder="0" applyAlignment="0" applyProtection="0"/>
    <xf numFmtId="18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8" fillId="0" borderId="0"/>
    <xf numFmtId="0" fontId="2" fillId="0" borderId="0"/>
    <xf numFmtId="169" fontId="127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8" fillId="0" borderId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85" fontId="89" fillId="0" borderId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90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2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88" fillId="0" borderId="0" applyFont="0" applyFill="0" applyBorder="0" applyAlignment="0" applyProtection="0"/>
    <xf numFmtId="183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95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73" fontId="91" fillId="0" borderId="0"/>
    <xf numFmtId="168" fontId="88" fillId="0" borderId="0" applyFont="0" applyFill="0" applyBorder="0" applyAlignment="0" applyProtection="0"/>
    <xf numFmtId="174" fontId="91" fillId="0" borderId="0"/>
    <xf numFmtId="0" fontId="128" fillId="0" borderId="0" applyProtection="0"/>
    <xf numFmtId="175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6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169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90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0" fontId="88" fillId="0" borderId="0" applyFont="0" applyFill="0" applyBorder="0" applyAlignment="0" applyProtection="0"/>
    <xf numFmtId="0" fontId="40" fillId="0" borderId="0"/>
    <xf numFmtId="169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5" fillId="0" borderId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169" fontId="8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32" fillId="0" borderId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21" fillId="0" borderId="0"/>
    <xf numFmtId="169" fontId="12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2" fillId="0" borderId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169" fontId="122" fillId="0" borderId="0" applyFont="0" applyFill="0" applyBorder="0" applyAlignment="0" applyProtection="0"/>
    <xf numFmtId="0" fontId="2" fillId="0" borderId="0"/>
    <xf numFmtId="0" fontId="1" fillId="0" borderId="0"/>
    <xf numFmtId="168" fontId="121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169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39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169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168" fontId="12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9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60" fillId="0" borderId="0" applyFill="0" applyBorder="0" applyAlignment="0" applyProtection="0"/>
    <xf numFmtId="169" fontId="7" fillId="0" borderId="0" applyFont="0" applyFill="0" applyBorder="0" applyAlignment="0" applyProtection="0"/>
    <xf numFmtId="169" fontId="60" fillId="0" borderId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8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21" fillId="0" borderId="0"/>
    <xf numFmtId="169" fontId="1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" fillId="0" borderId="0"/>
    <xf numFmtId="0" fontId="28" fillId="0" borderId="0"/>
    <xf numFmtId="168" fontId="121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12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33">
    <xf numFmtId="0" fontId="0" fillId="0" borderId="0" xfId="0"/>
    <xf numFmtId="172" fontId="32" fillId="0" borderId="22" xfId="385" applyNumberFormat="1" applyFont="1" applyFill="1" applyBorder="1"/>
    <xf numFmtId="169" fontId="32" fillId="0" borderId="0" xfId="1966" applyFont="1" applyFill="1"/>
    <xf numFmtId="172" fontId="32" fillId="0" borderId="0" xfId="385" applyNumberFormat="1" applyFont="1" applyFill="1" applyAlignment="1">
      <alignment horizontal="centerContinuous"/>
    </xf>
    <xf numFmtId="172" fontId="8" fillId="0" borderId="0" xfId="385" applyNumberFormat="1" applyFont="1" applyFill="1"/>
    <xf numFmtId="172" fontId="32" fillId="0" borderId="0" xfId="385" applyNumberFormat="1" applyFont="1" applyFill="1" applyAlignment="1">
      <alignment horizontal="left" indent="1"/>
    </xf>
    <xf numFmtId="182" fontId="32" fillId="0" borderId="0" xfId="385" applyNumberFormat="1" applyFont="1" applyFill="1"/>
    <xf numFmtId="172" fontId="32" fillId="0" borderId="0" xfId="385" applyNumberFormat="1" applyFont="1" applyFill="1" applyAlignment="1">
      <alignment horizontal="right"/>
    </xf>
    <xf numFmtId="169" fontId="32" fillId="0" borderId="0" xfId="385" applyFont="1" applyFill="1" applyAlignment="1">
      <alignment horizontal="center"/>
    </xf>
    <xf numFmtId="169" fontId="32" fillId="0" borderId="0" xfId="385" applyFont="1" applyFill="1"/>
    <xf numFmtId="172" fontId="32" fillId="0" borderId="0" xfId="385" applyNumberFormat="1" applyFont="1" applyFill="1" applyBorder="1" applyAlignment="1">
      <alignment horizontal="center"/>
    </xf>
    <xf numFmtId="172" fontId="8" fillId="0" borderId="0" xfId="385" applyNumberFormat="1" applyFont="1" applyFill="1" applyBorder="1" applyAlignment="1">
      <alignment horizontal="center"/>
    </xf>
    <xf numFmtId="172" fontId="32" fillId="0" borderId="0" xfId="385" applyNumberFormat="1" applyFont="1" applyFill="1" applyBorder="1" applyAlignment="1">
      <alignment horizontal="right"/>
    </xf>
    <xf numFmtId="172" fontId="32" fillId="0" borderId="20" xfId="385" applyNumberFormat="1" applyFont="1" applyFill="1" applyBorder="1"/>
    <xf numFmtId="172" fontId="32" fillId="0" borderId="0" xfId="385" applyNumberFormat="1" applyFont="1" applyFill="1" applyAlignment="1">
      <alignment horizontal="center"/>
    </xf>
    <xf numFmtId="172" fontId="32" fillId="0" borderId="0" xfId="385" applyNumberFormat="1" applyFont="1" applyFill="1" applyBorder="1"/>
    <xf numFmtId="172" fontId="8" fillId="0" borderId="0" xfId="385" applyNumberFormat="1" applyFont="1" applyFill="1" applyAlignment="1">
      <alignment horizontal="center"/>
    </xf>
    <xf numFmtId="172" fontId="32" fillId="0" borderId="4" xfId="385" applyNumberFormat="1" applyFont="1" applyFill="1" applyBorder="1"/>
    <xf numFmtId="172" fontId="32" fillId="0" borderId="21" xfId="385" applyNumberFormat="1" applyFont="1" applyFill="1" applyBorder="1"/>
    <xf numFmtId="172" fontId="32" fillId="0" borderId="0" xfId="385" applyNumberFormat="1" applyFont="1" applyFill="1"/>
    <xf numFmtId="39" fontId="117" fillId="0" borderId="0" xfId="385" applyNumberFormat="1" applyFont="1" applyFill="1" applyBorder="1"/>
    <xf numFmtId="169" fontId="117" fillId="0" borderId="0" xfId="385" applyFont="1" applyFill="1" applyBorder="1"/>
    <xf numFmtId="182" fontId="32" fillId="0" borderId="20" xfId="385" applyNumberFormat="1" applyFont="1" applyFill="1" applyBorder="1"/>
    <xf numFmtId="0" fontId="142" fillId="0" borderId="0" xfId="2520" applyFont="1" applyAlignment="1">
      <alignment horizontal="left"/>
    </xf>
    <xf numFmtId="0" fontId="142" fillId="0" borderId="0" xfId="2520" applyFont="1" applyAlignment="1">
      <alignment horizontal="right"/>
    </xf>
    <xf numFmtId="41" fontId="142" fillId="0" borderId="0" xfId="2520" applyNumberFormat="1" applyFont="1"/>
    <xf numFmtId="41" fontId="39" fillId="0" borderId="0" xfId="385" applyNumberFormat="1" applyFont="1" applyFill="1" applyBorder="1"/>
    <xf numFmtId="41" fontId="39" fillId="0" borderId="0" xfId="2520" applyNumberFormat="1" applyFont="1"/>
    <xf numFmtId="41" fontId="39" fillId="0" borderId="0" xfId="385" applyNumberFormat="1" applyFont="1" applyFill="1"/>
    <xf numFmtId="41" fontId="39" fillId="0" borderId="0" xfId="452" applyNumberFormat="1" applyFont="1" applyFill="1"/>
    <xf numFmtId="41" fontId="39" fillId="0" borderId="0" xfId="452" applyNumberFormat="1" applyFont="1" applyFill="1" applyBorder="1"/>
    <xf numFmtId="41" fontId="39" fillId="0" borderId="4" xfId="385" applyNumberFormat="1" applyFont="1" applyFill="1" applyBorder="1"/>
    <xf numFmtId="41" fontId="39" fillId="0" borderId="20" xfId="452" applyNumberFormat="1" applyFont="1" applyFill="1" applyBorder="1"/>
    <xf numFmtId="169" fontId="143" fillId="0" borderId="0" xfId="385" applyFont="1" applyFill="1"/>
    <xf numFmtId="169" fontId="143" fillId="0" borderId="0" xfId="385" applyFont="1" applyFill="1" applyAlignment="1">
      <alignment horizontal="center"/>
    </xf>
    <xf numFmtId="169" fontId="144" fillId="0" borderId="0" xfId="385" applyFont="1" applyFill="1" applyAlignment="1">
      <alignment horizontal="center" wrapText="1"/>
    </xf>
    <xf numFmtId="169" fontId="39" fillId="0" borderId="0" xfId="385" applyFont="1" applyFill="1"/>
    <xf numFmtId="169" fontId="145" fillId="0" borderId="0" xfId="385" applyFont="1" applyFill="1"/>
    <xf numFmtId="41" fontId="142" fillId="0" borderId="0" xfId="452" applyNumberFormat="1" applyFont="1" applyFill="1"/>
    <xf numFmtId="41" fontId="39" fillId="0" borderId="4" xfId="385" applyNumberFormat="1" applyFont="1" applyFill="1" applyBorder="1" applyAlignment="1">
      <alignment horizontal="right"/>
    </xf>
    <xf numFmtId="41" fontId="39" fillId="0" borderId="0" xfId="385" applyNumberFormat="1" applyFont="1" applyFill="1" applyAlignment="1">
      <alignment horizontal="right"/>
    </xf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41" fontId="142" fillId="0" borderId="0" xfId="1595" applyNumberFormat="1" applyFont="1" applyAlignment="1">
      <alignment horizontal="centerContinuous"/>
    </xf>
    <xf numFmtId="41" fontId="142" fillId="0" borderId="0" xfId="1595" applyNumberFormat="1" applyFont="1"/>
    <xf numFmtId="0" fontId="39" fillId="0" borderId="0" xfId="1595" applyFont="1"/>
    <xf numFmtId="0" fontId="142" fillId="0" borderId="0" xfId="1595" applyFont="1"/>
    <xf numFmtId="49" fontId="39" fillId="0" borderId="0" xfId="1595" applyNumberFormat="1" applyFont="1" applyAlignment="1">
      <alignment horizontal="centerContinuous"/>
    </xf>
    <xf numFmtId="41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49" fontId="142" fillId="0" borderId="4" xfId="1261" quotePrefix="1" applyNumberFormat="1" applyFont="1" applyBorder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0" xfId="1261" applyNumberFormat="1" applyFont="1"/>
    <xf numFmtId="41" fontId="39" fillId="0" borderId="0" xfId="1595" applyNumberFormat="1" applyFont="1"/>
    <xf numFmtId="41" fontId="39" fillId="0" borderId="0" xfId="1595" applyNumberFormat="1" applyFont="1" applyAlignment="1">
      <alignment horizontal="right"/>
    </xf>
    <xf numFmtId="0" fontId="39" fillId="0" borderId="0" xfId="1595" quotePrefix="1" applyFont="1"/>
    <xf numFmtId="0" fontId="39" fillId="0" borderId="0" xfId="1595" applyFont="1" applyAlignment="1">
      <alignment horizontal="center"/>
    </xf>
    <xf numFmtId="41" fontId="39" fillId="0" borderId="4" xfId="1595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"/>
    </xf>
    <xf numFmtId="49" fontId="142" fillId="0" borderId="0" xfId="1595" applyNumberFormat="1" applyFont="1" applyAlignment="1">
      <alignment horizontal="center"/>
    </xf>
    <xf numFmtId="41" fontId="39" fillId="0" borderId="4" xfId="2520" applyNumberFormat="1" applyFont="1" applyBorder="1"/>
    <xf numFmtId="41" fontId="39" fillId="0" borderId="20" xfId="1595" applyNumberFormat="1" applyFont="1" applyBorder="1" applyAlignment="1">
      <alignment horizontal="right"/>
    </xf>
    <xf numFmtId="41" fontId="142" fillId="0" borderId="0" xfId="385" applyNumberFormat="1" applyFont="1" applyFill="1"/>
    <xf numFmtId="181" fontId="39" fillId="0" borderId="0" xfId="385" applyNumberFormat="1" applyFont="1" applyFill="1"/>
    <xf numFmtId="0" fontId="39" fillId="0" borderId="0" xfId="1595" applyFont="1" applyAlignment="1">
      <alignment vertical="top" wrapText="1"/>
    </xf>
    <xf numFmtId="181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81" fontId="39" fillId="0" borderId="0" xfId="385" applyNumberFormat="1" applyFont="1" applyFill="1" applyAlignment="1">
      <alignment vertical="top" wrapText="1"/>
    </xf>
    <xf numFmtId="41" fontId="39" fillId="0" borderId="0" xfId="385" applyNumberFormat="1" applyFont="1" applyFill="1" applyAlignment="1">
      <alignment vertical="top" wrapText="1"/>
    </xf>
    <xf numFmtId="41" fontId="39" fillId="0" borderId="0" xfId="4401" applyNumberFormat="1" applyFont="1" applyFill="1"/>
    <xf numFmtId="41" fontId="39" fillId="0" borderId="19" xfId="385" applyNumberFormat="1" applyFont="1" applyFill="1" applyBorder="1" applyAlignment="1">
      <alignment vertical="top" wrapText="1"/>
    </xf>
    <xf numFmtId="41" fontId="39" fillId="0" borderId="20" xfId="385" applyNumberFormat="1" applyFont="1" applyFill="1" applyBorder="1"/>
    <xf numFmtId="181" fontId="39" fillId="0" borderId="0" xfId="1595" applyNumberFormat="1" applyFont="1"/>
    <xf numFmtId="172" fontId="39" fillId="0" borderId="0" xfId="385" applyNumberFormat="1" applyFont="1" applyFill="1"/>
    <xf numFmtId="0" fontId="39" fillId="0" borderId="0" xfId="1595" applyFont="1" applyAlignment="1">
      <alignment horizontal="left"/>
    </xf>
    <xf numFmtId="41" fontId="142" fillId="0" borderId="19" xfId="2520" applyNumberFormat="1" applyFont="1" applyBorder="1" applyAlignment="1">
      <alignment horizontal="right"/>
    </xf>
    <xf numFmtId="41" fontId="39" fillId="60" borderId="0" xfId="1595" applyNumberFormat="1" applyFont="1" applyFill="1"/>
    <xf numFmtId="41" fontId="142" fillId="0" borderId="19" xfId="2520" applyNumberFormat="1" applyFont="1" applyBorder="1"/>
    <xf numFmtId="41" fontId="32" fillId="0" borderId="0" xfId="452" applyNumberFormat="1" applyFont="1" applyFill="1" applyAlignment="1">
      <alignment horizontal="right"/>
    </xf>
    <xf numFmtId="41" fontId="32" fillId="0" borderId="0" xfId="452" applyNumberFormat="1" applyFont="1" applyFill="1" applyBorder="1" applyAlignment="1">
      <alignment horizontal="right" vertical="top"/>
    </xf>
    <xf numFmtId="41" fontId="149" fillId="0" borderId="0" xfId="452" applyNumberFormat="1" applyFont="1" applyFill="1" applyBorder="1" applyAlignment="1">
      <alignment horizontal="right" vertical="top"/>
    </xf>
    <xf numFmtId="41" fontId="32" fillId="0" borderId="21" xfId="452" applyNumberFormat="1" applyFont="1" applyFill="1" applyBorder="1" applyAlignment="1">
      <alignment horizontal="right" vertical="top"/>
    </xf>
    <xf numFmtId="41" fontId="32" fillId="0" borderId="0" xfId="452" applyNumberFormat="1" applyFont="1" applyFill="1" applyAlignment="1">
      <alignment horizontal="right" vertical="top"/>
    </xf>
    <xf numFmtId="41" fontId="149" fillId="0" borderId="0" xfId="452" applyNumberFormat="1" applyFont="1" applyFill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1" fontId="149" fillId="0" borderId="0" xfId="385" applyNumberFormat="1" applyFont="1" applyFill="1" applyAlignment="1">
      <alignment horizontal="right" vertical="top"/>
    </xf>
    <xf numFmtId="41" fontId="32" fillId="0" borderId="4" xfId="385" applyNumberFormat="1" applyFont="1" applyFill="1" applyBorder="1" applyAlignment="1">
      <alignment horizontal="right" vertical="top"/>
    </xf>
    <xf numFmtId="41" fontId="32" fillId="0" borderId="20" xfId="452" applyNumberFormat="1" applyFont="1" applyFill="1" applyBorder="1" applyAlignment="1">
      <alignment horizontal="right" vertical="top"/>
    </xf>
    <xf numFmtId="167" fontId="32" fillId="0" borderId="0" xfId="385" applyNumberFormat="1" applyFont="1" applyFill="1" applyAlignment="1">
      <alignment horizontal="right" vertical="top"/>
    </xf>
    <xf numFmtId="169" fontId="32" fillId="0" borderId="0" xfId="385" applyFont="1" applyFill="1" applyAlignment="1">
      <alignment vertical="top"/>
    </xf>
    <xf numFmtId="169" fontId="32" fillId="0" borderId="0" xfId="385" applyFont="1" applyFill="1" applyAlignment="1">
      <alignment horizontal="center" vertical="top"/>
    </xf>
    <xf numFmtId="169" fontId="117" fillId="0" borderId="0" xfId="385" applyFont="1" applyFill="1" applyAlignment="1">
      <alignment vertical="top"/>
    </xf>
    <xf numFmtId="169" fontId="142" fillId="0" borderId="0" xfId="385" applyFont="1" applyFill="1"/>
    <xf numFmtId="207" fontId="32" fillId="0" borderId="0" xfId="385" applyNumberFormat="1" applyFont="1" applyFill="1"/>
    <xf numFmtId="169" fontId="150" fillId="0" borderId="0" xfId="385" applyFont="1" applyFill="1" applyAlignment="1">
      <alignment horizontal="center"/>
    </xf>
    <xf numFmtId="169" fontId="150" fillId="0" borderId="0" xfId="385" applyFont="1" applyFill="1"/>
    <xf numFmtId="41" fontId="150" fillId="0" borderId="0" xfId="385" applyNumberFormat="1" applyFont="1" applyFill="1" applyBorder="1"/>
    <xf numFmtId="172" fontId="147" fillId="0" borderId="22" xfId="385" applyNumberFormat="1" applyFont="1" applyFill="1" applyBorder="1"/>
    <xf numFmtId="172" fontId="32" fillId="0" borderId="0" xfId="385" applyNumberFormat="1" applyFont="1" applyFill="1" applyAlignment="1">
      <alignment horizontal="left"/>
    </xf>
    <xf numFmtId="172" fontId="8" fillId="0" borderId="21" xfId="385" applyNumberFormat="1" applyFont="1" applyFill="1" applyBorder="1" applyAlignment="1">
      <alignment horizontal="center"/>
    </xf>
    <xf numFmtId="172" fontId="8" fillId="0" borderId="0" xfId="385" quotePrefix="1" applyNumberFormat="1" applyFont="1" applyFill="1" applyAlignment="1">
      <alignment horizontal="center"/>
    </xf>
    <xf numFmtId="172" fontId="8" fillId="0" borderId="19" xfId="385" applyNumberFormat="1" applyFont="1" applyFill="1" applyBorder="1" applyAlignment="1">
      <alignment horizontal="center"/>
    </xf>
    <xf numFmtId="208" fontId="117" fillId="0" borderId="0" xfId="385" applyNumberFormat="1" applyFont="1" applyFill="1" applyBorder="1"/>
    <xf numFmtId="209" fontId="117" fillId="0" borderId="0" xfId="385" applyNumberFormat="1" applyFont="1" applyFill="1" applyBorder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169" fontId="32" fillId="0" borderId="0" xfId="2520" applyNumberFormat="1" applyFont="1" applyAlignment="1">
      <alignment horizontal="centerContinuous"/>
    </xf>
    <xf numFmtId="172" fontId="32" fillId="0" borderId="0" xfId="2520" applyNumberFormat="1" applyFont="1" applyAlignment="1">
      <alignment horizontal="centerContinuous"/>
    </xf>
    <xf numFmtId="0" fontId="32" fillId="0" borderId="0" xfId="2520" applyFont="1"/>
    <xf numFmtId="0" fontId="32" fillId="0" borderId="0" xfId="2520" applyFont="1" applyAlignment="1">
      <alignment horizontal="left"/>
    </xf>
    <xf numFmtId="169" fontId="8" fillId="0" borderId="19" xfId="2520" applyNumberFormat="1" applyFont="1" applyBorder="1"/>
    <xf numFmtId="169" fontId="8" fillId="0" borderId="19" xfId="2520" applyNumberFormat="1" applyFont="1" applyBorder="1" applyAlignment="1">
      <alignment horizontal="right"/>
    </xf>
    <xf numFmtId="0" fontId="8" fillId="0" borderId="0" xfId="2520" applyFont="1"/>
    <xf numFmtId="172" fontId="8" fillId="0" borderId="0" xfId="2520" applyNumberFormat="1" applyFont="1" applyAlignment="1">
      <alignment horizontal="center"/>
    </xf>
    <xf numFmtId="169" fontId="8" fillId="0" borderId="0" xfId="2520" applyNumberFormat="1" applyFont="1" applyAlignment="1">
      <alignment horizontal="center"/>
    </xf>
    <xf numFmtId="172" fontId="8" fillId="0" borderId="21" xfId="2520" applyNumberFormat="1" applyFont="1" applyBorder="1" applyAlignment="1">
      <alignment horizontal="center"/>
    </xf>
    <xf numFmtId="169" fontId="8" fillId="0" borderId="0" xfId="2520" applyNumberFormat="1" applyFont="1"/>
    <xf numFmtId="172" fontId="8" fillId="0" borderId="0" xfId="2520" quotePrefix="1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72" fontId="8" fillId="0" borderId="19" xfId="252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0" fontId="32" fillId="0" borderId="0" xfId="2520" applyFont="1" applyAlignment="1">
      <alignment horizontal="center"/>
    </xf>
    <xf numFmtId="41" fontId="32" fillId="0" borderId="0" xfId="2520" applyNumberFormat="1" applyFont="1"/>
    <xf numFmtId="169" fontId="32" fillId="0" borderId="0" xfId="2520" applyNumberFormat="1" applyFont="1"/>
    <xf numFmtId="0" fontId="8" fillId="0" borderId="0" xfId="2520" applyFont="1" applyAlignment="1">
      <alignment horizontal="center"/>
    </xf>
    <xf numFmtId="172" fontId="32" fillId="0" borderId="0" xfId="2520" applyNumberFormat="1" applyFont="1"/>
    <xf numFmtId="167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0" fontId="117" fillId="0" borderId="0" xfId="2520" applyFont="1"/>
    <xf numFmtId="172" fontId="118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4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41" fontId="32" fillId="0" borderId="0" xfId="2520" applyNumberFormat="1" applyFont="1" applyAlignment="1">
      <alignment horizontal="right" vertical="top"/>
    </xf>
    <xf numFmtId="41" fontId="32" fillId="0" borderId="0" xfId="452" applyNumberFormat="1" applyFont="1" applyFill="1" applyBorder="1" applyAlignment="1">
      <alignment vertical="top"/>
    </xf>
    <xf numFmtId="0" fontId="117" fillId="0" borderId="0" xfId="2520" applyFont="1" applyAlignment="1">
      <alignment vertical="top"/>
    </xf>
    <xf numFmtId="41" fontId="149" fillId="0" borderId="0" xfId="2520" applyNumberFormat="1" applyFont="1" applyAlignment="1">
      <alignment horizontal="right" vertical="top"/>
    </xf>
    <xf numFmtId="41" fontId="8" fillId="0" borderId="0" xfId="2520" applyNumberFormat="1" applyFont="1" applyAlignment="1">
      <alignment vertical="top"/>
    </xf>
    <xf numFmtId="167" fontId="32" fillId="0" borderId="0" xfId="2520" applyNumberFormat="1" applyFont="1" applyAlignment="1">
      <alignment horizontal="right" vertical="top"/>
    </xf>
    <xf numFmtId="173" fontId="32" fillId="0" borderId="0" xfId="2520" applyNumberFormat="1" applyFont="1" applyAlignment="1">
      <alignment horizontal="right" vertical="top"/>
    </xf>
    <xf numFmtId="167" fontId="149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41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142" fillId="0" borderId="0" xfId="2520" applyFont="1" applyAlignment="1">
      <alignment horizontal="centerContinuous"/>
    </xf>
    <xf numFmtId="0" fontId="142" fillId="0" borderId="0" xfId="2520" applyFont="1" applyAlignment="1">
      <alignment horizontal="center"/>
    </xf>
    <xf numFmtId="0" fontId="142" fillId="0" borderId="0" xfId="2520" applyFont="1"/>
    <xf numFmtId="167" fontId="142" fillId="0" borderId="0" xfId="2520" applyNumberFormat="1" applyFont="1" applyAlignment="1">
      <alignment horizontal="centerContinuous"/>
    </xf>
    <xf numFmtId="202" fontId="142" fillId="0" borderId="0" xfId="2520" applyNumberFormat="1" applyFont="1" applyAlignment="1">
      <alignment horizontal="left"/>
    </xf>
    <xf numFmtId="0" fontId="142" fillId="0" borderId="19" xfId="2520" applyFont="1" applyBorder="1"/>
    <xf numFmtId="0" fontId="142" fillId="0" borderId="19" xfId="2520" applyFont="1" applyBorder="1" applyAlignment="1">
      <alignment horizontal="right"/>
    </xf>
    <xf numFmtId="0" fontId="142" fillId="0" borderId="0" xfId="2520" applyFont="1" applyAlignment="1">
      <alignment wrapText="1"/>
    </xf>
    <xf numFmtId="0" fontId="142" fillId="0" borderId="0" xfId="2520" applyFont="1" applyAlignment="1">
      <alignment horizontal="center" wrapText="1"/>
    </xf>
    <xf numFmtId="0" fontId="142" fillId="0" borderId="19" xfId="2520" applyFont="1" applyBorder="1" applyAlignment="1">
      <alignment horizontal="center"/>
    </xf>
    <xf numFmtId="169" fontId="142" fillId="0" borderId="0" xfId="2520" applyNumberFormat="1" applyFont="1"/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43" fontId="142" fillId="0" borderId="19" xfId="2520" applyNumberFormat="1" applyFont="1" applyBorder="1" applyAlignment="1">
      <alignment horizontal="center"/>
    </xf>
    <xf numFmtId="43" fontId="142" fillId="0" borderId="0" xfId="2520" applyNumberFormat="1" applyFont="1" applyAlignment="1">
      <alignment horizontal="center"/>
    </xf>
    <xf numFmtId="0" fontId="142" fillId="0" borderId="19" xfId="2520" applyFont="1" applyBorder="1" applyAlignment="1">
      <alignment horizontal="center" vertical="top"/>
    </xf>
    <xf numFmtId="43" fontId="142" fillId="0" borderId="19" xfId="2520" applyNumberFormat="1" applyFont="1" applyBorder="1" applyAlignment="1">
      <alignment horizontal="center" vertical="top"/>
    </xf>
    <xf numFmtId="43" fontId="142" fillId="0" borderId="0" xfId="2520" applyNumberFormat="1" applyFont="1" applyAlignment="1">
      <alignment horizontal="center" vertical="top"/>
    </xf>
    <xf numFmtId="0" fontId="39" fillId="0" borderId="0" xfId="2520" applyFont="1" applyAlignment="1">
      <alignment horizontal="center" wrapText="1"/>
    </xf>
    <xf numFmtId="41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center"/>
    </xf>
    <xf numFmtId="0" fontId="39" fillId="0" borderId="0" xfId="2520" applyFont="1" applyAlignment="1">
      <alignment horizontal="left"/>
    </xf>
    <xf numFmtId="0" fontId="151" fillId="0" borderId="0" xfId="2520" applyFont="1"/>
    <xf numFmtId="43" fontId="142" fillId="0" borderId="0" xfId="2520" applyNumberFormat="1" applyFont="1"/>
    <xf numFmtId="0" fontId="143" fillId="0" borderId="0" xfId="2520" applyFont="1"/>
    <xf numFmtId="41" fontId="143" fillId="0" borderId="0" xfId="2520" applyNumberFormat="1" applyFont="1"/>
    <xf numFmtId="0" fontId="143" fillId="0" borderId="0" xfId="2520" applyFont="1" applyAlignment="1">
      <alignment horizontal="center"/>
    </xf>
    <xf numFmtId="0" fontId="150" fillId="0" borderId="0" xfId="2520" applyFont="1"/>
    <xf numFmtId="169" fontId="150" fillId="0" borderId="0" xfId="2520" applyNumberFormat="1" applyFont="1"/>
    <xf numFmtId="41" fontId="150" fillId="0" borderId="0" xfId="2520" applyNumberFormat="1" applyFont="1"/>
    <xf numFmtId="0" fontId="150" fillId="0" borderId="0" xfId="2520" applyFont="1" applyAlignment="1">
      <alignment horizontal="center"/>
    </xf>
    <xf numFmtId="182" fontId="32" fillId="0" borderId="0" xfId="2520" applyNumberFormat="1" applyFont="1" applyAlignment="1">
      <alignment horizontal="center"/>
    </xf>
    <xf numFmtId="0" fontId="8" fillId="0" borderId="19" xfId="2520" applyFont="1" applyBorder="1"/>
    <xf numFmtId="41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9" fillId="0" borderId="0" xfId="2520" applyFont="1"/>
    <xf numFmtId="182" fontId="32" fillId="0" borderId="0" xfId="0" quotePrefix="1" applyNumberFormat="1" applyFont="1" applyAlignment="1">
      <alignment horizontal="center"/>
    </xf>
    <xf numFmtId="177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0" fontId="32" fillId="0" borderId="0" xfId="0" applyFont="1" applyAlignment="1">
      <alignment horizontal="right" vertical="center" wrapText="1"/>
    </xf>
    <xf numFmtId="0" fontId="148" fillId="0" borderId="0" xfId="0" applyFont="1" applyAlignment="1">
      <alignment horizontal="right" vertical="center" wrapText="1"/>
    </xf>
    <xf numFmtId="2" fontId="8" fillId="0" borderId="0" xfId="2520" applyNumberFormat="1" applyFont="1" applyAlignment="1">
      <alignment horizontal="center"/>
    </xf>
    <xf numFmtId="182" fontId="32" fillId="0" borderId="4" xfId="2520" applyNumberFormat="1" applyFont="1" applyBorder="1"/>
    <xf numFmtId="182" fontId="32" fillId="0" borderId="0" xfId="2520" applyNumberFormat="1" applyFont="1"/>
    <xf numFmtId="4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82" fontId="32" fillId="0" borderId="21" xfId="2520" applyNumberFormat="1" applyFont="1" applyBorder="1"/>
    <xf numFmtId="182" fontId="32" fillId="0" borderId="20" xfId="2520" applyNumberFormat="1" applyFont="1" applyBorder="1"/>
    <xf numFmtId="41" fontId="8" fillId="0" borderId="0" xfId="2520" applyNumberFormat="1" applyFont="1"/>
    <xf numFmtId="41" fontId="32" fillId="0" borderId="0" xfId="2520" applyNumberFormat="1" applyFont="1" applyAlignment="1">
      <alignment horizontal="left"/>
    </xf>
    <xf numFmtId="41" fontId="32" fillId="0" borderId="19" xfId="2520" applyNumberFormat="1" applyFont="1" applyBorder="1"/>
    <xf numFmtId="41" fontId="32" fillId="0" borderId="20" xfId="2520" applyNumberFormat="1" applyFont="1" applyBorder="1"/>
    <xf numFmtId="182" fontId="32" fillId="0" borderId="19" xfId="2520" applyNumberFormat="1" applyFont="1" applyBorder="1"/>
    <xf numFmtId="178" fontId="32" fillId="0" borderId="0" xfId="2520" applyNumberFormat="1" applyFont="1"/>
    <xf numFmtId="180" fontId="32" fillId="0" borderId="0" xfId="2520" applyNumberFormat="1" applyFont="1"/>
    <xf numFmtId="169" fontId="39" fillId="0" borderId="0" xfId="1595" applyNumberFormat="1" applyFont="1"/>
    <xf numFmtId="41" fontId="142" fillId="0" borderId="0" xfId="1595" applyNumberFormat="1" applyFont="1" applyAlignment="1">
      <alignment horizontal="center"/>
    </xf>
    <xf numFmtId="41" fontId="39" fillId="0" borderId="19" xfId="2520" applyNumberFormat="1" applyFont="1" applyBorder="1"/>
    <xf numFmtId="169" fontId="142" fillId="0" borderId="0" xfId="2520" applyNumberFormat="1" applyFont="1" applyAlignment="1">
      <alignment horizontal="center"/>
    </xf>
    <xf numFmtId="0" fontId="142" fillId="0" borderId="4" xfId="2520" applyFont="1" applyBorder="1" applyAlignment="1">
      <alignment horizontal="center"/>
    </xf>
    <xf numFmtId="169" fontId="39" fillId="0" borderId="0" xfId="385" applyFont="1"/>
    <xf numFmtId="41" fontId="142" fillId="0" borderId="4" xfId="1261" quotePrefix="1" applyNumberFormat="1" applyFont="1" applyBorder="1" applyAlignment="1">
      <alignment horizontal="center"/>
    </xf>
    <xf numFmtId="169" fontId="8" fillId="0" borderId="4" xfId="2520" applyNumberFormat="1" applyFont="1" applyBorder="1" applyAlignment="1">
      <alignment horizontal="center"/>
    </xf>
    <xf numFmtId="172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4" xfId="2520" applyFont="1" applyBorder="1" applyAlignment="1">
      <alignment horizontal="center" wrapText="1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41" fontId="142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เครื่องหมายเปอร์เซ็นต์_บัญชีสำรอง4243" xfId="1906" xr:uid="{00000000-0005-0000-0000-00003912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2FFF2F"/>
      <color rgb="FFFF99CC"/>
      <color rgb="FFFFFFCC"/>
      <color rgb="FF00FF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85"/>
  <sheetViews>
    <sheetView tabSelected="1" view="pageBreakPreview" zoomScale="85" zoomScaleNormal="100" zoomScaleSheetLayoutView="85" workbookViewId="0">
      <selection activeCell="P8" sqref="P8"/>
    </sheetView>
  </sheetViews>
  <sheetFormatPr defaultColWidth="9.42578125" defaultRowHeight="21.6" customHeight="1"/>
  <cols>
    <col min="1" max="3" width="1.5703125" style="108" customWidth="1"/>
    <col min="4" max="4" width="48.42578125" style="108" customWidth="1"/>
    <col min="5" max="5" width="11" style="108" customWidth="1"/>
    <col min="6" max="6" width="1.140625" style="108" customWidth="1"/>
    <col min="7" max="7" width="16.7109375" style="19" customWidth="1"/>
    <col min="8" max="8" width="1.140625" style="108" customWidth="1"/>
    <col min="9" max="9" width="16.7109375" style="19" customWidth="1"/>
    <col min="10" max="10" width="1.140625" style="126" customWidth="1"/>
    <col min="11" max="11" width="16.7109375" style="126" customWidth="1"/>
    <col min="12" max="12" width="1.140625" style="126" customWidth="1"/>
    <col min="13" max="13" width="16.7109375" style="126" customWidth="1"/>
    <col min="14" max="14" width="9.42578125" style="108"/>
    <col min="15" max="15" width="15.140625" style="108" customWidth="1"/>
    <col min="16" max="16" width="17.5703125" style="108" customWidth="1"/>
    <col min="17" max="16384" width="9.42578125" style="108"/>
  </cols>
  <sheetData>
    <row r="1" spans="1:13" ht="21.6" customHeight="1">
      <c r="A1" s="104" t="s">
        <v>0</v>
      </c>
      <c r="B1" s="105"/>
      <c r="C1" s="105"/>
      <c r="D1" s="105"/>
      <c r="E1" s="105"/>
      <c r="F1" s="105"/>
      <c r="G1" s="3"/>
      <c r="H1" s="106"/>
      <c r="I1" s="3"/>
      <c r="J1" s="107"/>
      <c r="K1" s="107"/>
      <c r="L1" s="107"/>
      <c r="M1" s="107"/>
    </row>
    <row r="2" spans="1:13" ht="21.6" customHeight="1">
      <c r="A2" s="104" t="s">
        <v>31</v>
      </c>
      <c r="B2" s="105"/>
      <c r="C2" s="105"/>
      <c r="D2" s="105"/>
      <c r="E2" s="105"/>
      <c r="F2" s="105"/>
      <c r="G2" s="3"/>
      <c r="H2" s="106"/>
      <c r="I2" s="3"/>
      <c r="J2" s="107"/>
      <c r="K2" s="107"/>
      <c r="L2" s="107"/>
      <c r="M2" s="107"/>
    </row>
    <row r="3" spans="1:13" ht="21.6" customHeight="1">
      <c r="A3" s="104" t="s">
        <v>217</v>
      </c>
      <c r="B3" s="105"/>
      <c r="C3" s="105"/>
      <c r="D3" s="105"/>
      <c r="E3" s="105"/>
      <c r="F3" s="105"/>
      <c r="G3" s="3"/>
      <c r="H3" s="106"/>
      <c r="I3" s="3"/>
      <c r="J3" s="107"/>
      <c r="K3" s="107"/>
      <c r="L3" s="107"/>
      <c r="M3" s="107"/>
    </row>
    <row r="4" spans="1:13" ht="21.6" customHeight="1">
      <c r="A4" s="109"/>
      <c r="B4" s="109"/>
      <c r="C4" s="109"/>
      <c r="D4" s="109"/>
      <c r="E4" s="109"/>
      <c r="F4" s="109"/>
      <c r="G4" s="98"/>
      <c r="H4" s="109"/>
      <c r="I4" s="109"/>
      <c r="J4" s="109"/>
      <c r="K4" s="109"/>
      <c r="L4" s="110"/>
      <c r="M4" s="111" t="s">
        <v>74</v>
      </c>
    </row>
    <row r="5" spans="1:13" s="112" customFormat="1" ht="21.6" customHeight="1">
      <c r="G5" s="225" t="s">
        <v>1</v>
      </c>
      <c r="H5" s="225"/>
      <c r="I5" s="225"/>
      <c r="J5" s="115"/>
      <c r="K5" s="226" t="s">
        <v>2</v>
      </c>
      <c r="L5" s="226"/>
      <c r="M5" s="226"/>
    </row>
    <row r="6" spans="1:13" s="112" customFormat="1" ht="21.6" customHeight="1">
      <c r="G6" s="99" t="s">
        <v>103</v>
      </c>
      <c r="H6" s="114"/>
      <c r="I6" s="115" t="s">
        <v>103</v>
      </c>
      <c r="J6" s="113"/>
      <c r="K6" s="115" t="str">
        <f>+G6</f>
        <v>ณ วันที่ 31</v>
      </c>
      <c r="L6" s="115"/>
      <c r="M6" s="115" t="str">
        <f>+I6</f>
        <v>ณ วันที่ 31</v>
      </c>
    </row>
    <row r="7" spans="1:13" s="112" customFormat="1" ht="21.6" customHeight="1">
      <c r="G7" s="100" t="s">
        <v>218</v>
      </c>
      <c r="H7" s="116"/>
      <c r="I7" s="117" t="s">
        <v>223</v>
      </c>
      <c r="J7" s="113"/>
      <c r="K7" s="113" t="str">
        <f>+G7</f>
        <v>มีนาคม 2566</v>
      </c>
      <c r="L7" s="113"/>
      <c r="M7" s="113" t="str">
        <f>+I7</f>
        <v>ธันวาคม 2565</v>
      </c>
    </row>
    <row r="8" spans="1:13" s="112" customFormat="1" ht="21.6" customHeight="1">
      <c r="E8" s="118"/>
      <c r="G8" s="16" t="s">
        <v>191</v>
      </c>
      <c r="H8" s="116"/>
      <c r="I8" s="113"/>
      <c r="J8" s="113"/>
      <c r="K8" s="113" t="s">
        <v>191</v>
      </c>
      <c r="L8" s="116"/>
      <c r="M8" s="113"/>
    </row>
    <row r="9" spans="1:13" s="112" customFormat="1" ht="21.6" customHeight="1">
      <c r="E9" s="119" t="s">
        <v>3</v>
      </c>
      <c r="G9" s="101" t="s">
        <v>192</v>
      </c>
      <c r="H9" s="116"/>
      <c r="I9" s="120" t="s">
        <v>193</v>
      </c>
      <c r="J9" s="113"/>
      <c r="K9" s="120" t="s">
        <v>192</v>
      </c>
      <c r="L9" s="116"/>
      <c r="M9" s="120" t="s">
        <v>193</v>
      </c>
    </row>
    <row r="10" spans="1:13" s="112" customFormat="1" ht="21.6" customHeight="1">
      <c r="A10" s="104" t="s">
        <v>32</v>
      </c>
      <c r="G10" s="4"/>
      <c r="H10" s="116"/>
      <c r="I10" s="4"/>
      <c r="J10" s="121"/>
      <c r="K10" s="121"/>
      <c r="L10" s="121"/>
      <c r="M10" s="121"/>
    </row>
    <row r="11" spans="1:13" ht="21.6" customHeight="1">
      <c r="A11" s="112" t="s">
        <v>33</v>
      </c>
      <c r="H11" s="9"/>
      <c r="J11" s="19"/>
      <c r="K11" s="19"/>
      <c r="L11" s="19"/>
      <c r="M11" s="19"/>
    </row>
    <row r="12" spans="1:13" ht="21.6" customHeight="1">
      <c r="B12" s="108" t="s">
        <v>4</v>
      </c>
      <c r="G12" s="19">
        <v>1845882789</v>
      </c>
      <c r="H12" s="9"/>
      <c r="I12" s="19">
        <v>2090036701</v>
      </c>
      <c r="J12" s="19"/>
      <c r="K12" s="19">
        <v>1035359703</v>
      </c>
      <c r="L12" s="19"/>
      <c r="M12" s="19">
        <v>733452180</v>
      </c>
    </row>
    <row r="13" spans="1:13" ht="21.6" customHeight="1">
      <c r="B13" s="108" t="s">
        <v>78</v>
      </c>
      <c r="E13" s="122">
        <v>4</v>
      </c>
      <c r="G13" s="19">
        <v>428862368</v>
      </c>
      <c r="H13" s="9"/>
      <c r="I13" s="19">
        <v>302119544</v>
      </c>
      <c r="J13" s="19"/>
      <c r="K13" s="19">
        <v>267626030</v>
      </c>
      <c r="L13" s="19"/>
      <c r="M13" s="19">
        <v>133011486</v>
      </c>
    </row>
    <row r="14" spans="1:13" ht="21.6" customHeight="1">
      <c r="B14" s="108" t="s">
        <v>224</v>
      </c>
      <c r="E14" s="122"/>
      <c r="G14" s="19">
        <v>1184472</v>
      </c>
      <c r="H14" s="9"/>
      <c r="I14" s="19">
        <v>1108972</v>
      </c>
      <c r="J14" s="19"/>
      <c r="K14" s="19">
        <v>744800</v>
      </c>
      <c r="L14" s="19"/>
      <c r="M14" s="19">
        <v>669300</v>
      </c>
    </row>
    <row r="15" spans="1:13" ht="21.6" customHeight="1">
      <c r="B15" s="108" t="s">
        <v>102</v>
      </c>
      <c r="E15" s="122">
        <v>5</v>
      </c>
      <c r="G15" s="19">
        <v>1488717</v>
      </c>
      <c r="H15" s="9"/>
      <c r="I15" s="19">
        <v>1463781</v>
      </c>
      <c r="J15" s="19"/>
      <c r="K15" s="123">
        <v>0</v>
      </c>
      <c r="L15" s="19"/>
      <c r="M15" s="123">
        <v>0</v>
      </c>
    </row>
    <row r="16" spans="1:13" ht="21.6" customHeight="1">
      <c r="B16" s="108" t="s">
        <v>179</v>
      </c>
      <c r="E16" s="122"/>
      <c r="G16" s="19">
        <v>850</v>
      </c>
      <c r="H16" s="9"/>
      <c r="I16" s="19">
        <v>5409</v>
      </c>
      <c r="J16" s="19"/>
      <c r="K16" s="123">
        <v>0</v>
      </c>
      <c r="L16" s="19"/>
      <c r="M16" s="123">
        <v>0</v>
      </c>
    </row>
    <row r="17" spans="1:13" ht="21.6" customHeight="1">
      <c r="B17" s="108" t="s">
        <v>59</v>
      </c>
      <c r="E17" s="122">
        <v>3</v>
      </c>
      <c r="G17" s="19">
        <v>378386980</v>
      </c>
      <c r="H17" s="9"/>
      <c r="I17" s="19">
        <v>515134779</v>
      </c>
      <c r="J17" s="19"/>
      <c r="K17" s="19">
        <v>2118296982</v>
      </c>
      <c r="L17" s="19"/>
      <c r="M17" s="19">
        <v>2548777673</v>
      </c>
    </row>
    <row r="18" spans="1:13" ht="21.6" customHeight="1">
      <c r="B18" s="108" t="s">
        <v>79</v>
      </c>
      <c r="E18" s="122">
        <v>6</v>
      </c>
      <c r="G18" s="19">
        <v>8763354908</v>
      </c>
      <c r="H18" s="9"/>
      <c r="I18" s="19">
        <v>8736014211</v>
      </c>
      <c r="J18" s="19"/>
      <c r="K18" s="19">
        <v>4037842555</v>
      </c>
      <c r="L18" s="19"/>
      <c r="M18" s="19">
        <v>4104886574</v>
      </c>
    </row>
    <row r="19" spans="1:13" ht="21.6" customHeight="1">
      <c r="B19" s="108" t="s">
        <v>60</v>
      </c>
      <c r="E19" s="122"/>
      <c r="G19" s="19">
        <v>17263457</v>
      </c>
      <c r="H19" s="9"/>
      <c r="I19" s="19">
        <v>38713927</v>
      </c>
      <c r="J19" s="19"/>
      <c r="K19" s="19">
        <v>4806244</v>
      </c>
      <c r="L19" s="19"/>
      <c r="M19" s="19">
        <v>16114907</v>
      </c>
    </row>
    <row r="20" spans="1:13" ht="21.6" customHeight="1">
      <c r="B20" s="108" t="s">
        <v>132</v>
      </c>
      <c r="E20" s="122">
        <v>7</v>
      </c>
      <c r="G20" s="19">
        <v>39397320</v>
      </c>
      <c r="H20" s="9"/>
      <c r="I20" s="19">
        <v>39304892</v>
      </c>
      <c r="J20" s="19"/>
      <c r="K20" s="19">
        <v>29692000</v>
      </c>
      <c r="L20" s="19"/>
      <c r="M20" s="19">
        <v>40826500</v>
      </c>
    </row>
    <row r="21" spans="1:13" ht="21.6" customHeight="1">
      <c r="B21" s="108" t="s">
        <v>238</v>
      </c>
      <c r="E21" s="122">
        <v>9</v>
      </c>
      <c r="G21" s="123">
        <v>0</v>
      </c>
      <c r="H21" s="9"/>
      <c r="I21" s="123">
        <v>0</v>
      </c>
      <c r="J21" s="19"/>
      <c r="K21" s="123">
        <v>0</v>
      </c>
      <c r="L21" s="19"/>
      <c r="M21" s="19">
        <v>26060000</v>
      </c>
    </row>
    <row r="22" spans="1:13" s="112" customFormat="1" ht="21.6" customHeight="1">
      <c r="A22" s="112" t="s">
        <v>34</v>
      </c>
      <c r="G22" s="17">
        <v>11475821861</v>
      </c>
      <c r="H22" s="9"/>
      <c r="I22" s="17">
        <v>11723902216</v>
      </c>
      <c r="J22" s="19"/>
      <c r="K22" s="17">
        <v>7494368314</v>
      </c>
      <c r="L22" s="15"/>
      <c r="M22" s="17">
        <v>7603798620</v>
      </c>
    </row>
    <row r="23" spans="1:13" ht="21.6" customHeight="1">
      <c r="A23" s="112" t="s">
        <v>51</v>
      </c>
      <c r="H23" s="9"/>
      <c r="J23" s="19"/>
      <c r="K23" s="19"/>
      <c r="L23" s="15"/>
      <c r="M23" s="19"/>
    </row>
    <row r="24" spans="1:13" ht="21.6" customHeight="1">
      <c r="B24" s="108" t="s">
        <v>100</v>
      </c>
      <c r="E24" s="122">
        <v>8</v>
      </c>
      <c r="G24" s="19">
        <v>5924878700</v>
      </c>
      <c r="H24" s="19"/>
      <c r="I24" s="19">
        <v>5875507107</v>
      </c>
      <c r="J24" s="19"/>
      <c r="K24" s="19">
        <v>5834956358</v>
      </c>
      <c r="L24" s="19"/>
      <c r="M24" s="19">
        <v>5695816969</v>
      </c>
    </row>
    <row r="25" spans="1:13" ht="21.6" customHeight="1">
      <c r="B25" s="108" t="s">
        <v>35</v>
      </c>
      <c r="E25" s="122">
        <v>9</v>
      </c>
      <c r="G25" s="123">
        <v>0</v>
      </c>
      <c r="H25" s="9"/>
      <c r="I25" s="123">
        <v>0</v>
      </c>
      <c r="J25" s="19"/>
      <c r="K25" s="123">
        <v>5146096490</v>
      </c>
      <c r="L25" s="19"/>
      <c r="M25" s="19">
        <v>5149691745</v>
      </c>
    </row>
    <row r="26" spans="1:13" ht="21.6" customHeight="1">
      <c r="B26" s="108" t="s">
        <v>93</v>
      </c>
      <c r="E26" s="122"/>
      <c r="G26" s="19">
        <v>170055291</v>
      </c>
      <c r="H26" s="9"/>
      <c r="I26" s="19">
        <v>148899582</v>
      </c>
      <c r="J26" s="19"/>
      <c r="K26" s="19">
        <v>82506116</v>
      </c>
      <c r="L26" s="19"/>
      <c r="M26" s="19">
        <v>61255246</v>
      </c>
    </row>
    <row r="27" spans="1:13" ht="21.6" customHeight="1">
      <c r="B27" s="108" t="s">
        <v>61</v>
      </c>
      <c r="E27" s="122"/>
      <c r="G27" s="19">
        <v>155460099</v>
      </c>
      <c r="H27" s="9"/>
      <c r="I27" s="19">
        <v>143668418</v>
      </c>
      <c r="J27" s="19"/>
      <c r="K27" s="19">
        <v>74656118</v>
      </c>
      <c r="L27" s="19"/>
      <c r="M27" s="19">
        <v>74574220</v>
      </c>
    </row>
    <row r="28" spans="1:13" ht="21.6" customHeight="1">
      <c r="B28" s="108" t="s">
        <v>101</v>
      </c>
      <c r="E28" s="122">
        <v>5</v>
      </c>
      <c r="G28" s="19">
        <v>31313560</v>
      </c>
      <c r="H28" s="9"/>
      <c r="I28" s="19">
        <v>31733024</v>
      </c>
      <c r="J28" s="19"/>
      <c r="K28" s="123">
        <v>0</v>
      </c>
      <c r="L28" s="19"/>
      <c r="M28" s="123">
        <v>0</v>
      </c>
    </row>
    <row r="29" spans="1:13" ht="21.6" customHeight="1">
      <c r="B29" s="108" t="s">
        <v>180</v>
      </c>
      <c r="E29" s="122"/>
      <c r="G29" s="19">
        <v>349000</v>
      </c>
      <c r="H29" s="9"/>
      <c r="I29" s="19">
        <v>486695</v>
      </c>
      <c r="J29" s="19"/>
      <c r="K29" s="123">
        <v>0</v>
      </c>
      <c r="L29" s="19"/>
      <c r="M29" s="123">
        <v>0</v>
      </c>
    </row>
    <row r="30" spans="1:13" ht="21.6" customHeight="1">
      <c r="B30" s="108" t="s">
        <v>80</v>
      </c>
      <c r="E30" s="122">
        <v>10</v>
      </c>
      <c r="G30" s="19">
        <v>1679833169</v>
      </c>
      <c r="H30" s="9"/>
      <c r="I30" s="19">
        <v>1688851829</v>
      </c>
      <c r="J30" s="19"/>
      <c r="K30" s="19">
        <v>492592589</v>
      </c>
      <c r="L30" s="19"/>
      <c r="M30" s="19">
        <v>498771938</v>
      </c>
    </row>
    <row r="31" spans="1:13" ht="21.6" customHeight="1">
      <c r="B31" s="108" t="s">
        <v>81</v>
      </c>
      <c r="E31" s="122">
        <v>11</v>
      </c>
      <c r="G31" s="19">
        <v>857045360</v>
      </c>
      <c r="H31" s="9"/>
      <c r="I31" s="19">
        <v>869786265</v>
      </c>
      <c r="J31" s="19"/>
      <c r="K31" s="19">
        <v>129037586</v>
      </c>
      <c r="L31" s="19"/>
      <c r="M31" s="19">
        <v>134806548</v>
      </c>
    </row>
    <row r="32" spans="1:13" ht="21.6" customHeight="1">
      <c r="B32" s="108" t="s">
        <v>131</v>
      </c>
      <c r="E32" s="122">
        <v>12</v>
      </c>
      <c r="G32" s="19">
        <v>262562160</v>
      </c>
      <c r="H32" s="9"/>
      <c r="I32" s="19">
        <v>269590909</v>
      </c>
      <c r="J32" s="19"/>
      <c r="K32" s="19">
        <v>227630112</v>
      </c>
      <c r="L32" s="19"/>
      <c r="M32" s="19">
        <v>232272042</v>
      </c>
    </row>
    <row r="33" spans="1:16" ht="21.6" customHeight="1">
      <c r="B33" s="108" t="s">
        <v>56</v>
      </c>
      <c r="E33" s="122"/>
      <c r="G33" s="19">
        <v>16205792</v>
      </c>
      <c r="H33" s="9"/>
      <c r="I33" s="19">
        <v>16205792</v>
      </c>
      <c r="J33" s="19"/>
      <c r="K33" s="123">
        <v>0</v>
      </c>
      <c r="L33" s="19"/>
      <c r="M33" s="123">
        <v>0</v>
      </c>
    </row>
    <row r="34" spans="1:16" ht="21.6" customHeight="1">
      <c r="B34" s="108" t="s">
        <v>75</v>
      </c>
      <c r="E34" s="122">
        <v>13</v>
      </c>
      <c r="G34" s="19">
        <v>34200816</v>
      </c>
      <c r="H34" s="9"/>
      <c r="I34" s="19">
        <v>35366221</v>
      </c>
      <c r="J34" s="19"/>
      <c r="K34" s="19">
        <v>29131728</v>
      </c>
      <c r="L34" s="19"/>
      <c r="M34" s="19">
        <v>29894539</v>
      </c>
    </row>
    <row r="35" spans="1:16" ht="21.6" customHeight="1">
      <c r="B35" s="108" t="s">
        <v>76</v>
      </c>
      <c r="G35" s="19">
        <v>84332665</v>
      </c>
      <c r="H35" s="9"/>
      <c r="I35" s="19">
        <v>83686735</v>
      </c>
      <c r="J35" s="19"/>
      <c r="K35" s="19">
        <v>14480114</v>
      </c>
      <c r="L35" s="19"/>
      <c r="M35" s="19">
        <v>11137836</v>
      </c>
    </row>
    <row r="36" spans="1:16" ht="21.6" customHeight="1">
      <c r="B36" s="108" t="s">
        <v>124</v>
      </c>
      <c r="E36" s="122">
        <v>14</v>
      </c>
      <c r="G36" s="19">
        <v>2469376736</v>
      </c>
      <c r="H36" s="9"/>
      <c r="I36" s="19">
        <v>2475650396</v>
      </c>
      <c r="J36" s="19"/>
      <c r="K36" s="19">
        <v>650621405</v>
      </c>
      <c r="L36" s="19"/>
      <c r="M36" s="19">
        <v>656895057</v>
      </c>
      <c r="N36" s="123"/>
    </row>
    <row r="37" spans="1:16" s="112" customFormat="1" ht="21.6" customHeight="1">
      <c r="A37" s="112" t="s">
        <v>36</v>
      </c>
      <c r="G37" s="17">
        <v>11685613348</v>
      </c>
      <c r="H37" s="9"/>
      <c r="I37" s="17">
        <v>11639432973</v>
      </c>
      <c r="J37" s="19"/>
      <c r="K37" s="17">
        <v>12681708616</v>
      </c>
      <c r="L37" s="15"/>
      <c r="M37" s="17">
        <v>12545116140</v>
      </c>
    </row>
    <row r="38" spans="1:16" s="112" customFormat="1" ht="21.6" customHeight="1" thickBot="1">
      <c r="A38" s="112" t="s">
        <v>37</v>
      </c>
      <c r="G38" s="13">
        <v>23161435209</v>
      </c>
      <c r="H38" s="9"/>
      <c r="I38" s="13">
        <v>23363335189</v>
      </c>
      <c r="J38" s="19"/>
      <c r="K38" s="13">
        <v>20176076930</v>
      </c>
      <c r="L38" s="15"/>
      <c r="M38" s="13">
        <v>20148914760</v>
      </c>
    </row>
    <row r="39" spans="1:16" ht="21.6" customHeight="1" thickTop="1">
      <c r="A39" s="104" t="s">
        <v>38</v>
      </c>
      <c r="H39" s="9"/>
      <c r="J39" s="19"/>
      <c r="K39" s="19"/>
      <c r="L39" s="19"/>
      <c r="M39" s="19"/>
    </row>
    <row r="40" spans="1:16" ht="21.6" customHeight="1">
      <c r="A40" s="112" t="s">
        <v>39</v>
      </c>
      <c r="H40" s="9"/>
      <c r="J40" s="19"/>
      <c r="K40" s="19"/>
      <c r="L40" s="19"/>
      <c r="M40" s="19"/>
    </row>
    <row r="41" spans="1:16" ht="21.6" customHeight="1">
      <c r="B41" s="108" t="s">
        <v>126</v>
      </c>
      <c r="E41" s="122">
        <v>15</v>
      </c>
      <c r="G41" s="19">
        <v>3141375663</v>
      </c>
      <c r="H41" s="9"/>
      <c r="I41" s="19">
        <v>3569770337</v>
      </c>
      <c r="J41" s="19"/>
      <c r="K41" s="19">
        <v>3116365833</v>
      </c>
      <c r="L41" s="19"/>
      <c r="M41" s="19">
        <v>3562891306</v>
      </c>
    </row>
    <row r="42" spans="1:16" ht="21.6" customHeight="1">
      <c r="B42" s="108" t="s">
        <v>62</v>
      </c>
      <c r="G42" s="19">
        <v>545474827</v>
      </c>
      <c r="H42" s="9"/>
      <c r="I42" s="19">
        <v>548158589</v>
      </c>
      <c r="J42" s="19"/>
      <c r="K42" s="19">
        <v>235628416</v>
      </c>
      <c r="L42" s="19"/>
      <c r="M42" s="19">
        <v>242419213</v>
      </c>
      <c r="O42" s="9"/>
      <c r="P42" s="124"/>
    </row>
    <row r="43" spans="1:16" ht="21.6" customHeight="1">
      <c r="B43" s="108" t="s">
        <v>155</v>
      </c>
      <c r="E43" s="122"/>
      <c r="G43" s="19">
        <v>48739080</v>
      </c>
      <c r="H43" s="9"/>
      <c r="I43" s="19">
        <v>45287781</v>
      </c>
      <c r="J43" s="19"/>
      <c r="K43" s="19">
        <v>12164013</v>
      </c>
      <c r="L43" s="19"/>
      <c r="M43" s="19">
        <v>15785420</v>
      </c>
      <c r="O43" s="9"/>
      <c r="P43" s="124"/>
    </row>
    <row r="44" spans="1:16" ht="21.6" customHeight="1">
      <c r="B44" s="108" t="s">
        <v>63</v>
      </c>
      <c r="E44" s="122">
        <v>16</v>
      </c>
      <c r="G44" s="19">
        <v>3134422791</v>
      </c>
      <c r="H44" s="9"/>
      <c r="I44" s="19">
        <v>2613070627</v>
      </c>
      <c r="J44" s="19"/>
      <c r="K44" s="19">
        <v>2390882313</v>
      </c>
      <c r="L44" s="19"/>
      <c r="M44" s="19">
        <v>2324798190</v>
      </c>
    </row>
    <row r="45" spans="1:16" ht="21.6" customHeight="1">
      <c r="B45" s="108" t="s">
        <v>133</v>
      </c>
      <c r="E45" s="122">
        <v>17</v>
      </c>
      <c r="G45" s="19">
        <v>17846325</v>
      </c>
      <c r="H45" s="9"/>
      <c r="I45" s="19">
        <v>17581585</v>
      </c>
      <c r="J45" s="19"/>
      <c r="K45" s="19">
        <v>8528313</v>
      </c>
      <c r="L45" s="19"/>
      <c r="M45" s="19">
        <v>7805504</v>
      </c>
    </row>
    <row r="46" spans="1:16" ht="21.6" customHeight="1">
      <c r="B46" s="108" t="s">
        <v>125</v>
      </c>
      <c r="E46" s="122">
        <v>3</v>
      </c>
      <c r="G46" s="19">
        <v>5492484</v>
      </c>
      <c r="H46" s="9"/>
      <c r="I46" s="19">
        <v>5432677</v>
      </c>
      <c r="J46" s="19"/>
      <c r="K46" s="123">
        <v>313301050</v>
      </c>
      <c r="L46" s="19"/>
      <c r="M46" s="19">
        <v>286001050</v>
      </c>
    </row>
    <row r="47" spans="1:16" ht="21.6" customHeight="1">
      <c r="B47" s="108" t="s">
        <v>149</v>
      </c>
      <c r="E47" s="122"/>
      <c r="G47" s="19">
        <v>50875731</v>
      </c>
      <c r="H47" s="9"/>
      <c r="I47" s="19">
        <v>39671964</v>
      </c>
      <c r="J47" s="19"/>
      <c r="K47" s="123">
        <v>0</v>
      </c>
      <c r="L47" s="19"/>
      <c r="M47" s="123">
        <v>0</v>
      </c>
    </row>
    <row r="48" spans="1:16" ht="21.6" customHeight="1">
      <c r="B48" s="108" t="s">
        <v>225</v>
      </c>
      <c r="E48" s="122"/>
      <c r="G48" s="19">
        <v>100000</v>
      </c>
      <c r="H48" s="9"/>
      <c r="I48" s="19">
        <v>99355</v>
      </c>
      <c r="J48" s="19"/>
      <c r="K48" s="123">
        <v>0</v>
      </c>
      <c r="L48" s="19"/>
      <c r="M48" s="123">
        <v>0</v>
      </c>
    </row>
    <row r="49" spans="1:14" ht="21.6" customHeight="1">
      <c r="B49" s="108" t="s">
        <v>144</v>
      </c>
      <c r="E49" s="122"/>
      <c r="G49" s="19">
        <v>3583363</v>
      </c>
      <c r="H49" s="9"/>
      <c r="I49" s="19">
        <v>3379525</v>
      </c>
      <c r="J49" s="19"/>
      <c r="K49" s="19">
        <v>1846812</v>
      </c>
      <c r="L49" s="19"/>
      <c r="M49" s="19">
        <v>1591000</v>
      </c>
    </row>
    <row r="50" spans="1:14" s="112" customFormat="1" ht="21.6" customHeight="1">
      <c r="A50" s="112" t="s">
        <v>40</v>
      </c>
      <c r="E50" s="125"/>
      <c r="G50" s="17">
        <v>6947910264</v>
      </c>
      <c r="H50" s="9"/>
      <c r="I50" s="17">
        <v>6842452440</v>
      </c>
      <c r="J50" s="19"/>
      <c r="K50" s="17">
        <v>6078716750</v>
      </c>
      <c r="L50" s="15"/>
      <c r="M50" s="17">
        <v>6441291683</v>
      </c>
    </row>
    <row r="51" spans="1:14" ht="21.6" customHeight="1">
      <c r="A51" s="112" t="s">
        <v>41</v>
      </c>
      <c r="E51" s="122"/>
      <c r="G51" s="14"/>
      <c r="H51" s="9"/>
      <c r="I51" s="14"/>
      <c r="J51" s="14"/>
      <c r="K51" s="14" t="s">
        <v>50</v>
      </c>
      <c r="L51" s="10"/>
      <c r="M51" s="14" t="s">
        <v>50</v>
      </c>
    </row>
    <row r="52" spans="1:14" ht="21.6" customHeight="1">
      <c r="A52" s="112"/>
      <c r="B52" s="108" t="s">
        <v>64</v>
      </c>
      <c r="E52" s="122">
        <v>16</v>
      </c>
      <c r="G52" s="19">
        <v>5489343709</v>
      </c>
      <c r="H52" s="9"/>
      <c r="I52" s="19">
        <v>5904437513</v>
      </c>
      <c r="J52" s="19"/>
      <c r="K52" s="19">
        <v>5464790379</v>
      </c>
      <c r="L52" s="19"/>
      <c r="M52" s="19">
        <v>5330911256</v>
      </c>
    </row>
    <row r="53" spans="1:14" ht="21.6" customHeight="1">
      <c r="B53" s="108" t="s">
        <v>134</v>
      </c>
      <c r="E53" s="122">
        <v>17</v>
      </c>
      <c r="G53" s="19">
        <v>332918983</v>
      </c>
      <c r="H53" s="9"/>
      <c r="I53" s="19">
        <v>332695233</v>
      </c>
      <c r="J53" s="19"/>
      <c r="K53" s="19">
        <v>305746405</v>
      </c>
      <c r="L53" s="19"/>
      <c r="M53" s="19">
        <v>304570407</v>
      </c>
    </row>
    <row r="54" spans="1:14" ht="21.6" customHeight="1">
      <c r="B54" s="108" t="s">
        <v>65</v>
      </c>
      <c r="E54" s="122"/>
      <c r="G54" s="19">
        <v>87403711</v>
      </c>
      <c r="H54" s="9"/>
      <c r="I54" s="19">
        <v>86521234</v>
      </c>
      <c r="J54" s="19"/>
      <c r="K54" s="19">
        <v>51611676</v>
      </c>
      <c r="L54" s="19"/>
      <c r="M54" s="19">
        <v>50169583</v>
      </c>
    </row>
    <row r="55" spans="1:14" ht="21.6" customHeight="1">
      <c r="B55" s="108" t="s">
        <v>77</v>
      </c>
      <c r="E55" s="122"/>
      <c r="G55" s="19">
        <v>75319450</v>
      </c>
      <c r="H55" s="9"/>
      <c r="I55" s="19">
        <v>75522289</v>
      </c>
      <c r="J55" s="19"/>
      <c r="K55" s="123">
        <v>0</v>
      </c>
      <c r="L55" s="19"/>
      <c r="M55" s="123">
        <v>0</v>
      </c>
    </row>
    <row r="56" spans="1:14" ht="21.6" customHeight="1">
      <c r="B56" s="108" t="s">
        <v>181</v>
      </c>
      <c r="E56" s="122"/>
      <c r="G56" s="19">
        <v>77234963</v>
      </c>
      <c r="H56" s="9"/>
      <c r="I56" s="19">
        <v>73599450</v>
      </c>
      <c r="J56" s="19"/>
      <c r="K56" s="19">
        <v>29579607</v>
      </c>
      <c r="L56" s="19"/>
      <c r="M56" s="19">
        <v>29083607</v>
      </c>
      <c r="N56" s="126"/>
    </row>
    <row r="57" spans="1:14" ht="21.6" customHeight="1">
      <c r="B57" s="108" t="s">
        <v>111</v>
      </c>
      <c r="G57" s="19">
        <v>36898110</v>
      </c>
      <c r="H57" s="9"/>
      <c r="I57" s="19">
        <v>36938851</v>
      </c>
      <c r="J57" s="19"/>
      <c r="K57" s="123">
        <v>0</v>
      </c>
      <c r="L57" s="19"/>
      <c r="M57" s="123">
        <v>0</v>
      </c>
    </row>
    <row r="58" spans="1:14" ht="21.6" customHeight="1">
      <c r="B58" s="108" t="s">
        <v>226</v>
      </c>
      <c r="E58" s="122">
        <v>18</v>
      </c>
      <c r="G58" s="19">
        <v>77882568</v>
      </c>
      <c r="H58" s="9"/>
      <c r="I58" s="19">
        <v>58407387</v>
      </c>
      <c r="J58" s="19"/>
      <c r="K58" s="19">
        <v>77882568</v>
      </c>
      <c r="L58" s="19"/>
      <c r="M58" s="19">
        <v>58407387</v>
      </c>
    </row>
    <row r="59" spans="1:14" s="112" customFormat="1" ht="21.6" customHeight="1">
      <c r="A59" s="112" t="s">
        <v>42</v>
      </c>
      <c r="E59" s="125"/>
      <c r="G59" s="17">
        <v>6177001494</v>
      </c>
      <c r="H59" s="9"/>
      <c r="I59" s="17">
        <v>6568121957</v>
      </c>
      <c r="J59" s="19"/>
      <c r="K59" s="17">
        <v>5929610635</v>
      </c>
      <c r="L59" s="15"/>
      <c r="M59" s="17">
        <v>5773142240</v>
      </c>
    </row>
    <row r="60" spans="1:14" s="112" customFormat="1" ht="21.6" customHeight="1">
      <c r="A60" s="112" t="s">
        <v>43</v>
      </c>
      <c r="E60" s="125"/>
      <c r="G60" s="17">
        <v>13124911758</v>
      </c>
      <c r="H60" s="9"/>
      <c r="I60" s="17">
        <v>13410574397</v>
      </c>
      <c r="J60" s="19"/>
      <c r="K60" s="17">
        <v>12008327385</v>
      </c>
      <c r="L60" s="15"/>
      <c r="M60" s="17">
        <v>12214433923</v>
      </c>
    </row>
    <row r="61" spans="1:14" ht="21.6" customHeight="1">
      <c r="A61" s="112" t="s">
        <v>44</v>
      </c>
      <c r="E61" s="112"/>
      <c r="H61" s="9"/>
      <c r="J61" s="16"/>
      <c r="K61" s="16"/>
      <c r="L61" s="11"/>
      <c r="M61" s="16"/>
    </row>
    <row r="62" spans="1:14" ht="21.6" customHeight="1">
      <c r="B62" s="108" t="s">
        <v>45</v>
      </c>
      <c r="E62" s="127"/>
      <c r="H62" s="9"/>
      <c r="J62" s="19"/>
      <c r="K62" s="19"/>
      <c r="L62" s="15"/>
      <c r="M62" s="19"/>
    </row>
    <row r="63" spans="1:14" ht="21.6" customHeight="1">
      <c r="C63" s="108" t="s">
        <v>46</v>
      </c>
      <c r="H63" s="9"/>
      <c r="J63" s="19"/>
      <c r="K63" s="19"/>
      <c r="L63" s="15"/>
      <c r="M63" s="19"/>
    </row>
    <row r="64" spans="1:14" ht="21.6" customHeight="1" thickBot="1">
      <c r="D64" s="128" t="s">
        <v>202</v>
      </c>
      <c r="E64" s="122">
        <v>19.100000000000001</v>
      </c>
      <c r="G64" s="1">
        <v>1817548405</v>
      </c>
      <c r="H64" s="9"/>
      <c r="I64" s="1">
        <v>1817548405</v>
      </c>
      <c r="J64" s="19"/>
      <c r="K64" s="97">
        <v>1817548405</v>
      </c>
      <c r="L64" s="15"/>
      <c r="M64" s="1">
        <v>1817548405</v>
      </c>
    </row>
    <row r="65" spans="1:13" ht="21.6" customHeight="1" thickTop="1">
      <c r="C65" s="108" t="s">
        <v>130</v>
      </c>
      <c r="H65" s="9"/>
      <c r="J65" s="19"/>
      <c r="K65" s="19"/>
      <c r="L65" s="15"/>
      <c r="M65" s="19"/>
    </row>
    <row r="66" spans="1:13" ht="21.6" customHeight="1">
      <c r="D66" s="108" t="s">
        <v>244</v>
      </c>
      <c r="E66" s="122">
        <v>19.100000000000001</v>
      </c>
      <c r="G66" s="123">
        <v>0</v>
      </c>
      <c r="H66" s="9"/>
      <c r="I66" s="5">
        <v>1442030968</v>
      </c>
      <c r="J66" s="19"/>
      <c r="K66" s="123">
        <v>0</v>
      </c>
      <c r="L66" s="15"/>
      <c r="M66" s="19">
        <v>1442030968</v>
      </c>
    </row>
    <row r="67" spans="1:13" ht="21.6" customHeight="1">
      <c r="D67" s="108" t="s">
        <v>245</v>
      </c>
      <c r="E67" s="122"/>
      <c r="G67" s="123">
        <v>1442272398</v>
      </c>
      <c r="H67" s="9"/>
      <c r="I67" s="123">
        <v>0</v>
      </c>
      <c r="J67" s="19"/>
      <c r="K67" s="5">
        <v>1442272398</v>
      </c>
      <c r="L67" s="15"/>
      <c r="M67" s="123">
        <v>0</v>
      </c>
    </row>
    <row r="68" spans="1:13" ht="21.6" customHeight="1">
      <c r="B68" s="129" t="s">
        <v>94</v>
      </c>
      <c r="E68" s="122"/>
      <c r="G68" s="19">
        <v>72013979</v>
      </c>
      <c r="H68" s="9"/>
      <c r="I68" s="19">
        <v>72013979</v>
      </c>
      <c r="J68" s="19"/>
      <c r="K68" s="123">
        <v>0</v>
      </c>
      <c r="L68" s="15"/>
      <c r="M68" s="123">
        <v>0</v>
      </c>
    </row>
    <row r="69" spans="1:13" ht="21.6" customHeight="1">
      <c r="B69" s="108" t="s">
        <v>47</v>
      </c>
      <c r="E69" s="122"/>
      <c r="G69" s="19">
        <v>608378342</v>
      </c>
      <c r="H69" s="9"/>
      <c r="I69" s="19">
        <v>607600930</v>
      </c>
      <c r="J69" s="19"/>
      <c r="K69" s="19">
        <v>608378342</v>
      </c>
      <c r="L69" s="15"/>
      <c r="M69" s="19">
        <v>607600930</v>
      </c>
    </row>
    <row r="70" spans="1:13" ht="21.6" customHeight="1">
      <c r="B70" s="108" t="s">
        <v>5</v>
      </c>
      <c r="E70" s="122"/>
      <c r="H70" s="9"/>
      <c r="J70" s="19"/>
      <c r="K70" s="19"/>
      <c r="L70" s="15"/>
      <c r="M70" s="19"/>
    </row>
    <row r="71" spans="1:13" ht="21.6" customHeight="1">
      <c r="C71" s="108" t="s">
        <v>6</v>
      </c>
      <c r="E71" s="122"/>
      <c r="H71" s="9"/>
      <c r="J71" s="19"/>
      <c r="K71" s="19"/>
      <c r="L71" s="15"/>
      <c r="M71" s="19"/>
    </row>
    <row r="72" spans="1:13" ht="21.6" customHeight="1">
      <c r="D72" s="108" t="s">
        <v>95</v>
      </c>
      <c r="E72" s="122">
        <v>21</v>
      </c>
      <c r="G72" s="19">
        <v>181754841</v>
      </c>
      <c r="H72" s="9"/>
      <c r="I72" s="19">
        <v>181754841</v>
      </c>
      <c r="J72" s="19"/>
      <c r="K72" s="19">
        <v>181754841</v>
      </c>
      <c r="L72" s="15"/>
      <c r="M72" s="19">
        <v>181754841</v>
      </c>
    </row>
    <row r="73" spans="1:13" ht="21.6" customHeight="1">
      <c r="D73" s="108" t="s">
        <v>52</v>
      </c>
      <c r="E73" s="122"/>
      <c r="G73" s="19">
        <v>11148761</v>
      </c>
      <c r="H73" s="9"/>
      <c r="I73" s="19">
        <v>10553216</v>
      </c>
      <c r="J73" s="19"/>
      <c r="K73" s="19">
        <v>11148761</v>
      </c>
      <c r="L73" s="15"/>
      <c r="M73" s="19">
        <v>10553216</v>
      </c>
    </row>
    <row r="74" spans="1:13" ht="21.6" customHeight="1">
      <c r="C74" s="108" t="s">
        <v>7</v>
      </c>
      <c r="E74" s="8"/>
      <c r="G74" s="19">
        <v>5996103901</v>
      </c>
      <c r="H74" s="9"/>
      <c r="I74" s="19">
        <v>5909420317</v>
      </c>
      <c r="J74" s="19"/>
      <c r="K74" s="19">
        <v>5924195203</v>
      </c>
      <c r="L74" s="15"/>
      <c r="M74" s="19">
        <v>5692540882</v>
      </c>
    </row>
    <row r="75" spans="1:13" ht="21.6" customHeight="1">
      <c r="C75" s="108" t="s">
        <v>141</v>
      </c>
      <c r="E75" s="8"/>
      <c r="H75" s="9"/>
      <c r="J75" s="19"/>
      <c r="K75" s="19"/>
      <c r="L75" s="15"/>
      <c r="M75" s="19"/>
    </row>
    <row r="76" spans="1:13" ht="21.6" customHeight="1">
      <c r="D76" s="108" t="s">
        <v>237</v>
      </c>
      <c r="E76" s="9"/>
      <c r="G76" s="93">
        <v>-331579251</v>
      </c>
      <c r="I76" s="93">
        <v>-326518987</v>
      </c>
      <c r="K76" s="123">
        <v>0</v>
      </c>
      <c r="M76" s="123">
        <v>0</v>
      </c>
    </row>
    <row r="77" spans="1:13" ht="21.6" customHeight="1">
      <c r="A77" s="112" t="s">
        <v>29</v>
      </c>
      <c r="E77" s="8"/>
      <c r="G77" s="18">
        <v>7980092971</v>
      </c>
      <c r="H77" s="9"/>
      <c r="I77" s="18">
        <v>7896855264</v>
      </c>
      <c r="J77" s="19"/>
      <c r="K77" s="18">
        <v>8167749545</v>
      </c>
      <c r="L77" s="15"/>
      <c r="M77" s="18">
        <v>7934480837</v>
      </c>
    </row>
    <row r="78" spans="1:13" ht="21.6" customHeight="1">
      <c r="B78" s="108" t="s">
        <v>24</v>
      </c>
      <c r="E78" s="8"/>
      <c r="G78" s="19">
        <v>2056430480</v>
      </c>
      <c r="H78" s="9"/>
      <c r="I78" s="19">
        <v>2055905528</v>
      </c>
      <c r="J78" s="19"/>
      <c r="K78" s="123">
        <v>0</v>
      </c>
      <c r="L78" s="12"/>
      <c r="M78" s="123">
        <v>0</v>
      </c>
    </row>
    <row r="79" spans="1:13" s="112" customFormat="1" ht="21.6" customHeight="1">
      <c r="A79" s="112" t="s">
        <v>48</v>
      </c>
      <c r="G79" s="17">
        <v>10036523451</v>
      </c>
      <c r="H79" s="9"/>
      <c r="I79" s="17">
        <v>9952760792</v>
      </c>
      <c r="J79" s="19"/>
      <c r="K79" s="17">
        <v>8167749545</v>
      </c>
      <c r="L79" s="15"/>
      <c r="M79" s="17">
        <v>7934480837</v>
      </c>
    </row>
    <row r="80" spans="1:13" s="112" customFormat="1" ht="21.6" customHeight="1" thickBot="1">
      <c r="A80" s="112" t="s">
        <v>49</v>
      </c>
      <c r="G80" s="13">
        <v>23161435209</v>
      </c>
      <c r="H80" s="9"/>
      <c r="I80" s="13">
        <v>23363335189</v>
      </c>
      <c r="J80" s="19"/>
      <c r="K80" s="13">
        <v>20176076930</v>
      </c>
      <c r="L80" s="15"/>
      <c r="M80" s="13">
        <v>20148914760</v>
      </c>
    </row>
    <row r="81" spans="1:13" s="112" customFormat="1" ht="21.6" customHeight="1" thickTop="1">
      <c r="G81" s="15"/>
      <c r="H81" s="127"/>
      <c r="I81" s="15"/>
      <c r="J81" s="126"/>
      <c r="K81" s="15"/>
      <c r="L81" s="15"/>
      <c r="M81" s="15"/>
    </row>
    <row r="82" spans="1:13" s="130" customFormat="1" ht="21.6" customHeight="1">
      <c r="A82" s="108"/>
      <c r="B82" s="108"/>
      <c r="C82" s="108"/>
      <c r="D82" s="108"/>
      <c r="G82" s="9"/>
      <c r="H82" s="124"/>
      <c r="I82" s="19"/>
      <c r="J82" s="126"/>
      <c r="K82" s="9"/>
      <c r="L82" s="126"/>
      <c r="M82" s="126"/>
    </row>
    <row r="83" spans="1:13" s="130" customFormat="1" ht="21.6" customHeight="1">
      <c r="A83" s="108"/>
      <c r="B83" s="108"/>
      <c r="C83" s="108"/>
      <c r="D83" s="108"/>
      <c r="G83" s="15"/>
      <c r="H83" s="108"/>
      <c r="I83" s="15"/>
      <c r="J83" s="126"/>
      <c r="K83" s="126"/>
      <c r="L83" s="126"/>
      <c r="M83" s="126"/>
    </row>
    <row r="84" spans="1:13" ht="21.6" customHeight="1">
      <c r="D84" s="122"/>
      <c r="E84" s="131"/>
      <c r="F84" s="131"/>
      <c r="G84" s="102"/>
      <c r="H84" s="20"/>
      <c r="I84" s="21"/>
      <c r="J84" s="20"/>
      <c r="K84" s="103"/>
      <c r="L84" s="20"/>
      <c r="M84" s="21"/>
    </row>
    <row r="85" spans="1:13" ht="21.6" customHeight="1">
      <c r="G85" s="15"/>
      <c r="I85" s="15"/>
      <c r="K85" s="126">
        <f>K84/2</f>
        <v>0</v>
      </c>
      <c r="M85" s="132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R98"/>
  <sheetViews>
    <sheetView view="pageBreakPreview" zoomScale="85" zoomScaleNormal="85" zoomScaleSheetLayoutView="85" workbookViewId="0">
      <selection activeCell="P52" sqref="P52"/>
    </sheetView>
  </sheetViews>
  <sheetFormatPr defaultRowHeight="21"/>
  <cols>
    <col min="1" max="3" width="1.140625" style="108" customWidth="1"/>
    <col min="4" max="4" width="46.7109375" style="108" customWidth="1"/>
    <col min="5" max="5" width="8.42578125" style="108" customWidth="1"/>
    <col min="6" max="6" width="0.85546875" style="108" customWidth="1"/>
    <col min="7" max="7" width="15.140625" style="205" customWidth="1"/>
    <col min="8" max="8" width="0.85546875" style="108" customWidth="1"/>
    <col min="9" max="9" width="15.140625" style="205" customWidth="1"/>
    <col min="10" max="10" width="0.85546875" style="108" customWidth="1"/>
    <col min="11" max="11" width="15.140625" style="108" customWidth="1"/>
    <col min="12" max="12" width="0.85546875" style="108" customWidth="1"/>
    <col min="13" max="13" width="15.140625" style="108" customWidth="1"/>
    <col min="14" max="14" width="9.42578125" style="131"/>
    <col min="15" max="15" width="10.28515625" style="108" bestFit="1" customWidth="1"/>
    <col min="16" max="246" width="9.42578125" style="108"/>
    <col min="247" max="249" width="2.5703125" style="108" customWidth="1"/>
    <col min="250" max="250" width="49.5703125" style="108" customWidth="1"/>
    <col min="251" max="251" width="7.5703125" style="108" customWidth="1"/>
    <col min="252" max="252" width="1.5703125" style="108" customWidth="1"/>
    <col min="253" max="253" width="14" style="108" customWidth="1"/>
    <col min="254" max="254" width="1.42578125" style="108" customWidth="1"/>
    <col min="255" max="255" width="14.5703125" style="108" customWidth="1"/>
    <col min="256" max="256" width="1.42578125" style="108" customWidth="1"/>
    <col min="257" max="257" width="14" style="108" customWidth="1"/>
    <col min="258" max="258" width="1.42578125" style="108" customWidth="1"/>
    <col min="259" max="259" width="14" style="108" customWidth="1"/>
    <col min="260" max="260" width="14.42578125" style="108" bestFit="1" customWidth="1"/>
    <col min="261" max="261" width="27" style="108" bestFit="1" customWidth="1"/>
    <col min="262" max="262" width="9.5703125" style="108" bestFit="1" customWidth="1"/>
    <col min="263" max="502" width="9.42578125" style="108"/>
    <col min="503" max="505" width="2.5703125" style="108" customWidth="1"/>
    <col min="506" max="506" width="49.5703125" style="108" customWidth="1"/>
    <col min="507" max="507" width="7.5703125" style="108" customWidth="1"/>
    <col min="508" max="508" width="1.5703125" style="108" customWidth="1"/>
    <col min="509" max="509" width="14" style="108" customWidth="1"/>
    <col min="510" max="510" width="1.42578125" style="108" customWidth="1"/>
    <col min="511" max="511" width="14.5703125" style="108" customWidth="1"/>
    <col min="512" max="512" width="1.42578125" style="108" customWidth="1"/>
    <col min="513" max="513" width="14" style="108" customWidth="1"/>
    <col min="514" max="514" width="1.42578125" style="108" customWidth="1"/>
    <col min="515" max="515" width="14" style="108" customWidth="1"/>
    <col min="516" max="516" width="14.42578125" style="108" bestFit="1" customWidth="1"/>
    <col min="517" max="517" width="27" style="108" bestFit="1" customWidth="1"/>
    <col min="518" max="518" width="9.5703125" style="108" bestFit="1" customWidth="1"/>
    <col min="519" max="758" width="9.42578125" style="108"/>
    <col min="759" max="761" width="2.5703125" style="108" customWidth="1"/>
    <col min="762" max="762" width="49.5703125" style="108" customWidth="1"/>
    <col min="763" max="763" width="7.5703125" style="108" customWidth="1"/>
    <col min="764" max="764" width="1.5703125" style="108" customWidth="1"/>
    <col min="765" max="765" width="14" style="108" customWidth="1"/>
    <col min="766" max="766" width="1.42578125" style="108" customWidth="1"/>
    <col min="767" max="767" width="14.5703125" style="108" customWidth="1"/>
    <col min="768" max="768" width="1.42578125" style="108" customWidth="1"/>
    <col min="769" max="769" width="14" style="108" customWidth="1"/>
    <col min="770" max="770" width="1.42578125" style="108" customWidth="1"/>
    <col min="771" max="771" width="14" style="108" customWidth="1"/>
    <col min="772" max="772" width="14.42578125" style="108" bestFit="1" customWidth="1"/>
    <col min="773" max="773" width="27" style="108" bestFit="1" customWidth="1"/>
    <col min="774" max="774" width="9.5703125" style="108" bestFit="1" customWidth="1"/>
    <col min="775" max="1014" width="9.42578125" style="108"/>
    <col min="1015" max="1017" width="2.5703125" style="108" customWidth="1"/>
    <col min="1018" max="1018" width="49.5703125" style="108" customWidth="1"/>
    <col min="1019" max="1019" width="7.5703125" style="108" customWidth="1"/>
    <col min="1020" max="1020" width="1.5703125" style="108" customWidth="1"/>
    <col min="1021" max="1021" width="14" style="108" customWidth="1"/>
    <col min="1022" max="1022" width="1.42578125" style="108" customWidth="1"/>
    <col min="1023" max="1023" width="14.5703125" style="108" customWidth="1"/>
    <col min="1024" max="1024" width="1.42578125" style="108" customWidth="1"/>
    <col min="1025" max="1025" width="14" style="108" customWidth="1"/>
    <col min="1026" max="1026" width="1.42578125" style="108" customWidth="1"/>
    <col min="1027" max="1027" width="14" style="108" customWidth="1"/>
    <col min="1028" max="1028" width="14.42578125" style="108" bestFit="1" customWidth="1"/>
    <col min="1029" max="1029" width="27" style="108" bestFit="1" customWidth="1"/>
    <col min="1030" max="1030" width="9.5703125" style="108" bestFit="1" customWidth="1"/>
    <col min="1031" max="1270" width="9.42578125" style="108"/>
    <col min="1271" max="1273" width="2.5703125" style="108" customWidth="1"/>
    <col min="1274" max="1274" width="49.5703125" style="108" customWidth="1"/>
    <col min="1275" max="1275" width="7.5703125" style="108" customWidth="1"/>
    <col min="1276" max="1276" width="1.5703125" style="108" customWidth="1"/>
    <col min="1277" max="1277" width="14" style="108" customWidth="1"/>
    <col min="1278" max="1278" width="1.42578125" style="108" customWidth="1"/>
    <col min="1279" max="1279" width="14.5703125" style="108" customWidth="1"/>
    <col min="1280" max="1280" width="1.42578125" style="108" customWidth="1"/>
    <col min="1281" max="1281" width="14" style="108" customWidth="1"/>
    <col min="1282" max="1282" width="1.42578125" style="108" customWidth="1"/>
    <col min="1283" max="1283" width="14" style="108" customWidth="1"/>
    <col min="1284" max="1284" width="14.42578125" style="108" bestFit="1" customWidth="1"/>
    <col min="1285" max="1285" width="27" style="108" bestFit="1" customWidth="1"/>
    <col min="1286" max="1286" width="9.5703125" style="108" bestFit="1" customWidth="1"/>
    <col min="1287" max="1526" width="9.42578125" style="108"/>
    <col min="1527" max="1529" width="2.5703125" style="108" customWidth="1"/>
    <col min="1530" max="1530" width="49.5703125" style="108" customWidth="1"/>
    <col min="1531" max="1531" width="7.5703125" style="108" customWidth="1"/>
    <col min="1532" max="1532" width="1.5703125" style="108" customWidth="1"/>
    <col min="1533" max="1533" width="14" style="108" customWidth="1"/>
    <col min="1534" max="1534" width="1.42578125" style="108" customWidth="1"/>
    <col min="1535" max="1535" width="14.5703125" style="108" customWidth="1"/>
    <col min="1536" max="1536" width="1.42578125" style="108" customWidth="1"/>
    <col min="1537" max="1537" width="14" style="108" customWidth="1"/>
    <col min="1538" max="1538" width="1.42578125" style="108" customWidth="1"/>
    <col min="1539" max="1539" width="14" style="108" customWidth="1"/>
    <col min="1540" max="1540" width="14.42578125" style="108" bestFit="1" customWidth="1"/>
    <col min="1541" max="1541" width="27" style="108" bestFit="1" customWidth="1"/>
    <col min="1542" max="1542" width="9.5703125" style="108" bestFit="1" customWidth="1"/>
    <col min="1543" max="1782" width="9.42578125" style="108"/>
    <col min="1783" max="1785" width="2.5703125" style="108" customWidth="1"/>
    <col min="1786" max="1786" width="49.5703125" style="108" customWidth="1"/>
    <col min="1787" max="1787" width="7.5703125" style="108" customWidth="1"/>
    <col min="1788" max="1788" width="1.5703125" style="108" customWidth="1"/>
    <col min="1789" max="1789" width="14" style="108" customWidth="1"/>
    <col min="1790" max="1790" width="1.42578125" style="108" customWidth="1"/>
    <col min="1791" max="1791" width="14.5703125" style="108" customWidth="1"/>
    <col min="1792" max="1792" width="1.42578125" style="108" customWidth="1"/>
    <col min="1793" max="1793" width="14" style="108" customWidth="1"/>
    <col min="1794" max="1794" width="1.42578125" style="108" customWidth="1"/>
    <col min="1795" max="1795" width="14" style="108" customWidth="1"/>
    <col min="1796" max="1796" width="14.42578125" style="108" bestFit="1" customWidth="1"/>
    <col min="1797" max="1797" width="27" style="108" bestFit="1" customWidth="1"/>
    <col min="1798" max="1798" width="9.5703125" style="108" bestFit="1" customWidth="1"/>
    <col min="1799" max="2038" width="9.42578125" style="108"/>
    <col min="2039" max="2041" width="2.5703125" style="108" customWidth="1"/>
    <col min="2042" max="2042" width="49.5703125" style="108" customWidth="1"/>
    <col min="2043" max="2043" width="7.5703125" style="108" customWidth="1"/>
    <col min="2044" max="2044" width="1.5703125" style="108" customWidth="1"/>
    <col min="2045" max="2045" width="14" style="108" customWidth="1"/>
    <col min="2046" max="2046" width="1.42578125" style="108" customWidth="1"/>
    <col min="2047" max="2047" width="14.5703125" style="108" customWidth="1"/>
    <col min="2048" max="2048" width="1.42578125" style="108" customWidth="1"/>
    <col min="2049" max="2049" width="14" style="108" customWidth="1"/>
    <col min="2050" max="2050" width="1.42578125" style="108" customWidth="1"/>
    <col min="2051" max="2051" width="14" style="108" customWidth="1"/>
    <col min="2052" max="2052" width="14.42578125" style="108" bestFit="1" customWidth="1"/>
    <col min="2053" max="2053" width="27" style="108" bestFit="1" customWidth="1"/>
    <col min="2054" max="2054" width="9.5703125" style="108" bestFit="1" customWidth="1"/>
    <col min="2055" max="2294" width="9.42578125" style="108"/>
    <col min="2295" max="2297" width="2.5703125" style="108" customWidth="1"/>
    <col min="2298" max="2298" width="49.5703125" style="108" customWidth="1"/>
    <col min="2299" max="2299" width="7.5703125" style="108" customWidth="1"/>
    <col min="2300" max="2300" width="1.5703125" style="108" customWidth="1"/>
    <col min="2301" max="2301" width="14" style="108" customWidth="1"/>
    <col min="2302" max="2302" width="1.42578125" style="108" customWidth="1"/>
    <col min="2303" max="2303" width="14.5703125" style="108" customWidth="1"/>
    <col min="2304" max="2304" width="1.42578125" style="108" customWidth="1"/>
    <col min="2305" max="2305" width="14" style="108" customWidth="1"/>
    <col min="2306" max="2306" width="1.42578125" style="108" customWidth="1"/>
    <col min="2307" max="2307" width="14" style="108" customWidth="1"/>
    <col min="2308" max="2308" width="14.42578125" style="108" bestFit="1" customWidth="1"/>
    <col min="2309" max="2309" width="27" style="108" bestFit="1" customWidth="1"/>
    <col min="2310" max="2310" width="9.5703125" style="108" bestFit="1" customWidth="1"/>
    <col min="2311" max="2550" width="9.42578125" style="108"/>
    <col min="2551" max="2553" width="2.5703125" style="108" customWidth="1"/>
    <col min="2554" max="2554" width="49.5703125" style="108" customWidth="1"/>
    <col min="2555" max="2555" width="7.5703125" style="108" customWidth="1"/>
    <col min="2556" max="2556" width="1.5703125" style="108" customWidth="1"/>
    <col min="2557" max="2557" width="14" style="108" customWidth="1"/>
    <col min="2558" max="2558" width="1.42578125" style="108" customWidth="1"/>
    <col min="2559" max="2559" width="14.5703125" style="108" customWidth="1"/>
    <col min="2560" max="2560" width="1.42578125" style="108" customWidth="1"/>
    <col min="2561" max="2561" width="14" style="108" customWidth="1"/>
    <col min="2562" max="2562" width="1.42578125" style="108" customWidth="1"/>
    <col min="2563" max="2563" width="14" style="108" customWidth="1"/>
    <col min="2564" max="2564" width="14.42578125" style="108" bestFit="1" customWidth="1"/>
    <col min="2565" max="2565" width="27" style="108" bestFit="1" customWidth="1"/>
    <col min="2566" max="2566" width="9.5703125" style="108" bestFit="1" customWidth="1"/>
    <col min="2567" max="2806" width="9.42578125" style="108"/>
    <col min="2807" max="2809" width="2.5703125" style="108" customWidth="1"/>
    <col min="2810" max="2810" width="49.5703125" style="108" customWidth="1"/>
    <col min="2811" max="2811" width="7.5703125" style="108" customWidth="1"/>
    <col min="2812" max="2812" width="1.5703125" style="108" customWidth="1"/>
    <col min="2813" max="2813" width="14" style="108" customWidth="1"/>
    <col min="2814" max="2814" width="1.42578125" style="108" customWidth="1"/>
    <col min="2815" max="2815" width="14.5703125" style="108" customWidth="1"/>
    <col min="2816" max="2816" width="1.42578125" style="108" customWidth="1"/>
    <col min="2817" max="2817" width="14" style="108" customWidth="1"/>
    <col min="2818" max="2818" width="1.42578125" style="108" customWidth="1"/>
    <col min="2819" max="2819" width="14" style="108" customWidth="1"/>
    <col min="2820" max="2820" width="14.42578125" style="108" bestFit="1" customWidth="1"/>
    <col min="2821" max="2821" width="27" style="108" bestFit="1" customWidth="1"/>
    <col min="2822" max="2822" width="9.5703125" style="108" bestFit="1" customWidth="1"/>
    <col min="2823" max="3062" width="9.42578125" style="108"/>
    <col min="3063" max="3065" width="2.5703125" style="108" customWidth="1"/>
    <col min="3066" max="3066" width="49.5703125" style="108" customWidth="1"/>
    <col min="3067" max="3067" width="7.5703125" style="108" customWidth="1"/>
    <col min="3068" max="3068" width="1.5703125" style="108" customWidth="1"/>
    <col min="3069" max="3069" width="14" style="108" customWidth="1"/>
    <col min="3070" max="3070" width="1.42578125" style="108" customWidth="1"/>
    <col min="3071" max="3071" width="14.5703125" style="108" customWidth="1"/>
    <col min="3072" max="3072" width="1.42578125" style="108" customWidth="1"/>
    <col min="3073" max="3073" width="14" style="108" customWidth="1"/>
    <col min="3074" max="3074" width="1.42578125" style="108" customWidth="1"/>
    <col min="3075" max="3075" width="14" style="108" customWidth="1"/>
    <col min="3076" max="3076" width="14.42578125" style="108" bestFit="1" customWidth="1"/>
    <col min="3077" max="3077" width="27" style="108" bestFit="1" customWidth="1"/>
    <col min="3078" max="3078" width="9.5703125" style="108" bestFit="1" customWidth="1"/>
    <col min="3079" max="3318" width="9.42578125" style="108"/>
    <col min="3319" max="3321" width="2.5703125" style="108" customWidth="1"/>
    <col min="3322" max="3322" width="49.5703125" style="108" customWidth="1"/>
    <col min="3323" max="3323" width="7.5703125" style="108" customWidth="1"/>
    <col min="3324" max="3324" width="1.5703125" style="108" customWidth="1"/>
    <col min="3325" max="3325" width="14" style="108" customWidth="1"/>
    <col min="3326" max="3326" width="1.42578125" style="108" customWidth="1"/>
    <col min="3327" max="3327" width="14.5703125" style="108" customWidth="1"/>
    <col min="3328" max="3328" width="1.42578125" style="108" customWidth="1"/>
    <col min="3329" max="3329" width="14" style="108" customWidth="1"/>
    <col min="3330" max="3330" width="1.42578125" style="108" customWidth="1"/>
    <col min="3331" max="3331" width="14" style="108" customWidth="1"/>
    <col min="3332" max="3332" width="14.42578125" style="108" bestFit="1" customWidth="1"/>
    <col min="3333" max="3333" width="27" style="108" bestFit="1" customWidth="1"/>
    <col min="3334" max="3334" width="9.5703125" style="108" bestFit="1" customWidth="1"/>
    <col min="3335" max="3574" width="9.42578125" style="108"/>
    <col min="3575" max="3577" width="2.5703125" style="108" customWidth="1"/>
    <col min="3578" max="3578" width="49.5703125" style="108" customWidth="1"/>
    <col min="3579" max="3579" width="7.5703125" style="108" customWidth="1"/>
    <col min="3580" max="3580" width="1.5703125" style="108" customWidth="1"/>
    <col min="3581" max="3581" width="14" style="108" customWidth="1"/>
    <col min="3582" max="3582" width="1.42578125" style="108" customWidth="1"/>
    <col min="3583" max="3583" width="14.5703125" style="108" customWidth="1"/>
    <col min="3584" max="3584" width="1.42578125" style="108" customWidth="1"/>
    <col min="3585" max="3585" width="14" style="108" customWidth="1"/>
    <col min="3586" max="3586" width="1.42578125" style="108" customWidth="1"/>
    <col min="3587" max="3587" width="14" style="108" customWidth="1"/>
    <col min="3588" max="3588" width="14.42578125" style="108" bestFit="1" customWidth="1"/>
    <col min="3589" max="3589" width="27" style="108" bestFit="1" customWidth="1"/>
    <col min="3590" max="3590" width="9.5703125" style="108" bestFit="1" customWidth="1"/>
    <col min="3591" max="3830" width="9.42578125" style="108"/>
    <col min="3831" max="3833" width="2.5703125" style="108" customWidth="1"/>
    <col min="3834" max="3834" width="49.5703125" style="108" customWidth="1"/>
    <col min="3835" max="3835" width="7.5703125" style="108" customWidth="1"/>
    <col min="3836" max="3836" width="1.5703125" style="108" customWidth="1"/>
    <col min="3837" max="3837" width="14" style="108" customWidth="1"/>
    <col min="3838" max="3838" width="1.42578125" style="108" customWidth="1"/>
    <col min="3839" max="3839" width="14.5703125" style="108" customWidth="1"/>
    <col min="3840" max="3840" width="1.42578125" style="108" customWidth="1"/>
    <col min="3841" max="3841" width="14" style="108" customWidth="1"/>
    <col min="3842" max="3842" width="1.42578125" style="108" customWidth="1"/>
    <col min="3843" max="3843" width="14" style="108" customWidth="1"/>
    <col min="3844" max="3844" width="14.42578125" style="108" bestFit="1" customWidth="1"/>
    <col min="3845" max="3845" width="27" style="108" bestFit="1" customWidth="1"/>
    <col min="3846" max="3846" width="9.5703125" style="108" bestFit="1" customWidth="1"/>
    <col min="3847" max="4086" width="9.42578125" style="108"/>
    <col min="4087" max="4089" width="2.5703125" style="108" customWidth="1"/>
    <col min="4090" max="4090" width="49.5703125" style="108" customWidth="1"/>
    <col min="4091" max="4091" width="7.5703125" style="108" customWidth="1"/>
    <col min="4092" max="4092" width="1.5703125" style="108" customWidth="1"/>
    <col min="4093" max="4093" width="14" style="108" customWidth="1"/>
    <col min="4094" max="4094" width="1.42578125" style="108" customWidth="1"/>
    <col min="4095" max="4095" width="14.5703125" style="108" customWidth="1"/>
    <col min="4096" max="4096" width="1.42578125" style="108" customWidth="1"/>
    <col min="4097" max="4097" width="14" style="108" customWidth="1"/>
    <col min="4098" max="4098" width="1.42578125" style="108" customWidth="1"/>
    <col min="4099" max="4099" width="14" style="108" customWidth="1"/>
    <col min="4100" max="4100" width="14.42578125" style="108" bestFit="1" customWidth="1"/>
    <col min="4101" max="4101" width="27" style="108" bestFit="1" customWidth="1"/>
    <col min="4102" max="4102" width="9.5703125" style="108" bestFit="1" customWidth="1"/>
    <col min="4103" max="4342" width="9.42578125" style="108"/>
    <col min="4343" max="4345" width="2.5703125" style="108" customWidth="1"/>
    <col min="4346" max="4346" width="49.5703125" style="108" customWidth="1"/>
    <col min="4347" max="4347" width="7.5703125" style="108" customWidth="1"/>
    <col min="4348" max="4348" width="1.5703125" style="108" customWidth="1"/>
    <col min="4349" max="4349" width="14" style="108" customWidth="1"/>
    <col min="4350" max="4350" width="1.42578125" style="108" customWidth="1"/>
    <col min="4351" max="4351" width="14.5703125" style="108" customWidth="1"/>
    <col min="4352" max="4352" width="1.42578125" style="108" customWidth="1"/>
    <col min="4353" max="4353" width="14" style="108" customWidth="1"/>
    <col min="4354" max="4354" width="1.42578125" style="108" customWidth="1"/>
    <col min="4355" max="4355" width="14" style="108" customWidth="1"/>
    <col min="4356" max="4356" width="14.42578125" style="108" bestFit="1" customWidth="1"/>
    <col min="4357" max="4357" width="27" style="108" bestFit="1" customWidth="1"/>
    <col min="4358" max="4358" width="9.5703125" style="108" bestFit="1" customWidth="1"/>
    <col min="4359" max="4598" width="9.42578125" style="108"/>
    <col min="4599" max="4601" width="2.5703125" style="108" customWidth="1"/>
    <col min="4602" max="4602" width="49.5703125" style="108" customWidth="1"/>
    <col min="4603" max="4603" width="7.5703125" style="108" customWidth="1"/>
    <col min="4604" max="4604" width="1.5703125" style="108" customWidth="1"/>
    <col min="4605" max="4605" width="14" style="108" customWidth="1"/>
    <col min="4606" max="4606" width="1.42578125" style="108" customWidth="1"/>
    <col min="4607" max="4607" width="14.5703125" style="108" customWidth="1"/>
    <col min="4608" max="4608" width="1.42578125" style="108" customWidth="1"/>
    <col min="4609" max="4609" width="14" style="108" customWidth="1"/>
    <col min="4610" max="4610" width="1.42578125" style="108" customWidth="1"/>
    <col min="4611" max="4611" width="14" style="108" customWidth="1"/>
    <col min="4612" max="4612" width="14.42578125" style="108" bestFit="1" customWidth="1"/>
    <col min="4613" max="4613" width="27" style="108" bestFit="1" customWidth="1"/>
    <col min="4614" max="4614" width="9.5703125" style="108" bestFit="1" customWidth="1"/>
    <col min="4615" max="4854" width="9.42578125" style="108"/>
    <col min="4855" max="4857" width="2.5703125" style="108" customWidth="1"/>
    <col min="4858" max="4858" width="49.5703125" style="108" customWidth="1"/>
    <col min="4859" max="4859" width="7.5703125" style="108" customWidth="1"/>
    <col min="4860" max="4860" width="1.5703125" style="108" customWidth="1"/>
    <col min="4861" max="4861" width="14" style="108" customWidth="1"/>
    <col min="4862" max="4862" width="1.42578125" style="108" customWidth="1"/>
    <col min="4863" max="4863" width="14.5703125" style="108" customWidth="1"/>
    <col min="4864" max="4864" width="1.42578125" style="108" customWidth="1"/>
    <col min="4865" max="4865" width="14" style="108" customWidth="1"/>
    <col min="4866" max="4866" width="1.42578125" style="108" customWidth="1"/>
    <col min="4867" max="4867" width="14" style="108" customWidth="1"/>
    <col min="4868" max="4868" width="14.42578125" style="108" bestFit="1" customWidth="1"/>
    <col min="4869" max="4869" width="27" style="108" bestFit="1" customWidth="1"/>
    <col min="4870" max="4870" width="9.5703125" style="108" bestFit="1" customWidth="1"/>
    <col min="4871" max="5110" width="9.42578125" style="108"/>
    <col min="5111" max="5113" width="2.5703125" style="108" customWidth="1"/>
    <col min="5114" max="5114" width="49.5703125" style="108" customWidth="1"/>
    <col min="5115" max="5115" width="7.5703125" style="108" customWidth="1"/>
    <col min="5116" max="5116" width="1.5703125" style="108" customWidth="1"/>
    <col min="5117" max="5117" width="14" style="108" customWidth="1"/>
    <col min="5118" max="5118" width="1.42578125" style="108" customWidth="1"/>
    <col min="5119" max="5119" width="14.5703125" style="108" customWidth="1"/>
    <col min="5120" max="5120" width="1.42578125" style="108" customWidth="1"/>
    <col min="5121" max="5121" width="14" style="108" customWidth="1"/>
    <col min="5122" max="5122" width="1.42578125" style="108" customWidth="1"/>
    <col min="5123" max="5123" width="14" style="108" customWidth="1"/>
    <col min="5124" max="5124" width="14.42578125" style="108" bestFit="1" customWidth="1"/>
    <col min="5125" max="5125" width="27" style="108" bestFit="1" customWidth="1"/>
    <col min="5126" max="5126" width="9.5703125" style="108" bestFit="1" customWidth="1"/>
    <col min="5127" max="5366" width="9.42578125" style="108"/>
    <col min="5367" max="5369" width="2.5703125" style="108" customWidth="1"/>
    <col min="5370" max="5370" width="49.5703125" style="108" customWidth="1"/>
    <col min="5371" max="5371" width="7.5703125" style="108" customWidth="1"/>
    <col min="5372" max="5372" width="1.5703125" style="108" customWidth="1"/>
    <col min="5373" max="5373" width="14" style="108" customWidth="1"/>
    <col min="5374" max="5374" width="1.42578125" style="108" customWidth="1"/>
    <col min="5375" max="5375" width="14.5703125" style="108" customWidth="1"/>
    <col min="5376" max="5376" width="1.42578125" style="108" customWidth="1"/>
    <col min="5377" max="5377" width="14" style="108" customWidth="1"/>
    <col min="5378" max="5378" width="1.42578125" style="108" customWidth="1"/>
    <col min="5379" max="5379" width="14" style="108" customWidth="1"/>
    <col min="5380" max="5380" width="14.42578125" style="108" bestFit="1" customWidth="1"/>
    <col min="5381" max="5381" width="27" style="108" bestFit="1" customWidth="1"/>
    <col min="5382" max="5382" width="9.5703125" style="108" bestFit="1" customWidth="1"/>
    <col min="5383" max="5622" width="9.42578125" style="108"/>
    <col min="5623" max="5625" width="2.5703125" style="108" customWidth="1"/>
    <col min="5626" max="5626" width="49.5703125" style="108" customWidth="1"/>
    <col min="5627" max="5627" width="7.5703125" style="108" customWidth="1"/>
    <col min="5628" max="5628" width="1.5703125" style="108" customWidth="1"/>
    <col min="5629" max="5629" width="14" style="108" customWidth="1"/>
    <col min="5630" max="5630" width="1.42578125" style="108" customWidth="1"/>
    <col min="5631" max="5631" width="14.5703125" style="108" customWidth="1"/>
    <col min="5632" max="5632" width="1.42578125" style="108" customWidth="1"/>
    <col min="5633" max="5633" width="14" style="108" customWidth="1"/>
    <col min="5634" max="5634" width="1.42578125" style="108" customWidth="1"/>
    <col min="5635" max="5635" width="14" style="108" customWidth="1"/>
    <col min="5636" max="5636" width="14.42578125" style="108" bestFit="1" customWidth="1"/>
    <col min="5637" max="5637" width="27" style="108" bestFit="1" customWidth="1"/>
    <col min="5638" max="5638" width="9.5703125" style="108" bestFit="1" customWidth="1"/>
    <col min="5639" max="5878" width="9.42578125" style="108"/>
    <col min="5879" max="5881" width="2.5703125" style="108" customWidth="1"/>
    <col min="5882" max="5882" width="49.5703125" style="108" customWidth="1"/>
    <col min="5883" max="5883" width="7.5703125" style="108" customWidth="1"/>
    <col min="5884" max="5884" width="1.5703125" style="108" customWidth="1"/>
    <col min="5885" max="5885" width="14" style="108" customWidth="1"/>
    <col min="5886" max="5886" width="1.42578125" style="108" customWidth="1"/>
    <col min="5887" max="5887" width="14.5703125" style="108" customWidth="1"/>
    <col min="5888" max="5888" width="1.42578125" style="108" customWidth="1"/>
    <col min="5889" max="5889" width="14" style="108" customWidth="1"/>
    <col min="5890" max="5890" width="1.42578125" style="108" customWidth="1"/>
    <col min="5891" max="5891" width="14" style="108" customWidth="1"/>
    <col min="5892" max="5892" width="14.42578125" style="108" bestFit="1" customWidth="1"/>
    <col min="5893" max="5893" width="27" style="108" bestFit="1" customWidth="1"/>
    <col min="5894" max="5894" width="9.5703125" style="108" bestFit="1" customWidth="1"/>
    <col min="5895" max="6134" width="9.42578125" style="108"/>
    <col min="6135" max="6137" width="2.5703125" style="108" customWidth="1"/>
    <col min="6138" max="6138" width="49.5703125" style="108" customWidth="1"/>
    <col min="6139" max="6139" width="7.5703125" style="108" customWidth="1"/>
    <col min="6140" max="6140" width="1.5703125" style="108" customWidth="1"/>
    <col min="6141" max="6141" width="14" style="108" customWidth="1"/>
    <col min="6142" max="6142" width="1.42578125" style="108" customWidth="1"/>
    <col min="6143" max="6143" width="14.5703125" style="108" customWidth="1"/>
    <col min="6144" max="6144" width="1.42578125" style="108" customWidth="1"/>
    <col min="6145" max="6145" width="14" style="108" customWidth="1"/>
    <col min="6146" max="6146" width="1.42578125" style="108" customWidth="1"/>
    <col min="6147" max="6147" width="14" style="108" customWidth="1"/>
    <col min="6148" max="6148" width="14.42578125" style="108" bestFit="1" customWidth="1"/>
    <col min="6149" max="6149" width="27" style="108" bestFit="1" customWidth="1"/>
    <col min="6150" max="6150" width="9.5703125" style="108" bestFit="1" customWidth="1"/>
    <col min="6151" max="6390" width="9.42578125" style="108"/>
    <col min="6391" max="6393" width="2.5703125" style="108" customWidth="1"/>
    <col min="6394" max="6394" width="49.5703125" style="108" customWidth="1"/>
    <col min="6395" max="6395" width="7.5703125" style="108" customWidth="1"/>
    <col min="6396" max="6396" width="1.5703125" style="108" customWidth="1"/>
    <col min="6397" max="6397" width="14" style="108" customWidth="1"/>
    <col min="6398" max="6398" width="1.42578125" style="108" customWidth="1"/>
    <col min="6399" max="6399" width="14.5703125" style="108" customWidth="1"/>
    <col min="6400" max="6400" width="1.42578125" style="108" customWidth="1"/>
    <col min="6401" max="6401" width="14" style="108" customWidth="1"/>
    <col min="6402" max="6402" width="1.42578125" style="108" customWidth="1"/>
    <col min="6403" max="6403" width="14" style="108" customWidth="1"/>
    <col min="6404" max="6404" width="14.42578125" style="108" bestFit="1" customWidth="1"/>
    <col min="6405" max="6405" width="27" style="108" bestFit="1" customWidth="1"/>
    <col min="6406" max="6406" width="9.5703125" style="108" bestFit="1" customWidth="1"/>
    <col min="6407" max="6646" width="9.42578125" style="108"/>
    <col min="6647" max="6649" width="2.5703125" style="108" customWidth="1"/>
    <col min="6650" max="6650" width="49.5703125" style="108" customWidth="1"/>
    <col min="6651" max="6651" width="7.5703125" style="108" customWidth="1"/>
    <col min="6652" max="6652" width="1.5703125" style="108" customWidth="1"/>
    <col min="6653" max="6653" width="14" style="108" customWidth="1"/>
    <col min="6654" max="6654" width="1.42578125" style="108" customWidth="1"/>
    <col min="6655" max="6655" width="14.5703125" style="108" customWidth="1"/>
    <col min="6656" max="6656" width="1.42578125" style="108" customWidth="1"/>
    <col min="6657" max="6657" width="14" style="108" customWidth="1"/>
    <col min="6658" max="6658" width="1.42578125" style="108" customWidth="1"/>
    <col min="6659" max="6659" width="14" style="108" customWidth="1"/>
    <col min="6660" max="6660" width="14.42578125" style="108" bestFit="1" customWidth="1"/>
    <col min="6661" max="6661" width="27" style="108" bestFit="1" customWidth="1"/>
    <col min="6662" max="6662" width="9.5703125" style="108" bestFit="1" customWidth="1"/>
    <col min="6663" max="6902" width="9.42578125" style="108"/>
    <col min="6903" max="6905" width="2.5703125" style="108" customWidth="1"/>
    <col min="6906" max="6906" width="49.5703125" style="108" customWidth="1"/>
    <col min="6907" max="6907" width="7.5703125" style="108" customWidth="1"/>
    <col min="6908" max="6908" width="1.5703125" style="108" customWidth="1"/>
    <col min="6909" max="6909" width="14" style="108" customWidth="1"/>
    <col min="6910" max="6910" width="1.42578125" style="108" customWidth="1"/>
    <col min="6911" max="6911" width="14.5703125" style="108" customWidth="1"/>
    <col min="6912" max="6912" width="1.42578125" style="108" customWidth="1"/>
    <col min="6913" max="6913" width="14" style="108" customWidth="1"/>
    <col min="6914" max="6914" width="1.42578125" style="108" customWidth="1"/>
    <col min="6915" max="6915" width="14" style="108" customWidth="1"/>
    <col min="6916" max="6916" width="14.42578125" style="108" bestFit="1" customWidth="1"/>
    <col min="6917" max="6917" width="27" style="108" bestFit="1" customWidth="1"/>
    <col min="6918" max="6918" width="9.5703125" style="108" bestFit="1" customWidth="1"/>
    <col min="6919" max="7158" width="9.42578125" style="108"/>
    <col min="7159" max="7161" width="2.5703125" style="108" customWidth="1"/>
    <col min="7162" max="7162" width="49.5703125" style="108" customWidth="1"/>
    <col min="7163" max="7163" width="7.5703125" style="108" customWidth="1"/>
    <col min="7164" max="7164" width="1.5703125" style="108" customWidth="1"/>
    <col min="7165" max="7165" width="14" style="108" customWidth="1"/>
    <col min="7166" max="7166" width="1.42578125" style="108" customWidth="1"/>
    <col min="7167" max="7167" width="14.5703125" style="108" customWidth="1"/>
    <col min="7168" max="7168" width="1.42578125" style="108" customWidth="1"/>
    <col min="7169" max="7169" width="14" style="108" customWidth="1"/>
    <col min="7170" max="7170" width="1.42578125" style="108" customWidth="1"/>
    <col min="7171" max="7171" width="14" style="108" customWidth="1"/>
    <col min="7172" max="7172" width="14.42578125" style="108" bestFit="1" customWidth="1"/>
    <col min="7173" max="7173" width="27" style="108" bestFit="1" customWidth="1"/>
    <col min="7174" max="7174" width="9.5703125" style="108" bestFit="1" customWidth="1"/>
    <col min="7175" max="7414" width="9.42578125" style="108"/>
    <col min="7415" max="7417" width="2.5703125" style="108" customWidth="1"/>
    <col min="7418" max="7418" width="49.5703125" style="108" customWidth="1"/>
    <col min="7419" max="7419" width="7.5703125" style="108" customWidth="1"/>
    <col min="7420" max="7420" width="1.5703125" style="108" customWidth="1"/>
    <col min="7421" max="7421" width="14" style="108" customWidth="1"/>
    <col min="7422" max="7422" width="1.42578125" style="108" customWidth="1"/>
    <col min="7423" max="7423" width="14.5703125" style="108" customWidth="1"/>
    <col min="7424" max="7424" width="1.42578125" style="108" customWidth="1"/>
    <col min="7425" max="7425" width="14" style="108" customWidth="1"/>
    <col min="7426" max="7426" width="1.42578125" style="108" customWidth="1"/>
    <col min="7427" max="7427" width="14" style="108" customWidth="1"/>
    <col min="7428" max="7428" width="14.42578125" style="108" bestFit="1" customWidth="1"/>
    <col min="7429" max="7429" width="27" style="108" bestFit="1" customWidth="1"/>
    <col min="7430" max="7430" width="9.5703125" style="108" bestFit="1" customWidth="1"/>
    <col min="7431" max="7670" width="9.42578125" style="108"/>
    <col min="7671" max="7673" width="2.5703125" style="108" customWidth="1"/>
    <col min="7674" max="7674" width="49.5703125" style="108" customWidth="1"/>
    <col min="7675" max="7675" width="7.5703125" style="108" customWidth="1"/>
    <col min="7676" max="7676" width="1.5703125" style="108" customWidth="1"/>
    <col min="7677" max="7677" width="14" style="108" customWidth="1"/>
    <col min="7678" max="7678" width="1.42578125" style="108" customWidth="1"/>
    <col min="7679" max="7679" width="14.5703125" style="108" customWidth="1"/>
    <col min="7680" max="7680" width="1.42578125" style="108" customWidth="1"/>
    <col min="7681" max="7681" width="14" style="108" customWidth="1"/>
    <col min="7682" max="7682" width="1.42578125" style="108" customWidth="1"/>
    <col min="7683" max="7683" width="14" style="108" customWidth="1"/>
    <col min="7684" max="7684" width="14.42578125" style="108" bestFit="1" customWidth="1"/>
    <col min="7685" max="7685" width="27" style="108" bestFit="1" customWidth="1"/>
    <col min="7686" max="7686" width="9.5703125" style="108" bestFit="1" customWidth="1"/>
    <col min="7687" max="7926" width="9.42578125" style="108"/>
    <col min="7927" max="7929" width="2.5703125" style="108" customWidth="1"/>
    <col min="7930" max="7930" width="49.5703125" style="108" customWidth="1"/>
    <col min="7931" max="7931" width="7.5703125" style="108" customWidth="1"/>
    <col min="7932" max="7932" width="1.5703125" style="108" customWidth="1"/>
    <col min="7933" max="7933" width="14" style="108" customWidth="1"/>
    <col min="7934" max="7934" width="1.42578125" style="108" customWidth="1"/>
    <col min="7935" max="7935" width="14.5703125" style="108" customWidth="1"/>
    <col min="7936" max="7936" width="1.42578125" style="108" customWidth="1"/>
    <col min="7937" max="7937" width="14" style="108" customWidth="1"/>
    <col min="7938" max="7938" width="1.42578125" style="108" customWidth="1"/>
    <col min="7939" max="7939" width="14" style="108" customWidth="1"/>
    <col min="7940" max="7940" width="14.42578125" style="108" bestFit="1" customWidth="1"/>
    <col min="7941" max="7941" width="27" style="108" bestFit="1" customWidth="1"/>
    <col min="7942" max="7942" width="9.5703125" style="108" bestFit="1" customWidth="1"/>
    <col min="7943" max="8182" width="9.42578125" style="108"/>
    <col min="8183" max="8185" width="2.5703125" style="108" customWidth="1"/>
    <col min="8186" max="8186" width="49.5703125" style="108" customWidth="1"/>
    <col min="8187" max="8187" width="7.5703125" style="108" customWidth="1"/>
    <col min="8188" max="8188" width="1.5703125" style="108" customWidth="1"/>
    <col min="8189" max="8189" width="14" style="108" customWidth="1"/>
    <col min="8190" max="8190" width="1.42578125" style="108" customWidth="1"/>
    <col min="8191" max="8191" width="14.5703125" style="108" customWidth="1"/>
    <col min="8192" max="8192" width="1.42578125" style="108" customWidth="1"/>
    <col min="8193" max="8193" width="14" style="108" customWidth="1"/>
    <col min="8194" max="8194" width="1.42578125" style="108" customWidth="1"/>
    <col min="8195" max="8195" width="14" style="108" customWidth="1"/>
    <col min="8196" max="8196" width="14.42578125" style="108" bestFit="1" customWidth="1"/>
    <col min="8197" max="8197" width="27" style="108" bestFit="1" customWidth="1"/>
    <col min="8198" max="8198" width="9.5703125" style="108" bestFit="1" customWidth="1"/>
    <col min="8199" max="8438" width="9.42578125" style="108"/>
    <col min="8439" max="8441" width="2.5703125" style="108" customWidth="1"/>
    <col min="8442" max="8442" width="49.5703125" style="108" customWidth="1"/>
    <col min="8443" max="8443" width="7.5703125" style="108" customWidth="1"/>
    <col min="8444" max="8444" width="1.5703125" style="108" customWidth="1"/>
    <col min="8445" max="8445" width="14" style="108" customWidth="1"/>
    <col min="8446" max="8446" width="1.42578125" style="108" customWidth="1"/>
    <col min="8447" max="8447" width="14.5703125" style="108" customWidth="1"/>
    <col min="8448" max="8448" width="1.42578125" style="108" customWidth="1"/>
    <col min="8449" max="8449" width="14" style="108" customWidth="1"/>
    <col min="8450" max="8450" width="1.42578125" style="108" customWidth="1"/>
    <col min="8451" max="8451" width="14" style="108" customWidth="1"/>
    <col min="8452" max="8452" width="14.42578125" style="108" bestFit="1" customWidth="1"/>
    <col min="8453" max="8453" width="27" style="108" bestFit="1" customWidth="1"/>
    <col min="8454" max="8454" width="9.5703125" style="108" bestFit="1" customWidth="1"/>
    <col min="8455" max="8694" width="9.42578125" style="108"/>
    <col min="8695" max="8697" width="2.5703125" style="108" customWidth="1"/>
    <col min="8698" max="8698" width="49.5703125" style="108" customWidth="1"/>
    <col min="8699" max="8699" width="7.5703125" style="108" customWidth="1"/>
    <col min="8700" max="8700" width="1.5703125" style="108" customWidth="1"/>
    <col min="8701" max="8701" width="14" style="108" customWidth="1"/>
    <col min="8702" max="8702" width="1.42578125" style="108" customWidth="1"/>
    <col min="8703" max="8703" width="14.5703125" style="108" customWidth="1"/>
    <col min="8704" max="8704" width="1.42578125" style="108" customWidth="1"/>
    <col min="8705" max="8705" width="14" style="108" customWidth="1"/>
    <col min="8706" max="8706" width="1.42578125" style="108" customWidth="1"/>
    <col min="8707" max="8707" width="14" style="108" customWidth="1"/>
    <col min="8708" max="8708" width="14.42578125" style="108" bestFit="1" customWidth="1"/>
    <col min="8709" max="8709" width="27" style="108" bestFit="1" customWidth="1"/>
    <col min="8710" max="8710" width="9.5703125" style="108" bestFit="1" customWidth="1"/>
    <col min="8711" max="8950" width="9.42578125" style="108"/>
    <col min="8951" max="8953" width="2.5703125" style="108" customWidth="1"/>
    <col min="8954" max="8954" width="49.5703125" style="108" customWidth="1"/>
    <col min="8955" max="8955" width="7.5703125" style="108" customWidth="1"/>
    <col min="8956" max="8956" width="1.5703125" style="108" customWidth="1"/>
    <col min="8957" max="8957" width="14" style="108" customWidth="1"/>
    <col min="8958" max="8958" width="1.42578125" style="108" customWidth="1"/>
    <col min="8959" max="8959" width="14.5703125" style="108" customWidth="1"/>
    <col min="8960" max="8960" width="1.42578125" style="108" customWidth="1"/>
    <col min="8961" max="8961" width="14" style="108" customWidth="1"/>
    <col min="8962" max="8962" width="1.42578125" style="108" customWidth="1"/>
    <col min="8963" max="8963" width="14" style="108" customWidth="1"/>
    <col min="8964" max="8964" width="14.42578125" style="108" bestFit="1" customWidth="1"/>
    <col min="8965" max="8965" width="27" style="108" bestFit="1" customWidth="1"/>
    <col min="8966" max="8966" width="9.5703125" style="108" bestFit="1" customWidth="1"/>
    <col min="8967" max="9206" width="9.42578125" style="108"/>
    <col min="9207" max="9209" width="2.5703125" style="108" customWidth="1"/>
    <col min="9210" max="9210" width="49.5703125" style="108" customWidth="1"/>
    <col min="9211" max="9211" width="7.5703125" style="108" customWidth="1"/>
    <col min="9212" max="9212" width="1.5703125" style="108" customWidth="1"/>
    <col min="9213" max="9213" width="14" style="108" customWidth="1"/>
    <col min="9214" max="9214" width="1.42578125" style="108" customWidth="1"/>
    <col min="9215" max="9215" width="14.5703125" style="108" customWidth="1"/>
    <col min="9216" max="9216" width="1.42578125" style="108" customWidth="1"/>
    <col min="9217" max="9217" width="14" style="108" customWidth="1"/>
    <col min="9218" max="9218" width="1.42578125" style="108" customWidth="1"/>
    <col min="9219" max="9219" width="14" style="108" customWidth="1"/>
    <col min="9220" max="9220" width="14.42578125" style="108" bestFit="1" customWidth="1"/>
    <col min="9221" max="9221" width="27" style="108" bestFit="1" customWidth="1"/>
    <col min="9222" max="9222" width="9.5703125" style="108" bestFit="1" customWidth="1"/>
    <col min="9223" max="9462" width="9.42578125" style="108"/>
    <col min="9463" max="9465" width="2.5703125" style="108" customWidth="1"/>
    <col min="9466" max="9466" width="49.5703125" style="108" customWidth="1"/>
    <col min="9467" max="9467" width="7.5703125" style="108" customWidth="1"/>
    <col min="9468" max="9468" width="1.5703125" style="108" customWidth="1"/>
    <col min="9469" max="9469" width="14" style="108" customWidth="1"/>
    <col min="9470" max="9470" width="1.42578125" style="108" customWidth="1"/>
    <col min="9471" max="9471" width="14.5703125" style="108" customWidth="1"/>
    <col min="9472" max="9472" width="1.42578125" style="108" customWidth="1"/>
    <col min="9473" max="9473" width="14" style="108" customWidth="1"/>
    <col min="9474" max="9474" width="1.42578125" style="108" customWidth="1"/>
    <col min="9475" max="9475" width="14" style="108" customWidth="1"/>
    <col min="9476" max="9476" width="14.42578125" style="108" bestFit="1" customWidth="1"/>
    <col min="9477" max="9477" width="27" style="108" bestFit="1" customWidth="1"/>
    <col min="9478" max="9478" width="9.5703125" style="108" bestFit="1" customWidth="1"/>
    <col min="9479" max="9718" width="9.42578125" style="108"/>
    <col min="9719" max="9721" width="2.5703125" style="108" customWidth="1"/>
    <col min="9722" max="9722" width="49.5703125" style="108" customWidth="1"/>
    <col min="9723" max="9723" width="7.5703125" style="108" customWidth="1"/>
    <col min="9724" max="9724" width="1.5703125" style="108" customWidth="1"/>
    <col min="9725" max="9725" width="14" style="108" customWidth="1"/>
    <col min="9726" max="9726" width="1.42578125" style="108" customWidth="1"/>
    <col min="9727" max="9727" width="14.5703125" style="108" customWidth="1"/>
    <col min="9728" max="9728" width="1.42578125" style="108" customWidth="1"/>
    <col min="9729" max="9729" width="14" style="108" customWidth="1"/>
    <col min="9730" max="9730" width="1.42578125" style="108" customWidth="1"/>
    <col min="9731" max="9731" width="14" style="108" customWidth="1"/>
    <col min="9732" max="9732" width="14.42578125" style="108" bestFit="1" customWidth="1"/>
    <col min="9733" max="9733" width="27" style="108" bestFit="1" customWidth="1"/>
    <col min="9734" max="9734" width="9.5703125" style="108" bestFit="1" customWidth="1"/>
    <col min="9735" max="9974" width="9.42578125" style="108"/>
    <col min="9975" max="9977" width="2.5703125" style="108" customWidth="1"/>
    <col min="9978" max="9978" width="49.5703125" style="108" customWidth="1"/>
    <col min="9979" max="9979" width="7.5703125" style="108" customWidth="1"/>
    <col min="9980" max="9980" width="1.5703125" style="108" customWidth="1"/>
    <col min="9981" max="9981" width="14" style="108" customWidth="1"/>
    <col min="9982" max="9982" width="1.42578125" style="108" customWidth="1"/>
    <col min="9983" max="9983" width="14.5703125" style="108" customWidth="1"/>
    <col min="9984" max="9984" width="1.42578125" style="108" customWidth="1"/>
    <col min="9985" max="9985" width="14" style="108" customWidth="1"/>
    <col min="9986" max="9986" width="1.42578125" style="108" customWidth="1"/>
    <col min="9987" max="9987" width="14" style="108" customWidth="1"/>
    <col min="9988" max="9988" width="14.42578125" style="108" bestFit="1" customWidth="1"/>
    <col min="9989" max="9989" width="27" style="108" bestFit="1" customWidth="1"/>
    <col min="9990" max="9990" width="9.5703125" style="108" bestFit="1" customWidth="1"/>
    <col min="9991" max="10230" width="9.42578125" style="108"/>
    <col min="10231" max="10233" width="2.5703125" style="108" customWidth="1"/>
    <col min="10234" max="10234" width="49.5703125" style="108" customWidth="1"/>
    <col min="10235" max="10235" width="7.5703125" style="108" customWidth="1"/>
    <col min="10236" max="10236" width="1.5703125" style="108" customWidth="1"/>
    <col min="10237" max="10237" width="14" style="108" customWidth="1"/>
    <col min="10238" max="10238" width="1.42578125" style="108" customWidth="1"/>
    <col min="10239" max="10239" width="14.5703125" style="108" customWidth="1"/>
    <col min="10240" max="10240" width="1.42578125" style="108" customWidth="1"/>
    <col min="10241" max="10241" width="14" style="108" customWidth="1"/>
    <col min="10242" max="10242" width="1.42578125" style="108" customWidth="1"/>
    <col min="10243" max="10243" width="14" style="108" customWidth="1"/>
    <col min="10244" max="10244" width="14.42578125" style="108" bestFit="1" customWidth="1"/>
    <col min="10245" max="10245" width="27" style="108" bestFit="1" customWidth="1"/>
    <col min="10246" max="10246" width="9.5703125" style="108" bestFit="1" customWidth="1"/>
    <col min="10247" max="10486" width="9.42578125" style="108"/>
    <col min="10487" max="10489" width="2.5703125" style="108" customWidth="1"/>
    <col min="10490" max="10490" width="49.5703125" style="108" customWidth="1"/>
    <col min="10491" max="10491" width="7.5703125" style="108" customWidth="1"/>
    <col min="10492" max="10492" width="1.5703125" style="108" customWidth="1"/>
    <col min="10493" max="10493" width="14" style="108" customWidth="1"/>
    <col min="10494" max="10494" width="1.42578125" style="108" customWidth="1"/>
    <col min="10495" max="10495" width="14.5703125" style="108" customWidth="1"/>
    <col min="10496" max="10496" width="1.42578125" style="108" customWidth="1"/>
    <col min="10497" max="10497" width="14" style="108" customWidth="1"/>
    <col min="10498" max="10498" width="1.42578125" style="108" customWidth="1"/>
    <col min="10499" max="10499" width="14" style="108" customWidth="1"/>
    <col min="10500" max="10500" width="14.42578125" style="108" bestFit="1" customWidth="1"/>
    <col min="10501" max="10501" width="27" style="108" bestFit="1" customWidth="1"/>
    <col min="10502" max="10502" width="9.5703125" style="108" bestFit="1" customWidth="1"/>
    <col min="10503" max="10742" width="9.42578125" style="108"/>
    <col min="10743" max="10745" width="2.5703125" style="108" customWidth="1"/>
    <col min="10746" max="10746" width="49.5703125" style="108" customWidth="1"/>
    <col min="10747" max="10747" width="7.5703125" style="108" customWidth="1"/>
    <col min="10748" max="10748" width="1.5703125" style="108" customWidth="1"/>
    <col min="10749" max="10749" width="14" style="108" customWidth="1"/>
    <col min="10750" max="10750" width="1.42578125" style="108" customWidth="1"/>
    <col min="10751" max="10751" width="14.5703125" style="108" customWidth="1"/>
    <col min="10752" max="10752" width="1.42578125" style="108" customWidth="1"/>
    <col min="10753" max="10753" width="14" style="108" customWidth="1"/>
    <col min="10754" max="10754" width="1.42578125" style="108" customWidth="1"/>
    <col min="10755" max="10755" width="14" style="108" customWidth="1"/>
    <col min="10756" max="10756" width="14.42578125" style="108" bestFit="1" customWidth="1"/>
    <col min="10757" max="10757" width="27" style="108" bestFit="1" customWidth="1"/>
    <col min="10758" max="10758" width="9.5703125" style="108" bestFit="1" customWidth="1"/>
    <col min="10759" max="10998" width="9.42578125" style="108"/>
    <col min="10999" max="11001" width="2.5703125" style="108" customWidth="1"/>
    <col min="11002" max="11002" width="49.5703125" style="108" customWidth="1"/>
    <col min="11003" max="11003" width="7.5703125" style="108" customWidth="1"/>
    <col min="11004" max="11004" width="1.5703125" style="108" customWidth="1"/>
    <col min="11005" max="11005" width="14" style="108" customWidth="1"/>
    <col min="11006" max="11006" width="1.42578125" style="108" customWidth="1"/>
    <col min="11007" max="11007" width="14.5703125" style="108" customWidth="1"/>
    <col min="11008" max="11008" width="1.42578125" style="108" customWidth="1"/>
    <col min="11009" max="11009" width="14" style="108" customWidth="1"/>
    <col min="11010" max="11010" width="1.42578125" style="108" customWidth="1"/>
    <col min="11011" max="11011" width="14" style="108" customWidth="1"/>
    <col min="11012" max="11012" width="14.42578125" style="108" bestFit="1" customWidth="1"/>
    <col min="11013" max="11013" width="27" style="108" bestFit="1" customWidth="1"/>
    <col min="11014" max="11014" width="9.5703125" style="108" bestFit="1" customWidth="1"/>
    <col min="11015" max="11254" width="9.42578125" style="108"/>
    <col min="11255" max="11257" width="2.5703125" style="108" customWidth="1"/>
    <col min="11258" max="11258" width="49.5703125" style="108" customWidth="1"/>
    <col min="11259" max="11259" width="7.5703125" style="108" customWidth="1"/>
    <col min="11260" max="11260" width="1.5703125" style="108" customWidth="1"/>
    <col min="11261" max="11261" width="14" style="108" customWidth="1"/>
    <col min="11262" max="11262" width="1.42578125" style="108" customWidth="1"/>
    <col min="11263" max="11263" width="14.5703125" style="108" customWidth="1"/>
    <col min="11264" max="11264" width="1.42578125" style="108" customWidth="1"/>
    <col min="11265" max="11265" width="14" style="108" customWidth="1"/>
    <col min="11266" max="11266" width="1.42578125" style="108" customWidth="1"/>
    <col min="11267" max="11267" width="14" style="108" customWidth="1"/>
    <col min="11268" max="11268" width="14.42578125" style="108" bestFit="1" customWidth="1"/>
    <col min="11269" max="11269" width="27" style="108" bestFit="1" customWidth="1"/>
    <col min="11270" max="11270" width="9.5703125" style="108" bestFit="1" customWidth="1"/>
    <col min="11271" max="11510" width="9.42578125" style="108"/>
    <col min="11511" max="11513" width="2.5703125" style="108" customWidth="1"/>
    <col min="11514" max="11514" width="49.5703125" style="108" customWidth="1"/>
    <col min="11515" max="11515" width="7.5703125" style="108" customWidth="1"/>
    <col min="11516" max="11516" width="1.5703125" style="108" customWidth="1"/>
    <col min="11517" max="11517" width="14" style="108" customWidth="1"/>
    <col min="11518" max="11518" width="1.42578125" style="108" customWidth="1"/>
    <col min="11519" max="11519" width="14.5703125" style="108" customWidth="1"/>
    <col min="11520" max="11520" width="1.42578125" style="108" customWidth="1"/>
    <col min="11521" max="11521" width="14" style="108" customWidth="1"/>
    <col min="11522" max="11522" width="1.42578125" style="108" customWidth="1"/>
    <col min="11523" max="11523" width="14" style="108" customWidth="1"/>
    <col min="11524" max="11524" width="14.42578125" style="108" bestFit="1" customWidth="1"/>
    <col min="11525" max="11525" width="27" style="108" bestFit="1" customWidth="1"/>
    <col min="11526" max="11526" width="9.5703125" style="108" bestFit="1" customWidth="1"/>
    <col min="11527" max="11766" width="9.42578125" style="108"/>
    <col min="11767" max="11769" width="2.5703125" style="108" customWidth="1"/>
    <col min="11770" max="11770" width="49.5703125" style="108" customWidth="1"/>
    <col min="11771" max="11771" width="7.5703125" style="108" customWidth="1"/>
    <col min="11772" max="11772" width="1.5703125" style="108" customWidth="1"/>
    <col min="11773" max="11773" width="14" style="108" customWidth="1"/>
    <col min="11774" max="11774" width="1.42578125" style="108" customWidth="1"/>
    <col min="11775" max="11775" width="14.5703125" style="108" customWidth="1"/>
    <col min="11776" max="11776" width="1.42578125" style="108" customWidth="1"/>
    <col min="11777" max="11777" width="14" style="108" customWidth="1"/>
    <col min="11778" max="11778" width="1.42578125" style="108" customWidth="1"/>
    <col min="11779" max="11779" width="14" style="108" customWidth="1"/>
    <col min="11780" max="11780" width="14.42578125" style="108" bestFit="1" customWidth="1"/>
    <col min="11781" max="11781" width="27" style="108" bestFit="1" customWidth="1"/>
    <col min="11782" max="11782" width="9.5703125" style="108" bestFit="1" customWidth="1"/>
    <col min="11783" max="12022" width="9.42578125" style="108"/>
    <col min="12023" max="12025" width="2.5703125" style="108" customWidth="1"/>
    <col min="12026" max="12026" width="49.5703125" style="108" customWidth="1"/>
    <col min="12027" max="12027" width="7.5703125" style="108" customWidth="1"/>
    <col min="12028" max="12028" width="1.5703125" style="108" customWidth="1"/>
    <col min="12029" max="12029" width="14" style="108" customWidth="1"/>
    <col min="12030" max="12030" width="1.42578125" style="108" customWidth="1"/>
    <col min="12031" max="12031" width="14.5703125" style="108" customWidth="1"/>
    <col min="12032" max="12032" width="1.42578125" style="108" customWidth="1"/>
    <col min="12033" max="12033" width="14" style="108" customWidth="1"/>
    <col min="12034" max="12034" width="1.42578125" style="108" customWidth="1"/>
    <col min="12035" max="12035" width="14" style="108" customWidth="1"/>
    <col min="12036" max="12036" width="14.42578125" style="108" bestFit="1" customWidth="1"/>
    <col min="12037" max="12037" width="27" style="108" bestFit="1" customWidth="1"/>
    <col min="12038" max="12038" width="9.5703125" style="108" bestFit="1" customWidth="1"/>
    <col min="12039" max="12278" width="9.42578125" style="108"/>
    <col min="12279" max="12281" width="2.5703125" style="108" customWidth="1"/>
    <col min="12282" max="12282" width="49.5703125" style="108" customWidth="1"/>
    <col min="12283" max="12283" width="7.5703125" style="108" customWidth="1"/>
    <col min="12284" max="12284" width="1.5703125" style="108" customWidth="1"/>
    <col min="12285" max="12285" width="14" style="108" customWidth="1"/>
    <col min="12286" max="12286" width="1.42578125" style="108" customWidth="1"/>
    <col min="12287" max="12287" width="14.5703125" style="108" customWidth="1"/>
    <col min="12288" max="12288" width="1.42578125" style="108" customWidth="1"/>
    <col min="12289" max="12289" width="14" style="108" customWidth="1"/>
    <col min="12290" max="12290" width="1.42578125" style="108" customWidth="1"/>
    <col min="12291" max="12291" width="14" style="108" customWidth="1"/>
    <col min="12292" max="12292" width="14.42578125" style="108" bestFit="1" customWidth="1"/>
    <col min="12293" max="12293" width="27" style="108" bestFit="1" customWidth="1"/>
    <col min="12294" max="12294" width="9.5703125" style="108" bestFit="1" customWidth="1"/>
    <col min="12295" max="12534" width="9.42578125" style="108"/>
    <col min="12535" max="12537" width="2.5703125" style="108" customWidth="1"/>
    <col min="12538" max="12538" width="49.5703125" style="108" customWidth="1"/>
    <col min="12539" max="12539" width="7.5703125" style="108" customWidth="1"/>
    <col min="12540" max="12540" width="1.5703125" style="108" customWidth="1"/>
    <col min="12541" max="12541" width="14" style="108" customWidth="1"/>
    <col min="12542" max="12542" width="1.42578125" style="108" customWidth="1"/>
    <col min="12543" max="12543" width="14.5703125" style="108" customWidth="1"/>
    <col min="12544" max="12544" width="1.42578125" style="108" customWidth="1"/>
    <col min="12545" max="12545" width="14" style="108" customWidth="1"/>
    <col min="12546" max="12546" width="1.42578125" style="108" customWidth="1"/>
    <col min="12547" max="12547" width="14" style="108" customWidth="1"/>
    <col min="12548" max="12548" width="14.42578125" style="108" bestFit="1" customWidth="1"/>
    <col min="12549" max="12549" width="27" style="108" bestFit="1" customWidth="1"/>
    <col min="12550" max="12550" width="9.5703125" style="108" bestFit="1" customWidth="1"/>
    <col min="12551" max="12790" width="9.42578125" style="108"/>
    <col min="12791" max="12793" width="2.5703125" style="108" customWidth="1"/>
    <col min="12794" max="12794" width="49.5703125" style="108" customWidth="1"/>
    <col min="12795" max="12795" width="7.5703125" style="108" customWidth="1"/>
    <col min="12796" max="12796" width="1.5703125" style="108" customWidth="1"/>
    <col min="12797" max="12797" width="14" style="108" customWidth="1"/>
    <col min="12798" max="12798" width="1.42578125" style="108" customWidth="1"/>
    <col min="12799" max="12799" width="14.5703125" style="108" customWidth="1"/>
    <col min="12800" max="12800" width="1.42578125" style="108" customWidth="1"/>
    <col min="12801" max="12801" width="14" style="108" customWidth="1"/>
    <col min="12802" max="12802" width="1.42578125" style="108" customWidth="1"/>
    <col min="12803" max="12803" width="14" style="108" customWidth="1"/>
    <col min="12804" max="12804" width="14.42578125" style="108" bestFit="1" customWidth="1"/>
    <col min="12805" max="12805" width="27" style="108" bestFit="1" customWidth="1"/>
    <col min="12806" max="12806" width="9.5703125" style="108" bestFit="1" customWidth="1"/>
    <col min="12807" max="13046" width="9.42578125" style="108"/>
    <col min="13047" max="13049" width="2.5703125" style="108" customWidth="1"/>
    <col min="13050" max="13050" width="49.5703125" style="108" customWidth="1"/>
    <col min="13051" max="13051" width="7.5703125" style="108" customWidth="1"/>
    <col min="13052" max="13052" width="1.5703125" style="108" customWidth="1"/>
    <col min="13053" max="13053" width="14" style="108" customWidth="1"/>
    <col min="13054" max="13054" width="1.42578125" style="108" customWidth="1"/>
    <col min="13055" max="13055" width="14.5703125" style="108" customWidth="1"/>
    <col min="13056" max="13056" width="1.42578125" style="108" customWidth="1"/>
    <col min="13057" max="13057" width="14" style="108" customWidth="1"/>
    <col min="13058" max="13058" width="1.42578125" style="108" customWidth="1"/>
    <col min="13059" max="13059" width="14" style="108" customWidth="1"/>
    <col min="13060" max="13060" width="14.42578125" style="108" bestFit="1" customWidth="1"/>
    <col min="13061" max="13061" width="27" style="108" bestFit="1" customWidth="1"/>
    <col min="13062" max="13062" width="9.5703125" style="108" bestFit="1" customWidth="1"/>
    <col min="13063" max="13302" width="9.42578125" style="108"/>
    <col min="13303" max="13305" width="2.5703125" style="108" customWidth="1"/>
    <col min="13306" max="13306" width="49.5703125" style="108" customWidth="1"/>
    <col min="13307" max="13307" width="7.5703125" style="108" customWidth="1"/>
    <col min="13308" max="13308" width="1.5703125" style="108" customWidth="1"/>
    <col min="13309" max="13309" width="14" style="108" customWidth="1"/>
    <col min="13310" max="13310" width="1.42578125" style="108" customWidth="1"/>
    <col min="13311" max="13311" width="14.5703125" style="108" customWidth="1"/>
    <col min="13312" max="13312" width="1.42578125" style="108" customWidth="1"/>
    <col min="13313" max="13313" width="14" style="108" customWidth="1"/>
    <col min="13314" max="13314" width="1.42578125" style="108" customWidth="1"/>
    <col min="13315" max="13315" width="14" style="108" customWidth="1"/>
    <col min="13316" max="13316" width="14.42578125" style="108" bestFit="1" customWidth="1"/>
    <col min="13317" max="13317" width="27" style="108" bestFit="1" customWidth="1"/>
    <col min="13318" max="13318" width="9.5703125" style="108" bestFit="1" customWidth="1"/>
    <col min="13319" max="13558" width="9.42578125" style="108"/>
    <col min="13559" max="13561" width="2.5703125" style="108" customWidth="1"/>
    <col min="13562" max="13562" width="49.5703125" style="108" customWidth="1"/>
    <col min="13563" max="13563" width="7.5703125" style="108" customWidth="1"/>
    <col min="13564" max="13564" width="1.5703125" style="108" customWidth="1"/>
    <col min="13565" max="13565" width="14" style="108" customWidth="1"/>
    <col min="13566" max="13566" width="1.42578125" style="108" customWidth="1"/>
    <col min="13567" max="13567" width="14.5703125" style="108" customWidth="1"/>
    <col min="13568" max="13568" width="1.42578125" style="108" customWidth="1"/>
    <col min="13569" max="13569" width="14" style="108" customWidth="1"/>
    <col min="13570" max="13570" width="1.42578125" style="108" customWidth="1"/>
    <col min="13571" max="13571" width="14" style="108" customWidth="1"/>
    <col min="13572" max="13572" width="14.42578125" style="108" bestFit="1" customWidth="1"/>
    <col min="13573" max="13573" width="27" style="108" bestFit="1" customWidth="1"/>
    <col min="13574" max="13574" width="9.5703125" style="108" bestFit="1" customWidth="1"/>
    <col min="13575" max="13814" width="9.42578125" style="108"/>
    <col min="13815" max="13817" width="2.5703125" style="108" customWidth="1"/>
    <col min="13818" max="13818" width="49.5703125" style="108" customWidth="1"/>
    <col min="13819" max="13819" width="7.5703125" style="108" customWidth="1"/>
    <col min="13820" max="13820" width="1.5703125" style="108" customWidth="1"/>
    <col min="13821" max="13821" width="14" style="108" customWidth="1"/>
    <col min="13822" max="13822" width="1.42578125" style="108" customWidth="1"/>
    <col min="13823" max="13823" width="14.5703125" style="108" customWidth="1"/>
    <col min="13824" max="13824" width="1.42578125" style="108" customWidth="1"/>
    <col min="13825" max="13825" width="14" style="108" customWidth="1"/>
    <col min="13826" max="13826" width="1.42578125" style="108" customWidth="1"/>
    <col min="13827" max="13827" width="14" style="108" customWidth="1"/>
    <col min="13828" max="13828" width="14.42578125" style="108" bestFit="1" customWidth="1"/>
    <col min="13829" max="13829" width="27" style="108" bestFit="1" customWidth="1"/>
    <col min="13830" max="13830" width="9.5703125" style="108" bestFit="1" customWidth="1"/>
    <col min="13831" max="14070" width="9.42578125" style="108"/>
    <col min="14071" max="14073" width="2.5703125" style="108" customWidth="1"/>
    <col min="14074" max="14074" width="49.5703125" style="108" customWidth="1"/>
    <col min="14075" max="14075" width="7.5703125" style="108" customWidth="1"/>
    <col min="14076" max="14076" width="1.5703125" style="108" customWidth="1"/>
    <col min="14077" max="14077" width="14" style="108" customWidth="1"/>
    <col min="14078" max="14078" width="1.42578125" style="108" customWidth="1"/>
    <col min="14079" max="14079" width="14.5703125" style="108" customWidth="1"/>
    <col min="14080" max="14080" width="1.42578125" style="108" customWidth="1"/>
    <col min="14081" max="14081" width="14" style="108" customWidth="1"/>
    <col min="14082" max="14082" width="1.42578125" style="108" customWidth="1"/>
    <col min="14083" max="14083" width="14" style="108" customWidth="1"/>
    <col min="14084" max="14084" width="14.42578125" style="108" bestFit="1" customWidth="1"/>
    <col min="14085" max="14085" width="27" style="108" bestFit="1" customWidth="1"/>
    <col min="14086" max="14086" width="9.5703125" style="108" bestFit="1" customWidth="1"/>
    <col min="14087" max="14326" width="9.42578125" style="108"/>
    <col min="14327" max="14329" width="2.5703125" style="108" customWidth="1"/>
    <col min="14330" max="14330" width="49.5703125" style="108" customWidth="1"/>
    <col min="14331" max="14331" width="7.5703125" style="108" customWidth="1"/>
    <col min="14332" max="14332" width="1.5703125" style="108" customWidth="1"/>
    <col min="14333" max="14333" width="14" style="108" customWidth="1"/>
    <col min="14334" max="14334" width="1.42578125" style="108" customWidth="1"/>
    <col min="14335" max="14335" width="14.5703125" style="108" customWidth="1"/>
    <col min="14336" max="14336" width="1.42578125" style="108" customWidth="1"/>
    <col min="14337" max="14337" width="14" style="108" customWidth="1"/>
    <col min="14338" max="14338" width="1.42578125" style="108" customWidth="1"/>
    <col min="14339" max="14339" width="14" style="108" customWidth="1"/>
    <col min="14340" max="14340" width="14.42578125" style="108" bestFit="1" customWidth="1"/>
    <col min="14341" max="14341" width="27" style="108" bestFit="1" customWidth="1"/>
    <col min="14342" max="14342" width="9.5703125" style="108" bestFit="1" customWidth="1"/>
    <col min="14343" max="14582" width="9.42578125" style="108"/>
    <col min="14583" max="14585" width="2.5703125" style="108" customWidth="1"/>
    <col min="14586" max="14586" width="49.5703125" style="108" customWidth="1"/>
    <col min="14587" max="14587" width="7.5703125" style="108" customWidth="1"/>
    <col min="14588" max="14588" width="1.5703125" style="108" customWidth="1"/>
    <col min="14589" max="14589" width="14" style="108" customWidth="1"/>
    <col min="14590" max="14590" width="1.42578125" style="108" customWidth="1"/>
    <col min="14591" max="14591" width="14.5703125" style="108" customWidth="1"/>
    <col min="14592" max="14592" width="1.42578125" style="108" customWidth="1"/>
    <col min="14593" max="14593" width="14" style="108" customWidth="1"/>
    <col min="14594" max="14594" width="1.42578125" style="108" customWidth="1"/>
    <col min="14595" max="14595" width="14" style="108" customWidth="1"/>
    <col min="14596" max="14596" width="14.42578125" style="108" bestFit="1" customWidth="1"/>
    <col min="14597" max="14597" width="27" style="108" bestFit="1" customWidth="1"/>
    <col min="14598" max="14598" width="9.5703125" style="108" bestFit="1" customWidth="1"/>
    <col min="14599" max="14838" width="9.42578125" style="108"/>
    <col min="14839" max="14841" width="2.5703125" style="108" customWidth="1"/>
    <col min="14842" max="14842" width="49.5703125" style="108" customWidth="1"/>
    <col min="14843" max="14843" width="7.5703125" style="108" customWidth="1"/>
    <col min="14844" max="14844" width="1.5703125" style="108" customWidth="1"/>
    <col min="14845" max="14845" width="14" style="108" customWidth="1"/>
    <col min="14846" max="14846" width="1.42578125" style="108" customWidth="1"/>
    <col min="14847" max="14847" width="14.5703125" style="108" customWidth="1"/>
    <col min="14848" max="14848" width="1.42578125" style="108" customWidth="1"/>
    <col min="14849" max="14849" width="14" style="108" customWidth="1"/>
    <col min="14850" max="14850" width="1.42578125" style="108" customWidth="1"/>
    <col min="14851" max="14851" width="14" style="108" customWidth="1"/>
    <col min="14852" max="14852" width="14.42578125" style="108" bestFit="1" customWidth="1"/>
    <col min="14853" max="14853" width="27" style="108" bestFit="1" customWidth="1"/>
    <col min="14854" max="14854" width="9.5703125" style="108" bestFit="1" customWidth="1"/>
    <col min="14855" max="15094" width="9.42578125" style="108"/>
    <col min="15095" max="15097" width="2.5703125" style="108" customWidth="1"/>
    <col min="15098" max="15098" width="49.5703125" style="108" customWidth="1"/>
    <col min="15099" max="15099" width="7.5703125" style="108" customWidth="1"/>
    <col min="15100" max="15100" width="1.5703125" style="108" customWidth="1"/>
    <col min="15101" max="15101" width="14" style="108" customWidth="1"/>
    <col min="15102" max="15102" width="1.42578125" style="108" customWidth="1"/>
    <col min="15103" max="15103" width="14.5703125" style="108" customWidth="1"/>
    <col min="15104" max="15104" width="1.42578125" style="108" customWidth="1"/>
    <col min="15105" max="15105" width="14" style="108" customWidth="1"/>
    <col min="15106" max="15106" width="1.42578125" style="108" customWidth="1"/>
    <col min="15107" max="15107" width="14" style="108" customWidth="1"/>
    <col min="15108" max="15108" width="14.42578125" style="108" bestFit="1" customWidth="1"/>
    <col min="15109" max="15109" width="27" style="108" bestFit="1" customWidth="1"/>
    <col min="15110" max="15110" width="9.5703125" style="108" bestFit="1" customWidth="1"/>
    <col min="15111" max="15350" width="9.42578125" style="108"/>
    <col min="15351" max="15353" width="2.5703125" style="108" customWidth="1"/>
    <col min="15354" max="15354" width="49.5703125" style="108" customWidth="1"/>
    <col min="15355" max="15355" width="7.5703125" style="108" customWidth="1"/>
    <col min="15356" max="15356" width="1.5703125" style="108" customWidth="1"/>
    <col min="15357" max="15357" width="14" style="108" customWidth="1"/>
    <col min="15358" max="15358" width="1.42578125" style="108" customWidth="1"/>
    <col min="15359" max="15359" width="14.5703125" style="108" customWidth="1"/>
    <col min="15360" max="15360" width="1.42578125" style="108" customWidth="1"/>
    <col min="15361" max="15361" width="14" style="108" customWidth="1"/>
    <col min="15362" max="15362" width="1.42578125" style="108" customWidth="1"/>
    <col min="15363" max="15363" width="14" style="108" customWidth="1"/>
    <col min="15364" max="15364" width="14.42578125" style="108" bestFit="1" customWidth="1"/>
    <col min="15365" max="15365" width="27" style="108" bestFit="1" customWidth="1"/>
    <col min="15366" max="15366" width="9.5703125" style="108" bestFit="1" customWidth="1"/>
    <col min="15367" max="15606" width="9.42578125" style="108"/>
    <col min="15607" max="15609" width="2.5703125" style="108" customWidth="1"/>
    <col min="15610" max="15610" width="49.5703125" style="108" customWidth="1"/>
    <col min="15611" max="15611" width="7.5703125" style="108" customWidth="1"/>
    <col min="15612" max="15612" width="1.5703125" style="108" customWidth="1"/>
    <col min="15613" max="15613" width="14" style="108" customWidth="1"/>
    <col min="15614" max="15614" width="1.42578125" style="108" customWidth="1"/>
    <col min="15615" max="15615" width="14.5703125" style="108" customWidth="1"/>
    <col min="15616" max="15616" width="1.42578125" style="108" customWidth="1"/>
    <col min="15617" max="15617" width="14" style="108" customWidth="1"/>
    <col min="15618" max="15618" width="1.42578125" style="108" customWidth="1"/>
    <col min="15619" max="15619" width="14" style="108" customWidth="1"/>
    <col min="15620" max="15620" width="14.42578125" style="108" bestFit="1" customWidth="1"/>
    <col min="15621" max="15621" width="27" style="108" bestFit="1" customWidth="1"/>
    <col min="15622" max="15622" width="9.5703125" style="108" bestFit="1" customWidth="1"/>
    <col min="15623" max="15862" width="9.42578125" style="108"/>
    <col min="15863" max="15865" width="2.5703125" style="108" customWidth="1"/>
    <col min="15866" max="15866" width="49.5703125" style="108" customWidth="1"/>
    <col min="15867" max="15867" width="7.5703125" style="108" customWidth="1"/>
    <col min="15868" max="15868" width="1.5703125" style="108" customWidth="1"/>
    <col min="15869" max="15869" width="14" style="108" customWidth="1"/>
    <col min="15870" max="15870" width="1.42578125" style="108" customWidth="1"/>
    <col min="15871" max="15871" width="14.5703125" style="108" customWidth="1"/>
    <col min="15872" max="15872" width="1.42578125" style="108" customWidth="1"/>
    <col min="15873" max="15873" width="14" style="108" customWidth="1"/>
    <col min="15874" max="15874" width="1.42578125" style="108" customWidth="1"/>
    <col min="15875" max="15875" width="14" style="108" customWidth="1"/>
    <col min="15876" max="15876" width="14.42578125" style="108" bestFit="1" customWidth="1"/>
    <col min="15877" max="15877" width="27" style="108" bestFit="1" customWidth="1"/>
    <col min="15878" max="15878" width="9.5703125" style="108" bestFit="1" customWidth="1"/>
    <col min="15879" max="16118" width="9.42578125" style="108"/>
    <col min="16119" max="16121" width="2.5703125" style="108" customWidth="1"/>
    <col min="16122" max="16122" width="49.5703125" style="108" customWidth="1"/>
    <col min="16123" max="16123" width="7.5703125" style="108" customWidth="1"/>
    <col min="16124" max="16124" width="1.5703125" style="108" customWidth="1"/>
    <col min="16125" max="16125" width="14" style="108" customWidth="1"/>
    <col min="16126" max="16126" width="1.42578125" style="108" customWidth="1"/>
    <col min="16127" max="16127" width="14.5703125" style="108" customWidth="1"/>
    <col min="16128" max="16128" width="1.42578125" style="108" customWidth="1"/>
    <col min="16129" max="16129" width="14" style="108" customWidth="1"/>
    <col min="16130" max="16130" width="1.42578125" style="108" customWidth="1"/>
    <col min="16131" max="16131" width="14" style="108" customWidth="1"/>
    <col min="16132" max="16132" width="14.42578125" style="108" bestFit="1" customWidth="1"/>
    <col min="16133" max="16133" width="27" style="108" bestFit="1" customWidth="1"/>
    <col min="16134" max="16134" width="9.5703125" style="108" bestFit="1" customWidth="1"/>
    <col min="16135" max="16378" width="9.42578125" style="108"/>
    <col min="16379" max="16384" width="9.42578125" style="108" customWidth="1"/>
  </cols>
  <sheetData>
    <row r="1" spans="1:17" ht="23.25">
      <c r="A1" s="104" t="s">
        <v>0</v>
      </c>
      <c r="B1" s="105"/>
      <c r="C1" s="105"/>
      <c r="D1" s="105"/>
      <c r="E1" s="105"/>
      <c r="F1" s="105"/>
      <c r="G1" s="192"/>
      <c r="H1" s="122"/>
      <c r="I1" s="192"/>
      <c r="J1" s="122"/>
      <c r="L1" s="112"/>
      <c r="M1" s="24" t="s">
        <v>191</v>
      </c>
    </row>
    <row r="2" spans="1:17" ht="23.25">
      <c r="A2" s="104" t="s">
        <v>27</v>
      </c>
      <c r="B2" s="105"/>
      <c r="C2" s="105"/>
      <c r="D2" s="105"/>
      <c r="E2" s="105"/>
      <c r="F2" s="105"/>
      <c r="G2" s="192"/>
      <c r="H2" s="122"/>
      <c r="I2" s="192"/>
      <c r="J2" s="122"/>
      <c r="K2" s="122"/>
      <c r="L2" s="112"/>
      <c r="M2" s="24" t="s">
        <v>192</v>
      </c>
    </row>
    <row r="3" spans="1:17">
      <c r="A3" s="104" t="s">
        <v>219</v>
      </c>
      <c r="B3" s="105"/>
      <c r="C3" s="105"/>
      <c r="D3" s="105"/>
      <c r="E3" s="105"/>
      <c r="F3" s="105"/>
      <c r="G3" s="192"/>
      <c r="H3" s="122"/>
      <c r="I3" s="192"/>
      <c r="J3" s="122"/>
      <c r="K3" s="122"/>
      <c r="L3" s="122"/>
      <c r="M3" s="122"/>
    </row>
    <row r="4" spans="1:17">
      <c r="G4" s="193"/>
      <c r="H4" s="193"/>
      <c r="I4" s="193"/>
      <c r="J4" s="193"/>
      <c r="K4" s="193"/>
      <c r="L4" s="193"/>
      <c r="M4" s="194" t="s">
        <v>74</v>
      </c>
    </row>
    <row r="5" spans="1:17">
      <c r="G5" s="227" t="s">
        <v>1</v>
      </c>
      <c r="H5" s="227"/>
      <c r="I5" s="227"/>
      <c r="J5" s="112"/>
      <c r="K5" s="227" t="s">
        <v>2</v>
      </c>
      <c r="L5" s="227"/>
      <c r="M5" s="227"/>
    </row>
    <row r="6" spans="1:17" s="112" customFormat="1">
      <c r="E6" s="119" t="s">
        <v>3</v>
      </c>
      <c r="F6" s="195"/>
      <c r="G6" s="196">
        <v>2566</v>
      </c>
      <c r="H6" s="195"/>
      <c r="I6" s="196">
        <v>2565</v>
      </c>
      <c r="J6" s="195"/>
      <c r="K6" s="196">
        <v>2566</v>
      </c>
      <c r="L6" s="195"/>
      <c r="M6" s="196">
        <v>2565</v>
      </c>
      <c r="N6" s="197"/>
    </row>
    <row r="7" spans="1:17" s="112" customFormat="1">
      <c r="E7" s="118"/>
      <c r="F7" s="195"/>
      <c r="G7" s="198"/>
      <c r="H7" s="195"/>
      <c r="I7" s="198"/>
      <c r="J7" s="195"/>
      <c r="K7" s="198"/>
      <c r="L7" s="195"/>
      <c r="M7" s="198"/>
      <c r="N7" s="197"/>
    </row>
    <row r="8" spans="1:17">
      <c r="B8" s="108" t="s">
        <v>91</v>
      </c>
      <c r="E8" s="199"/>
      <c r="F8" s="123"/>
      <c r="G8" s="6">
        <v>586923900</v>
      </c>
      <c r="H8" s="123"/>
      <c r="I8" s="6">
        <v>392346931</v>
      </c>
      <c r="J8" s="123"/>
      <c r="K8" s="6">
        <v>382574555</v>
      </c>
      <c r="L8" s="123"/>
      <c r="M8" s="6">
        <v>332248005</v>
      </c>
    </row>
    <row r="9" spans="1:17">
      <c r="B9" s="108" t="s">
        <v>54</v>
      </c>
      <c r="E9" s="200"/>
      <c r="F9" s="123"/>
      <c r="G9" s="6">
        <v>289876426</v>
      </c>
      <c r="H9" s="123"/>
      <c r="I9" s="6">
        <v>108110752</v>
      </c>
      <c r="J9" s="123"/>
      <c r="K9" s="6">
        <v>18619397</v>
      </c>
      <c r="L9" s="123"/>
      <c r="M9" s="6">
        <v>16857789</v>
      </c>
      <c r="Q9" s="201"/>
    </row>
    <row r="10" spans="1:17">
      <c r="B10" s="108" t="s">
        <v>57</v>
      </c>
      <c r="E10" s="200"/>
      <c r="F10" s="123"/>
      <c r="G10" s="6">
        <v>11997145</v>
      </c>
      <c r="H10" s="123"/>
      <c r="I10" s="6">
        <v>3947429</v>
      </c>
      <c r="J10" s="123"/>
      <c r="K10" s="123">
        <v>0</v>
      </c>
      <c r="L10" s="123"/>
      <c r="M10" s="123">
        <v>0</v>
      </c>
      <c r="Q10" s="202"/>
    </row>
    <row r="11" spans="1:17" s="112" customFormat="1">
      <c r="C11" s="112" t="s">
        <v>89</v>
      </c>
      <c r="E11" s="203"/>
      <c r="F11" s="123"/>
      <c r="G11" s="204">
        <v>888797471</v>
      </c>
      <c r="H11" s="123"/>
      <c r="I11" s="204">
        <v>504405112</v>
      </c>
      <c r="J11" s="123"/>
      <c r="K11" s="204">
        <v>401193952</v>
      </c>
      <c r="L11" s="123"/>
      <c r="M11" s="204">
        <v>349105794</v>
      </c>
      <c r="N11" s="197"/>
      <c r="Q11" s="202"/>
    </row>
    <row r="12" spans="1:17">
      <c r="B12" s="108" t="s">
        <v>92</v>
      </c>
      <c r="E12" s="200"/>
      <c r="F12" s="123"/>
      <c r="G12" s="205">
        <v>-383150944</v>
      </c>
      <c r="H12" s="123"/>
      <c r="I12" s="205">
        <v>-236186710</v>
      </c>
      <c r="J12" s="123"/>
      <c r="K12" s="205">
        <v>-240798611</v>
      </c>
      <c r="L12" s="123"/>
      <c r="M12" s="205">
        <v>-221763366</v>
      </c>
    </row>
    <row r="13" spans="1:17">
      <c r="B13" s="108" t="s">
        <v>55</v>
      </c>
      <c r="E13" s="200"/>
      <c r="F13" s="123"/>
      <c r="G13" s="205">
        <v>-159475068</v>
      </c>
      <c r="H13" s="123"/>
      <c r="I13" s="205">
        <v>-65890819</v>
      </c>
      <c r="J13" s="123"/>
      <c r="K13" s="205">
        <v>-9805881</v>
      </c>
      <c r="L13" s="123"/>
      <c r="M13" s="205">
        <v>-7927564</v>
      </c>
    </row>
    <row r="14" spans="1:17">
      <c r="B14" s="108" t="s">
        <v>58</v>
      </c>
      <c r="E14" s="200"/>
      <c r="F14" s="123"/>
      <c r="G14" s="205">
        <v>-7709426</v>
      </c>
      <c r="H14" s="123"/>
      <c r="I14" s="205">
        <v>-1283558</v>
      </c>
      <c r="J14" s="123"/>
      <c r="K14" s="123">
        <v>0</v>
      </c>
      <c r="L14" s="123"/>
      <c r="M14" s="123">
        <v>0</v>
      </c>
    </row>
    <row r="15" spans="1:17" s="112" customFormat="1">
      <c r="C15" s="112" t="s">
        <v>104</v>
      </c>
      <c r="E15" s="203"/>
      <c r="F15" s="123"/>
      <c r="G15" s="204">
        <v>-550335438</v>
      </c>
      <c r="H15" s="123"/>
      <c r="I15" s="204">
        <v>-303361087</v>
      </c>
      <c r="J15" s="123"/>
      <c r="K15" s="204">
        <v>-250604492</v>
      </c>
      <c r="L15" s="123"/>
      <c r="M15" s="204">
        <v>-229690930</v>
      </c>
      <c r="N15" s="197"/>
    </row>
    <row r="16" spans="1:17" s="112" customFormat="1">
      <c r="B16" s="112" t="s">
        <v>118</v>
      </c>
      <c r="E16" s="203"/>
      <c r="F16" s="123"/>
      <c r="G16" s="206">
        <v>338462033</v>
      </c>
      <c r="H16" s="123"/>
      <c r="I16" s="206">
        <v>201044025</v>
      </c>
      <c r="J16" s="123"/>
      <c r="K16" s="206">
        <v>150589460</v>
      </c>
      <c r="L16" s="123"/>
      <c r="M16" s="206">
        <v>119414864</v>
      </c>
      <c r="N16" s="197"/>
    </row>
    <row r="17" spans="2:18" s="112" customFormat="1">
      <c r="B17" s="108" t="s">
        <v>205</v>
      </c>
      <c r="E17" s="8"/>
      <c r="F17" s="123"/>
      <c r="G17" s="123">
        <v>0</v>
      </c>
      <c r="H17" s="123"/>
      <c r="I17" s="205">
        <v>-645622</v>
      </c>
      <c r="J17" s="123"/>
      <c r="K17" s="123">
        <v>0</v>
      </c>
      <c r="L17" s="123"/>
      <c r="M17" s="123">
        <v>0</v>
      </c>
      <c r="N17" s="197"/>
    </row>
    <row r="18" spans="2:18">
      <c r="B18" s="108" t="s">
        <v>182</v>
      </c>
      <c r="E18" s="122"/>
      <c r="F18" s="123"/>
      <c r="G18" s="123">
        <v>0</v>
      </c>
      <c r="H18" s="123"/>
      <c r="I18" s="205">
        <v>212833196</v>
      </c>
      <c r="J18" s="123"/>
      <c r="K18" s="123">
        <v>0</v>
      </c>
      <c r="L18" s="123"/>
      <c r="M18" s="123">
        <v>0</v>
      </c>
      <c r="O18" s="205"/>
    </row>
    <row r="19" spans="2:18" s="112" customFormat="1">
      <c r="B19" s="108" t="s">
        <v>147</v>
      </c>
      <c r="E19" s="207"/>
      <c r="F19" s="123"/>
      <c r="G19" s="123">
        <v>0</v>
      </c>
      <c r="H19" s="123"/>
      <c r="I19" s="123">
        <v>0</v>
      </c>
      <c r="J19" s="123"/>
      <c r="K19" s="123">
        <v>289047778</v>
      </c>
      <c r="L19" s="123"/>
      <c r="M19" s="123">
        <v>95496336</v>
      </c>
      <c r="N19" s="197"/>
    </row>
    <row r="20" spans="2:18">
      <c r="B20" s="108" t="s">
        <v>8</v>
      </c>
      <c r="E20" s="199"/>
      <c r="F20" s="123"/>
      <c r="G20" s="6">
        <v>23019836</v>
      </c>
      <c r="H20" s="123"/>
      <c r="I20" s="6">
        <v>114558476</v>
      </c>
      <c r="J20" s="123"/>
      <c r="K20" s="6">
        <v>59059909</v>
      </c>
      <c r="L20" s="123"/>
      <c r="M20" s="6">
        <v>40840958</v>
      </c>
      <c r="O20" s="205"/>
    </row>
    <row r="21" spans="2:18">
      <c r="B21" s="112" t="s">
        <v>117</v>
      </c>
      <c r="E21" s="199"/>
      <c r="F21" s="123"/>
      <c r="G21" s="204">
        <v>361481869</v>
      </c>
      <c r="H21" s="123"/>
      <c r="I21" s="204">
        <v>527790075</v>
      </c>
      <c r="J21" s="123"/>
      <c r="K21" s="204">
        <v>498697147</v>
      </c>
      <c r="L21" s="123"/>
      <c r="M21" s="204">
        <v>255752158</v>
      </c>
      <c r="O21" s="205"/>
    </row>
    <row r="22" spans="2:18">
      <c r="B22" s="108" t="s">
        <v>71</v>
      </c>
      <c r="F22" s="123"/>
      <c r="G22" s="205">
        <v>-56109712</v>
      </c>
      <c r="H22" s="123"/>
      <c r="I22" s="205">
        <v>-41986706</v>
      </c>
      <c r="J22" s="123"/>
      <c r="K22" s="205">
        <v>-32986526</v>
      </c>
      <c r="L22" s="123"/>
      <c r="M22" s="205">
        <v>-28302595</v>
      </c>
    </row>
    <row r="23" spans="2:18">
      <c r="B23" s="108" t="s">
        <v>9</v>
      </c>
      <c r="F23" s="123"/>
      <c r="G23" s="205">
        <v>-167242651</v>
      </c>
      <c r="H23" s="123"/>
      <c r="I23" s="205">
        <v>-169226341</v>
      </c>
      <c r="J23" s="123"/>
      <c r="K23" s="205">
        <v>-129705672</v>
      </c>
      <c r="L23" s="123"/>
      <c r="M23" s="205">
        <v>-103136989</v>
      </c>
      <c r="O23" s="205"/>
    </row>
    <row r="24" spans="2:18">
      <c r="B24" s="108" t="s">
        <v>72</v>
      </c>
      <c r="E24" s="207"/>
      <c r="F24" s="123"/>
      <c r="G24" s="205">
        <v>-4029492</v>
      </c>
      <c r="H24" s="123"/>
      <c r="I24" s="205">
        <v>-8114834</v>
      </c>
      <c r="J24" s="123"/>
      <c r="K24" s="205">
        <v>-4029492</v>
      </c>
      <c r="L24" s="123"/>
      <c r="M24" s="205">
        <v>-8114834</v>
      </c>
    </row>
    <row r="25" spans="2:18" s="112" customFormat="1">
      <c r="C25" s="112" t="s">
        <v>90</v>
      </c>
      <c r="E25" s="208"/>
      <c r="F25" s="123"/>
      <c r="G25" s="204">
        <v>-227381855</v>
      </c>
      <c r="H25" s="123"/>
      <c r="I25" s="204">
        <v>-219327881</v>
      </c>
      <c r="J25" s="123"/>
      <c r="K25" s="204">
        <v>-166721690</v>
      </c>
      <c r="L25" s="123"/>
      <c r="M25" s="204">
        <v>-139554418</v>
      </c>
      <c r="N25" s="197"/>
    </row>
    <row r="26" spans="2:18" s="112" customFormat="1">
      <c r="B26" s="112" t="s">
        <v>206</v>
      </c>
      <c r="F26" s="123"/>
      <c r="G26" s="205"/>
      <c r="H26" s="123"/>
      <c r="I26" s="205"/>
      <c r="J26" s="123"/>
      <c r="K26" s="205"/>
      <c r="L26" s="123"/>
      <c r="M26" s="205"/>
      <c r="N26" s="197"/>
    </row>
    <row r="27" spans="2:18" s="112" customFormat="1">
      <c r="C27" s="112" t="s">
        <v>183</v>
      </c>
      <c r="F27" s="123"/>
      <c r="G27" s="205">
        <v>134100014</v>
      </c>
      <c r="H27" s="123"/>
      <c r="I27" s="205">
        <v>308462194</v>
      </c>
      <c r="J27" s="123"/>
      <c r="K27" s="205">
        <v>331975457</v>
      </c>
      <c r="L27" s="123"/>
      <c r="M27" s="205">
        <v>116197740</v>
      </c>
      <c r="N27" s="197"/>
    </row>
    <row r="28" spans="2:18" s="112" customFormat="1">
      <c r="B28" s="108" t="s">
        <v>233</v>
      </c>
      <c r="F28" s="123"/>
      <c r="G28" s="205">
        <v>-19475180</v>
      </c>
      <c r="H28" s="123"/>
      <c r="I28" s="123">
        <v>0</v>
      </c>
      <c r="J28" s="123"/>
      <c r="K28" s="205">
        <v>-30609680</v>
      </c>
      <c r="L28" s="123"/>
      <c r="M28" s="123">
        <v>0</v>
      </c>
      <c r="N28" s="197"/>
    </row>
    <row r="29" spans="2:18" s="112" customFormat="1">
      <c r="B29" s="108" t="s">
        <v>194</v>
      </c>
      <c r="F29" s="123"/>
      <c r="G29" s="205">
        <v>7129863</v>
      </c>
      <c r="H29" s="123"/>
      <c r="I29" s="205">
        <v>5426860</v>
      </c>
      <c r="J29" s="123"/>
      <c r="K29" s="205">
        <v>27443155</v>
      </c>
      <c r="L29" s="123"/>
      <c r="M29" s="205">
        <v>14514163</v>
      </c>
      <c r="N29" s="197"/>
    </row>
    <row r="30" spans="2:18">
      <c r="B30" s="108" t="s">
        <v>10</v>
      </c>
      <c r="F30" s="123"/>
      <c r="G30" s="205">
        <v>-103807478</v>
      </c>
      <c r="H30" s="123"/>
      <c r="I30" s="205">
        <v>-72050010</v>
      </c>
      <c r="J30" s="123"/>
      <c r="K30" s="123">
        <v>-100496889</v>
      </c>
      <c r="L30" s="123"/>
      <c r="M30" s="205">
        <v>-73288912</v>
      </c>
    </row>
    <row r="31" spans="2:18">
      <c r="B31" s="108" t="s">
        <v>152</v>
      </c>
      <c r="E31" s="122">
        <v>8</v>
      </c>
      <c r="F31" s="123"/>
      <c r="G31" s="205">
        <v>89792000</v>
      </c>
      <c r="H31" s="123"/>
      <c r="I31" s="205">
        <v>99019236</v>
      </c>
      <c r="J31" s="123"/>
      <c r="K31" s="123">
        <v>0</v>
      </c>
      <c r="L31" s="123"/>
      <c r="M31" s="123">
        <v>0</v>
      </c>
    </row>
    <row r="32" spans="2:18" s="112" customFormat="1">
      <c r="B32" s="112" t="s">
        <v>116</v>
      </c>
      <c r="E32" s="108"/>
      <c r="F32" s="123"/>
      <c r="G32" s="209">
        <v>107739219</v>
      </c>
      <c r="H32" s="123"/>
      <c r="I32" s="209">
        <v>340858280</v>
      </c>
      <c r="J32" s="123"/>
      <c r="K32" s="209">
        <v>228312043</v>
      </c>
      <c r="L32" s="123"/>
      <c r="M32" s="209">
        <v>57422991</v>
      </c>
      <c r="N32" s="197"/>
      <c r="Q32" s="108"/>
      <c r="R32" s="108"/>
    </row>
    <row r="33" spans="1:14">
      <c r="B33" s="108" t="s">
        <v>129</v>
      </c>
      <c r="F33" s="123"/>
      <c r="G33" s="205">
        <v>-16865427</v>
      </c>
      <c r="H33" s="123"/>
      <c r="I33" s="205">
        <v>27225972</v>
      </c>
      <c r="J33" s="123"/>
      <c r="K33" s="205">
        <v>3342278</v>
      </c>
      <c r="L33" s="123"/>
      <c r="M33" s="205">
        <v>548257</v>
      </c>
    </row>
    <row r="34" spans="1:14" s="112" customFormat="1" ht="21.75" thickBot="1">
      <c r="B34" s="112" t="s">
        <v>195</v>
      </c>
      <c r="F34" s="123"/>
      <c r="G34" s="210">
        <v>90873792</v>
      </c>
      <c r="H34" s="123"/>
      <c r="I34" s="210">
        <v>368084252</v>
      </c>
      <c r="J34" s="123"/>
      <c r="K34" s="210">
        <v>231654321</v>
      </c>
      <c r="L34" s="123"/>
      <c r="M34" s="210">
        <v>57971248</v>
      </c>
      <c r="N34" s="197"/>
    </row>
    <row r="35" spans="1:14" s="112" customFormat="1" ht="21.75" thickTop="1">
      <c r="F35" s="123"/>
      <c r="G35" s="205"/>
      <c r="H35" s="123"/>
      <c r="I35" s="205"/>
      <c r="J35" s="123"/>
      <c r="K35" s="205"/>
      <c r="L35" s="123"/>
      <c r="M35" s="205"/>
      <c r="N35" s="197"/>
    </row>
    <row r="36" spans="1:14" s="112" customFormat="1">
      <c r="A36" s="112" t="s">
        <v>112</v>
      </c>
      <c r="B36" s="211"/>
      <c r="C36" s="211"/>
      <c r="D36" s="211"/>
      <c r="F36" s="123"/>
      <c r="G36" s="205"/>
      <c r="H36" s="123"/>
      <c r="I36" s="205"/>
      <c r="J36" s="123"/>
      <c r="K36" s="205"/>
      <c r="L36" s="123"/>
      <c r="M36" s="205"/>
      <c r="N36" s="197"/>
    </row>
    <row r="37" spans="1:14" s="112" customFormat="1">
      <c r="B37" s="212" t="s">
        <v>234</v>
      </c>
      <c r="C37" s="211"/>
      <c r="D37" s="211"/>
      <c r="F37" s="123"/>
      <c r="G37" s="205"/>
      <c r="H37" s="123"/>
      <c r="I37" s="205"/>
      <c r="J37" s="123"/>
      <c r="K37" s="205"/>
      <c r="L37" s="123"/>
      <c r="M37" s="205"/>
      <c r="N37" s="197"/>
    </row>
    <row r="38" spans="1:14" s="112" customFormat="1">
      <c r="B38" s="212" t="s">
        <v>235</v>
      </c>
      <c r="C38" s="211"/>
      <c r="D38" s="211"/>
      <c r="F38" s="123"/>
      <c r="G38" s="213">
        <v>466309</v>
      </c>
      <c r="H38" s="123"/>
      <c r="I38" s="213">
        <v>0</v>
      </c>
      <c r="J38" s="123"/>
      <c r="K38" s="213">
        <v>0</v>
      </c>
      <c r="L38" s="123"/>
      <c r="M38" s="213">
        <v>0</v>
      </c>
      <c r="N38" s="197"/>
    </row>
    <row r="39" spans="1:14" s="112" customFormat="1">
      <c r="A39" s="112" t="s">
        <v>196</v>
      </c>
      <c r="C39" s="211"/>
      <c r="D39" s="211"/>
      <c r="F39" s="123"/>
      <c r="G39" s="123">
        <v>466309</v>
      </c>
      <c r="H39" s="123"/>
      <c r="I39" s="123">
        <v>0</v>
      </c>
      <c r="J39" s="123"/>
      <c r="K39" s="123">
        <v>0</v>
      </c>
      <c r="L39" s="123"/>
      <c r="M39" s="123">
        <v>0</v>
      </c>
      <c r="N39" s="197"/>
    </row>
    <row r="40" spans="1:14" s="112" customFormat="1" ht="21.75" thickBot="1">
      <c r="A40" s="112" t="s">
        <v>197</v>
      </c>
      <c r="C40" s="211"/>
      <c r="D40" s="211"/>
      <c r="F40" s="123"/>
      <c r="G40" s="214">
        <v>91340101</v>
      </c>
      <c r="H40" s="123"/>
      <c r="I40" s="214">
        <v>368084252</v>
      </c>
      <c r="J40" s="123"/>
      <c r="K40" s="214">
        <v>231654321</v>
      </c>
      <c r="L40" s="123"/>
      <c r="M40" s="214">
        <v>57971248</v>
      </c>
      <c r="N40" s="197"/>
    </row>
    <row r="41" spans="1:14" s="112" customFormat="1" ht="21.75" thickTop="1">
      <c r="A41" s="112" t="s">
        <v>198</v>
      </c>
      <c r="F41" s="123"/>
      <c r="G41" s="6" t="s">
        <v>50</v>
      </c>
      <c r="H41" s="123"/>
      <c r="I41" s="6" t="s">
        <v>50</v>
      </c>
      <c r="J41" s="123"/>
      <c r="K41" s="6"/>
      <c r="L41" s="123"/>
      <c r="M41" s="6"/>
      <c r="N41" s="197"/>
    </row>
    <row r="42" spans="1:14">
      <c r="B42" s="108" t="s">
        <v>25</v>
      </c>
      <c r="F42" s="123"/>
      <c r="G42" s="205">
        <v>86279603</v>
      </c>
      <c r="H42" s="123"/>
      <c r="I42" s="205">
        <v>336343965</v>
      </c>
      <c r="J42" s="123"/>
      <c r="K42" s="205">
        <v>231654321</v>
      </c>
      <c r="L42" s="123"/>
      <c r="M42" s="205">
        <v>57971248</v>
      </c>
    </row>
    <row r="43" spans="1:14">
      <c r="B43" s="108" t="s">
        <v>26</v>
      </c>
      <c r="F43" s="123"/>
      <c r="G43" s="215">
        <v>4594189</v>
      </c>
      <c r="H43" s="123"/>
      <c r="I43" s="215">
        <v>31740287</v>
      </c>
      <c r="J43" s="123"/>
      <c r="K43" s="123">
        <v>0</v>
      </c>
      <c r="L43" s="123"/>
      <c r="M43" s="123">
        <v>0</v>
      </c>
    </row>
    <row r="44" spans="1:14" s="112" customFormat="1" ht="21.75" thickBot="1">
      <c r="A44" s="112" t="s">
        <v>195</v>
      </c>
      <c r="F44" s="123"/>
      <c r="G44" s="210">
        <v>90873792</v>
      </c>
      <c r="H44" s="123"/>
      <c r="I44" s="210">
        <v>368084252</v>
      </c>
      <c r="J44" s="123"/>
      <c r="K44" s="210">
        <v>231654321</v>
      </c>
      <c r="L44" s="123"/>
      <c r="M44" s="210">
        <v>57971248</v>
      </c>
      <c r="N44" s="197"/>
    </row>
    <row r="45" spans="1:14" s="112" customFormat="1" ht="21.75" thickTop="1">
      <c r="A45" s="112" t="s">
        <v>119</v>
      </c>
      <c r="F45" s="123"/>
      <c r="G45" s="6"/>
      <c r="H45" s="123"/>
      <c r="I45" s="6"/>
      <c r="J45" s="123"/>
      <c r="K45" s="6"/>
      <c r="L45" s="123"/>
      <c r="M45" s="6"/>
      <c r="N45" s="197"/>
    </row>
    <row r="46" spans="1:14">
      <c r="B46" s="108" t="s">
        <v>25</v>
      </c>
      <c r="F46" s="123"/>
      <c r="G46" s="205">
        <v>86688109</v>
      </c>
      <c r="H46" s="123"/>
      <c r="I46" s="205">
        <v>336343965</v>
      </c>
      <c r="J46" s="123"/>
      <c r="K46" s="205">
        <v>231654321</v>
      </c>
      <c r="L46" s="123"/>
      <c r="M46" s="205">
        <v>57971248</v>
      </c>
    </row>
    <row r="47" spans="1:14">
      <c r="B47" s="108" t="s">
        <v>26</v>
      </c>
      <c r="F47" s="7"/>
      <c r="G47" s="215">
        <v>4651992</v>
      </c>
      <c r="H47" s="7"/>
      <c r="I47" s="215">
        <v>31740287</v>
      </c>
      <c r="J47" s="123"/>
      <c r="K47" s="123">
        <v>0</v>
      </c>
      <c r="L47" s="123"/>
      <c r="M47" s="123">
        <v>0</v>
      </c>
    </row>
    <row r="48" spans="1:14" s="112" customFormat="1" ht="21.75" thickBot="1">
      <c r="A48" s="112" t="s">
        <v>197</v>
      </c>
      <c r="F48" s="123"/>
      <c r="G48" s="210">
        <v>91340101</v>
      </c>
      <c r="H48" s="123"/>
      <c r="I48" s="210">
        <v>368084252</v>
      </c>
      <c r="J48" s="123"/>
      <c r="K48" s="210">
        <v>231654321</v>
      </c>
      <c r="L48" s="123"/>
      <c r="M48" s="210">
        <v>57971248</v>
      </c>
      <c r="N48" s="197"/>
    </row>
    <row r="49" spans="1:13" ht="21.75" thickTop="1">
      <c r="A49" s="112" t="s">
        <v>120</v>
      </c>
      <c r="B49" s="112"/>
      <c r="F49" s="123"/>
      <c r="H49" s="123"/>
      <c r="J49" s="123"/>
      <c r="K49" s="205"/>
      <c r="L49" s="123"/>
      <c r="M49" s="205"/>
    </row>
    <row r="50" spans="1:13">
      <c r="B50" s="108" t="s">
        <v>121</v>
      </c>
      <c r="E50" s="207">
        <v>22</v>
      </c>
      <c r="F50" s="216"/>
      <c r="G50" s="217">
        <v>5.9823313167128481E-2</v>
      </c>
      <c r="H50" s="216"/>
      <c r="I50" s="217">
        <v>0.23396481687547449</v>
      </c>
      <c r="J50" s="216"/>
      <c r="K50" s="217">
        <v>0.16062114926168017</v>
      </c>
      <c r="L50" s="216"/>
      <c r="M50" s="217">
        <v>4.0325481750096856E-2</v>
      </c>
    </row>
    <row r="51" spans="1:13" ht="21.75" thickBot="1">
      <c r="B51" s="108" t="s">
        <v>88</v>
      </c>
      <c r="E51" s="207"/>
      <c r="F51" s="216"/>
      <c r="G51" s="22">
        <v>1442240465</v>
      </c>
      <c r="H51" s="216"/>
      <c r="I51" s="22">
        <v>1437583520</v>
      </c>
      <c r="J51" s="216"/>
      <c r="K51" s="22">
        <v>1442240465</v>
      </c>
      <c r="L51" s="216"/>
      <c r="M51" s="22">
        <v>1437583520</v>
      </c>
    </row>
    <row r="52" spans="1:13" ht="21.75" thickTop="1">
      <c r="A52" s="112" t="s">
        <v>122</v>
      </c>
      <c r="E52" s="207"/>
      <c r="F52" s="216"/>
      <c r="H52" s="216"/>
      <c r="J52" s="216"/>
      <c r="K52" s="205"/>
      <c r="L52" s="216"/>
      <c r="M52" s="205"/>
    </row>
    <row r="53" spans="1:13">
      <c r="B53" s="108" t="s">
        <v>123</v>
      </c>
      <c r="E53" s="207">
        <v>23</v>
      </c>
      <c r="F53" s="216"/>
      <c r="G53" s="217">
        <v>5.9774626644980282E-2</v>
      </c>
      <c r="H53" s="216"/>
      <c r="I53" s="217">
        <v>0.23286714492996913</v>
      </c>
      <c r="J53" s="216"/>
      <c r="K53" s="217">
        <v>0.16049042956852055</v>
      </c>
      <c r="L53" s="216"/>
      <c r="M53" s="217">
        <v>4.0136290269953807E-2</v>
      </c>
    </row>
    <row r="54" spans="1:13" ht="21.75" thickBot="1">
      <c r="B54" s="108" t="s">
        <v>88</v>
      </c>
      <c r="E54" s="207"/>
      <c r="F54" s="123"/>
      <c r="G54" s="22">
        <v>1443415172</v>
      </c>
      <c r="H54" s="123"/>
      <c r="I54" s="22">
        <v>1444359895</v>
      </c>
      <c r="J54" s="123"/>
      <c r="K54" s="22">
        <v>1443415172</v>
      </c>
      <c r="L54" s="123"/>
      <c r="M54" s="22">
        <v>1444359895</v>
      </c>
    </row>
    <row r="55" spans="1:13" ht="21.75" thickTop="1"/>
    <row r="56" spans="1:13">
      <c r="K56" s="2"/>
      <c r="M56" s="2"/>
    </row>
    <row r="57" spans="1:13">
      <c r="F57" s="217"/>
      <c r="H57" s="217"/>
      <c r="J57" s="217"/>
      <c r="K57" s="127"/>
      <c r="L57" s="217"/>
      <c r="M57" s="127"/>
    </row>
    <row r="58" spans="1:13">
      <c r="K58" s="127"/>
      <c r="M58" s="127"/>
    </row>
    <row r="59" spans="1:13">
      <c r="K59" s="2"/>
      <c r="M59" s="2"/>
    </row>
    <row r="60" spans="1:13">
      <c r="K60" s="2"/>
      <c r="M60" s="2"/>
    </row>
    <row r="98" spans="4:4">
      <c r="D98" s="122"/>
    </row>
  </sheetData>
  <mergeCells count="2">
    <mergeCell ref="G5:I5"/>
    <mergeCell ref="K5:M5"/>
  </mergeCells>
  <pageMargins left="0.78740157480314965" right="0.43" top="0.59055118110236227" bottom="0.59055118110236227" header="0.59055118110236227" footer="0.59055118110236227"/>
  <pageSetup paperSize="9" scale="78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AD41"/>
  <sheetViews>
    <sheetView view="pageBreakPreview" topLeftCell="A3" zoomScale="55" zoomScaleNormal="55" zoomScaleSheetLayoutView="55" workbookViewId="0">
      <selection activeCell="AE29" sqref="AE29"/>
    </sheetView>
  </sheetViews>
  <sheetFormatPr defaultColWidth="9.42578125" defaultRowHeight="23.25"/>
  <cols>
    <col min="1" max="2" width="1.42578125" style="180" customWidth="1"/>
    <col min="3" max="3" width="37.5703125" style="180" customWidth="1"/>
    <col min="4" max="4" width="9.5703125" style="181" customWidth="1"/>
    <col min="5" max="5" width="1.42578125" style="180" customWidth="1"/>
    <col min="6" max="6" width="16.28515625" style="180" bestFit="1" customWidth="1"/>
    <col min="7" max="7" width="1.42578125" style="180" customWidth="1"/>
    <col min="8" max="8" width="24.85546875" style="180" customWidth="1"/>
    <col min="9" max="9" width="1.42578125" style="180" customWidth="1"/>
    <col min="10" max="10" width="16.42578125" style="180" customWidth="1"/>
    <col min="11" max="11" width="1.42578125" style="180" customWidth="1"/>
    <col min="12" max="12" width="17.5703125" style="180" customWidth="1"/>
    <col min="13" max="13" width="1.42578125" style="180" customWidth="1"/>
    <col min="14" max="14" width="18.140625" style="180" customWidth="1"/>
    <col min="15" max="15" width="1.42578125" style="180" customWidth="1"/>
    <col min="16" max="16" width="18.42578125" style="180" customWidth="1"/>
    <col min="17" max="17" width="1.42578125" style="180" customWidth="1"/>
    <col min="18" max="18" width="23.28515625" style="180" customWidth="1"/>
    <col min="19" max="19" width="1.7109375" style="180" customWidth="1"/>
    <col min="20" max="20" width="20" style="180" customWidth="1"/>
    <col min="21" max="21" width="1.7109375" style="180" customWidth="1"/>
    <col min="22" max="22" width="18.5703125" style="180" customWidth="1"/>
    <col min="23" max="23" width="1.42578125" style="180" customWidth="1"/>
    <col min="24" max="24" width="19.7109375" style="180" customWidth="1"/>
    <col min="25" max="25" width="1.42578125" style="180" customWidth="1"/>
    <col min="26" max="26" width="23.28515625" style="180" customWidth="1"/>
    <col min="27" max="27" width="1.42578125" style="180" customWidth="1"/>
    <col min="28" max="28" width="18.7109375" style="180" customWidth="1"/>
    <col min="29" max="29" width="13.85546875" style="180" bestFit="1" customWidth="1"/>
    <col min="30" max="16384" width="9.42578125" style="180"/>
  </cols>
  <sheetData>
    <row r="1" spans="1:28" s="161" customFormat="1">
      <c r="A1" s="23" t="s">
        <v>0</v>
      </c>
      <c r="B1" s="159"/>
      <c r="C1" s="159"/>
      <c r="D1" s="160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B1" s="24" t="s">
        <v>191</v>
      </c>
    </row>
    <row r="2" spans="1:28" s="161" customFormat="1">
      <c r="A2" s="23" t="s">
        <v>28</v>
      </c>
      <c r="B2" s="159"/>
      <c r="C2" s="159"/>
      <c r="D2" s="160"/>
      <c r="E2" s="159"/>
      <c r="F2" s="159"/>
      <c r="G2" s="159"/>
      <c r="H2" s="159"/>
      <c r="I2" s="159"/>
      <c r="J2" s="159"/>
      <c r="K2" s="159"/>
      <c r="L2" s="162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B2" s="24" t="s">
        <v>192</v>
      </c>
    </row>
    <row r="3" spans="1:28" s="161" customFormat="1">
      <c r="A3" s="163" t="str">
        <f>+PL!A3</f>
        <v>สำหรับงวดสามเดือนสิ้นสุดวันที่ 31 มีนาคม 2566</v>
      </c>
      <c r="B3" s="159"/>
      <c r="C3" s="159"/>
      <c r="D3" s="160"/>
      <c r="E3" s="159"/>
      <c r="F3" s="159"/>
      <c r="G3" s="159"/>
      <c r="H3" s="159"/>
      <c r="I3" s="159"/>
      <c r="J3" s="159"/>
      <c r="K3" s="159"/>
      <c r="L3" s="162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B3" s="24"/>
    </row>
    <row r="4" spans="1:28" s="161" customFormat="1">
      <c r="A4" s="23"/>
      <c r="B4" s="159"/>
      <c r="C4" s="159"/>
      <c r="D4" s="160"/>
      <c r="E4" s="159"/>
      <c r="F4" s="164"/>
      <c r="G4" s="164"/>
      <c r="H4" s="164"/>
      <c r="I4" s="164"/>
      <c r="J4" s="164"/>
      <c r="K4" s="164"/>
      <c r="L4" s="164"/>
      <c r="M4" s="164"/>
      <c r="N4" s="77"/>
      <c r="O4" s="164"/>
      <c r="P4" s="77"/>
      <c r="Q4" s="164"/>
      <c r="R4" s="164"/>
      <c r="S4" s="164"/>
      <c r="T4" s="77"/>
      <c r="U4" s="164"/>
      <c r="V4" s="164"/>
      <c r="W4" s="164"/>
      <c r="X4" s="77"/>
      <c r="Y4" s="164"/>
      <c r="Z4" s="164"/>
      <c r="AA4" s="164"/>
      <c r="AB4" s="165" t="s">
        <v>74</v>
      </c>
    </row>
    <row r="5" spans="1:28" s="161" customFormat="1">
      <c r="D5" s="160"/>
      <c r="F5" s="228" t="s">
        <v>1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</row>
    <row r="6" spans="1:28" s="161" customFormat="1">
      <c r="D6" s="160"/>
      <c r="F6" s="228" t="s">
        <v>11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</row>
    <row r="7" spans="1:28" s="161" customFormat="1" ht="42" customHeight="1">
      <c r="D7" s="160"/>
      <c r="H7" s="166"/>
      <c r="I7" s="167"/>
      <c r="K7" s="160"/>
      <c r="L7" s="228" t="s">
        <v>5</v>
      </c>
      <c r="M7" s="228"/>
      <c r="N7" s="228"/>
      <c r="O7" s="228"/>
      <c r="P7" s="228"/>
      <c r="R7" s="228" t="s">
        <v>141</v>
      </c>
      <c r="S7" s="228"/>
      <c r="T7" s="228"/>
      <c r="U7" s="228"/>
      <c r="V7" s="228"/>
      <c r="X7" s="229" t="s">
        <v>24</v>
      </c>
      <c r="Y7" s="229"/>
      <c r="Z7" s="229"/>
      <c r="AB7" s="166"/>
    </row>
    <row r="8" spans="1:28" s="161" customFormat="1" ht="25.15" customHeight="1">
      <c r="D8" s="160"/>
      <c r="H8" s="166"/>
      <c r="I8" s="167"/>
      <c r="K8" s="160"/>
      <c r="L8" s="160"/>
      <c r="M8" s="160"/>
      <c r="N8" s="160"/>
      <c r="O8" s="160"/>
      <c r="P8" s="160"/>
      <c r="R8" s="168" t="s">
        <v>112</v>
      </c>
      <c r="X8" s="166"/>
      <c r="Z8" s="222" t="s">
        <v>112</v>
      </c>
      <c r="AB8" s="166"/>
    </row>
    <row r="9" spans="1:28" s="161" customFormat="1">
      <c r="D9" s="160"/>
      <c r="F9" s="169"/>
      <c r="H9" s="160" t="s">
        <v>165</v>
      </c>
      <c r="I9" s="167"/>
      <c r="J9" s="160"/>
      <c r="K9" s="160"/>
      <c r="L9" s="170"/>
      <c r="M9" s="171"/>
      <c r="N9" s="172"/>
      <c r="O9" s="171"/>
      <c r="P9" s="172"/>
      <c r="Q9" s="160"/>
      <c r="R9" s="160" t="s">
        <v>227</v>
      </c>
      <c r="T9" s="160" t="s">
        <v>230</v>
      </c>
      <c r="U9" s="160"/>
      <c r="X9" s="167"/>
      <c r="Z9" s="167" t="s">
        <v>227</v>
      </c>
      <c r="AB9" s="166"/>
    </row>
    <row r="10" spans="1:28" s="161" customFormat="1">
      <c r="D10" s="160"/>
      <c r="F10" s="221" t="s">
        <v>12</v>
      </c>
      <c r="H10" s="160" t="s">
        <v>164</v>
      </c>
      <c r="I10" s="160"/>
      <c r="J10" s="160" t="s">
        <v>13</v>
      </c>
      <c r="K10" s="160"/>
      <c r="L10" s="172" t="s">
        <v>156</v>
      </c>
      <c r="M10" s="171"/>
      <c r="N10" s="172" t="s">
        <v>167</v>
      </c>
      <c r="O10" s="171"/>
      <c r="P10" s="172"/>
      <c r="Q10" s="160"/>
      <c r="R10" s="160" t="s">
        <v>228</v>
      </c>
      <c r="T10" s="160" t="s">
        <v>231</v>
      </c>
      <c r="U10" s="160"/>
      <c r="V10" s="160" t="s">
        <v>99</v>
      </c>
      <c r="X10" s="160"/>
      <c r="Z10" s="160" t="s">
        <v>228</v>
      </c>
      <c r="AB10" s="160" t="s">
        <v>99</v>
      </c>
    </row>
    <row r="11" spans="1:28" s="161" customFormat="1">
      <c r="D11" s="168" t="s">
        <v>3</v>
      </c>
      <c r="F11" s="173" t="s">
        <v>14</v>
      </c>
      <c r="G11" s="174"/>
      <c r="H11" s="168" t="s">
        <v>166</v>
      </c>
      <c r="I11" s="160"/>
      <c r="J11" s="173" t="s">
        <v>97</v>
      </c>
      <c r="K11" s="160"/>
      <c r="L11" s="175" t="s">
        <v>157</v>
      </c>
      <c r="M11" s="171"/>
      <c r="N11" s="173" t="s">
        <v>168</v>
      </c>
      <c r="O11" s="171"/>
      <c r="P11" s="176" t="s">
        <v>7</v>
      </c>
      <c r="Q11" s="160"/>
      <c r="R11" s="168" t="s">
        <v>229</v>
      </c>
      <c r="S11" s="160"/>
      <c r="T11" s="168" t="s">
        <v>232</v>
      </c>
      <c r="U11" s="160"/>
      <c r="V11" s="168" t="s">
        <v>98</v>
      </c>
      <c r="X11" s="168" t="s">
        <v>7</v>
      </c>
      <c r="Z11" s="168" t="s">
        <v>229</v>
      </c>
      <c r="AB11" s="168" t="s">
        <v>66</v>
      </c>
    </row>
    <row r="12" spans="1:28" s="161" customFormat="1">
      <c r="D12" s="160"/>
      <c r="F12" s="174"/>
      <c r="G12" s="174"/>
      <c r="H12" s="167"/>
      <c r="I12" s="167"/>
      <c r="J12" s="174"/>
      <c r="K12" s="160"/>
      <c r="L12" s="170"/>
      <c r="M12" s="171"/>
      <c r="N12" s="177"/>
      <c r="O12" s="171"/>
      <c r="P12" s="177"/>
      <c r="Q12" s="160"/>
      <c r="R12" s="160"/>
      <c r="S12" s="160"/>
      <c r="T12" s="160"/>
      <c r="U12" s="160"/>
      <c r="V12" s="160"/>
      <c r="X12" s="167"/>
      <c r="Z12" s="167"/>
      <c r="AB12" s="167"/>
    </row>
    <row r="13" spans="1:28" s="161" customFormat="1">
      <c r="A13" s="161" t="str">
        <f>CH!A11</f>
        <v>ยอดคงเหลือ ณ วันที่ 1 มกราคม 2565</v>
      </c>
      <c r="D13" s="160"/>
      <c r="F13" s="28">
        <v>1435945103</v>
      </c>
      <c r="G13" s="27"/>
      <c r="H13" s="28">
        <v>72013979</v>
      </c>
      <c r="I13" s="178"/>
      <c r="J13" s="28">
        <v>589432342</v>
      </c>
      <c r="K13" s="28"/>
      <c r="L13" s="28">
        <v>145969795</v>
      </c>
      <c r="M13" s="28"/>
      <c r="N13" s="28">
        <v>11806319</v>
      </c>
      <c r="O13" s="28"/>
      <c r="P13" s="28">
        <v>5510117021</v>
      </c>
      <c r="Q13" s="30"/>
      <c r="R13" s="179">
        <v>0</v>
      </c>
      <c r="S13" s="179"/>
      <c r="T13" s="179">
        <v>0</v>
      </c>
      <c r="U13" s="179"/>
      <c r="V13" s="179">
        <v>7765284559</v>
      </c>
      <c r="W13" s="27"/>
      <c r="X13" s="28">
        <v>37036681</v>
      </c>
      <c r="Y13" s="27"/>
      <c r="Z13" s="28">
        <v>0</v>
      </c>
      <c r="AA13" s="27"/>
      <c r="AB13" s="179">
        <v>7802321240</v>
      </c>
    </row>
    <row r="14" spans="1:28">
      <c r="A14" s="161" t="s">
        <v>67</v>
      </c>
      <c r="F14" s="28"/>
      <c r="G14" s="27"/>
      <c r="H14" s="28"/>
      <c r="I14" s="178"/>
      <c r="J14" s="28"/>
      <c r="K14" s="28"/>
      <c r="L14" s="28"/>
      <c r="M14" s="28"/>
      <c r="N14" s="28"/>
      <c r="O14" s="28"/>
      <c r="P14" s="28"/>
      <c r="Q14" s="28"/>
      <c r="R14" s="179"/>
      <c r="S14" s="179"/>
      <c r="T14" s="179"/>
      <c r="U14" s="179"/>
      <c r="V14" s="179"/>
      <c r="W14" s="27"/>
      <c r="X14" s="28"/>
      <c r="Y14" s="27"/>
      <c r="Z14" s="28"/>
      <c r="AA14" s="27"/>
      <c r="AB14" s="179"/>
    </row>
    <row r="15" spans="1:28">
      <c r="A15" s="182" t="s">
        <v>151</v>
      </c>
      <c r="F15" s="28">
        <v>1755447</v>
      </c>
      <c r="G15" s="27"/>
      <c r="H15" s="28">
        <v>0</v>
      </c>
      <c r="I15" s="178"/>
      <c r="J15" s="28">
        <v>4718276</v>
      </c>
      <c r="K15" s="28"/>
      <c r="L15" s="28">
        <v>0</v>
      </c>
      <c r="M15" s="28"/>
      <c r="N15" s="28">
        <v>771569</v>
      </c>
      <c r="O15" s="28"/>
      <c r="P15" s="28">
        <v>0</v>
      </c>
      <c r="Q15" s="28"/>
      <c r="R15" s="179">
        <v>0</v>
      </c>
      <c r="S15" s="179"/>
      <c r="T15" s="179">
        <v>0</v>
      </c>
      <c r="U15" s="179"/>
      <c r="V15" s="179">
        <v>7245292</v>
      </c>
      <c r="W15" s="27"/>
      <c r="X15" s="29">
        <v>0</v>
      </c>
      <c r="Y15" s="27"/>
      <c r="Z15" s="29">
        <v>0</v>
      </c>
      <c r="AA15" s="29"/>
      <c r="AB15" s="179">
        <v>7245292</v>
      </c>
    </row>
    <row r="16" spans="1:28" s="161" customFormat="1">
      <c r="A16" s="180" t="s">
        <v>197</v>
      </c>
      <c r="B16" s="180"/>
      <c r="C16" s="180"/>
      <c r="D16" s="181"/>
      <c r="E16" s="180"/>
      <c r="F16" s="30">
        <v>0</v>
      </c>
      <c r="G16" s="27"/>
      <c r="H16" s="30">
        <v>0</v>
      </c>
      <c r="I16" s="178"/>
      <c r="J16" s="30">
        <v>0</v>
      </c>
      <c r="K16" s="28"/>
      <c r="L16" s="30">
        <v>0</v>
      </c>
      <c r="M16" s="27"/>
      <c r="N16" s="30">
        <v>0</v>
      </c>
      <c r="O16" s="27"/>
      <c r="P16" s="27">
        <v>336343965</v>
      </c>
      <c r="Q16" s="26"/>
      <c r="R16" s="179">
        <v>0</v>
      </c>
      <c r="S16" s="179"/>
      <c r="T16" s="179">
        <v>0</v>
      </c>
      <c r="U16" s="179"/>
      <c r="V16" s="179">
        <v>336343965</v>
      </c>
      <c r="W16" s="27"/>
      <c r="X16" s="28">
        <v>31740287</v>
      </c>
      <c r="Y16" s="27"/>
      <c r="Z16" s="28">
        <v>0</v>
      </c>
      <c r="AA16" s="27"/>
      <c r="AB16" s="179">
        <v>368084252</v>
      </c>
    </row>
    <row r="17" spans="1:30" s="161" customFormat="1">
      <c r="A17" s="180" t="s">
        <v>203</v>
      </c>
      <c r="B17" s="180"/>
      <c r="C17" s="180"/>
      <c r="D17" s="181"/>
      <c r="E17" s="180"/>
      <c r="F17" s="30">
        <v>0</v>
      </c>
      <c r="G17" s="27"/>
      <c r="H17" s="30">
        <v>0</v>
      </c>
      <c r="I17" s="178"/>
      <c r="J17" s="30">
        <v>0</v>
      </c>
      <c r="K17" s="28"/>
      <c r="L17" s="30">
        <v>0</v>
      </c>
      <c r="M17" s="27"/>
      <c r="N17" s="30">
        <v>0</v>
      </c>
      <c r="O17" s="27"/>
      <c r="P17" s="30">
        <v>0</v>
      </c>
      <c r="Q17" s="26"/>
      <c r="R17" s="179">
        <v>0</v>
      </c>
      <c r="S17" s="179"/>
      <c r="T17" s="179">
        <v>0</v>
      </c>
      <c r="U17" s="179"/>
      <c r="V17" s="179">
        <v>0</v>
      </c>
      <c r="W17" s="27"/>
      <c r="X17" s="28">
        <v>2608946966</v>
      </c>
      <c r="Y17" s="27"/>
      <c r="Z17" s="28">
        <v>0</v>
      </c>
      <c r="AA17" s="27"/>
      <c r="AB17" s="179">
        <v>2608946966</v>
      </c>
    </row>
    <row r="18" spans="1:30" s="161" customFormat="1">
      <c r="A18" s="161" t="s">
        <v>68</v>
      </c>
      <c r="D18" s="160"/>
      <c r="F18" s="31">
        <v>1755447</v>
      </c>
      <c r="G18" s="27"/>
      <c r="H18" s="31">
        <v>0</v>
      </c>
      <c r="I18" s="178"/>
      <c r="J18" s="31">
        <v>4718276</v>
      </c>
      <c r="K18" s="28"/>
      <c r="L18" s="31">
        <v>0</v>
      </c>
      <c r="M18" s="27"/>
      <c r="N18" s="31">
        <v>771569</v>
      </c>
      <c r="O18" s="27"/>
      <c r="P18" s="31">
        <v>336343965</v>
      </c>
      <c r="Q18" s="28"/>
      <c r="R18" s="31">
        <v>0</v>
      </c>
      <c r="S18" s="26"/>
      <c r="T18" s="31">
        <v>0</v>
      </c>
      <c r="U18" s="26"/>
      <c r="V18" s="31">
        <v>343589257</v>
      </c>
      <c r="W18" s="27"/>
      <c r="X18" s="31">
        <v>2640687253</v>
      </c>
      <c r="Y18" s="27"/>
      <c r="Z18" s="31">
        <v>0</v>
      </c>
      <c r="AA18" s="27"/>
      <c r="AB18" s="31">
        <v>2984276510</v>
      </c>
    </row>
    <row r="19" spans="1:30" s="161" customFormat="1" ht="24" thickBot="1">
      <c r="A19" s="161" t="str">
        <f>CH!A16</f>
        <v>ยอดคงเหลือ ณ วันที่ 31 มีนาคม 2565</v>
      </c>
      <c r="D19" s="160"/>
      <c r="F19" s="32">
        <v>1437700550</v>
      </c>
      <c r="G19" s="27"/>
      <c r="H19" s="32">
        <v>72013979</v>
      </c>
      <c r="I19" s="178"/>
      <c r="J19" s="32">
        <v>594150618</v>
      </c>
      <c r="K19" s="28"/>
      <c r="L19" s="32">
        <v>145969795</v>
      </c>
      <c r="M19" s="28"/>
      <c r="N19" s="32">
        <v>12577888</v>
      </c>
      <c r="O19" s="28"/>
      <c r="P19" s="32">
        <v>5846460986</v>
      </c>
      <c r="Q19" s="28"/>
      <c r="R19" s="32">
        <v>0</v>
      </c>
      <c r="S19" s="30"/>
      <c r="T19" s="32">
        <v>0</v>
      </c>
      <c r="U19" s="30"/>
      <c r="V19" s="32">
        <v>8108873816</v>
      </c>
      <c r="W19" s="27"/>
      <c r="X19" s="32">
        <v>2677723934</v>
      </c>
      <c r="Y19" s="27"/>
      <c r="Z19" s="32">
        <v>0</v>
      </c>
      <c r="AA19" s="27"/>
      <c r="AB19" s="32">
        <v>10786597750</v>
      </c>
    </row>
    <row r="20" spans="1:30" s="161" customFormat="1" ht="24" thickTop="1">
      <c r="D20" s="160"/>
      <c r="F20" s="30"/>
      <c r="G20" s="27"/>
      <c r="H20" s="30"/>
      <c r="I20" s="178"/>
      <c r="J20" s="30"/>
      <c r="K20" s="29"/>
      <c r="L20" s="30"/>
      <c r="M20" s="29"/>
      <c r="N20" s="30"/>
      <c r="O20" s="29"/>
      <c r="P20" s="30"/>
      <c r="Q20" s="28"/>
      <c r="R20" s="30"/>
      <c r="S20" s="30"/>
      <c r="T20" s="30"/>
      <c r="U20" s="30"/>
      <c r="V20" s="30"/>
      <c r="W20" s="27"/>
      <c r="X20" s="30"/>
      <c r="Y20" s="27"/>
      <c r="Z20" s="30"/>
      <c r="AA20" s="27"/>
      <c r="AB20" s="30"/>
    </row>
    <row r="21" spans="1:30" s="161" customFormat="1">
      <c r="A21" s="161" t="str">
        <f>CH!A18</f>
        <v>ยอดคงเหลือ ณ วันที่ 1 มกราคม 2566</v>
      </c>
      <c r="D21" s="160"/>
      <c r="F21" s="28">
        <v>1442030968</v>
      </c>
      <c r="G21" s="27"/>
      <c r="H21" s="28">
        <v>72013979</v>
      </c>
      <c r="I21" s="178"/>
      <c r="J21" s="28">
        <v>607600930</v>
      </c>
      <c r="K21" s="28"/>
      <c r="L21" s="28">
        <v>181754841</v>
      </c>
      <c r="M21" s="28"/>
      <c r="N21" s="28">
        <v>10553216</v>
      </c>
      <c r="O21" s="28"/>
      <c r="P21" s="28">
        <v>5909420317</v>
      </c>
      <c r="Q21" s="30"/>
      <c r="R21" s="179">
        <v>0</v>
      </c>
      <c r="S21" s="179"/>
      <c r="T21" s="179">
        <v>-326518987</v>
      </c>
      <c r="U21" s="179"/>
      <c r="V21" s="179">
        <v>7896855264</v>
      </c>
      <c r="W21" s="27"/>
      <c r="X21" s="28">
        <v>2055905528</v>
      </c>
      <c r="Y21" s="27"/>
      <c r="Z21" s="28">
        <v>0</v>
      </c>
      <c r="AA21" s="27"/>
      <c r="AB21" s="179">
        <v>9952760792</v>
      </c>
    </row>
    <row r="22" spans="1:30">
      <c r="A22" s="161" t="s">
        <v>67</v>
      </c>
      <c r="F22" s="28"/>
      <c r="G22" s="27"/>
      <c r="H22" s="28"/>
      <c r="I22" s="178"/>
      <c r="J22" s="28"/>
      <c r="K22" s="28"/>
      <c r="L22" s="28"/>
      <c r="M22" s="28"/>
      <c r="N22" s="28"/>
      <c r="O22" s="28"/>
      <c r="P22" s="28"/>
      <c r="Q22" s="28"/>
      <c r="R22" s="179"/>
      <c r="S22" s="179"/>
      <c r="T22" s="179"/>
      <c r="U22" s="179"/>
      <c r="V22" s="179"/>
      <c r="W22" s="27"/>
      <c r="X22" s="28"/>
      <c r="Y22" s="27"/>
      <c r="Z22" s="28"/>
      <c r="AA22" s="27"/>
      <c r="AB22" s="179"/>
    </row>
    <row r="23" spans="1:30">
      <c r="A23" s="183" t="s">
        <v>248</v>
      </c>
      <c r="B23" s="183"/>
      <c r="F23" s="28"/>
      <c r="G23" s="27"/>
      <c r="H23" s="28"/>
      <c r="I23" s="178"/>
      <c r="J23" s="28"/>
      <c r="K23" s="28"/>
      <c r="L23" s="28"/>
      <c r="M23" s="28"/>
      <c r="N23" s="28"/>
      <c r="O23" s="28"/>
      <c r="P23" s="28"/>
      <c r="Q23" s="28"/>
      <c r="R23" s="179"/>
      <c r="S23" s="179"/>
      <c r="T23" s="179"/>
      <c r="U23" s="179"/>
      <c r="V23" s="179"/>
      <c r="W23" s="27"/>
      <c r="X23" s="28"/>
      <c r="Y23" s="27"/>
      <c r="Z23" s="28"/>
      <c r="AA23" s="27"/>
      <c r="AB23" s="179"/>
    </row>
    <row r="24" spans="1:30">
      <c r="A24" s="183"/>
      <c r="B24" s="183" t="s">
        <v>249</v>
      </c>
      <c r="F24" s="29">
        <v>0</v>
      </c>
      <c r="G24" s="27"/>
      <c r="H24" s="29">
        <v>0</v>
      </c>
      <c r="I24" s="178"/>
      <c r="J24" s="29">
        <v>0</v>
      </c>
      <c r="K24" s="28"/>
      <c r="L24" s="29">
        <v>0</v>
      </c>
      <c r="M24" s="28"/>
      <c r="N24" s="29">
        <v>0</v>
      </c>
      <c r="O24" s="28"/>
      <c r="P24" s="28">
        <v>0</v>
      </c>
      <c r="Q24" s="28"/>
      <c r="R24" s="28">
        <v>0</v>
      </c>
      <c r="S24" s="179"/>
      <c r="T24" s="28">
        <v>-5060264</v>
      </c>
      <c r="U24" s="179"/>
      <c r="V24" s="28">
        <v>-5060264</v>
      </c>
      <c r="W24" s="27"/>
      <c r="X24" s="28">
        <v>0</v>
      </c>
      <c r="Y24" s="27"/>
      <c r="Z24" s="29">
        <v>0</v>
      </c>
      <c r="AA24" s="27"/>
      <c r="AB24" s="179">
        <v>-5060264</v>
      </c>
    </row>
    <row r="25" spans="1:30">
      <c r="A25" s="182" t="s">
        <v>151</v>
      </c>
      <c r="D25" s="181">
        <v>20</v>
      </c>
      <c r="F25" s="28">
        <v>241430</v>
      </c>
      <c r="G25" s="27"/>
      <c r="H25" s="28">
        <v>0</v>
      </c>
      <c r="I25" s="178"/>
      <c r="J25" s="28">
        <v>777412</v>
      </c>
      <c r="K25" s="28"/>
      <c r="L25" s="28">
        <v>0</v>
      </c>
      <c r="M25" s="28"/>
      <c r="N25" s="28">
        <v>595545</v>
      </c>
      <c r="O25" s="28"/>
      <c r="P25" s="28">
        <v>0</v>
      </c>
      <c r="Q25" s="28"/>
      <c r="R25" s="179">
        <v>0</v>
      </c>
      <c r="S25" s="179"/>
      <c r="T25" s="179"/>
      <c r="U25" s="179"/>
      <c r="V25" s="179">
        <v>1614387</v>
      </c>
      <c r="W25" s="27"/>
      <c r="X25" s="29">
        <v>0</v>
      </c>
      <c r="Y25" s="27"/>
      <c r="Z25" s="29">
        <v>0</v>
      </c>
      <c r="AA25" s="29"/>
      <c r="AB25" s="179">
        <v>1614387</v>
      </c>
    </row>
    <row r="26" spans="1:30">
      <c r="A26" s="180" t="s">
        <v>138</v>
      </c>
      <c r="D26" s="181">
        <v>19.2</v>
      </c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29"/>
      <c r="N26" s="29">
        <v>0</v>
      </c>
      <c r="O26" s="29"/>
      <c r="P26" s="29">
        <v>-4525</v>
      </c>
      <c r="Q26" s="27"/>
      <c r="R26" s="179">
        <v>0</v>
      </c>
      <c r="S26" s="179"/>
      <c r="T26" s="179">
        <v>0</v>
      </c>
      <c r="U26" s="179"/>
      <c r="V26" s="179">
        <v>-4525</v>
      </c>
      <c r="W26" s="29"/>
      <c r="X26" s="29">
        <v>0</v>
      </c>
      <c r="Y26" s="29"/>
      <c r="Z26" s="29">
        <v>0</v>
      </c>
      <c r="AA26" s="29"/>
      <c r="AB26" s="179">
        <v>-4525</v>
      </c>
    </row>
    <row r="27" spans="1:30" s="161" customFormat="1">
      <c r="A27" s="180" t="s">
        <v>197</v>
      </c>
      <c r="B27" s="180"/>
      <c r="C27" s="180"/>
      <c r="D27" s="181"/>
      <c r="E27" s="180"/>
      <c r="F27" s="30">
        <v>0</v>
      </c>
      <c r="G27" s="27"/>
      <c r="H27" s="30">
        <v>0</v>
      </c>
      <c r="I27" s="178"/>
      <c r="J27" s="30">
        <v>0</v>
      </c>
      <c r="K27" s="28"/>
      <c r="L27" s="30">
        <v>0</v>
      </c>
      <c r="M27" s="27"/>
      <c r="N27" s="30">
        <v>0</v>
      </c>
      <c r="O27" s="27"/>
      <c r="P27" s="27">
        <v>86279603</v>
      </c>
      <c r="Q27" s="26"/>
      <c r="R27" s="179">
        <v>466309</v>
      </c>
      <c r="S27" s="179"/>
      <c r="T27" s="179">
        <v>0</v>
      </c>
      <c r="U27" s="179"/>
      <c r="V27" s="179">
        <v>86745912</v>
      </c>
      <c r="W27" s="27"/>
      <c r="X27" s="73">
        <v>4651992</v>
      </c>
      <c r="Y27" s="27"/>
      <c r="Z27" s="29">
        <v>-57803</v>
      </c>
      <c r="AA27" s="27"/>
      <c r="AB27" s="179">
        <v>91340101</v>
      </c>
      <c r="AC27" s="25"/>
    </row>
    <row r="28" spans="1:30" s="161" customFormat="1">
      <c r="A28" s="180" t="s">
        <v>236</v>
      </c>
      <c r="B28" s="180"/>
      <c r="C28" s="180"/>
      <c r="D28" s="181"/>
      <c r="E28" s="180"/>
      <c r="F28" s="28">
        <v>0</v>
      </c>
      <c r="G28" s="27"/>
      <c r="H28" s="28">
        <v>0</v>
      </c>
      <c r="I28" s="178"/>
      <c r="J28" s="28">
        <v>0</v>
      </c>
      <c r="K28" s="28"/>
      <c r="L28" s="28">
        <v>0</v>
      </c>
      <c r="M28" s="28"/>
      <c r="N28" s="28">
        <v>0</v>
      </c>
      <c r="O28" s="28"/>
      <c r="P28" s="28">
        <v>408506</v>
      </c>
      <c r="Q28" s="28"/>
      <c r="R28" s="30">
        <v>-466309</v>
      </c>
      <c r="S28" s="30"/>
      <c r="T28" s="179">
        <v>0</v>
      </c>
      <c r="U28" s="30"/>
      <c r="V28" s="179">
        <v>-57803</v>
      </c>
      <c r="W28" s="27"/>
      <c r="X28" s="29">
        <v>0</v>
      </c>
      <c r="Y28" s="28"/>
      <c r="Z28" s="29">
        <v>57803</v>
      </c>
      <c r="AA28" s="29"/>
      <c r="AB28" s="179">
        <v>0</v>
      </c>
      <c r="AD28" s="92"/>
    </row>
    <row r="29" spans="1:30" s="161" customFormat="1">
      <c r="A29" s="180" t="s">
        <v>203</v>
      </c>
      <c r="B29" s="180"/>
      <c r="C29" s="180"/>
      <c r="D29" s="181"/>
      <c r="E29" s="180"/>
      <c r="F29" s="30">
        <v>0</v>
      </c>
      <c r="G29" s="27"/>
      <c r="H29" s="30">
        <v>0</v>
      </c>
      <c r="I29" s="178"/>
      <c r="J29" s="30">
        <v>0</v>
      </c>
      <c r="K29" s="28"/>
      <c r="L29" s="30">
        <v>0</v>
      </c>
      <c r="M29" s="27"/>
      <c r="N29" s="30">
        <v>0</v>
      </c>
      <c r="O29" s="27"/>
      <c r="P29" s="27">
        <v>0</v>
      </c>
      <c r="Q29" s="26"/>
      <c r="R29" s="179">
        <v>0</v>
      </c>
      <c r="S29" s="179"/>
      <c r="T29" s="179">
        <v>0</v>
      </c>
      <c r="U29" s="179"/>
      <c r="V29" s="179">
        <v>0</v>
      </c>
      <c r="W29" s="27"/>
      <c r="X29" s="28">
        <v>-4127040</v>
      </c>
      <c r="Y29" s="27"/>
      <c r="Z29" s="28">
        <v>0</v>
      </c>
      <c r="AA29" s="27"/>
      <c r="AB29" s="179">
        <v>-4127040</v>
      </c>
    </row>
    <row r="30" spans="1:30" s="161" customFormat="1">
      <c r="A30" s="161" t="s">
        <v>68</v>
      </c>
      <c r="D30" s="160"/>
      <c r="F30" s="31">
        <v>241430</v>
      </c>
      <c r="G30" s="27"/>
      <c r="H30" s="31">
        <v>0</v>
      </c>
      <c r="I30" s="178"/>
      <c r="J30" s="31">
        <v>777412</v>
      </c>
      <c r="K30" s="28"/>
      <c r="L30" s="31">
        <v>0</v>
      </c>
      <c r="M30" s="27"/>
      <c r="N30" s="31">
        <v>595545</v>
      </c>
      <c r="O30" s="27"/>
      <c r="P30" s="31">
        <v>86683584</v>
      </c>
      <c r="Q30" s="28"/>
      <c r="R30" s="31">
        <v>0</v>
      </c>
      <c r="S30" s="26"/>
      <c r="T30" s="31">
        <v>-5060264</v>
      </c>
      <c r="U30" s="26"/>
      <c r="V30" s="31">
        <v>83237707</v>
      </c>
      <c r="W30" s="27"/>
      <c r="X30" s="31">
        <v>524952</v>
      </c>
      <c r="Y30" s="27"/>
      <c r="Z30" s="31">
        <v>0</v>
      </c>
      <c r="AA30" s="27"/>
      <c r="AB30" s="31">
        <v>83762659</v>
      </c>
      <c r="AC30" s="184"/>
    </row>
    <row r="31" spans="1:30" s="161" customFormat="1" ht="24" thickBot="1">
      <c r="A31" s="161" t="str">
        <f>CH!A23</f>
        <v>ยอดคงเหลือ ณ วันที่ 31 มีนาคม 2566</v>
      </c>
      <c r="D31" s="160"/>
      <c r="F31" s="32">
        <v>1442272398</v>
      </c>
      <c r="G31" s="27"/>
      <c r="H31" s="32">
        <v>72013979</v>
      </c>
      <c r="I31" s="178"/>
      <c r="J31" s="32">
        <v>608378342</v>
      </c>
      <c r="K31" s="28"/>
      <c r="L31" s="32">
        <v>181754841</v>
      </c>
      <c r="M31" s="28"/>
      <c r="N31" s="32">
        <v>11148761</v>
      </c>
      <c r="O31" s="28"/>
      <c r="P31" s="32">
        <v>5996103901</v>
      </c>
      <c r="Q31" s="28"/>
      <c r="R31" s="32">
        <v>0</v>
      </c>
      <c r="S31" s="30"/>
      <c r="T31" s="32">
        <v>-331579251</v>
      </c>
      <c r="U31" s="30"/>
      <c r="V31" s="32">
        <v>7980092971</v>
      </c>
      <c r="W31" s="27"/>
      <c r="X31" s="32">
        <v>2056430480</v>
      </c>
      <c r="Y31" s="27"/>
      <c r="Z31" s="32">
        <v>0</v>
      </c>
      <c r="AA31" s="27"/>
      <c r="AB31" s="32">
        <v>10036523451</v>
      </c>
    </row>
    <row r="32" spans="1:30" s="161" customFormat="1" ht="24" thickTop="1">
      <c r="D32" s="160"/>
      <c r="F32" s="30"/>
      <c r="G32" s="27"/>
      <c r="H32" s="30"/>
      <c r="I32" s="178"/>
      <c r="J32" s="30"/>
      <c r="K32" s="28"/>
      <c r="L32" s="30"/>
      <c r="M32" s="28"/>
      <c r="N32" s="30"/>
      <c r="O32" s="28"/>
      <c r="P32" s="30"/>
      <c r="Q32" s="28"/>
      <c r="R32" s="30"/>
      <c r="S32" s="30"/>
      <c r="T32" s="30"/>
      <c r="U32" s="30"/>
      <c r="V32" s="30"/>
      <c r="W32" s="27"/>
      <c r="X32" s="30"/>
      <c r="Y32" s="27"/>
      <c r="Z32" s="30"/>
      <c r="AA32" s="27"/>
      <c r="AB32" s="30"/>
    </row>
    <row r="33" spans="2:28">
      <c r="I33" s="167"/>
      <c r="Q33" s="27"/>
      <c r="R33" s="33"/>
      <c r="S33" s="33"/>
      <c r="T33" s="33"/>
      <c r="U33" s="33"/>
      <c r="V33" s="33"/>
    </row>
    <row r="34" spans="2:28" s="36" customFormat="1">
      <c r="B34" s="33"/>
      <c r="C34" s="185"/>
      <c r="D34" s="34"/>
      <c r="E34" s="33"/>
      <c r="F34" s="33"/>
      <c r="G34" s="33"/>
      <c r="H34" s="33"/>
      <c r="I34" s="35"/>
      <c r="J34" s="33"/>
      <c r="K34" s="33"/>
      <c r="L34" s="33"/>
      <c r="M34" s="33"/>
      <c r="N34" s="33"/>
      <c r="O34" s="33"/>
      <c r="P34" s="33"/>
      <c r="Q34" s="27"/>
      <c r="S34" s="186"/>
      <c r="T34" s="186"/>
      <c r="U34" s="186"/>
      <c r="V34" s="186"/>
      <c r="W34" s="33"/>
      <c r="X34" s="33"/>
      <c r="Y34" s="33"/>
      <c r="Z34" s="33"/>
      <c r="AA34" s="33"/>
      <c r="AB34" s="33"/>
    </row>
    <row r="35" spans="2:28">
      <c r="B35" s="185"/>
      <c r="C35" s="185"/>
      <c r="D35" s="187"/>
      <c r="E35" s="185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</row>
    <row r="36" spans="2:28">
      <c r="I36" s="167"/>
      <c r="Q36" s="27"/>
      <c r="R36" s="37"/>
      <c r="S36" s="37"/>
      <c r="T36" s="37"/>
      <c r="U36" s="37"/>
      <c r="V36" s="37"/>
      <c r="AB36" s="186"/>
    </row>
    <row r="37" spans="2:28" s="188" customFormat="1">
      <c r="D37" s="94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6"/>
      <c r="S37" s="189"/>
      <c r="T37" s="190"/>
      <c r="U37" s="189"/>
      <c r="V37" s="189"/>
      <c r="W37" s="95"/>
      <c r="X37" s="95"/>
      <c r="Y37" s="95"/>
      <c r="Z37" s="95"/>
      <c r="AA37" s="95"/>
      <c r="AB37" s="95"/>
    </row>
    <row r="38" spans="2:28" s="188" customFormat="1">
      <c r="D38" s="191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</row>
    <row r="39" spans="2:28">
      <c r="Q39" s="29"/>
      <c r="R39" s="33"/>
      <c r="S39" s="33"/>
      <c r="T39" s="33"/>
      <c r="U39" s="33"/>
      <c r="V39" s="33"/>
    </row>
    <row r="40" spans="2:28">
      <c r="Q40" s="29"/>
    </row>
    <row r="41" spans="2:28">
      <c r="Q41" s="38"/>
    </row>
  </sheetData>
  <mergeCells count="5">
    <mergeCell ref="F6:AB6"/>
    <mergeCell ref="L7:P7"/>
    <mergeCell ref="F5:AB5"/>
    <mergeCell ref="R7:V7"/>
    <mergeCell ref="X7:Z7"/>
  </mergeCells>
  <pageMargins left="0.78740157480314965" right="0.36" top="0.59055118110236227" bottom="0.59055118110236227" header="0.59055118110236227" footer="0.59055118110236227"/>
  <pageSetup paperSize="9" scale="47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V94"/>
  <sheetViews>
    <sheetView view="pageBreakPreview" zoomScale="70" zoomScaleNormal="90" zoomScaleSheetLayoutView="70" workbookViewId="0">
      <selection activeCell="O22" sqref="O22"/>
    </sheetView>
  </sheetViews>
  <sheetFormatPr defaultColWidth="9.42578125" defaultRowHeight="21"/>
  <cols>
    <col min="1" max="3" width="1.42578125" style="137" customWidth="1"/>
    <col min="4" max="4" width="43.42578125" style="137" customWidth="1"/>
    <col min="5" max="5" width="9.5703125" style="137" bestFit="1" customWidth="1"/>
    <col min="6" max="6" width="1.140625" style="137" customWidth="1"/>
    <col min="7" max="7" width="19" style="137" customWidth="1"/>
    <col min="8" max="8" width="1.140625" style="137" customWidth="1"/>
    <col min="9" max="9" width="19" style="137" customWidth="1"/>
    <col min="10" max="10" width="1.140625" style="137" customWidth="1"/>
    <col min="11" max="11" width="19" style="137" customWidth="1"/>
    <col min="12" max="12" width="1.140625" style="137" customWidth="1"/>
    <col min="13" max="13" width="19" style="137" customWidth="1"/>
    <col min="14" max="14" width="1.140625" style="137" customWidth="1"/>
    <col min="15" max="15" width="19.140625" style="137" customWidth="1"/>
    <col min="16" max="16" width="1.140625" style="137" customWidth="1"/>
    <col min="17" max="17" width="23.85546875" style="137" customWidth="1"/>
    <col min="18" max="18" width="1.140625" style="137" customWidth="1"/>
    <col min="19" max="19" width="19.140625" style="137" customWidth="1"/>
    <col min="20" max="20" width="9.42578125" style="149"/>
    <col min="21" max="16384" width="9.42578125" style="137"/>
  </cols>
  <sheetData>
    <row r="1" spans="1:21" s="135" customFormat="1" ht="23.25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S1" s="24" t="s">
        <v>191</v>
      </c>
      <c r="T1" s="136"/>
      <c r="U1" s="137"/>
    </row>
    <row r="2" spans="1:21" s="135" customFormat="1" ht="23.25">
      <c r="A2" s="133" t="s">
        <v>30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S2" s="24" t="s">
        <v>192</v>
      </c>
      <c r="T2" s="136"/>
      <c r="U2" s="137"/>
    </row>
    <row r="3" spans="1:21" s="135" customFormat="1">
      <c r="A3" s="133" t="str">
        <f>+CH_CON!A3</f>
        <v>สำหรับงวดสามเดือนสิ้นสุดวันที่ 31 มีนาคม 2566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6"/>
      <c r="U3" s="137"/>
    </row>
    <row r="4" spans="1:21" s="135" customFormat="1">
      <c r="A4" s="133"/>
      <c r="B4" s="134"/>
      <c r="C4" s="134"/>
      <c r="D4" s="134"/>
      <c r="E4" s="134"/>
      <c r="F4" s="134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9" t="s">
        <v>74</v>
      </c>
      <c r="T4" s="136"/>
      <c r="U4" s="137"/>
    </row>
    <row r="5" spans="1:21" s="135" customFormat="1">
      <c r="G5" s="231" t="s">
        <v>2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136"/>
      <c r="U5" s="137"/>
    </row>
    <row r="6" spans="1:21" s="135" customFormat="1">
      <c r="G6" s="140"/>
      <c r="H6" s="140"/>
      <c r="I6" s="140"/>
      <c r="J6" s="140"/>
      <c r="K6" s="141"/>
      <c r="L6" s="141"/>
      <c r="M6" s="141"/>
      <c r="N6" s="141"/>
      <c r="O6" s="141"/>
      <c r="P6" s="140"/>
      <c r="Q6" s="141" t="s">
        <v>141</v>
      </c>
      <c r="R6" s="140"/>
      <c r="S6" s="140"/>
      <c r="T6" s="136"/>
      <c r="U6" s="137"/>
    </row>
    <row r="7" spans="1:21" s="135" customFormat="1">
      <c r="H7" s="134"/>
      <c r="J7" s="134"/>
      <c r="K7" s="230" t="s">
        <v>5</v>
      </c>
      <c r="L7" s="230"/>
      <c r="M7" s="230"/>
      <c r="N7" s="230"/>
      <c r="O7" s="230"/>
      <c r="Q7" s="142" t="s">
        <v>112</v>
      </c>
      <c r="T7" s="136"/>
      <c r="U7" s="137"/>
    </row>
    <row r="8" spans="1:21" s="135" customFormat="1">
      <c r="H8" s="134"/>
      <c r="J8" s="134"/>
      <c r="K8" s="140"/>
      <c r="L8" s="140"/>
      <c r="M8" s="140"/>
      <c r="N8" s="140"/>
      <c r="O8" s="140"/>
      <c r="Q8" s="143" t="s">
        <v>142</v>
      </c>
      <c r="T8" s="136"/>
      <c r="U8" s="137"/>
    </row>
    <row r="9" spans="1:21" s="135" customFormat="1">
      <c r="G9" s="140" t="s">
        <v>12</v>
      </c>
      <c r="H9" s="134"/>
      <c r="I9" s="140" t="s">
        <v>13</v>
      </c>
      <c r="J9" s="140"/>
      <c r="K9" s="140" t="s">
        <v>6</v>
      </c>
      <c r="M9" s="140" t="s">
        <v>69</v>
      </c>
      <c r="O9" s="140"/>
      <c r="P9" s="134"/>
      <c r="Q9" s="143" t="s">
        <v>153</v>
      </c>
      <c r="R9" s="134"/>
      <c r="S9" s="140" t="s">
        <v>99</v>
      </c>
      <c r="T9" s="136"/>
      <c r="U9" s="137"/>
    </row>
    <row r="10" spans="1:21" s="135" customFormat="1">
      <c r="A10" s="133"/>
      <c r="B10" s="133"/>
      <c r="C10" s="133"/>
      <c r="D10" s="133"/>
      <c r="E10" s="142" t="s">
        <v>3</v>
      </c>
      <c r="G10" s="144" t="s">
        <v>14</v>
      </c>
      <c r="H10" s="134"/>
      <c r="I10" s="142" t="s">
        <v>97</v>
      </c>
      <c r="J10" s="140"/>
      <c r="K10" s="142" t="s">
        <v>95</v>
      </c>
      <c r="M10" s="142" t="s">
        <v>70</v>
      </c>
      <c r="O10" s="142" t="s">
        <v>7</v>
      </c>
      <c r="P10" s="134"/>
      <c r="Q10" s="145" t="s">
        <v>143</v>
      </c>
      <c r="R10" s="134"/>
      <c r="S10" s="142" t="s">
        <v>66</v>
      </c>
      <c r="T10" s="136"/>
      <c r="U10" s="137"/>
    </row>
    <row r="11" spans="1:21" s="135" customFormat="1" ht="23.25">
      <c r="A11" s="133" t="s">
        <v>200</v>
      </c>
      <c r="B11" s="146"/>
      <c r="C11" s="133"/>
      <c r="D11" s="133"/>
      <c r="E11" s="133"/>
      <c r="G11" s="78">
        <v>1435945103</v>
      </c>
      <c r="H11" s="79"/>
      <c r="I11" s="78">
        <v>589432342</v>
      </c>
      <c r="J11" s="79"/>
      <c r="K11" s="78">
        <v>145969795</v>
      </c>
      <c r="L11" s="147"/>
      <c r="M11" s="78">
        <v>11806319</v>
      </c>
      <c r="N11" s="147"/>
      <c r="O11" s="78">
        <v>5445180457</v>
      </c>
      <c r="P11" s="80"/>
      <c r="Q11" s="81">
        <v>0</v>
      </c>
      <c r="R11" s="80"/>
      <c r="S11" s="81">
        <v>7628334016</v>
      </c>
      <c r="T11" s="136"/>
      <c r="U11" s="137"/>
    </row>
    <row r="12" spans="1:21" s="135" customFormat="1" ht="23.25">
      <c r="A12" s="133" t="s">
        <v>67</v>
      </c>
      <c r="B12" s="133"/>
      <c r="C12" s="133"/>
      <c r="D12" s="133"/>
      <c r="E12" s="133"/>
      <c r="G12" s="82"/>
      <c r="H12" s="82"/>
      <c r="I12" s="82"/>
      <c r="J12" s="82"/>
      <c r="K12" s="82"/>
      <c r="L12" s="147"/>
      <c r="M12" s="82"/>
      <c r="N12" s="147"/>
      <c r="O12" s="82"/>
      <c r="P12" s="83"/>
      <c r="Q12" s="82"/>
      <c r="R12" s="83"/>
      <c r="S12" s="147"/>
      <c r="T12" s="136"/>
    </row>
    <row r="13" spans="1:21" s="135" customFormat="1" ht="23.25">
      <c r="A13" s="146" t="s">
        <v>151</v>
      </c>
      <c r="C13" s="133"/>
      <c r="D13" s="133"/>
      <c r="E13" s="122"/>
      <c r="G13" s="82">
        <v>1755447</v>
      </c>
      <c r="H13" s="82"/>
      <c r="I13" s="82">
        <v>4718276</v>
      </c>
      <c r="J13" s="82"/>
      <c r="K13" s="82">
        <v>0</v>
      </c>
      <c r="L13" s="82"/>
      <c r="M13" s="82">
        <v>771569</v>
      </c>
      <c r="N13" s="82"/>
      <c r="O13" s="82">
        <v>0</v>
      </c>
      <c r="P13" s="83"/>
      <c r="Q13" s="82">
        <v>0</v>
      </c>
      <c r="R13" s="83"/>
      <c r="S13" s="147">
        <v>7245292</v>
      </c>
      <c r="T13" s="136"/>
    </row>
    <row r="14" spans="1:21" ht="23.25">
      <c r="A14" s="146" t="s">
        <v>197</v>
      </c>
      <c r="C14" s="146"/>
      <c r="D14" s="146"/>
      <c r="E14" s="146"/>
      <c r="G14" s="82">
        <v>0</v>
      </c>
      <c r="H14" s="82"/>
      <c r="I14" s="82">
        <v>0</v>
      </c>
      <c r="J14" s="82"/>
      <c r="K14" s="82">
        <v>0</v>
      </c>
      <c r="L14" s="147"/>
      <c r="M14" s="82">
        <v>0</v>
      </c>
      <c r="N14" s="84"/>
      <c r="O14" s="148">
        <v>57971248</v>
      </c>
      <c r="P14" s="85"/>
      <c r="Q14" s="82">
        <v>0</v>
      </c>
      <c r="R14" s="85"/>
      <c r="S14" s="147">
        <v>57971248</v>
      </c>
    </row>
    <row r="15" spans="1:21" s="135" customFormat="1" ht="23.25">
      <c r="A15" s="133" t="s">
        <v>68</v>
      </c>
      <c r="C15" s="133"/>
      <c r="D15" s="133"/>
      <c r="E15" s="133"/>
      <c r="G15" s="86">
        <v>1755447</v>
      </c>
      <c r="H15" s="84"/>
      <c r="I15" s="86">
        <v>4718276</v>
      </c>
      <c r="J15" s="84"/>
      <c r="K15" s="86">
        <v>0</v>
      </c>
      <c r="L15" s="84"/>
      <c r="M15" s="86">
        <v>771569</v>
      </c>
      <c r="N15" s="84"/>
      <c r="O15" s="86">
        <v>57971248</v>
      </c>
      <c r="P15" s="85"/>
      <c r="Q15" s="86">
        <v>0</v>
      </c>
      <c r="R15" s="85"/>
      <c r="S15" s="86">
        <v>65216540</v>
      </c>
      <c r="T15" s="136"/>
      <c r="U15" s="137"/>
    </row>
    <row r="16" spans="1:21" s="135" customFormat="1" ht="24" thickBot="1">
      <c r="A16" s="133" t="s">
        <v>199</v>
      </c>
      <c r="B16" s="133"/>
      <c r="C16" s="133"/>
      <c r="D16" s="133"/>
      <c r="E16" s="133"/>
      <c r="G16" s="87">
        <v>1437700550</v>
      </c>
      <c r="H16" s="147"/>
      <c r="I16" s="87">
        <v>594150618</v>
      </c>
      <c r="J16" s="84"/>
      <c r="K16" s="87">
        <v>145969795</v>
      </c>
      <c r="L16" s="147"/>
      <c r="M16" s="87">
        <v>12577888</v>
      </c>
      <c r="N16" s="147"/>
      <c r="O16" s="87">
        <v>5503151705</v>
      </c>
      <c r="P16" s="150"/>
      <c r="Q16" s="87">
        <v>0</v>
      </c>
      <c r="R16" s="150"/>
      <c r="S16" s="87">
        <v>7693550556</v>
      </c>
      <c r="T16" s="136"/>
      <c r="U16" s="137"/>
    </row>
    <row r="17" spans="1:22" s="135" customFormat="1" ht="24" thickTop="1">
      <c r="A17" s="133"/>
      <c r="B17" s="133"/>
      <c r="C17" s="133"/>
      <c r="D17" s="133"/>
      <c r="E17" s="133"/>
      <c r="G17" s="79"/>
      <c r="H17" s="147"/>
      <c r="I17" s="79"/>
      <c r="J17" s="82"/>
      <c r="K17" s="79"/>
      <c r="L17" s="147"/>
      <c r="M17" s="79"/>
      <c r="N17" s="147"/>
      <c r="O17" s="79"/>
      <c r="P17" s="150"/>
      <c r="Q17" s="150"/>
      <c r="R17" s="150"/>
      <c r="S17" s="79"/>
      <c r="T17" s="136"/>
      <c r="U17" s="137"/>
    </row>
    <row r="18" spans="1:22" s="135" customFormat="1" ht="23.25">
      <c r="A18" s="133" t="s">
        <v>221</v>
      </c>
      <c r="B18" s="133"/>
      <c r="C18" s="133"/>
      <c r="D18" s="133"/>
      <c r="E18" s="133"/>
      <c r="G18" s="82">
        <v>1442030968</v>
      </c>
      <c r="H18" s="82"/>
      <c r="I18" s="82">
        <v>607600930</v>
      </c>
      <c r="J18" s="82"/>
      <c r="K18" s="82">
        <v>181754841</v>
      </c>
      <c r="L18" s="147"/>
      <c r="M18" s="82">
        <v>10553216</v>
      </c>
      <c r="N18" s="147"/>
      <c r="O18" s="82">
        <v>5692540882</v>
      </c>
      <c r="P18" s="83"/>
      <c r="Q18" s="82">
        <v>0</v>
      </c>
      <c r="R18" s="83"/>
      <c r="S18" s="147">
        <v>7934480837</v>
      </c>
      <c r="T18" s="136"/>
      <c r="V18" s="151"/>
    </row>
    <row r="19" spans="1:22" s="135" customFormat="1" ht="23.25">
      <c r="A19" s="133" t="s">
        <v>67</v>
      </c>
      <c r="B19" s="133"/>
      <c r="C19" s="133"/>
      <c r="D19" s="133"/>
      <c r="E19" s="133"/>
      <c r="G19" s="82"/>
      <c r="H19" s="82"/>
      <c r="I19" s="82"/>
      <c r="J19" s="82"/>
      <c r="K19" s="82"/>
      <c r="L19" s="147"/>
      <c r="M19" s="82"/>
      <c r="N19" s="147"/>
      <c r="O19" s="82"/>
      <c r="P19" s="83"/>
      <c r="Q19" s="82"/>
      <c r="R19" s="83"/>
      <c r="S19" s="147"/>
      <c r="T19" s="136"/>
    </row>
    <row r="20" spans="1:22" s="135" customFormat="1" ht="23.25">
      <c r="A20" s="146" t="s">
        <v>151</v>
      </c>
      <c r="C20" s="133"/>
      <c r="D20" s="133"/>
      <c r="E20" s="122">
        <v>20</v>
      </c>
      <c r="G20" s="82">
        <v>241430</v>
      </c>
      <c r="H20" s="82"/>
      <c r="I20" s="82">
        <v>777412</v>
      </c>
      <c r="J20" s="82"/>
      <c r="K20" s="82">
        <v>0</v>
      </c>
      <c r="L20" s="147"/>
      <c r="M20" s="82">
        <v>595545</v>
      </c>
      <c r="N20" s="147"/>
      <c r="O20" s="82">
        <v>0</v>
      </c>
      <c r="P20" s="83"/>
      <c r="Q20" s="82">
        <v>0</v>
      </c>
      <c r="R20" s="83"/>
      <c r="S20" s="147">
        <v>1614387</v>
      </c>
      <c r="T20" s="136"/>
    </row>
    <row r="21" spans="1:22" ht="23.25">
      <c r="A21" s="146" t="s">
        <v>197</v>
      </c>
      <c r="C21" s="146"/>
      <c r="D21" s="146"/>
      <c r="E21" s="146"/>
      <c r="G21" s="82">
        <v>0</v>
      </c>
      <c r="H21" s="82"/>
      <c r="I21" s="82">
        <v>0</v>
      </c>
      <c r="J21" s="82"/>
      <c r="K21" s="82">
        <v>0</v>
      </c>
      <c r="L21" s="147"/>
      <c r="M21" s="82">
        <v>0</v>
      </c>
      <c r="N21" s="84"/>
      <c r="O21" s="148">
        <v>231654321</v>
      </c>
      <c r="P21" s="85"/>
      <c r="Q21" s="82">
        <v>0</v>
      </c>
      <c r="R21" s="85"/>
      <c r="S21" s="147">
        <v>231654321</v>
      </c>
    </row>
    <row r="22" spans="1:22" s="135" customFormat="1" ht="23.25">
      <c r="A22" s="133" t="s">
        <v>68</v>
      </c>
      <c r="C22" s="133"/>
      <c r="D22" s="133"/>
      <c r="E22" s="133"/>
      <c r="G22" s="86">
        <v>241430</v>
      </c>
      <c r="H22" s="84"/>
      <c r="I22" s="86">
        <v>777412</v>
      </c>
      <c r="J22" s="84"/>
      <c r="K22" s="86">
        <v>0</v>
      </c>
      <c r="L22" s="84"/>
      <c r="M22" s="86">
        <v>595545</v>
      </c>
      <c r="N22" s="84"/>
      <c r="O22" s="86">
        <v>231654321</v>
      </c>
      <c r="P22" s="85"/>
      <c r="Q22" s="86">
        <v>0</v>
      </c>
      <c r="R22" s="85"/>
      <c r="S22" s="86">
        <v>233268708</v>
      </c>
      <c r="T22" s="136"/>
      <c r="U22" s="137"/>
    </row>
    <row r="23" spans="1:22" s="135" customFormat="1" ht="24" thickBot="1">
      <c r="A23" s="133" t="s">
        <v>222</v>
      </c>
      <c r="B23" s="133"/>
      <c r="C23" s="133"/>
      <c r="D23" s="133"/>
      <c r="E23" s="133"/>
      <c r="G23" s="87">
        <v>1442272398</v>
      </c>
      <c r="H23" s="147"/>
      <c r="I23" s="87">
        <v>608378342</v>
      </c>
      <c r="J23" s="84"/>
      <c r="K23" s="87">
        <v>181754841</v>
      </c>
      <c r="L23" s="147"/>
      <c r="M23" s="87">
        <v>11148761</v>
      </c>
      <c r="N23" s="147"/>
      <c r="O23" s="87">
        <v>5924195203</v>
      </c>
      <c r="P23" s="150"/>
      <c r="Q23" s="87">
        <v>0</v>
      </c>
      <c r="R23" s="150"/>
      <c r="S23" s="87">
        <v>8167749545</v>
      </c>
      <c r="T23" s="136"/>
      <c r="U23" s="137"/>
    </row>
    <row r="24" spans="1:22" ht="24" thickTop="1">
      <c r="A24" s="146"/>
      <c r="B24" s="146"/>
      <c r="C24" s="146"/>
      <c r="D24" s="146"/>
      <c r="E24" s="146"/>
      <c r="G24" s="88"/>
      <c r="H24" s="152"/>
      <c r="I24" s="88"/>
      <c r="J24" s="88"/>
      <c r="K24" s="88"/>
      <c r="L24" s="152"/>
      <c r="M24" s="153"/>
      <c r="N24" s="152"/>
      <c r="O24" s="153"/>
      <c r="P24" s="154"/>
      <c r="Q24" s="154"/>
      <c r="R24" s="154"/>
      <c r="S24" s="152"/>
    </row>
    <row r="25" spans="1:22"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</row>
    <row r="26" spans="1:22" s="89" customFormat="1">
      <c r="G26" s="90"/>
      <c r="K26" s="90"/>
      <c r="M26" s="90"/>
      <c r="O26" s="90"/>
      <c r="P26" s="90"/>
      <c r="Q26" s="90"/>
      <c r="R26" s="90"/>
      <c r="S26" s="90"/>
      <c r="T26" s="91"/>
    </row>
    <row r="27" spans="1:22" s="149" customFormat="1">
      <c r="G27" s="156"/>
      <c r="I27" s="156"/>
      <c r="K27" s="156"/>
      <c r="M27" s="156"/>
      <c r="O27" s="156"/>
      <c r="P27" s="157"/>
      <c r="Q27" s="157"/>
      <c r="R27" s="157"/>
      <c r="S27" s="156"/>
    </row>
    <row r="28" spans="1:22" s="149" customFormat="1">
      <c r="G28" s="156"/>
      <c r="I28" s="156"/>
      <c r="K28" s="156"/>
      <c r="M28" s="156"/>
      <c r="O28" s="156"/>
      <c r="P28" s="157"/>
      <c r="Q28" s="157"/>
      <c r="R28" s="157"/>
      <c r="S28" s="156"/>
    </row>
    <row r="29" spans="1:22">
      <c r="G29" s="158"/>
      <c r="K29" s="158"/>
      <c r="M29" s="158"/>
      <c r="O29" s="90"/>
      <c r="P29" s="158"/>
      <c r="Q29" s="158"/>
      <c r="R29" s="158"/>
      <c r="S29" s="158"/>
    </row>
    <row r="30" spans="1:22">
      <c r="G30" s="158"/>
      <c r="K30" s="158"/>
      <c r="M30" s="158"/>
      <c r="O30" s="90"/>
      <c r="P30" s="158"/>
      <c r="Q30" s="158"/>
      <c r="R30" s="158"/>
      <c r="S30" s="158"/>
    </row>
    <row r="31" spans="1:22">
      <c r="O31" s="89"/>
    </row>
    <row r="32" spans="1:22">
      <c r="O32" s="89"/>
    </row>
    <row r="33" spans="15:15">
      <c r="O33" s="89"/>
    </row>
    <row r="34" spans="15:15">
      <c r="O34" s="89"/>
    </row>
    <row r="35" spans="15:15">
      <c r="O35" s="89"/>
    </row>
    <row r="36" spans="15:15">
      <c r="O36" s="89"/>
    </row>
    <row r="37" spans="15:15">
      <c r="O37" s="89"/>
    </row>
    <row r="38" spans="15:15">
      <c r="O38" s="89"/>
    </row>
    <row r="39" spans="15:15">
      <c r="O39" s="89"/>
    </row>
    <row r="94" spans="4:5">
      <c r="D94" s="158"/>
      <c r="E94" s="158"/>
    </row>
  </sheetData>
  <mergeCells count="2">
    <mergeCell ref="K7:O7"/>
    <mergeCell ref="G5:S5"/>
  </mergeCells>
  <pageMargins left="0.78740157480314965" right="0.36" top="0.59055118110236227" bottom="0.59055118110236227" header="0.59055118110236227" footer="0.59055118110236227"/>
  <pageSetup paperSize="9" scale="70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Y89"/>
  <sheetViews>
    <sheetView view="pageBreakPreview" zoomScale="70" zoomScaleNormal="80" zoomScaleSheetLayoutView="70" workbookViewId="0">
      <pane xSplit="7" ySplit="6" topLeftCell="H7" activePane="bottomRight" state="frozen"/>
      <selection activeCell="P18" sqref="P18"/>
      <selection pane="topRight" activeCell="P18" sqref="P18"/>
      <selection pane="bottomLeft" activeCell="P18" sqref="P18"/>
      <selection pane="bottomRight" activeCell="O72" sqref="O72:S78"/>
    </sheetView>
  </sheetViews>
  <sheetFormatPr defaultColWidth="9.42578125" defaultRowHeight="23.25"/>
  <cols>
    <col min="1" max="1" width="1.5703125" style="45" customWidth="1"/>
    <col min="2" max="2" width="2.42578125" style="45" customWidth="1"/>
    <col min="3" max="5" width="1.42578125" style="45" customWidth="1"/>
    <col min="6" max="6" width="45.28515625" style="45" customWidth="1"/>
    <col min="7" max="7" width="25.7109375" style="45" customWidth="1"/>
    <col min="8" max="8" width="19.140625" style="53" customWidth="1"/>
    <col min="9" max="9" width="1.5703125" style="53" customWidth="1"/>
    <col min="10" max="10" width="18.7109375" style="53" customWidth="1"/>
    <col min="11" max="11" width="1.5703125" style="53" customWidth="1"/>
    <col min="12" max="12" width="19.28515625" style="76" customWidth="1"/>
    <col min="13" max="13" width="1.5703125" style="53" customWidth="1"/>
    <col min="14" max="14" width="19.28515625" style="53" customWidth="1"/>
    <col min="15" max="15" width="17.5703125" style="45" customWidth="1"/>
    <col min="16" max="16" width="17.5703125" style="36" customWidth="1"/>
    <col min="17" max="17" width="16.28515625" style="36" bestFit="1" customWidth="1"/>
    <col min="18" max="18" width="16.42578125" style="45" customWidth="1"/>
    <col min="19" max="19" width="12.7109375" style="45" bestFit="1" customWidth="1"/>
    <col min="20" max="20" width="13.42578125" style="45" bestFit="1" customWidth="1"/>
    <col min="21" max="21" width="14.5703125" style="45" bestFit="1" customWidth="1"/>
    <col min="22" max="22" width="11.42578125" style="45" bestFit="1" customWidth="1"/>
    <col min="23" max="23" width="12.42578125" style="45" customWidth="1"/>
    <col min="24" max="24" width="13.42578125" style="45" bestFit="1" customWidth="1"/>
    <col min="25" max="25" width="14.42578125" style="45" bestFit="1" customWidth="1"/>
    <col min="26" max="26" width="11.42578125" style="45" bestFit="1" customWidth="1"/>
    <col min="27" max="248" width="9.42578125" style="45"/>
    <col min="249" max="250" width="1.5703125" style="45" customWidth="1"/>
    <col min="251" max="251" width="1.42578125" style="45" customWidth="1"/>
    <col min="252" max="252" width="61.5703125" style="45" customWidth="1"/>
    <col min="253" max="253" width="1.42578125" style="45" customWidth="1"/>
    <col min="254" max="254" width="15" style="45" customWidth="1"/>
    <col min="255" max="255" width="1.42578125" style="45" customWidth="1"/>
    <col min="256" max="256" width="13.5703125" style="45" customWidth="1"/>
    <col min="257" max="257" width="1.42578125" style="45" customWidth="1"/>
    <col min="258" max="258" width="13.5703125" style="45" customWidth="1"/>
    <col min="259" max="259" width="1.42578125" style="45" customWidth="1"/>
    <col min="260" max="261" width="13.5703125" style="45" customWidth="1"/>
    <col min="262" max="263" width="11.42578125" style="45" bestFit="1" customWidth="1"/>
    <col min="264" max="264" width="9.42578125" style="45"/>
    <col min="265" max="265" width="12.5703125" style="45" bestFit="1" customWidth="1"/>
    <col min="266" max="504" width="9.42578125" style="45"/>
    <col min="505" max="506" width="1.5703125" style="45" customWidth="1"/>
    <col min="507" max="507" width="1.42578125" style="45" customWidth="1"/>
    <col min="508" max="508" width="61.5703125" style="45" customWidth="1"/>
    <col min="509" max="509" width="1.42578125" style="45" customWidth="1"/>
    <col min="510" max="510" width="15" style="45" customWidth="1"/>
    <col min="511" max="511" width="1.42578125" style="45" customWidth="1"/>
    <col min="512" max="512" width="13.5703125" style="45" customWidth="1"/>
    <col min="513" max="513" width="1.42578125" style="45" customWidth="1"/>
    <col min="514" max="514" width="13.5703125" style="45" customWidth="1"/>
    <col min="515" max="515" width="1.42578125" style="45" customWidth="1"/>
    <col min="516" max="517" width="13.5703125" style="45" customWidth="1"/>
    <col min="518" max="519" width="11.42578125" style="45" bestFit="1" customWidth="1"/>
    <col min="520" max="520" width="9.42578125" style="45"/>
    <col min="521" max="521" width="12.5703125" style="45" bestFit="1" customWidth="1"/>
    <col min="522" max="760" width="9.42578125" style="45"/>
    <col min="761" max="762" width="1.5703125" style="45" customWidth="1"/>
    <col min="763" max="763" width="1.42578125" style="45" customWidth="1"/>
    <col min="764" max="764" width="61.5703125" style="45" customWidth="1"/>
    <col min="765" max="765" width="1.42578125" style="45" customWidth="1"/>
    <col min="766" max="766" width="15" style="45" customWidth="1"/>
    <col min="767" max="767" width="1.42578125" style="45" customWidth="1"/>
    <col min="768" max="768" width="13.5703125" style="45" customWidth="1"/>
    <col min="769" max="769" width="1.42578125" style="45" customWidth="1"/>
    <col min="770" max="770" width="13.5703125" style="45" customWidth="1"/>
    <col min="771" max="771" width="1.42578125" style="45" customWidth="1"/>
    <col min="772" max="773" width="13.5703125" style="45" customWidth="1"/>
    <col min="774" max="775" width="11.42578125" style="45" bestFit="1" customWidth="1"/>
    <col min="776" max="776" width="9.42578125" style="45"/>
    <col min="777" max="777" width="12.5703125" style="45" bestFit="1" customWidth="1"/>
    <col min="778" max="1016" width="9.42578125" style="45"/>
    <col min="1017" max="1018" width="1.5703125" style="45" customWidth="1"/>
    <col min="1019" max="1019" width="1.42578125" style="45" customWidth="1"/>
    <col min="1020" max="1020" width="61.5703125" style="45" customWidth="1"/>
    <col min="1021" max="1021" width="1.42578125" style="45" customWidth="1"/>
    <col min="1022" max="1022" width="15" style="45" customWidth="1"/>
    <col min="1023" max="1023" width="1.42578125" style="45" customWidth="1"/>
    <col min="1024" max="1024" width="13.5703125" style="45" customWidth="1"/>
    <col min="1025" max="1025" width="1.42578125" style="45" customWidth="1"/>
    <col min="1026" max="1026" width="13.5703125" style="45" customWidth="1"/>
    <col min="1027" max="1027" width="1.42578125" style="45" customWidth="1"/>
    <col min="1028" max="1029" width="13.5703125" style="45" customWidth="1"/>
    <col min="1030" max="1031" width="11.42578125" style="45" bestFit="1" customWidth="1"/>
    <col min="1032" max="1032" width="9.42578125" style="45"/>
    <col min="1033" max="1033" width="12.5703125" style="45" bestFit="1" customWidth="1"/>
    <col min="1034" max="1272" width="9.42578125" style="45"/>
    <col min="1273" max="1274" width="1.5703125" style="45" customWidth="1"/>
    <col min="1275" max="1275" width="1.42578125" style="45" customWidth="1"/>
    <col min="1276" max="1276" width="61.5703125" style="45" customWidth="1"/>
    <col min="1277" max="1277" width="1.42578125" style="45" customWidth="1"/>
    <col min="1278" max="1278" width="15" style="45" customWidth="1"/>
    <col min="1279" max="1279" width="1.42578125" style="45" customWidth="1"/>
    <col min="1280" max="1280" width="13.5703125" style="45" customWidth="1"/>
    <col min="1281" max="1281" width="1.42578125" style="45" customWidth="1"/>
    <col min="1282" max="1282" width="13.5703125" style="45" customWidth="1"/>
    <col min="1283" max="1283" width="1.42578125" style="45" customWidth="1"/>
    <col min="1284" max="1285" width="13.5703125" style="45" customWidth="1"/>
    <col min="1286" max="1287" width="11.42578125" style="45" bestFit="1" customWidth="1"/>
    <col min="1288" max="1288" width="9.42578125" style="45"/>
    <col min="1289" max="1289" width="12.5703125" style="45" bestFit="1" customWidth="1"/>
    <col min="1290" max="1528" width="9.42578125" style="45"/>
    <col min="1529" max="1530" width="1.5703125" style="45" customWidth="1"/>
    <col min="1531" max="1531" width="1.42578125" style="45" customWidth="1"/>
    <col min="1532" max="1532" width="61.5703125" style="45" customWidth="1"/>
    <col min="1533" max="1533" width="1.42578125" style="45" customWidth="1"/>
    <col min="1534" max="1534" width="15" style="45" customWidth="1"/>
    <col min="1535" max="1535" width="1.42578125" style="45" customWidth="1"/>
    <col min="1536" max="1536" width="13.5703125" style="45" customWidth="1"/>
    <col min="1537" max="1537" width="1.42578125" style="45" customWidth="1"/>
    <col min="1538" max="1538" width="13.5703125" style="45" customWidth="1"/>
    <col min="1539" max="1539" width="1.42578125" style="45" customWidth="1"/>
    <col min="1540" max="1541" width="13.5703125" style="45" customWidth="1"/>
    <col min="1542" max="1543" width="11.42578125" style="45" bestFit="1" customWidth="1"/>
    <col min="1544" max="1544" width="9.42578125" style="45"/>
    <col min="1545" max="1545" width="12.5703125" style="45" bestFit="1" customWidth="1"/>
    <col min="1546" max="1784" width="9.42578125" style="45"/>
    <col min="1785" max="1786" width="1.5703125" style="45" customWidth="1"/>
    <col min="1787" max="1787" width="1.42578125" style="45" customWidth="1"/>
    <col min="1788" max="1788" width="61.5703125" style="45" customWidth="1"/>
    <col min="1789" max="1789" width="1.42578125" style="45" customWidth="1"/>
    <col min="1790" max="1790" width="15" style="45" customWidth="1"/>
    <col min="1791" max="1791" width="1.42578125" style="45" customWidth="1"/>
    <col min="1792" max="1792" width="13.5703125" style="45" customWidth="1"/>
    <col min="1793" max="1793" width="1.42578125" style="45" customWidth="1"/>
    <col min="1794" max="1794" width="13.5703125" style="45" customWidth="1"/>
    <col min="1795" max="1795" width="1.42578125" style="45" customWidth="1"/>
    <col min="1796" max="1797" width="13.5703125" style="45" customWidth="1"/>
    <col min="1798" max="1799" width="11.42578125" style="45" bestFit="1" customWidth="1"/>
    <col min="1800" max="1800" width="9.42578125" style="45"/>
    <col min="1801" max="1801" width="12.5703125" style="45" bestFit="1" customWidth="1"/>
    <col min="1802" max="2040" width="9.42578125" style="45"/>
    <col min="2041" max="2042" width="1.5703125" style="45" customWidth="1"/>
    <col min="2043" max="2043" width="1.42578125" style="45" customWidth="1"/>
    <col min="2044" max="2044" width="61.5703125" style="45" customWidth="1"/>
    <col min="2045" max="2045" width="1.42578125" style="45" customWidth="1"/>
    <col min="2046" max="2046" width="15" style="45" customWidth="1"/>
    <col min="2047" max="2047" width="1.42578125" style="45" customWidth="1"/>
    <col min="2048" max="2048" width="13.5703125" style="45" customWidth="1"/>
    <col min="2049" max="2049" width="1.42578125" style="45" customWidth="1"/>
    <col min="2050" max="2050" width="13.5703125" style="45" customWidth="1"/>
    <col min="2051" max="2051" width="1.42578125" style="45" customWidth="1"/>
    <col min="2052" max="2053" width="13.5703125" style="45" customWidth="1"/>
    <col min="2054" max="2055" width="11.42578125" style="45" bestFit="1" customWidth="1"/>
    <col min="2056" max="2056" width="9.42578125" style="45"/>
    <col min="2057" max="2057" width="12.5703125" style="45" bestFit="1" customWidth="1"/>
    <col min="2058" max="2296" width="9.42578125" style="45"/>
    <col min="2297" max="2298" width="1.5703125" style="45" customWidth="1"/>
    <col min="2299" max="2299" width="1.42578125" style="45" customWidth="1"/>
    <col min="2300" max="2300" width="61.5703125" style="45" customWidth="1"/>
    <col min="2301" max="2301" width="1.42578125" style="45" customWidth="1"/>
    <col min="2302" max="2302" width="15" style="45" customWidth="1"/>
    <col min="2303" max="2303" width="1.42578125" style="45" customWidth="1"/>
    <col min="2304" max="2304" width="13.5703125" style="45" customWidth="1"/>
    <col min="2305" max="2305" width="1.42578125" style="45" customWidth="1"/>
    <col min="2306" max="2306" width="13.5703125" style="45" customWidth="1"/>
    <col min="2307" max="2307" width="1.42578125" style="45" customWidth="1"/>
    <col min="2308" max="2309" width="13.5703125" style="45" customWidth="1"/>
    <col min="2310" max="2311" width="11.42578125" style="45" bestFit="1" customWidth="1"/>
    <col min="2312" max="2312" width="9.42578125" style="45"/>
    <col min="2313" max="2313" width="12.5703125" style="45" bestFit="1" customWidth="1"/>
    <col min="2314" max="2552" width="9.42578125" style="45"/>
    <col min="2553" max="2554" width="1.5703125" style="45" customWidth="1"/>
    <col min="2555" max="2555" width="1.42578125" style="45" customWidth="1"/>
    <col min="2556" max="2556" width="61.5703125" style="45" customWidth="1"/>
    <col min="2557" max="2557" width="1.42578125" style="45" customWidth="1"/>
    <col min="2558" max="2558" width="15" style="45" customWidth="1"/>
    <col min="2559" max="2559" width="1.42578125" style="45" customWidth="1"/>
    <col min="2560" max="2560" width="13.5703125" style="45" customWidth="1"/>
    <col min="2561" max="2561" width="1.42578125" style="45" customWidth="1"/>
    <col min="2562" max="2562" width="13.5703125" style="45" customWidth="1"/>
    <col min="2563" max="2563" width="1.42578125" style="45" customWidth="1"/>
    <col min="2564" max="2565" width="13.5703125" style="45" customWidth="1"/>
    <col min="2566" max="2567" width="11.42578125" style="45" bestFit="1" customWidth="1"/>
    <col min="2568" max="2568" width="9.42578125" style="45"/>
    <col min="2569" max="2569" width="12.5703125" style="45" bestFit="1" customWidth="1"/>
    <col min="2570" max="2808" width="9.42578125" style="45"/>
    <col min="2809" max="2810" width="1.5703125" style="45" customWidth="1"/>
    <col min="2811" max="2811" width="1.42578125" style="45" customWidth="1"/>
    <col min="2812" max="2812" width="61.5703125" style="45" customWidth="1"/>
    <col min="2813" max="2813" width="1.42578125" style="45" customWidth="1"/>
    <col min="2814" max="2814" width="15" style="45" customWidth="1"/>
    <col min="2815" max="2815" width="1.42578125" style="45" customWidth="1"/>
    <col min="2816" max="2816" width="13.5703125" style="45" customWidth="1"/>
    <col min="2817" max="2817" width="1.42578125" style="45" customWidth="1"/>
    <col min="2818" max="2818" width="13.5703125" style="45" customWidth="1"/>
    <col min="2819" max="2819" width="1.42578125" style="45" customWidth="1"/>
    <col min="2820" max="2821" width="13.5703125" style="45" customWidth="1"/>
    <col min="2822" max="2823" width="11.42578125" style="45" bestFit="1" customWidth="1"/>
    <col min="2824" max="2824" width="9.42578125" style="45"/>
    <col min="2825" max="2825" width="12.5703125" style="45" bestFit="1" customWidth="1"/>
    <col min="2826" max="3064" width="9.42578125" style="45"/>
    <col min="3065" max="3066" width="1.5703125" style="45" customWidth="1"/>
    <col min="3067" max="3067" width="1.42578125" style="45" customWidth="1"/>
    <col min="3068" max="3068" width="61.5703125" style="45" customWidth="1"/>
    <col min="3069" max="3069" width="1.42578125" style="45" customWidth="1"/>
    <col min="3070" max="3070" width="15" style="45" customWidth="1"/>
    <col min="3071" max="3071" width="1.42578125" style="45" customWidth="1"/>
    <col min="3072" max="3072" width="13.5703125" style="45" customWidth="1"/>
    <col min="3073" max="3073" width="1.42578125" style="45" customWidth="1"/>
    <col min="3074" max="3074" width="13.5703125" style="45" customWidth="1"/>
    <col min="3075" max="3075" width="1.42578125" style="45" customWidth="1"/>
    <col min="3076" max="3077" width="13.5703125" style="45" customWidth="1"/>
    <col min="3078" max="3079" width="11.42578125" style="45" bestFit="1" customWidth="1"/>
    <col min="3080" max="3080" width="9.42578125" style="45"/>
    <col min="3081" max="3081" width="12.5703125" style="45" bestFit="1" customWidth="1"/>
    <col min="3082" max="3320" width="9.42578125" style="45"/>
    <col min="3321" max="3322" width="1.5703125" style="45" customWidth="1"/>
    <col min="3323" max="3323" width="1.42578125" style="45" customWidth="1"/>
    <col min="3324" max="3324" width="61.5703125" style="45" customWidth="1"/>
    <col min="3325" max="3325" width="1.42578125" style="45" customWidth="1"/>
    <col min="3326" max="3326" width="15" style="45" customWidth="1"/>
    <col min="3327" max="3327" width="1.42578125" style="45" customWidth="1"/>
    <col min="3328" max="3328" width="13.5703125" style="45" customWidth="1"/>
    <col min="3329" max="3329" width="1.42578125" style="45" customWidth="1"/>
    <col min="3330" max="3330" width="13.5703125" style="45" customWidth="1"/>
    <col min="3331" max="3331" width="1.42578125" style="45" customWidth="1"/>
    <col min="3332" max="3333" width="13.5703125" style="45" customWidth="1"/>
    <col min="3334" max="3335" width="11.42578125" style="45" bestFit="1" customWidth="1"/>
    <col min="3336" max="3336" width="9.42578125" style="45"/>
    <col min="3337" max="3337" width="12.5703125" style="45" bestFit="1" customWidth="1"/>
    <col min="3338" max="3576" width="9.42578125" style="45"/>
    <col min="3577" max="3578" width="1.5703125" style="45" customWidth="1"/>
    <col min="3579" max="3579" width="1.42578125" style="45" customWidth="1"/>
    <col min="3580" max="3580" width="61.5703125" style="45" customWidth="1"/>
    <col min="3581" max="3581" width="1.42578125" style="45" customWidth="1"/>
    <col min="3582" max="3582" width="15" style="45" customWidth="1"/>
    <col min="3583" max="3583" width="1.42578125" style="45" customWidth="1"/>
    <col min="3584" max="3584" width="13.5703125" style="45" customWidth="1"/>
    <col min="3585" max="3585" width="1.42578125" style="45" customWidth="1"/>
    <col min="3586" max="3586" width="13.5703125" style="45" customWidth="1"/>
    <col min="3587" max="3587" width="1.42578125" style="45" customWidth="1"/>
    <col min="3588" max="3589" width="13.5703125" style="45" customWidth="1"/>
    <col min="3590" max="3591" width="11.42578125" style="45" bestFit="1" customWidth="1"/>
    <col min="3592" max="3592" width="9.42578125" style="45"/>
    <col min="3593" max="3593" width="12.5703125" style="45" bestFit="1" customWidth="1"/>
    <col min="3594" max="3832" width="9.42578125" style="45"/>
    <col min="3833" max="3834" width="1.5703125" style="45" customWidth="1"/>
    <col min="3835" max="3835" width="1.42578125" style="45" customWidth="1"/>
    <col min="3836" max="3836" width="61.5703125" style="45" customWidth="1"/>
    <col min="3837" max="3837" width="1.42578125" style="45" customWidth="1"/>
    <col min="3838" max="3838" width="15" style="45" customWidth="1"/>
    <col min="3839" max="3839" width="1.42578125" style="45" customWidth="1"/>
    <col min="3840" max="3840" width="13.5703125" style="45" customWidth="1"/>
    <col min="3841" max="3841" width="1.42578125" style="45" customWidth="1"/>
    <col min="3842" max="3842" width="13.5703125" style="45" customWidth="1"/>
    <col min="3843" max="3843" width="1.42578125" style="45" customWidth="1"/>
    <col min="3844" max="3845" width="13.5703125" style="45" customWidth="1"/>
    <col min="3846" max="3847" width="11.42578125" style="45" bestFit="1" customWidth="1"/>
    <col min="3848" max="3848" width="9.42578125" style="45"/>
    <col min="3849" max="3849" width="12.5703125" style="45" bestFit="1" customWidth="1"/>
    <col min="3850" max="4088" width="9.42578125" style="45"/>
    <col min="4089" max="4090" width="1.5703125" style="45" customWidth="1"/>
    <col min="4091" max="4091" width="1.42578125" style="45" customWidth="1"/>
    <col min="4092" max="4092" width="61.5703125" style="45" customWidth="1"/>
    <col min="4093" max="4093" width="1.42578125" style="45" customWidth="1"/>
    <col min="4094" max="4094" width="15" style="45" customWidth="1"/>
    <col min="4095" max="4095" width="1.42578125" style="45" customWidth="1"/>
    <col min="4096" max="4096" width="13.5703125" style="45" customWidth="1"/>
    <col min="4097" max="4097" width="1.42578125" style="45" customWidth="1"/>
    <col min="4098" max="4098" width="13.5703125" style="45" customWidth="1"/>
    <col min="4099" max="4099" width="1.42578125" style="45" customWidth="1"/>
    <col min="4100" max="4101" width="13.5703125" style="45" customWidth="1"/>
    <col min="4102" max="4103" width="11.42578125" style="45" bestFit="1" customWidth="1"/>
    <col min="4104" max="4104" width="9.42578125" style="45"/>
    <col min="4105" max="4105" width="12.5703125" style="45" bestFit="1" customWidth="1"/>
    <col min="4106" max="4344" width="9.42578125" style="45"/>
    <col min="4345" max="4346" width="1.5703125" style="45" customWidth="1"/>
    <col min="4347" max="4347" width="1.42578125" style="45" customWidth="1"/>
    <col min="4348" max="4348" width="61.5703125" style="45" customWidth="1"/>
    <col min="4349" max="4349" width="1.42578125" style="45" customWidth="1"/>
    <col min="4350" max="4350" width="15" style="45" customWidth="1"/>
    <col min="4351" max="4351" width="1.42578125" style="45" customWidth="1"/>
    <col min="4352" max="4352" width="13.5703125" style="45" customWidth="1"/>
    <col min="4353" max="4353" width="1.42578125" style="45" customWidth="1"/>
    <col min="4354" max="4354" width="13.5703125" style="45" customWidth="1"/>
    <col min="4355" max="4355" width="1.42578125" style="45" customWidth="1"/>
    <col min="4356" max="4357" width="13.5703125" style="45" customWidth="1"/>
    <col min="4358" max="4359" width="11.42578125" style="45" bestFit="1" customWidth="1"/>
    <col min="4360" max="4360" width="9.42578125" style="45"/>
    <col min="4361" max="4361" width="12.5703125" style="45" bestFit="1" customWidth="1"/>
    <col min="4362" max="4600" width="9.42578125" style="45"/>
    <col min="4601" max="4602" width="1.5703125" style="45" customWidth="1"/>
    <col min="4603" max="4603" width="1.42578125" style="45" customWidth="1"/>
    <col min="4604" max="4604" width="61.5703125" style="45" customWidth="1"/>
    <col min="4605" max="4605" width="1.42578125" style="45" customWidth="1"/>
    <col min="4606" max="4606" width="15" style="45" customWidth="1"/>
    <col min="4607" max="4607" width="1.42578125" style="45" customWidth="1"/>
    <col min="4608" max="4608" width="13.5703125" style="45" customWidth="1"/>
    <col min="4609" max="4609" width="1.42578125" style="45" customWidth="1"/>
    <col min="4610" max="4610" width="13.5703125" style="45" customWidth="1"/>
    <col min="4611" max="4611" width="1.42578125" style="45" customWidth="1"/>
    <col min="4612" max="4613" width="13.5703125" style="45" customWidth="1"/>
    <col min="4614" max="4615" width="11.42578125" style="45" bestFit="1" customWidth="1"/>
    <col min="4616" max="4616" width="9.42578125" style="45"/>
    <col min="4617" max="4617" width="12.5703125" style="45" bestFit="1" customWidth="1"/>
    <col min="4618" max="4856" width="9.42578125" style="45"/>
    <col min="4857" max="4858" width="1.5703125" style="45" customWidth="1"/>
    <col min="4859" max="4859" width="1.42578125" style="45" customWidth="1"/>
    <col min="4860" max="4860" width="61.5703125" style="45" customWidth="1"/>
    <col min="4861" max="4861" width="1.42578125" style="45" customWidth="1"/>
    <col min="4862" max="4862" width="15" style="45" customWidth="1"/>
    <col min="4863" max="4863" width="1.42578125" style="45" customWidth="1"/>
    <col min="4864" max="4864" width="13.5703125" style="45" customWidth="1"/>
    <col min="4865" max="4865" width="1.42578125" style="45" customWidth="1"/>
    <col min="4866" max="4866" width="13.5703125" style="45" customWidth="1"/>
    <col min="4867" max="4867" width="1.42578125" style="45" customWidth="1"/>
    <col min="4868" max="4869" width="13.5703125" style="45" customWidth="1"/>
    <col min="4870" max="4871" width="11.42578125" style="45" bestFit="1" customWidth="1"/>
    <col min="4872" max="4872" width="9.42578125" style="45"/>
    <col min="4873" max="4873" width="12.5703125" style="45" bestFit="1" customWidth="1"/>
    <col min="4874" max="5112" width="9.42578125" style="45"/>
    <col min="5113" max="5114" width="1.5703125" style="45" customWidth="1"/>
    <col min="5115" max="5115" width="1.42578125" style="45" customWidth="1"/>
    <col min="5116" max="5116" width="61.5703125" style="45" customWidth="1"/>
    <col min="5117" max="5117" width="1.42578125" style="45" customWidth="1"/>
    <col min="5118" max="5118" width="15" style="45" customWidth="1"/>
    <col min="5119" max="5119" width="1.42578125" style="45" customWidth="1"/>
    <col min="5120" max="5120" width="13.5703125" style="45" customWidth="1"/>
    <col min="5121" max="5121" width="1.42578125" style="45" customWidth="1"/>
    <col min="5122" max="5122" width="13.5703125" style="45" customWidth="1"/>
    <col min="5123" max="5123" width="1.42578125" style="45" customWidth="1"/>
    <col min="5124" max="5125" width="13.5703125" style="45" customWidth="1"/>
    <col min="5126" max="5127" width="11.42578125" style="45" bestFit="1" customWidth="1"/>
    <col min="5128" max="5128" width="9.42578125" style="45"/>
    <col min="5129" max="5129" width="12.5703125" style="45" bestFit="1" customWidth="1"/>
    <col min="5130" max="5368" width="9.42578125" style="45"/>
    <col min="5369" max="5370" width="1.5703125" style="45" customWidth="1"/>
    <col min="5371" max="5371" width="1.42578125" style="45" customWidth="1"/>
    <col min="5372" max="5372" width="61.5703125" style="45" customWidth="1"/>
    <col min="5373" max="5373" width="1.42578125" style="45" customWidth="1"/>
    <col min="5374" max="5374" width="15" style="45" customWidth="1"/>
    <col min="5375" max="5375" width="1.42578125" style="45" customWidth="1"/>
    <col min="5376" max="5376" width="13.5703125" style="45" customWidth="1"/>
    <col min="5377" max="5377" width="1.42578125" style="45" customWidth="1"/>
    <col min="5378" max="5378" width="13.5703125" style="45" customWidth="1"/>
    <col min="5379" max="5379" width="1.42578125" style="45" customWidth="1"/>
    <col min="5380" max="5381" width="13.5703125" style="45" customWidth="1"/>
    <col min="5382" max="5383" width="11.42578125" style="45" bestFit="1" customWidth="1"/>
    <col min="5384" max="5384" width="9.42578125" style="45"/>
    <col min="5385" max="5385" width="12.5703125" style="45" bestFit="1" customWidth="1"/>
    <col min="5386" max="5624" width="9.42578125" style="45"/>
    <col min="5625" max="5626" width="1.5703125" style="45" customWidth="1"/>
    <col min="5627" max="5627" width="1.42578125" style="45" customWidth="1"/>
    <col min="5628" max="5628" width="61.5703125" style="45" customWidth="1"/>
    <col min="5629" max="5629" width="1.42578125" style="45" customWidth="1"/>
    <col min="5630" max="5630" width="15" style="45" customWidth="1"/>
    <col min="5631" max="5631" width="1.42578125" style="45" customWidth="1"/>
    <col min="5632" max="5632" width="13.5703125" style="45" customWidth="1"/>
    <col min="5633" max="5633" width="1.42578125" style="45" customWidth="1"/>
    <col min="5634" max="5634" width="13.5703125" style="45" customWidth="1"/>
    <col min="5635" max="5635" width="1.42578125" style="45" customWidth="1"/>
    <col min="5636" max="5637" width="13.5703125" style="45" customWidth="1"/>
    <col min="5638" max="5639" width="11.42578125" style="45" bestFit="1" customWidth="1"/>
    <col min="5640" max="5640" width="9.42578125" style="45"/>
    <col min="5641" max="5641" width="12.5703125" style="45" bestFit="1" customWidth="1"/>
    <col min="5642" max="5880" width="9.42578125" style="45"/>
    <col min="5881" max="5882" width="1.5703125" style="45" customWidth="1"/>
    <col min="5883" max="5883" width="1.42578125" style="45" customWidth="1"/>
    <col min="5884" max="5884" width="61.5703125" style="45" customWidth="1"/>
    <col min="5885" max="5885" width="1.42578125" style="45" customWidth="1"/>
    <col min="5886" max="5886" width="15" style="45" customWidth="1"/>
    <col min="5887" max="5887" width="1.42578125" style="45" customWidth="1"/>
    <col min="5888" max="5888" width="13.5703125" style="45" customWidth="1"/>
    <col min="5889" max="5889" width="1.42578125" style="45" customWidth="1"/>
    <col min="5890" max="5890" width="13.5703125" style="45" customWidth="1"/>
    <col min="5891" max="5891" width="1.42578125" style="45" customWidth="1"/>
    <col min="5892" max="5893" width="13.5703125" style="45" customWidth="1"/>
    <col min="5894" max="5895" width="11.42578125" style="45" bestFit="1" customWidth="1"/>
    <col min="5896" max="5896" width="9.42578125" style="45"/>
    <col min="5897" max="5897" width="12.5703125" style="45" bestFit="1" customWidth="1"/>
    <col min="5898" max="6136" width="9.42578125" style="45"/>
    <col min="6137" max="6138" width="1.5703125" style="45" customWidth="1"/>
    <col min="6139" max="6139" width="1.42578125" style="45" customWidth="1"/>
    <col min="6140" max="6140" width="61.5703125" style="45" customWidth="1"/>
    <col min="6141" max="6141" width="1.42578125" style="45" customWidth="1"/>
    <col min="6142" max="6142" width="15" style="45" customWidth="1"/>
    <col min="6143" max="6143" width="1.42578125" style="45" customWidth="1"/>
    <col min="6144" max="6144" width="13.5703125" style="45" customWidth="1"/>
    <col min="6145" max="6145" width="1.42578125" style="45" customWidth="1"/>
    <col min="6146" max="6146" width="13.5703125" style="45" customWidth="1"/>
    <col min="6147" max="6147" width="1.42578125" style="45" customWidth="1"/>
    <col min="6148" max="6149" width="13.5703125" style="45" customWidth="1"/>
    <col min="6150" max="6151" width="11.42578125" style="45" bestFit="1" customWidth="1"/>
    <col min="6152" max="6152" width="9.42578125" style="45"/>
    <col min="6153" max="6153" width="12.5703125" style="45" bestFit="1" customWidth="1"/>
    <col min="6154" max="6392" width="9.42578125" style="45"/>
    <col min="6393" max="6394" width="1.5703125" style="45" customWidth="1"/>
    <col min="6395" max="6395" width="1.42578125" style="45" customWidth="1"/>
    <col min="6396" max="6396" width="61.5703125" style="45" customWidth="1"/>
    <col min="6397" max="6397" width="1.42578125" style="45" customWidth="1"/>
    <col min="6398" max="6398" width="15" style="45" customWidth="1"/>
    <col min="6399" max="6399" width="1.42578125" style="45" customWidth="1"/>
    <col min="6400" max="6400" width="13.5703125" style="45" customWidth="1"/>
    <col min="6401" max="6401" width="1.42578125" style="45" customWidth="1"/>
    <col min="6402" max="6402" width="13.5703125" style="45" customWidth="1"/>
    <col min="6403" max="6403" width="1.42578125" style="45" customWidth="1"/>
    <col min="6404" max="6405" width="13.5703125" style="45" customWidth="1"/>
    <col min="6406" max="6407" width="11.42578125" style="45" bestFit="1" customWidth="1"/>
    <col min="6408" max="6408" width="9.42578125" style="45"/>
    <col min="6409" max="6409" width="12.5703125" style="45" bestFit="1" customWidth="1"/>
    <col min="6410" max="6648" width="9.42578125" style="45"/>
    <col min="6649" max="6650" width="1.5703125" style="45" customWidth="1"/>
    <col min="6651" max="6651" width="1.42578125" style="45" customWidth="1"/>
    <col min="6652" max="6652" width="61.5703125" style="45" customWidth="1"/>
    <col min="6653" max="6653" width="1.42578125" style="45" customWidth="1"/>
    <col min="6654" max="6654" width="15" style="45" customWidth="1"/>
    <col min="6655" max="6655" width="1.42578125" style="45" customWidth="1"/>
    <col min="6656" max="6656" width="13.5703125" style="45" customWidth="1"/>
    <col min="6657" max="6657" width="1.42578125" style="45" customWidth="1"/>
    <col min="6658" max="6658" width="13.5703125" style="45" customWidth="1"/>
    <col min="6659" max="6659" width="1.42578125" style="45" customWidth="1"/>
    <col min="6660" max="6661" width="13.5703125" style="45" customWidth="1"/>
    <col min="6662" max="6663" width="11.42578125" style="45" bestFit="1" customWidth="1"/>
    <col min="6664" max="6664" width="9.42578125" style="45"/>
    <col min="6665" max="6665" width="12.5703125" style="45" bestFit="1" customWidth="1"/>
    <col min="6666" max="6904" width="9.42578125" style="45"/>
    <col min="6905" max="6906" width="1.5703125" style="45" customWidth="1"/>
    <col min="6907" max="6907" width="1.42578125" style="45" customWidth="1"/>
    <col min="6908" max="6908" width="61.5703125" style="45" customWidth="1"/>
    <col min="6909" max="6909" width="1.42578125" style="45" customWidth="1"/>
    <col min="6910" max="6910" width="15" style="45" customWidth="1"/>
    <col min="6911" max="6911" width="1.42578125" style="45" customWidth="1"/>
    <col min="6912" max="6912" width="13.5703125" style="45" customWidth="1"/>
    <col min="6913" max="6913" width="1.42578125" style="45" customWidth="1"/>
    <col min="6914" max="6914" width="13.5703125" style="45" customWidth="1"/>
    <col min="6915" max="6915" width="1.42578125" style="45" customWidth="1"/>
    <col min="6916" max="6917" width="13.5703125" style="45" customWidth="1"/>
    <col min="6918" max="6919" width="11.42578125" style="45" bestFit="1" customWidth="1"/>
    <col min="6920" max="6920" width="9.42578125" style="45"/>
    <col min="6921" max="6921" width="12.5703125" style="45" bestFit="1" customWidth="1"/>
    <col min="6922" max="7160" width="9.42578125" style="45"/>
    <col min="7161" max="7162" width="1.5703125" style="45" customWidth="1"/>
    <col min="7163" max="7163" width="1.42578125" style="45" customWidth="1"/>
    <col min="7164" max="7164" width="61.5703125" style="45" customWidth="1"/>
    <col min="7165" max="7165" width="1.42578125" style="45" customWidth="1"/>
    <col min="7166" max="7166" width="15" style="45" customWidth="1"/>
    <col min="7167" max="7167" width="1.42578125" style="45" customWidth="1"/>
    <col min="7168" max="7168" width="13.5703125" style="45" customWidth="1"/>
    <col min="7169" max="7169" width="1.42578125" style="45" customWidth="1"/>
    <col min="7170" max="7170" width="13.5703125" style="45" customWidth="1"/>
    <col min="7171" max="7171" width="1.42578125" style="45" customWidth="1"/>
    <col min="7172" max="7173" width="13.5703125" style="45" customWidth="1"/>
    <col min="7174" max="7175" width="11.42578125" style="45" bestFit="1" customWidth="1"/>
    <col min="7176" max="7176" width="9.42578125" style="45"/>
    <col min="7177" max="7177" width="12.5703125" style="45" bestFit="1" customWidth="1"/>
    <col min="7178" max="7416" width="9.42578125" style="45"/>
    <col min="7417" max="7418" width="1.5703125" style="45" customWidth="1"/>
    <col min="7419" max="7419" width="1.42578125" style="45" customWidth="1"/>
    <col min="7420" max="7420" width="61.5703125" style="45" customWidth="1"/>
    <col min="7421" max="7421" width="1.42578125" style="45" customWidth="1"/>
    <col min="7422" max="7422" width="15" style="45" customWidth="1"/>
    <col min="7423" max="7423" width="1.42578125" style="45" customWidth="1"/>
    <col min="7424" max="7424" width="13.5703125" style="45" customWidth="1"/>
    <col min="7425" max="7425" width="1.42578125" style="45" customWidth="1"/>
    <col min="7426" max="7426" width="13.5703125" style="45" customWidth="1"/>
    <col min="7427" max="7427" width="1.42578125" style="45" customWidth="1"/>
    <col min="7428" max="7429" width="13.5703125" style="45" customWidth="1"/>
    <col min="7430" max="7431" width="11.42578125" style="45" bestFit="1" customWidth="1"/>
    <col min="7432" max="7432" width="9.42578125" style="45"/>
    <col min="7433" max="7433" width="12.5703125" style="45" bestFit="1" customWidth="1"/>
    <col min="7434" max="7672" width="9.42578125" style="45"/>
    <col min="7673" max="7674" width="1.5703125" style="45" customWidth="1"/>
    <col min="7675" max="7675" width="1.42578125" style="45" customWidth="1"/>
    <col min="7676" max="7676" width="61.5703125" style="45" customWidth="1"/>
    <col min="7677" max="7677" width="1.42578125" style="45" customWidth="1"/>
    <col min="7678" max="7678" width="15" style="45" customWidth="1"/>
    <col min="7679" max="7679" width="1.42578125" style="45" customWidth="1"/>
    <col min="7680" max="7680" width="13.5703125" style="45" customWidth="1"/>
    <col min="7681" max="7681" width="1.42578125" style="45" customWidth="1"/>
    <col min="7682" max="7682" width="13.5703125" style="45" customWidth="1"/>
    <col min="7683" max="7683" width="1.42578125" style="45" customWidth="1"/>
    <col min="7684" max="7685" width="13.5703125" style="45" customWidth="1"/>
    <col min="7686" max="7687" width="11.42578125" style="45" bestFit="1" customWidth="1"/>
    <col min="7688" max="7688" width="9.42578125" style="45"/>
    <col min="7689" max="7689" width="12.5703125" style="45" bestFit="1" customWidth="1"/>
    <col min="7690" max="7928" width="9.42578125" style="45"/>
    <col min="7929" max="7930" width="1.5703125" style="45" customWidth="1"/>
    <col min="7931" max="7931" width="1.42578125" style="45" customWidth="1"/>
    <col min="7932" max="7932" width="61.5703125" style="45" customWidth="1"/>
    <col min="7933" max="7933" width="1.42578125" style="45" customWidth="1"/>
    <col min="7934" max="7934" width="15" style="45" customWidth="1"/>
    <col min="7935" max="7935" width="1.42578125" style="45" customWidth="1"/>
    <col min="7936" max="7936" width="13.5703125" style="45" customWidth="1"/>
    <col min="7937" max="7937" width="1.42578125" style="45" customWidth="1"/>
    <col min="7938" max="7938" width="13.5703125" style="45" customWidth="1"/>
    <col min="7939" max="7939" width="1.42578125" style="45" customWidth="1"/>
    <col min="7940" max="7941" width="13.5703125" style="45" customWidth="1"/>
    <col min="7942" max="7943" width="11.42578125" style="45" bestFit="1" customWidth="1"/>
    <col min="7944" max="7944" width="9.42578125" style="45"/>
    <col min="7945" max="7945" width="12.5703125" style="45" bestFit="1" customWidth="1"/>
    <col min="7946" max="8184" width="9.42578125" style="45"/>
    <col min="8185" max="8186" width="1.5703125" style="45" customWidth="1"/>
    <col min="8187" max="8187" width="1.42578125" style="45" customWidth="1"/>
    <col min="8188" max="8188" width="61.5703125" style="45" customWidth="1"/>
    <col min="8189" max="8189" width="1.42578125" style="45" customWidth="1"/>
    <col min="8190" max="8190" width="15" style="45" customWidth="1"/>
    <col min="8191" max="8191" width="1.42578125" style="45" customWidth="1"/>
    <col min="8192" max="8192" width="13.5703125" style="45" customWidth="1"/>
    <col min="8193" max="8193" width="1.42578125" style="45" customWidth="1"/>
    <col min="8194" max="8194" width="13.5703125" style="45" customWidth="1"/>
    <col min="8195" max="8195" width="1.42578125" style="45" customWidth="1"/>
    <col min="8196" max="8197" width="13.5703125" style="45" customWidth="1"/>
    <col min="8198" max="8199" width="11.42578125" style="45" bestFit="1" customWidth="1"/>
    <col min="8200" max="8200" width="9.42578125" style="45"/>
    <col min="8201" max="8201" width="12.5703125" style="45" bestFit="1" customWidth="1"/>
    <col min="8202" max="8440" width="9.42578125" style="45"/>
    <col min="8441" max="8442" width="1.5703125" style="45" customWidth="1"/>
    <col min="8443" max="8443" width="1.42578125" style="45" customWidth="1"/>
    <col min="8444" max="8444" width="61.5703125" style="45" customWidth="1"/>
    <col min="8445" max="8445" width="1.42578125" style="45" customWidth="1"/>
    <col min="8446" max="8446" width="15" style="45" customWidth="1"/>
    <col min="8447" max="8447" width="1.42578125" style="45" customWidth="1"/>
    <col min="8448" max="8448" width="13.5703125" style="45" customWidth="1"/>
    <col min="8449" max="8449" width="1.42578125" style="45" customWidth="1"/>
    <col min="8450" max="8450" width="13.5703125" style="45" customWidth="1"/>
    <col min="8451" max="8451" width="1.42578125" style="45" customWidth="1"/>
    <col min="8452" max="8453" width="13.5703125" style="45" customWidth="1"/>
    <col min="8454" max="8455" width="11.42578125" style="45" bestFit="1" customWidth="1"/>
    <col min="8456" max="8456" width="9.42578125" style="45"/>
    <col min="8457" max="8457" width="12.5703125" style="45" bestFit="1" customWidth="1"/>
    <col min="8458" max="8696" width="9.42578125" style="45"/>
    <col min="8697" max="8698" width="1.5703125" style="45" customWidth="1"/>
    <col min="8699" max="8699" width="1.42578125" style="45" customWidth="1"/>
    <col min="8700" max="8700" width="61.5703125" style="45" customWidth="1"/>
    <col min="8701" max="8701" width="1.42578125" style="45" customWidth="1"/>
    <col min="8702" max="8702" width="15" style="45" customWidth="1"/>
    <col min="8703" max="8703" width="1.42578125" style="45" customWidth="1"/>
    <col min="8704" max="8704" width="13.5703125" style="45" customWidth="1"/>
    <col min="8705" max="8705" width="1.42578125" style="45" customWidth="1"/>
    <col min="8706" max="8706" width="13.5703125" style="45" customWidth="1"/>
    <col min="8707" max="8707" width="1.42578125" style="45" customWidth="1"/>
    <col min="8708" max="8709" width="13.5703125" style="45" customWidth="1"/>
    <col min="8710" max="8711" width="11.42578125" style="45" bestFit="1" customWidth="1"/>
    <col min="8712" max="8712" width="9.42578125" style="45"/>
    <col min="8713" max="8713" width="12.5703125" style="45" bestFit="1" customWidth="1"/>
    <col min="8714" max="8952" width="9.42578125" style="45"/>
    <col min="8953" max="8954" width="1.5703125" style="45" customWidth="1"/>
    <col min="8955" max="8955" width="1.42578125" style="45" customWidth="1"/>
    <col min="8956" max="8956" width="61.5703125" style="45" customWidth="1"/>
    <col min="8957" max="8957" width="1.42578125" style="45" customWidth="1"/>
    <col min="8958" max="8958" width="15" style="45" customWidth="1"/>
    <col min="8959" max="8959" width="1.42578125" style="45" customWidth="1"/>
    <col min="8960" max="8960" width="13.5703125" style="45" customWidth="1"/>
    <col min="8961" max="8961" width="1.42578125" style="45" customWidth="1"/>
    <col min="8962" max="8962" width="13.5703125" style="45" customWidth="1"/>
    <col min="8963" max="8963" width="1.42578125" style="45" customWidth="1"/>
    <col min="8964" max="8965" width="13.5703125" style="45" customWidth="1"/>
    <col min="8966" max="8967" width="11.42578125" style="45" bestFit="1" customWidth="1"/>
    <col min="8968" max="8968" width="9.42578125" style="45"/>
    <col min="8969" max="8969" width="12.5703125" style="45" bestFit="1" customWidth="1"/>
    <col min="8970" max="9208" width="9.42578125" style="45"/>
    <col min="9209" max="9210" width="1.5703125" style="45" customWidth="1"/>
    <col min="9211" max="9211" width="1.42578125" style="45" customWidth="1"/>
    <col min="9212" max="9212" width="61.5703125" style="45" customWidth="1"/>
    <col min="9213" max="9213" width="1.42578125" style="45" customWidth="1"/>
    <col min="9214" max="9214" width="15" style="45" customWidth="1"/>
    <col min="9215" max="9215" width="1.42578125" style="45" customWidth="1"/>
    <col min="9216" max="9216" width="13.5703125" style="45" customWidth="1"/>
    <col min="9217" max="9217" width="1.42578125" style="45" customWidth="1"/>
    <col min="9218" max="9218" width="13.5703125" style="45" customWidth="1"/>
    <col min="9219" max="9219" width="1.42578125" style="45" customWidth="1"/>
    <col min="9220" max="9221" width="13.5703125" style="45" customWidth="1"/>
    <col min="9222" max="9223" width="11.42578125" style="45" bestFit="1" customWidth="1"/>
    <col min="9224" max="9224" width="9.42578125" style="45"/>
    <col min="9225" max="9225" width="12.5703125" style="45" bestFit="1" customWidth="1"/>
    <col min="9226" max="9464" width="9.42578125" style="45"/>
    <col min="9465" max="9466" width="1.5703125" style="45" customWidth="1"/>
    <col min="9467" max="9467" width="1.42578125" style="45" customWidth="1"/>
    <col min="9468" max="9468" width="61.5703125" style="45" customWidth="1"/>
    <col min="9469" max="9469" width="1.42578125" style="45" customWidth="1"/>
    <col min="9470" max="9470" width="15" style="45" customWidth="1"/>
    <col min="9471" max="9471" width="1.42578125" style="45" customWidth="1"/>
    <col min="9472" max="9472" width="13.5703125" style="45" customWidth="1"/>
    <col min="9473" max="9473" width="1.42578125" style="45" customWidth="1"/>
    <col min="9474" max="9474" width="13.5703125" style="45" customWidth="1"/>
    <col min="9475" max="9475" width="1.42578125" style="45" customWidth="1"/>
    <col min="9476" max="9477" width="13.5703125" style="45" customWidth="1"/>
    <col min="9478" max="9479" width="11.42578125" style="45" bestFit="1" customWidth="1"/>
    <col min="9480" max="9480" width="9.42578125" style="45"/>
    <col min="9481" max="9481" width="12.5703125" style="45" bestFit="1" customWidth="1"/>
    <col min="9482" max="9720" width="9.42578125" style="45"/>
    <col min="9721" max="9722" width="1.5703125" style="45" customWidth="1"/>
    <col min="9723" max="9723" width="1.42578125" style="45" customWidth="1"/>
    <col min="9724" max="9724" width="61.5703125" style="45" customWidth="1"/>
    <col min="9725" max="9725" width="1.42578125" style="45" customWidth="1"/>
    <col min="9726" max="9726" width="15" style="45" customWidth="1"/>
    <col min="9727" max="9727" width="1.42578125" style="45" customWidth="1"/>
    <col min="9728" max="9728" width="13.5703125" style="45" customWidth="1"/>
    <col min="9729" max="9729" width="1.42578125" style="45" customWidth="1"/>
    <col min="9730" max="9730" width="13.5703125" style="45" customWidth="1"/>
    <col min="9731" max="9731" width="1.42578125" style="45" customWidth="1"/>
    <col min="9732" max="9733" width="13.5703125" style="45" customWidth="1"/>
    <col min="9734" max="9735" width="11.42578125" style="45" bestFit="1" customWidth="1"/>
    <col min="9736" max="9736" width="9.42578125" style="45"/>
    <col min="9737" max="9737" width="12.5703125" style="45" bestFit="1" customWidth="1"/>
    <col min="9738" max="9976" width="9.42578125" style="45"/>
    <col min="9977" max="9978" width="1.5703125" style="45" customWidth="1"/>
    <col min="9979" max="9979" width="1.42578125" style="45" customWidth="1"/>
    <col min="9980" max="9980" width="61.5703125" style="45" customWidth="1"/>
    <col min="9981" max="9981" width="1.42578125" style="45" customWidth="1"/>
    <col min="9982" max="9982" width="15" style="45" customWidth="1"/>
    <col min="9983" max="9983" width="1.42578125" style="45" customWidth="1"/>
    <col min="9984" max="9984" width="13.5703125" style="45" customWidth="1"/>
    <col min="9985" max="9985" width="1.42578125" style="45" customWidth="1"/>
    <col min="9986" max="9986" width="13.5703125" style="45" customWidth="1"/>
    <col min="9987" max="9987" width="1.42578125" style="45" customWidth="1"/>
    <col min="9988" max="9989" width="13.5703125" style="45" customWidth="1"/>
    <col min="9990" max="9991" width="11.42578125" style="45" bestFit="1" customWidth="1"/>
    <col min="9992" max="9992" width="9.42578125" style="45"/>
    <col min="9993" max="9993" width="12.5703125" style="45" bestFit="1" customWidth="1"/>
    <col min="9994" max="10232" width="9.42578125" style="45"/>
    <col min="10233" max="10234" width="1.5703125" style="45" customWidth="1"/>
    <col min="10235" max="10235" width="1.42578125" style="45" customWidth="1"/>
    <col min="10236" max="10236" width="61.5703125" style="45" customWidth="1"/>
    <col min="10237" max="10237" width="1.42578125" style="45" customWidth="1"/>
    <col min="10238" max="10238" width="15" style="45" customWidth="1"/>
    <col min="10239" max="10239" width="1.42578125" style="45" customWidth="1"/>
    <col min="10240" max="10240" width="13.5703125" style="45" customWidth="1"/>
    <col min="10241" max="10241" width="1.42578125" style="45" customWidth="1"/>
    <col min="10242" max="10242" width="13.5703125" style="45" customWidth="1"/>
    <col min="10243" max="10243" width="1.42578125" style="45" customWidth="1"/>
    <col min="10244" max="10245" width="13.5703125" style="45" customWidth="1"/>
    <col min="10246" max="10247" width="11.42578125" style="45" bestFit="1" customWidth="1"/>
    <col min="10248" max="10248" width="9.42578125" style="45"/>
    <col min="10249" max="10249" width="12.5703125" style="45" bestFit="1" customWidth="1"/>
    <col min="10250" max="10488" width="9.42578125" style="45"/>
    <col min="10489" max="10490" width="1.5703125" style="45" customWidth="1"/>
    <col min="10491" max="10491" width="1.42578125" style="45" customWidth="1"/>
    <col min="10492" max="10492" width="61.5703125" style="45" customWidth="1"/>
    <col min="10493" max="10493" width="1.42578125" style="45" customWidth="1"/>
    <col min="10494" max="10494" width="15" style="45" customWidth="1"/>
    <col min="10495" max="10495" width="1.42578125" style="45" customWidth="1"/>
    <col min="10496" max="10496" width="13.5703125" style="45" customWidth="1"/>
    <col min="10497" max="10497" width="1.42578125" style="45" customWidth="1"/>
    <col min="10498" max="10498" width="13.5703125" style="45" customWidth="1"/>
    <col min="10499" max="10499" width="1.42578125" style="45" customWidth="1"/>
    <col min="10500" max="10501" width="13.5703125" style="45" customWidth="1"/>
    <col min="10502" max="10503" width="11.42578125" style="45" bestFit="1" customWidth="1"/>
    <col min="10504" max="10504" width="9.42578125" style="45"/>
    <col min="10505" max="10505" width="12.5703125" style="45" bestFit="1" customWidth="1"/>
    <col min="10506" max="10744" width="9.42578125" style="45"/>
    <col min="10745" max="10746" width="1.5703125" style="45" customWidth="1"/>
    <col min="10747" max="10747" width="1.42578125" style="45" customWidth="1"/>
    <col min="10748" max="10748" width="61.5703125" style="45" customWidth="1"/>
    <col min="10749" max="10749" width="1.42578125" style="45" customWidth="1"/>
    <col min="10750" max="10750" width="15" style="45" customWidth="1"/>
    <col min="10751" max="10751" width="1.42578125" style="45" customWidth="1"/>
    <col min="10752" max="10752" width="13.5703125" style="45" customWidth="1"/>
    <col min="10753" max="10753" width="1.42578125" style="45" customWidth="1"/>
    <col min="10754" max="10754" width="13.5703125" style="45" customWidth="1"/>
    <col min="10755" max="10755" width="1.42578125" style="45" customWidth="1"/>
    <col min="10756" max="10757" width="13.5703125" style="45" customWidth="1"/>
    <col min="10758" max="10759" width="11.42578125" style="45" bestFit="1" customWidth="1"/>
    <col min="10760" max="10760" width="9.42578125" style="45"/>
    <col min="10761" max="10761" width="12.5703125" style="45" bestFit="1" customWidth="1"/>
    <col min="10762" max="11000" width="9.42578125" style="45"/>
    <col min="11001" max="11002" width="1.5703125" style="45" customWidth="1"/>
    <col min="11003" max="11003" width="1.42578125" style="45" customWidth="1"/>
    <col min="11004" max="11004" width="61.5703125" style="45" customWidth="1"/>
    <col min="11005" max="11005" width="1.42578125" style="45" customWidth="1"/>
    <col min="11006" max="11006" width="15" style="45" customWidth="1"/>
    <col min="11007" max="11007" width="1.42578125" style="45" customWidth="1"/>
    <col min="11008" max="11008" width="13.5703125" style="45" customWidth="1"/>
    <col min="11009" max="11009" width="1.42578125" style="45" customWidth="1"/>
    <col min="11010" max="11010" width="13.5703125" style="45" customWidth="1"/>
    <col min="11011" max="11011" width="1.42578125" style="45" customWidth="1"/>
    <col min="11012" max="11013" width="13.5703125" style="45" customWidth="1"/>
    <col min="11014" max="11015" width="11.42578125" style="45" bestFit="1" customWidth="1"/>
    <col min="11016" max="11016" width="9.42578125" style="45"/>
    <col min="11017" max="11017" width="12.5703125" style="45" bestFit="1" customWidth="1"/>
    <col min="11018" max="11256" width="9.42578125" style="45"/>
    <col min="11257" max="11258" width="1.5703125" style="45" customWidth="1"/>
    <col min="11259" max="11259" width="1.42578125" style="45" customWidth="1"/>
    <col min="11260" max="11260" width="61.5703125" style="45" customWidth="1"/>
    <col min="11261" max="11261" width="1.42578125" style="45" customWidth="1"/>
    <col min="11262" max="11262" width="15" style="45" customWidth="1"/>
    <col min="11263" max="11263" width="1.42578125" style="45" customWidth="1"/>
    <col min="11264" max="11264" width="13.5703125" style="45" customWidth="1"/>
    <col min="11265" max="11265" width="1.42578125" style="45" customWidth="1"/>
    <col min="11266" max="11266" width="13.5703125" style="45" customWidth="1"/>
    <col min="11267" max="11267" width="1.42578125" style="45" customWidth="1"/>
    <col min="11268" max="11269" width="13.5703125" style="45" customWidth="1"/>
    <col min="11270" max="11271" width="11.42578125" style="45" bestFit="1" customWidth="1"/>
    <col min="11272" max="11272" width="9.42578125" style="45"/>
    <col min="11273" max="11273" width="12.5703125" style="45" bestFit="1" customWidth="1"/>
    <col min="11274" max="11512" width="9.42578125" style="45"/>
    <col min="11513" max="11514" width="1.5703125" style="45" customWidth="1"/>
    <col min="11515" max="11515" width="1.42578125" style="45" customWidth="1"/>
    <col min="11516" max="11516" width="61.5703125" style="45" customWidth="1"/>
    <col min="11517" max="11517" width="1.42578125" style="45" customWidth="1"/>
    <col min="11518" max="11518" width="15" style="45" customWidth="1"/>
    <col min="11519" max="11519" width="1.42578125" style="45" customWidth="1"/>
    <col min="11520" max="11520" width="13.5703125" style="45" customWidth="1"/>
    <col min="11521" max="11521" width="1.42578125" style="45" customWidth="1"/>
    <col min="11522" max="11522" width="13.5703125" style="45" customWidth="1"/>
    <col min="11523" max="11523" width="1.42578125" style="45" customWidth="1"/>
    <col min="11524" max="11525" width="13.5703125" style="45" customWidth="1"/>
    <col min="11526" max="11527" width="11.42578125" style="45" bestFit="1" customWidth="1"/>
    <col min="11528" max="11528" width="9.42578125" style="45"/>
    <col min="11529" max="11529" width="12.5703125" style="45" bestFit="1" customWidth="1"/>
    <col min="11530" max="11768" width="9.42578125" style="45"/>
    <col min="11769" max="11770" width="1.5703125" style="45" customWidth="1"/>
    <col min="11771" max="11771" width="1.42578125" style="45" customWidth="1"/>
    <col min="11772" max="11772" width="61.5703125" style="45" customWidth="1"/>
    <col min="11773" max="11773" width="1.42578125" style="45" customWidth="1"/>
    <col min="11774" max="11774" width="15" style="45" customWidth="1"/>
    <col min="11775" max="11775" width="1.42578125" style="45" customWidth="1"/>
    <col min="11776" max="11776" width="13.5703125" style="45" customWidth="1"/>
    <col min="11777" max="11777" width="1.42578125" style="45" customWidth="1"/>
    <col min="11778" max="11778" width="13.5703125" style="45" customWidth="1"/>
    <col min="11779" max="11779" width="1.42578125" style="45" customWidth="1"/>
    <col min="11780" max="11781" width="13.5703125" style="45" customWidth="1"/>
    <col min="11782" max="11783" width="11.42578125" style="45" bestFit="1" customWidth="1"/>
    <col min="11784" max="11784" width="9.42578125" style="45"/>
    <col min="11785" max="11785" width="12.5703125" style="45" bestFit="1" customWidth="1"/>
    <col min="11786" max="12024" width="9.42578125" style="45"/>
    <col min="12025" max="12026" width="1.5703125" style="45" customWidth="1"/>
    <col min="12027" max="12027" width="1.42578125" style="45" customWidth="1"/>
    <col min="12028" max="12028" width="61.5703125" style="45" customWidth="1"/>
    <col min="12029" max="12029" width="1.42578125" style="45" customWidth="1"/>
    <col min="12030" max="12030" width="15" style="45" customWidth="1"/>
    <col min="12031" max="12031" width="1.42578125" style="45" customWidth="1"/>
    <col min="12032" max="12032" width="13.5703125" style="45" customWidth="1"/>
    <col min="12033" max="12033" width="1.42578125" style="45" customWidth="1"/>
    <col min="12034" max="12034" width="13.5703125" style="45" customWidth="1"/>
    <col min="12035" max="12035" width="1.42578125" style="45" customWidth="1"/>
    <col min="12036" max="12037" width="13.5703125" style="45" customWidth="1"/>
    <col min="12038" max="12039" width="11.42578125" style="45" bestFit="1" customWidth="1"/>
    <col min="12040" max="12040" width="9.42578125" style="45"/>
    <col min="12041" max="12041" width="12.5703125" style="45" bestFit="1" customWidth="1"/>
    <col min="12042" max="12280" width="9.42578125" style="45"/>
    <col min="12281" max="12282" width="1.5703125" style="45" customWidth="1"/>
    <col min="12283" max="12283" width="1.42578125" style="45" customWidth="1"/>
    <col min="12284" max="12284" width="61.5703125" style="45" customWidth="1"/>
    <col min="12285" max="12285" width="1.42578125" style="45" customWidth="1"/>
    <col min="12286" max="12286" width="15" style="45" customWidth="1"/>
    <col min="12287" max="12287" width="1.42578125" style="45" customWidth="1"/>
    <col min="12288" max="12288" width="13.5703125" style="45" customWidth="1"/>
    <col min="12289" max="12289" width="1.42578125" style="45" customWidth="1"/>
    <col min="12290" max="12290" width="13.5703125" style="45" customWidth="1"/>
    <col min="12291" max="12291" width="1.42578125" style="45" customWidth="1"/>
    <col min="12292" max="12293" width="13.5703125" style="45" customWidth="1"/>
    <col min="12294" max="12295" width="11.42578125" style="45" bestFit="1" customWidth="1"/>
    <col min="12296" max="12296" width="9.42578125" style="45"/>
    <col min="12297" max="12297" width="12.5703125" style="45" bestFit="1" customWidth="1"/>
    <col min="12298" max="12536" width="9.42578125" style="45"/>
    <col min="12537" max="12538" width="1.5703125" style="45" customWidth="1"/>
    <col min="12539" max="12539" width="1.42578125" style="45" customWidth="1"/>
    <col min="12540" max="12540" width="61.5703125" style="45" customWidth="1"/>
    <col min="12541" max="12541" width="1.42578125" style="45" customWidth="1"/>
    <col min="12542" max="12542" width="15" style="45" customWidth="1"/>
    <col min="12543" max="12543" width="1.42578125" style="45" customWidth="1"/>
    <col min="12544" max="12544" width="13.5703125" style="45" customWidth="1"/>
    <col min="12545" max="12545" width="1.42578125" style="45" customWidth="1"/>
    <col min="12546" max="12546" width="13.5703125" style="45" customWidth="1"/>
    <col min="12547" max="12547" width="1.42578125" style="45" customWidth="1"/>
    <col min="12548" max="12549" width="13.5703125" style="45" customWidth="1"/>
    <col min="12550" max="12551" width="11.42578125" style="45" bestFit="1" customWidth="1"/>
    <col min="12552" max="12552" width="9.42578125" style="45"/>
    <col min="12553" max="12553" width="12.5703125" style="45" bestFit="1" customWidth="1"/>
    <col min="12554" max="12792" width="9.42578125" style="45"/>
    <col min="12793" max="12794" width="1.5703125" style="45" customWidth="1"/>
    <col min="12795" max="12795" width="1.42578125" style="45" customWidth="1"/>
    <col min="12796" max="12796" width="61.5703125" style="45" customWidth="1"/>
    <col min="12797" max="12797" width="1.42578125" style="45" customWidth="1"/>
    <col min="12798" max="12798" width="15" style="45" customWidth="1"/>
    <col min="12799" max="12799" width="1.42578125" style="45" customWidth="1"/>
    <col min="12800" max="12800" width="13.5703125" style="45" customWidth="1"/>
    <col min="12801" max="12801" width="1.42578125" style="45" customWidth="1"/>
    <col min="12802" max="12802" width="13.5703125" style="45" customWidth="1"/>
    <col min="12803" max="12803" width="1.42578125" style="45" customWidth="1"/>
    <col min="12804" max="12805" width="13.5703125" style="45" customWidth="1"/>
    <col min="12806" max="12807" width="11.42578125" style="45" bestFit="1" customWidth="1"/>
    <col min="12808" max="12808" width="9.42578125" style="45"/>
    <col min="12809" max="12809" width="12.5703125" style="45" bestFit="1" customWidth="1"/>
    <col min="12810" max="13048" width="9.42578125" style="45"/>
    <col min="13049" max="13050" width="1.5703125" style="45" customWidth="1"/>
    <col min="13051" max="13051" width="1.42578125" style="45" customWidth="1"/>
    <col min="13052" max="13052" width="61.5703125" style="45" customWidth="1"/>
    <col min="13053" max="13053" width="1.42578125" style="45" customWidth="1"/>
    <col min="13054" max="13054" width="15" style="45" customWidth="1"/>
    <col min="13055" max="13055" width="1.42578125" style="45" customWidth="1"/>
    <col min="13056" max="13056" width="13.5703125" style="45" customWidth="1"/>
    <col min="13057" max="13057" width="1.42578125" style="45" customWidth="1"/>
    <col min="13058" max="13058" width="13.5703125" style="45" customWidth="1"/>
    <col min="13059" max="13059" width="1.42578125" style="45" customWidth="1"/>
    <col min="13060" max="13061" width="13.5703125" style="45" customWidth="1"/>
    <col min="13062" max="13063" width="11.42578125" style="45" bestFit="1" customWidth="1"/>
    <col min="13064" max="13064" width="9.42578125" style="45"/>
    <col min="13065" max="13065" width="12.5703125" style="45" bestFit="1" customWidth="1"/>
    <col min="13066" max="13304" width="9.42578125" style="45"/>
    <col min="13305" max="13306" width="1.5703125" style="45" customWidth="1"/>
    <col min="13307" max="13307" width="1.42578125" style="45" customWidth="1"/>
    <col min="13308" max="13308" width="61.5703125" style="45" customWidth="1"/>
    <col min="13309" max="13309" width="1.42578125" style="45" customWidth="1"/>
    <col min="13310" max="13310" width="15" style="45" customWidth="1"/>
    <col min="13311" max="13311" width="1.42578125" style="45" customWidth="1"/>
    <col min="13312" max="13312" width="13.5703125" style="45" customWidth="1"/>
    <col min="13313" max="13313" width="1.42578125" style="45" customWidth="1"/>
    <col min="13314" max="13314" width="13.5703125" style="45" customWidth="1"/>
    <col min="13315" max="13315" width="1.42578125" style="45" customWidth="1"/>
    <col min="13316" max="13317" width="13.5703125" style="45" customWidth="1"/>
    <col min="13318" max="13319" width="11.42578125" style="45" bestFit="1" customWidth="1"/>
    <col min="13320" max="13320" width="9.42578125" style="45"/>
    <col min="13321" max="13321" width="12.5703125" style="45" bestFit="1" customWidth="1"/>
    <col min="13322" max="13560" width="9.42578125" style="45"/>
    <col min="13561" max="13562" width="1.5703125" style="45" customWidth="1"/>
    <col min="13563" max="13563" width="1.42578125" style="45" customWidth="1"/>
    <col min="13564" max="13564" width="61.5703125" style="45" customWidth="1"/>
    <col min="13565" max="13565" width="1.42578125" style="45" customWidth="1"/>
    <col min="13566" max="13566" width="15" style="45" customWidth="1"/>
    <col min="13567" max="13567" width="1.42578125" style="45" customWidth="1"/>
    <col min="13568" max="13568" width="13.5703125" style="45" customWidth="1"/>
    <col min="13569" max="13569" width="1.42578125" style="45" customWidth="1"/>
    <col min="13570" max="13570" width="13.5703125" style="45" customWidth="1"/>
    <col min="13571" max="13571" width="1.42578125" style="45" customWidth="1"/>
    <col min="13572" max="13573" width="13.5703125" style="45" customWidth="1"/>
    <col min="13574" max="13575" width="11.42578125" style="45" bestFit="1" customWidth="1"/>
    <col min="13576" max="13576" width="9.42578125" style="45"/>
    <col min="13577" max="13577" width="12.5703125" style="45" bestFit="1" customWidth="1"/>
    <col min="13578" max="13816" width="9.42578125" style="45"/>
    <col min="13817" max="13818" width="1.5703125" style="45" customWidth="1"/>
    <col min="13819" max="13819" width="1.42578125" style="45" customWidth="1"/>
    <col min="13820" max="13820" width="61.5703125" style="45" customWidth="1"/>
    <col min="13821" max="13821" width="1.42578125" style="45" customWidth="1"/>
    <col min="13822" max="13822" width="15" style="45" customWidth="1"/>
    <col min="13823" max="13823" width="1.42578125" style="45" customWidth="1"/>
    <col min="13824" max="13824" width="13.5703125" style="45" customWidth="1"/>
    <col min="13825" max="13825" width="1.42578125" style="45" customWidth="1"/>
    <col min="13826" max="13826" width="13.5703125" style="45" customWidth="1"/>
    <col min="13827" max="13827" width="1.42578125" style="45" customWidth="1"/>
    <col min="13828" max="13829" width="13.5703125" style="45" customWidth="1"/>
    <col min="13830" max="13831" width="11.42578125" style="45" bestFit="1" customWidth="1"/>
    <col min="13832" max="13832" width="9.42578125" style="45"/>
    <col min="13833" max="13833" width="12.5703125" style="45" bestFit="1" customWidth="1"/>
    <col min="13834" max="14072" width="9.42578125" style="45"/>
    <col min="14073" max="14074" width="1.5703125" style="45" customWidth="1"/>
    <col min="14075" max="14075" width="1.42578125" style="45" customWidth="1"/>
    <col min="14076" max="14076" width="61.5703125" style="45" customWidth="1"/>
    <col min="14077" max="14077" width="1.42578125" style="45" customWidth="1"/>
    <col min="14078" max="14078" width="15" style="45" customWidth="1"/>
    <col min="14079" max="14079" width="1.42578125" style="45" customWidth="1"/>
    <col min="14080" max="14080" width="13.5703125" style="45" customWidth="1"/>
    <col min="14081" max="14081" width="1.42578125" style="45" customWidth="1"/>
    <col min="14082" max="14082" width="13.5703125" style="45" customWidth="1"/>
    <col min="14083" max="14083" width="1.42578125" style="45" customWidth="1"/>
    <col min="14084" max="14085" width="13.5703125" style="45" customWidth="1"/>
    <col min="14086" max="14087" width="11.42578125" style="45" bestFit="1" customWidth="1"/>
    <col min="14088" max="14088" width="9.42578125" style="45"/>
    <col min="14089" max="14089" width="12.5703125" style="45" bestFit="1" customWidth="1"/>
    <col min="14090" max="14328" width="9.42578125" style="45"/>
    <col min="14329" max="14330" width="1.5703125" style="45" customWidth="1"/>
    <col min="14331" max="14331" width="1.42578125" style="45" customWidth="1"/>
    <col min="14332" max="14332" width="61.5703125" style="45" customWidth="1"/>
    <col min="14333" max="14333" width="1.42578125" style="45" customWidth="1"/>
    <col min="14334" max="14334" width="15" style="45" customWidth="1"/>
    <col min="14335" max="14335" width="1.42578125" style="45" customWidth="1"/>
    <col min="14336" max="14336" width="13.5703125" style="45" customWidth="1"/>
    <col min="14337" max="14337" width="1.42578125" style="45" customWidth="1"/>
    <col min="14338" max="14338" width="13.5703125" style="45" customWidth="1"/>
    <col min="14339" max="14339" width="1.42578125" style="45" customWidth="1"/>
    <col min="14340" max="14341" width="13.5703125" style="45" customWidth="1"/>
    <col min="14342" max="14343" width="11.42578125" style="45" bestFit="1" customWidth="1"/>
    <col min="14344" max="14344" width="9.42578125" style="45"/>
    <col min="14345" max="14345" width="12.5703125" style="45" bestFit="1" customWidth="1"/>
    <col min="14346" max="14584" width="9.42578125" style="45"/>
    <col min="14585" max="14586" width="1.5703125" style="45" customWidth="1"/>
    <col min="14587" max="14587" width="1.42578125" style="45" customWidth="1"/>
    <col min="14588" max="14588" width="61.5703125" style="45" customWidth="1"/>
    <col min="14589" max="14589" width="1.42578125" style="45" customWidth="1"/>
    <col min="14590" max="14590" width="15" style="45" customWidth="1"/>
    <col min="14591" max="14591" width="1.42578125" style="45" customWidth="1"/>
    <col min="14592" max="14592" width="13.5703125" style="45" customWidth="1"/>
    <col min="14593" max="14593" width="1.42578125" style="45" customWidth="1"/>
    <col min="14594" max="14594" width="13.5703125" style="45" customWidth="1"/>
    <col min="14595" max="14595" width="1.42578125" style="45" customWidth="1"/>
    <col min="14596" max="14597" width="13.5703125" style="45" customWidth="1"/>
    <col min="14598" max="14599" width="11.42578125" style="45" bestFit="1" customWidth="1"/>
    <col min="14600" max="14600" width="9.42578125" style="45"/>
    <col min="14601" max="14601" width="12.5703125" style="45" bestFit="1" customWidth="1"/>
    <col min="14602" max="14840" width="9.42578125" style="45"/>
    <col min="14841" max="14842" width="1.5703125" style="45" customWidth="1"/>
    <col min="14843" max="14843" width="1.42578125" style="45" customWidth="1"/>
    <col min="14844" max="14844" width="61.5703125" style="45" customWidth="1"/>
    <col min="14845" max="14845" width="1.42578125" style="45" customWidth="1"/>
    <col min="14846" max="14846" width="15" style="45" customWidth="1"/>
    <col min="14847" max="14847" width="1.42578125" style="45" customWidth="1"/>
    <col min="14848" max="14848" width="13.5703125" style="45" customWidth="1"/>
    <col min="14849" max="14849" width="1.42578125" style="45" customWidth="1"/>
    <col min="14850" max="14850" width="13.5703125" style="45" customWidth="1"/>
    <col min="14851" max="14851" width="1.42578125" style="45" customWidth="1"/>
    <col min="14852" max="14853" width="13.5703125" style="45" customWidth="1"/>
    <col min="14854" max="14855" width="11.42578125" style="45" bestFit="1" customWidth="1"/>
    <col min="14856" max="14856" width="9.42578125" style="45"/>
    <col min="14857" max="14857" width="12.5703125" style="45" bestFit="1" customWidth="1"/>
    <col min="14858" max="15096" width="9.42578125" style="45"/>
    <col min="15097" max="15098" width="1.5703125" style="45" customWidth="1"/>
    <col min="15099" max="15099" width="1.42578125" style="45" customWidth="1"/>
    <col min="15100" max="15100" width="61.5703125" style="45" customWidth="1"/>
    <col min="15101" max="15101" width="1.42578125" style="45" customWidth="1"/>
    <col min="15102" max="15102" width="15" style="45" customWidth="1"/>
    <col min="15103" max="15103" width="1.42578125" style="45" customWidth="1"/>
    <col min="15104" max="15104" width="13.5703125" style="45" customWidth="1"/>
    <col min="15105" max="15105" width="1.42578125" style="45" customWidth="1"/>
    <col min="15106" max="15106" width="13.5703125" style="45" customWidth="1"/>
    <col min="15107" max="15107" width="1.42578125" style="45" customWidth="1"/>
    <col min="15108" max="15109" width="13.5703125" style="45" customWidth="1"/>
    <col min="15110" max="15111" width="11.42578125" style="45" bestFit="1" customWidth="1"/>
    <col min="15112" max="15112" width="9.42578125" style="45"/>
    <col min="15113" max="15113" width="12.5703125" style="45" bestFit="1" customWidth="1"/>
    <col min="15114" max="15352" width="9.42578125" style="45"/>
    <col min="15353" max="15354" width="1.5703125" style="45" customWidth="1"/>
    <col min="15355" max="15355" width="1.42578125" style="45" customWidth="1"/>
    <col min="15356" max="15356" width="61.5703125" style="45" customWidth="1"/>
    <col min="15357" max="15357" width="1.42578125" style="45" customWidth="1"/>
    <col min="15358" max="15358" width="15" style="45" customWidth="1"/>
    <col min="15359" max="15359" width="1.42578125" style="45" customWidth="1"/>
    <col min="15360" max="15360" width="13.5703125" style="45" customWidth="1"/>
    <col min="15361" max="15361" width="1.42578125" style="45" customWidth="1"/>
    <col min="15362" max="15362" width="13.5703125" style="45" customWidth="1"/>
    <col min="15363" max="15363" width="1.42578125" style="45" customWidth="1"/>
    <col min="15364" max="15365" width="13.5703125" style="45" customWidth="1"/>
    <col min="15366" max="15367" width="11.42578125" style="45" bestFit="1" customWidth="1"/>
    <col min="15368" max="15368" width="9.42578125" style="45"/>
    <col min="15369" max="15369" width="12.5703125" style="45" bestFit="1" customWidth="1"/>
    <col min="15370" max="15608" width="9.42578125" style="45"/>
    <col min="15609" max="15610" width="1.5703125" style="45" customWidth="1"/>
    <col min="15611" max="15611" width="1.42578125" style="45" customWidth="1"/>
    <col min="15612" max="15612" width="61.5703125" style="45" customWidth="1"/>
    <col min="15613" max="15613" width="1.42578125" style="45" customWidth="1"/>
    <col min="15614" max="15614" width="15" style="45" customWidth="1"/>
    <col min="15615" max="15615" width="1.42578125" style="45" customWidth="1"/>
    <col min="15616" max="15616" width="13.5703125" style="45" customWidth="1"/>
    <col min="15617" max="15617" width="1.42578125" style="45" customWidth="1"/>
    <col min="15618" max="15618" width="13.5703125" style="45" customWidth="1"/>
    <col min="15619" max="15619" width="1.42578125" style="45" customWidth="1"/>
    <col min="15620" max="15621" width="13.5703125" style="45" customWidth="1"/>
    <col min="15622" max="15623" width="11.42578125" style="45" bestFit="1" customWidth="1"/>
    <col min="15624" max="15624" width="9.42578125" style="45"/>
    <col min="15625" max="15625" width="12.5703125" style="45" bestFit="1" customWidth="1"/>
    <col min="15626" max="15864" width="9.42578125" style="45"/>
    <col min="15865" max="15866" width="1.5703125" style="45" customWidth="1"/>
    <col min="15867" max="15867" width="1.42578125" style="45" customWidth="1"/>
    <col min="15868" max="15868" width="61.5703125" style="45" customWidth="1"/>
    <col min="15869" max="15869" width="1.42578125" style="45" customWidth="1"/>
    <col min="15870" max="15870" width="15" style="45" customWidth="1"/>
    <col min="15871" max="15871" width="1.42578125" style="45" customWidth="1"/>
    <col min="15872" max="15872" width="13.5703125" style="45" customWidth="1"/>
    <col min="15873" max="15873" width="1.42578125" style="45" customWidth="1"/>
    <col min="15874" max="15874" width="13.5703125" style="45" customWidth="1"/>
    <col min="15875" max="15875" width="1.42578125" style="45" customWidth="1"/>
    <col min="15876" max="15877" width="13.5703125" style="45" customWidth="1"/>
    <col min="15878" max="15879" width="11.42578125" style="45" bestFit="1" customWidth="1"/>
    <col min="15880" max="15880" width="9.42578125" style="45"/>
    <col min="15881" max="15881" width="12.5703125" style="45" bestFit="1" customWidth="1"/>
    <col min="15882" max="16120" width="9.42578125" style="45"/>
    <col min="16121" max="16122" width="1.5703125" style="45" customWidth="1"/>
    <col min="16123" max="16123" width="1.42578125" style="45" customWidth="1"/>
    <col min="16124" max="16124" width="61.5703125" style="45" customWidth="1"/>
    <col min="16125" max="16125" width="1.42578125" style="45" customWidth="1"/>
    <col min="16126" max="16126" width="15" style="45" customWidth="1"/>
    <col min="16127" max="16127" width="1.42578125" style="45" customWidth="1"/>
    <col min="16128" max="16128" width="13.5703125" style="45" customWidth="1"/>
    <col min="16129" max="16129" width="1.42578125" style="45" customWidth="1"/>
    <col min="16130" max="16130" width="13.5703125" style="45" customWidth="1"/>
    <col min="16131" max="16131" width="1.42578125" style="45" customWidth="1"/>
    <col min="16132" max="16133" width="13.5703125" style="45" customWidth="1"/>
    <col min="16134" max="16135" width="11.42578125" style="45" bestFit="1" customWidth="1"/>
    <col min="16136" max="16136" width="9.42578125" style="45"/>
    <col min="16137" max="16137" width="12.5703125" style="45" bestFit="1" customWidth="1"/>
    <col min="16138" max="16384" width="9.42578125" style="45"/>
  </cols>
  <sheetData>
    <row r="1" spans="1:25" s="46" customFormat="1">
      <c r="A1" s="41" t="s">
        <v>0</v>
      </c>
      <c r="B1" s="42"/>
      <c r="C1" s="42"/>
      <c r="D1" s="42"/>
      <c r="E1" s="42"/>
      <c r="F1" s="42"/>
      <c r="G1" s="42"/>
      <c r="H1" s="43"/>
      <c r="I1" s="43"/>
      <c r="J1" s="43"/>
      <c r="K1" s="43"/>
      <c r="L1" s="25"/>
      <c r="M1" s="44"/>
      <c r="N1" s="24" t="s">
        <v>191</v>
      </c>
      <c r="O1" s="45"/>
      <c r="P1" s="36"/>
      <c r="Q1" s="36"/>
      <c r="R1" s="36"/>
      <c r="S1" s="36"/>
      <c r="T1" s="36"/>
      <c r="U1" s="36"/>
      <c r="V1" s="45"/>
      <c r="W1" s="45"/>
      <c r="X1" s="45"/>
      <c r="Y1" s="45"/>
    </row>
    <row r="2" spans="1:25" s="46" customFormat="1">
      <c r="A2" s="41" t="s">
        <v>15</v>
      </c>
      <c r="B2" s="42"/>
      <c r="C2" s="42"/>
      <c r="D2" s="42"/>
      <c r="E2" s="42"/>
      <c r="F2" s="42"/>
      <c r="G2" s="42"/>
      <c r="H2" s="43"/>
      <c r="I2" s="43"/>
      <c r="J2" s="43"/>
      <c r="K2" s="43"/>
      <c r="L2" s="219"/>
      <c r="M2" s="44"/>
      <c r="N2" s="24" t="s">
        <v>192</v>
      </c>
      <c r="O2" s="45"/>
      <c r="P2" s="36"/>
      <c r="Q2" s="36"/>
      <c r="R2" s="45"/>
      <c r="S2" s="45"/>
      <c r="T2" s="45"/>
      <c r="U2" s="45"/>
      <c r="V2" s="45"/>
      <c r="W2" s="45"/>
      <c r="X2" s="45"/>
      <c r="Y2" s="45"/>
    </row>
    <row r="3" spans="1:25" s="46" customFormat="1">
      <c r="A3" s="23" t="str">
        <f>+CH!A3</f>
        <v>สำหรับงวดสามเดือนสิ้นสุดวันที่ 31 มีนาคม 2566</v>
      </c>
      <c r="B3" s="42"/>
      <c r="C3" s="42"/>
      <c r="D3" s="42"/>
      <c r="E3" s="42"/>
      <c r="F3" s="42"/>
      <c r="G3" s="42"/>
      <c r="H3" s="43"/>
      <c r="I3" s="43"/>
      <c r="J3" s="43"/>
      <c r="K3" s="43"/>
      <c r="L3" s="43"/>
      <c r="M3" s="43"/>
      <c r="N3" s="43"/>
      <c r="O3" s="45"/>
      <c r="P3" s="45"/>
      <c r="Q3" s="36"/>
    </row>
    <row r="4" spans="1:25">
      <c r="I4" s="77"/>
      <c r="J4" s="77"/>
      <c r="K4" s="77"/>
      <c r="L4" s="77"/>
      <c r="M4" s="77"/>
      <c r="N4" s="75" t="s">
        <v>74</v>
      </c>
    </row>
    <row r="5" spans="1:25">
      <c r="G5" s="47"/>
      <c r="H5" s="232" t="s">
        <v>1</v>
      </c>
      <c r="I5" s="232"/>
      <c r="J5" s="232"/>
      <c r="K5" s="25"/>
      <c r="L5" s="48" t="s">
        <v>2</v>
      </c>
      <c r="M5" s="48"/>
      <c r="N5" s="48"/>
      <c r="R5" s="46"/>
      <c r="S5" s="46"/>
      <c r="T5" s="46"/>
      <c r="U5" s="46"/>
      <c r="V5" s="46"/>
      <c r="W5" s="46"/>
      <c r="X5" s="46"/>
      <c r="Y5" s="46"/>
    </row>
    <row r="6" spans="1:25">
      <c r="G6" s="49"/>
      <c r="H6" s="224" t="s">
        <v>220</v>
      </c>
      <c r="I6" s="51"/>
      <c r="J6" s="50" t="s">
        <v>201</v>
      </c>
      <c r="K6" s="52"/>
      <c r="L6" s="50" t="s">
        <v>220</v>
      </c>
      <c r="M6" s="51"/>
      <c r="N6" s="50" t="s">
        <v>201</v>
      </c>
    </row>
    <row r="7" spans="1:25">
      <c r="A7" s="46" t="s">
        <v>16</v>
      </c>
      <c r="L7" s="53"/>
    </row>
    <row r="8" spans="1:25">
      <c r="B8" s="45" t="s">
        <v>116</v>
      </c>
      <c r="H8" s="27">
        <f>PL!G32</f>
        <v>107739219</v>
      </c>
      <c r="I8" s="54"/>
      <c r="J8" s="27">
        <f>PL!I32</f>
        <v>340858280</v>
      </c>
      <c r="K8" s="54"/>
      <c r="L8" s="27">
        <f>PL!K32</f>
        <v>228312043</v>
      </c>
      <c r="M8" s="54"/>
      <c r="N8" s="27">
        <f>PL!M32</f>
        <v>57422991</v>
      </c>
    </row>
    <row r="9" spans="1:25">
      <c r="B9" s="45" t="s">
        <v>82</v>
      </c>
      <c r="H9" s="27" t="s">
        <v>50</v>
      </c>
      <c r="I9" s="54"/>
      <c r="K9" s="54"/>
      <c r="L9" s="27"/>
      <c r="M9" s="54"/>
    </row>
    <row r="10" spans="1:25">
      <c r="C10" s="45" t="s">
        <v>85</v>
      </c>
      <c r="H10" s="27">
        <v>103807478</v>
      </c>
      <c r="I10" s="54"/>
      <c r="J10" s="27">
        <v>72050009.999999985</v>
      </c>
      <c r="K10" s="54"/>
      <c r="L10" s="27">
        <v>100496889</v>
      </c>
      <c r="M10" s="54"/>
      <c r="N10" s="27">
        <v>73288912</v>
      </c>
    </row>
    <row r="11" spans="1:25">
      <c r="C11" s="45" t="s">
        <v>239</v>
      </c>
      <c r="F11" s="55"/>
      <c r="H11" s="27">
        <v>-7129863</v>
      </c>
      <c r="I11" s="54"/>
      <c r="J11" s="27">
        <v>-5426860</v>
      </c>
      <c r="K11" s="54"/>
      <c r="L11" s="27">
        <v>-27443155</v>
      </c>
      <c r="M11" s="54"/>
      <c r="N11" s="27">
        <v>-14514163</v>
      </c>
    </row>
    <row r="12" spans="1:25">
      <c r="C12" s="45" t="s">
        <v>154</v>
      </c>
      <c r="F12" s="55"/>
      <c r="H12" s="53">
        <v>0</v>
      </c>
      <c r="I12" s="54"/>
      <c r="J12" s="27">
        <v>0</v>
      </c>
      <c r="K12" s="54"/>
      <c r="L12" s="27">
        <v>-289047778</v>
      </c>
      <c r="M12" s="54"/>
      <c r="N12" s="27">
        <v>-95496336</v>
      </c>
    </row>
    <row r="13" spans="1:25">
      <c r="C13" s="45" t="s">
        <v>210</v>
      </c>
      <c r="H13" s="27">
        <v>-100965913</v>
      </c>
      <c r="I13" s="54"/>
      <c r="J13" s="27">
        <v>135325507</v>
      </c>
      <c r="K13" s="54"/>
      <c r="L13" s="27">
        <v>-165490934</v>
      </c>
      <c r="M13" s="54"/>
      <c r="N13" s="27">
        <v>59686907</v>
      </c>
      <c r="R13" s="218"/>
      <c r="S13" s="218"/>
    </row>
    <row r="14" spans="1:25">
      <c r="C14" s="45" t="s">
        <v>251</v>
      </c>
      <c r="H14" s="27">
        <v>394527</v>
      </c>
      <c r="I14" s="54"/>
      <c r="J14" s="27">
        <v>0</v>
      </c>
      <c r="K14" s="54"/>
      <c r="L14" s="27">
        <v>0</v>
      </c>
      <c r="M14" s="54"/>
      <c r="N14" s="27">
        <v>0</v>
      </c>
      <c r="R14" s="218"/>
      <c r="S14" s="218"/>
    </row>
    <row r="15" spans="1:25">
      <c r="C15" s="45" t="s">
        <v>240</v>
      </c>
      <c r="H15" s="27">
        <v>-75500</v>
      </c>
      <c r="I15" s="54"/>
      <c r="J15" s="27">
        <v>0</v>
      </c>
      <c r="K15" s="54"/>
      <c r="L15" s="27">
        <v>-75500</v>
      </c>
      <c r="M15" s="54"/>
      <c r="N15" s="27">
        <v>0</v>
      </c>
    </row>
    <row r="16" spans="1:25">
      <c r="C16" s="45" t="s">
        <v>169</v>
      </c>
      <c r="H16" s="27">
        <v>0</v>
      </c>
      <c r="I16" s="54"/>
      <c r="J16" s="27">
        <v>88143730</v>
      </c>
      <c r="K16" s="54"/>
      <c r="L16" s="27">
        <v>0</v>
      </c>
      <c r="M16" s="54"/>
      <c r="N16" s="27">
        <v>0</v>
      </c>
    </row>
    <row r="17" spans="3:25">
      <c r="C17" s="45" t="s">
        <v>114</v>
      </c>
      <c r="H17" s="27">
        <v>-58130426</v>
      </c>
      <c r="I17" s="54"/>
      <c r="J17" s="27">
        <v>-244492725</v>
      </c>
      <c r="K17" s="54"/>
      <c r="L17" s="27">
        <v>96982090</v>
      </c>
      <c r="M17" s="54"/>
      <c r="N17" s="27">
        <v>84172401</v>
      </c>
      <c r="O17" s="223"/>
      <c r="R17" s="218"/>
      <c r="S17" s="218"/>
      <c r="T17" s="218"/>
    </row>
    <row r="18" spans="3:25">
      <c r="C18" s="45" t="s">
        <v>171</v>
      </c>
      <c r="H18" s="27">
        <v>6273652</v>
      </c>
      <c r="I18" s="54"/>
      <c r="J18" s="27">
        <v>12193896</v>
      </c>
      <c r="K18" s="54"/>
      <c r="L18" s="27">
        <v>6273652</v>
      </c>
      <c r="M18" s="54"/>
      <c r="N18" s="27">
        <v>-4440121</v>
      </c>
      <c r="O18" s="223"/>
      <c r="R18" s="218"/>
    </row>
    <row r="19" spans="3:25">
      <c r="C19" s="45" t="s">
        <v>211</v>
      </c>
      <c r="H19" s="27">
        <v>68789879</v>
      </c>
      <c r="I19" s="54"/>
      <c r="J19" s="27">
        <v>-86162028</v>
      </c>
      <c r="K19" s="54"/>
      <c r="L19" s="27">
        <v>-5146249</v>
      </c>
      <c r="M19" s="54"/>
      <c r="N19" s="27">
        <v>-28929810</v>
      </c>
      <c r="O19" s="223"/>
    </row>
    <row r="20" spans="3:25">
      <c r="C20" s="45" t="s">
        <v>187</v>
      </c>
      <c r="H20" s="27">
        <v>3451298</v>
      </c>
      <c r="I20" s="54"/>
      <c r="J20" s="27">
        <v>-136769939</v>
      </c>
      <c r="K20" s="54"/>
      <c r="L20" s="27">
        <v>-3621407</v>
      </c>
      <c r="M20" s="54"/>
      <c r="N20" s="27">
        <v>1633222</v>
      </c>
      <c r="O20" s="223"/>
    </row>
    <row r="21" spans="3:25">
      <c r="C21" s="45" t="s">
        <v>241</v>
      </c>
      <c r="H21" s="27">
        <v>32787976</v>
      </c>
      <c r="I21" s="54"/>
      <c r="J21" s="27">
        <v>33202573</v>
      </c>
      <c r="K21" s="54"/>
      <c r="L21" s="27">
        <v>20118724</v>
      </c>
      <c r="M21" s="54"/>
      <c r="N21" s="27">
        <v>20952821</v>
      </c>
    </row>
    <row r="22" spans="3:25">
      <c r="C22" s="45" t="s">
        <v>115</v>
      </c>
      <c r="H22" s="27">
        <v>4540111</v>
      </c>
      <c r="I22" s="54"/>
      <c r="J22" s="54">
        <v>2689852</v>
      </c>
      <c r="K22" s="54"/>
      <c r="L22" s="27">
        <v>1393740</v>
      </c>
      <c r="M22" s="54"/>
      <c r="N22" s="54">
        <v>1476891</v>
      </c>
      <c r="O22" s="223"/>
      <c r="R22" s="218"/>
    </row>
    <row r="23" spans="3:25">
      <c r="C23" s="45" t="s">
        <v>107</v>
      </c>
      <c r="G23" s="56"/>
      <c r="H23" s="54">
        <v>163095</v>
      </c>
      <c r="I23" s="27"/>
      <c r="J23" s="27">
        <v>1644748</v>
      </c>
      <c r="K23" s="54"/>
      <c r="L23" s="54">
        <v>255812</v>
      </c>
      <c r="M23" s="54"/>
      <c r="N23" s="27">
        <v>-335123</v>
      </c>
      <c r="O23" s="223"/>
    </row>
    <row r="24" spans="3:25">
      <c r="C24" s="45" t="s">
        <v>242</v>
      </c>
      <c r="G24" s="56"/>
      <c r="H24" s="54">
        <f>19475180-54944</f>
        <v>19420236</v>
      </c>
      <c r="I24" s="27"/>
      <c r="J24" s="27">
        <v>0</v>
      </c>
      <c r="K24" s="54"/>
      <c r="L24" s="54">
        <v>30609680</v>
      </c>
      <c r="M24" s="54"/>
      <c r="N24" s="27">
        <v>0</v>
      </c>
    </row>
    <row r="25" spans="3:25">
      <c r="C25" s="45" t="s">
        <v>188</v>
      </c>
      <c r="H25" s="27">
        <v>2464397</v>
      </c>
      <c r="I25" s="54"/>
      <c r="J25" s="27">
        <v>-502145</v>
      </c>
      <c r="K25" s="54"/>
      <c r="L25" s="27">
        <v>-39999</v>
      </c>
      <c r="M25" s="54"/>
      <c r="N25" s="27">
        <v>922651</v>
      </c>
    </row>
    <row r="26" spans="3:25">
      <c r="C26" s="45" t="s">
        <v>170</v>
      </c>
      <c r="H26" s="53">
        <v>0</v>
      </c>
      <c r="I26" s="54"/>
      <c r="J26" s="53">
        <v>0</v>
      </c>
      <c r="K26" s="54"/>
      <c r="L26" s="27">
        <v>8909140</v>
      </c>
      <c r="M26" s="54"/>
      <c r="N26" s="53">
        <v>0</v>
      </c>
    </row>
    <row r="27" spans="3:25">
      <c r="C27" s="45" t="s">
        <v>189</v>
      </c>
      <c r="H27" s="27">
        <v>-7189</v>
      </c>
      <c r="I27" s="54"/>
      <c r="J27" s="27">
        <v>-2240</v>
      </c>
      <c r="K27" s="54"/>
      <c r="L27" s="27">
        <v>0</v>
      </c>
      <c r="M27" s="54"/>
      <c r="N27" s="27">
        <v>0</v>
      </c>
    </row>
    <row r="28" spans="3:25">
      <c r="C28" s="45" t="s">
        <v>209</v>
      </c>
      <c r="H28" s="27">
        <v>-89792000</v>
      </c>
      <c r="I28" s="54"/>
      <c r="J28" s="27">
        <v>-99019236</v>
      </c>
      <c r="K28" s="54"/>
      <c r="L28" s="27">
        <v>0</v>
      </c>
      <c r="M28" s="54"/>
      <c r="N28" s="27">
        <v>0</v>
      </c>
    </row>
    <row r="29" spans="3:25">
      <c r="C29" s="45" t="s">
        <v>214</v>
      </c>
      <c r="H29" s="27">
        <v>0</v>
      </c>
      <c r="I29" s="54"/>
      <c r="J29" s="27">
        <v>-212833196</v>
      </c>
      <c r="K29" s="54"/>
      <c r="L29" s="27">
        <v>0</v>
      </c>
      <c r="M29" s="54"/>
      <c r="N29" s="27">
        <v>0</v>
      </c>
    </row>
    <row r="30" spans="3:25">
      <c r="C30" s="45" t="s">
        <v>172</v>
      </c>
      <c r="H30" s="27">
        <v>1000290</v>
      </c>
      <c r="I30" s="54"/>
      <c r="J30" s="27">
        <v>1909433</v>
      </c>
      <c r="K30" s="54"/>
      <c r="L30" s="27">
        <v>336920</v>
      </c>
      <c r="M30" s="54"/>
      <c r="N30" s="27">
        <v>1462490</v>
      </c>
    </row>
    <row r="31" spans="3:25">
      <c r="C31" s="45" t="s">
        <v>158</v>
      </c>
      <c r="H31" s="53">
        <v>-95415</v>
      </c>
      <c r="I31" s="54"/>
      <c r="J31" s="27">
        <v>0</v>
      </c>
      <c r="K31" s="54"/>
      <c r="L31" s="27">
        <v>0</v>
      </c>
      <c r="M31" s="54"/>
      <c r="N31" s="27">
        <v>0</v>
      </c>
    </row>
    <row r="32" spans="3:25" s="46" customFormat="1">
      <c r="C32" s="46" t="s">
        <v>108</v>
      </c>
      <c r="H32" s="39">
        <f>SUM(H10:H31)</f>
        <v>-13103367</v>
      </c>
      <c r="I32" s="54"/>
      <c r="J32" s="39">
        <f>SUM(J10:J31)</f>
        <v>-438048620</v>
      </c>
      <c r="K32" s="54"/>
      <c r="L32" s="39">
        <f>SUM(L10:L31)</f>
        <v>-225488375</v>
      </c>
      <c r="M32" s="54"/>
      <c r="N32" s="39">
        <f>SUM(N10:N31)</f>
        <v>99880742</v>
      </c>
      <c r="O32" s="45"/>
      <c r="P32" s="36"/>
      <c r="Q32" s="36"/>
      <c r="R32" s="45"/>
      <c r="S32" s="45"/>
      <c r="T32" s="45"/>
      <c r="U32" s="45"/>
      <c r="V32" s="45"/>
      <c r="W32" s="45"/>
      <c r="X32" s="45"/>
      <c r="Y32" s="45"/>
    </row>
    <row r="33" spans="1:25">
      <c r="B33" s="46" t="s">
        <v>250</v>
      </c>
      <c r="H33" s="27">
        <f>SUM(H32,H8)</f>
        <v>94635852</v>
      </c>
      <c r="I33" s="54"/>
      <c r="J33" s="27">
        <f>SUM(J32,J8)</f>
        <v>-97190340</v>
      </c>
      <c r="K33" s="54"/>
      <c r="L33" s="27">
        <f>SUM(L32,L8)</f>
        <v>2823668</v>
      </c>
      <c r="M33" s="54"/>
      <c r="N33" s="27">
        <f>SUM(N32,N8)</f>
        <v>157303733</v>
      </c>
    </row>
    <row r="34" spans="1:25">
      <c r="B34" s="46"/>
      <c r="C34" s="45" t="s">
        <v>145</v>
      </c>
      <c r="H34" s="27">
        <v>-897740</v>
      </c>
      <c r="I34" s="54"/>
      <c r="J34" s="27">
        <v>-2575260</v>
      </c>
      <c r="K34" s="54"/>
      <c r="L34" s="27">
        <v>-897740</v>
      </c>
      <c r="M34" s="54"/>
      <c r="N34" s="27">
        <v>-2575260</v>
      </c>
    </row>
    <row r="35" spans="1:25">
      <c r="B35" s="46"/>
      <c r="C35" s="45" t="s">
        <v>150</v>
      </c>
      <c r="H35" s="27">
        <v>-23859087</v>
      </c>
      <c r="I35" s="54"/>
      <c r="J35" s="27">
        <v>-8510814</v>
      </c>
      <c r="K35" s="54"/>
      <c r="L35" s="27">
        <v>-4806244</v>
      </c>
      <c r="M35" s="54"/>
      <c r="N35" s="27">
        <v>-5006553</v>
      </c>
      <c r="R35" s="218"/>
    </row>
    <row r="36" spans="1:25" s="46" customFormat="1">
      <c r="B36" s="46" t="s">
        <v>250</v>
      </c>
      <c r="H36" s="57">
        <f>SUM(H33:H35)</f>
        <v>69879025</v>
      </c>
      <c r="I36" s="54"/>
      <c r="J36" s="57">
        <f>SUM(J33:J35)</f>
        <v>-108276414</v>
      </c>
      <c r="K36" s="54"/>
      <c r="L36" s="57">
        <f>SUM(L33:L35)</f>
        <v>-2880316</v>
      </c>
      <c r="M36" s="54"/>
      <c r="N36" s="57">
        <f>SUM(N33:N35)</f>
        <v>149721920</v>
      </c>
      <c r="O36" s="45"/>
      <c r="P36" s="36"/>
      <c r="Q36" s="36"/>
      <c r="R36" s="45"/>
      <c r="S36" s="45"/>
      <c r="T36" s="45"/>
      <c r="U36" s="45"/>
      <c r="V36" s="45"/>
      <c r="W36" s="45"/>
      <c r="X36" s="45"/>
      <c r="Y36" s="45"/>
    </row>
    <row r="37" spans="1:25">
      <c r="A37" s="46" t="s">
        <v>19</v>
      </c>
      <c r="G37" s="58"/>
      <c r="H37" s="54"/>
      <c r="I37" s="54"/>
      <c r="J37" s="54"/>
      <c r="K37" s="54"/>
      <c r="L37" s="54"/>
      <c r="M37" s="54"/>
      <c r="N37" s="54"/>
    </row>
    <row r="38" spans="1:25">
      <c r="C38" s="45" t="s">
        <v>105</v>
      </c>
      <c r="G38" s="58"/>
      <c r="H38" s="27">
        <v>-21155709</v>
      </c>
      <c r="I38" s="54"/>
      <c r="J38" s="27">
        <v>-71475527</v>
      </c>
      <c r="K38" s="54"/>
      <c r="L38" s="27">
        <v>-21250870</v>
      </c>
      <c r="M38" s="54"/>
      <c r="N38" s="27">
        <v>18133230</v>
      </c>
    </row>
    <row r="39" spans="1:25">
      <c r="C39" s="45" t="s">
        <v>160</v>
      </c>
      <c r="G39" s="58"/>
      <c r="H39" s="27">
        <v>0</v>
      </c>
      <c r="I39" s="54"/>
      <c r="J39" s="27">
        <v>34094927</v>
      </c>
      <c r="K39" s="54"/>
      <c r="L39" s="27">
        <v>0</v>
      </c>
      <c r="M39" s="54"/>
      <c r="N39" s="27">
        <v>0</v>
      </c>
    </row>
    <row r="40" spans="1:25">
      <c r="C40" s="45" t="s">
        <v>174</v>
      </c>
      <c r="G40" s="58"/>
      <c r="H40" s="27">
        <v>0</v>
      </c>
      <c r="I40" s="54"/>
      <c r="J40" s="27">
        <v>-34000000</v>
      </c>
      <c r="K40" s="54"/>
      <c r="L40" s="27">
        <v>0</v>
      </c>
      <c r="M40" s="54"/>
      <c r="N40" s="27">
        <v>0</v>
      </c>
    </row>
    <row r="41" spans="1:25">
      <c r="C41" s="45" t="s">
        <v>175</v>
      </c>
      <c r="G41" s="58"/>
      <c r="H41" s="27">
        <v>-148572663</v>
      </c>
      <c r="I41" s="54"/>
      <c r="J41" s="27">
        <v>-551241416</v>
      </c>
      <c r="K41" s="54"/>
      <c r="L41" s="27">
        <v>-139085156</v>
      </c>
      <c r="M41" s="54"/>
      <c r="N41" s="27">
        <v>-551241416</v>
      </c>
    </row>
    <row r="42" spans="1:25">
      <c r="C42" s="45" t="s">
        <v>190</v>
      </c>
      <c r="G42" s="58"/>
      <c r="H42" s="27">
        <v>0</v>
      </c>
      <c r="I42" s="54"/>
      <c r="J42" s="27">
        <v>130562000</v>
      </c>
      <c r="K42" s="54"/>
      <c r="L42" s="27">
        <v>0</v>
      </c>
      <c r="M42" s="54"/>
      <c r="N42" s="27">
        <v>130562000</v>
      </c>
    </row>
    <row r="43" spans="1:25">
      <c r="C43" s="45" t="s">
        <v>161</v>
      </c>
      <c r="G43" s="58"/>
      <c r="H43" s="53">
        <v>0</v>
      </c>
      <c r="I43" s="54"/>
      <c r="J43" s="27">
        <v>0</v>
      </c>
      <c r="K43" s="54"/>
      <c r="L43" s="27">
        <v>22150560</v>
      </c>
      <c r="M43" s="54"/>
      <c r="N43" s="27">
        <v>100</v>
      </c>
    </row>
    <row r="44" spans="1:25">
      <c r="C44" s="45" t="s">
        <v>163</v>
      </c>
      <c r="G44" s="58"/>
      <c r="H44" s="53">
        <v>-8517150</v>
      </c>
      <c r="I44" s="54"/>
      <c r="J44" s="27">
        <v>-235000000</v>
      </c>
      <c r="K44" s="54"/>
      <c r="L44" s="53">
        <v>-999700</v>
      </c>
      <c r="M44" s="54"/>
      <c r="N44" s="27">
        <v>-271649700</v>
      </c>
    </row>
    <row r="45" spans="1:25">
      <c r="C45" s="45" t="s">
        <v>173</v>
      </c>
      <c r="G45" s="58"/>
      <c r="H45" s="27">
        <v>-5224</v>
      </c>
      <c r="I45" s="54"/>
      <c r="J45" s="27">
        <v>-12900</v>
      </c>
      <c r="K45" s="54"/>
      <c r="L45" s="27">
        <v>0</v>
      </c>
      <c r="M45" s="54"/>
      <c r="N45" s="27">
        <v>0</v>
      </c>
    </row>
    <row r="46" spans="1:25">
      <c r="C46" s="45" t="s">
        <v>139</v>
      </c>
      <c r="G46" s="58"/>
      <c r="H46" s="53">
        <v>40000</v>
      </c>
      <c r="I46" s="54"/>
      <c r="J46" s="27">
        <v>0</v>
      </c>
      <c r="K46" s="54"/>
      <c r="L46" s="53">
        <v>40000</v>
      </c>
      <c r="M46" s="54"/>
      <c r="N46" s="27">
        <v>0</v>
      </c>
    </row>
    <row r="47" spans="1:25">
      <c r="C47" s="45" t="s">
        <v>73</v>
      </c>
      <c r="G47" s="58"/>
      <c r="H47" s="27">
        <v>-3319460</v>
      </c>
      <c r="I47" s="54"/>
      <c r="J47" s="27">
        <v>-5436723</v>
      </c>
      <c r="K47" s="54"/>
      <c r="L47" s="27">
        <v>-778454</v>
      </c>
      <c r="M47" s="54"/>
      <c r="N47" s="27">
        <v>-1698891</v>
      </c>
    </row>
    <row r="48" spans="1:25">
      <c r="C48" s="45" t="s">
        <v>128</v>
      </c>
      <c r="G48" s="58"/>
      <c r="H48" s="27">
        <v>-28804</v>
      </c>
      <c r="I48" s="54"/>
      <c r="J48" s="27">
        <v>-2044429</v>
      </c>
      <c r="K48" s="54"/>
      <c r="L48" s="27">
        <v>-2054</v>
      </c>
      <c r="M48" s="54"/>
      <c r="N48" s="27">
        <v>-1919624</v>
      </c>
    </row>
    <row r="49" spans="1:25">
      <c r="C49" s="45" t="s">
        <v>176</v>
      </c>
      <c r="G49" s="58"/>
      <c r="I49" s="54"/>
      <c r="J49" s="27"/>
      <c r="K49" s="54"/>
      <c r="L49" s="27"/>
      <c r="M49" s="54"/>
      <c r="N49" s="27"/>
    </row>
    <row r="50" spans="1:25">
      <c r="D50" s="55" t="s">
        <v>177</v>
      </c>
      <c r="G50" s="58"/>
      <c r="H50" s="27">
        <v>261585724</v>
      </c>
      <c r="I50" s="54"/>
      <c r="J50" s="27">
        <v>562585281</v>
      </c>
      <c r="K50" s="54"/>
      <c r="L50" s="27">
        <v>630798150</v>
      </c>
      <c r="M50" s="40"/>
      <c r="N50" s="27">
        <v>562912500</v>
      </c>
    </row>
    <row r="51" spans="1:25">
      <c r="C51" s="45" t="s">
        <v>178</v>
      </c>
      <c r="G51" s="58"/>
      <c r="H51" s="27"/>
      <c r="I51" s="54"/>
      <c r="J51" s="27"/>
      <c r="K51" s="54"/>
      <c r="L51" s="27"/>
      <c r="M51" s="40"/>
      <c r="N51" s="27"/>
    </row>
    <row r="52" spans="1:25">
      <c r="D52" s="55" t="s">
        <v>177</v>
      </c>
      <c r="G52" s="58"/>
      <c r="H52" s="27">
        <v>-124709400</v>
      </c>
      <c r="I52" s="54"/>
      <c r="J52" s="27">
        <v>-62059320</v>
      </c>
      <c r="K52" s="54"/>
      <c r="L52" s="27">
        <v>-148100000</v>
      </c>
      <c r="M52" s="40"/>
      <c r="N52" s="27">
        <v>-350389320</v>
      </c>
    </row>
    <row r="53" spans="1:25">
      <c r="C53" s="45" t="s">
        <v>212</v>
      </c>
      <c r="D53" s="55"/>
      <c r="G53" s="58"/>
      <c r="H53" s="27">
        <v>492104</v>
      </c>
      <c r="I53" s="54"/>
      <c r="J53" s="27">
        <v>277444</v>
      </c>
      <c r="K53" s="54"/>
      <c r="L53" s="27">
        <v>0</v>
      </c>
      <c r="M53" s="40"/>
      <c r="N53" s="27">
        <v>0</v>
      </c>
    </row>
    <row r="54" spans="1:25">
      <c r="C54" s="45" t="s">
        <v>252</v>
      </c>
      <c r="D54" s="55"/>
      <c r="G54" s="58"/>
      <c r="H54" s="27">
        <v>-349850</v>
      </c>
      <c r="I54" s="54"/>
      <c r="J54" s="27">
        <v>0</v>
      </c>
      <c r="K54" s="54"/>
      <c r="L54" s="27">
        <v>0</v>
      </c>
      <c r="M54" s="40"/>
      <c r="N54" s="27">
        <v>0</v>
      </c>
    </row>
    <row r="55" spans="1:25">
      <c r="C55" s="45" t="s">
        <v>162</v>
      </c>
      <c r="G55" s="58"/>
      <c r="H55" s="27">
        <v>189047303</v>
      </c>
      <c r="I55" s="54"/>
      <c r="J55" s="27">
        <v>95496336</v>
      </c>
      <c r="K55" s="54"/>
      <c r="L55" s="27">
        <v>289047778</v>
      </c>
      <c r="M55" s="40"/>
      <c r="N55" s="27">
        <v>95496336</v>
      </c>
      <c r="O55" s="53"/>
    </row>
    <row r="56" spans="1:25">
      <c r="C56" s="45" t="s">
        <v>17</v>
      </c>
      <c r="G56" s="58"/>
      <c r="H56" s="27">
        <v>6916100</v>
      </c>
      <c r="I56" s="54"/>
      <c r="J56" s="27">
        <v>9256910</v>
      </c>
      <c r="K56" s="54"/>
      <c r="L56" s="27">
        <v>22135096</v>
      </c>
      <c r="M56" s="54"/>
      <c r="N56" s="27">
        <v>7136614</v>
      </c>
    </row>
    <row r="57" spans="1:25" s="46" customFormat="1">
      <c r="B57" s="46" t="s">
        <v>83</v>
      </c>
      <c r="G57" s="59"/>
      <c r="H57" s="60">
        <v>151422971</v>
      </c>
      <c r="I57" s="54"/>
      <c r="J57" s="60">
        <v>-128997417</v>
      </c>
      <c r="K57" s="54"/>
      <c r="L57" s="60">
        <v>653955350</v>
      </c>
      <c r="M57" s="54"/>
      <c r="N57" s="60">
        <v>-362658171</v>
      </c>
      <c r="O57" s="45"/>
      <c r="P57" s="36"/>
      <c r="Q57" s="36"/>
      <c r="R57" s="45"/>
      <c r="S57" s="45"/>
      <c r="T57" s="45"/>
      <c r="U57" s="45"/>
      <c r="V57" s="45"/>
      <c r="W57" s="45"/>
      <c r="X57" s="45"/>
      <c r="Y57" s="45"/>
    </row>
    <row r="58" spans="1:25">
      <c r="A58" s="46" t="s">
        <v>20</v>
      </c>
      <c r="G58" s="58"/>
      <c r="H58" s="54"/>
      <c r="I58" s="54"/>
      <c r="J58" s="54"/>
      <c r="K58" s="54"/>
      <c r="L58" s="54"/>
      <c r="M58" s="54"/>
      <c r="N58" s="54"/>
    </row>
    <row r="59" spans="1:25">
      <c r="A59" s="46"/>
      <c r="C59" s="45" t="s">
        <v>146</v>
      </c>
      <c r="G59" s="58"/>
      <c r="H59" s="54">
        <v>0</v>
      </c>
      <c r="I59" s="54"/>
      <c r="J59" s="54">
        <v>5335860</v>
      </c>
      <c r="K59" s="54"/>
      <c r="L59" s="54">
        <v>0</v>
      </c>
      <c r="M59" s="54"/>
      <c r="N59" s="54">
        <v>5335860</v>
      </c>
    </row>
    <row r="60" spans="1:25">
      <c r="A60" s="46"/>
      <c r="C60" s="45" t="s">
        <v>243</v>
      </c>
      <c r="G60" s="58"/>
      <c r="H60" s="54">
        <v>818488</v>
      </c>
      <c r="I60" s="54"/>
      <c r="J60" s="54">
        <v>0</v>
      </c>
      <c r="K60" s="54"/>
      <c r="L60" s="54">
        <v>818488</v>
      </c>
      <c r="M60" s="54"/>
      <c r="N60" s="54">
        <v>0</v>
      </c>
    </row>
    <row r="61" spans="1:25">
      <c r="C61" s="45" t="s">
        <v>86</v>
      </c>
      <c r="G61" s="58"/>
      <c r="H61" s="27"/>
      <c r="I61" s="40"/>
      <c r="J61" s="27"/>
      <c r="K61" s="40"/>
      <c r="L61" s="27"/>
      <c r="M61" s="40"/>
      <c r="N61" s="27"/>
    </row>
    <row r="62" spans="1:25">
      <c r="F62" s="55" t="s">
        <v>96</v>
      </c>
      <c r="G62" s="58"/>
      <c r="H62" s="53">
        <v>0</v>
      </c>
      <c r="I62" s="40"/>
      <c r="J62" s="40">
        <v>0</v>
      </c>
      <c r="K62" s="40"/>
      <c r="L62" s="27">
        <v>27300000</v>
      </c>
      <c r="M62" s="40"/>
      <c r="N62" s="40">
        <v>529000000</v>
      </c>
    </row>
    <row r="63" spans="1:25">
      <c r="F63" s="55" t="s">
        <v>106</v>
      </c>
      <c r="G63" s="58"/>
      <c r="H63" s="27">
        <v>3002294553</v>
      </c>
      <c r="I63" s="40"/>
      <c r="J63" s="27">
        <v>844234194</v>
      </c>
      <c r="K63" s="40"/>
      <c r="L63" s="27">
        <v>2968638048</v>
      </c>
      <c r="M63" s="40"/>
      <c r="N63" s="27">
        <v>800568829</v>
      </c>
    </row>
    <row r="64" spans="1:25">
      <c r="C64" s="45" t="s">
        <v>87</v>
      </c>
      <c r="F64" s="55"/>
      <c r="G64" s="58"/>
      <c r="H64" s="27"/>
      <c r="I64" s="40"/>
      <c r="J64" s="40"/>
      <c r="K64" s="54"/>
      <c r="L64" s="27"/>
      <c r="M64" s="54"/>
      <c r="N64" s="40"/>
    </row>
    <row r="65" spans="1:25">
      <c r="F65" s="55" t="s">
        <v>96</v>
      </c>
      <c r="G65" s="58"/>
      <c r="H65" s="28">
        <v>0</v>
      </c>
      <c r="I65" s="40"/>
      <c r="J65" s="40">
        <v>-30000000</v>
      </c>
      <c r="K65" s="40"/>
      <c r="L65" s="28">
        <v>0</v>
      </c>
      <c r="M65" s="40"/>
      <c r="N65" s="40">
        <v>-314000000</v>
      </c>
    </row>
    <row r="66" spans="1:25">
      <c r="F66" s="55" t="s">
        <v>106</v>
      </c>
      <c r="G66" s="58"/>
      <c r="H66" s="27">
        <v>-3311015549</v>
      </c>
      <c r="I66" s="40"/>
      <c r="J66" s="27">
        <v>-1526476731</v>
      </c>
      <c r="K66" s="40"/>
      <c r="L66" s="27">
        <v>-3201784955</v>
      </c>
      <c r="M66" s="40"/>
      <c r="N66" s="27">
        <v>-1490906708</v>
      </c>
    </row>
    <row r="67" spans="1:25">
      <c r="C67" s="45" t="s">
        <v>136</v>
      </c>
      <c r="F67" s="55"/>
      <c r="G67" s="58"/>
      <c r="H67" s="53">
        <v>-639404</v>
      </c>
      <c r="I67" s="40"/>
      <c r="J67" s="27">
        <v>-1654528.9999999998</v>
      </c>
      <c r="K67" s="40"/>
      <c r="L67" s="27">
        <v>-86359</v>
      </c>
      <c r="M67" s="40"/>
      <c r="N67" s="27">
        <v>-256723</v>
      </c>
    </row>
    <row r="68" spans="1:25">
      <c r="C68" s="45" t="s">
        <v>140</v>
      </c>
      <c r="F68" s="55"/>
      <c r="G68" s="58"/>
      <c r="H68" s="53">
        <v>-4525</v>
      </c>
      <c r="I68" s="40"/>
      <c r="J68" s="27">
        <v>0</v>
      </c>
      <c r="K68" s="40"/>
      <c r="L68" s="27">
        <v>0</v>
      </c>
      <c r="M68" s="40"/>
      <c r="N68" s="27">
        <v>0</v>
      </c>
    </row>
    <row r="69" spans="1:25">
      <c r="C69" s="45" t="s">
        <v>18</v>
      </c>
      <c r="G69" s="58"/>
      <c r="H69" s="27">
        <v>-156909471</v>
      </c>
      <c r="I69" s="40"/>
      <c r="J69" s="27">
        <v>-137780045</v>
      </c>
      <c r="K69" s="54"/>
      <c r="L69" s="27">
        <v>-144052733</v>
      </c>
      <c r="M69" s="54"/>
      <c r="N69" s="27">
        <v>-113702170</v>
      </c>
      <c r="O69" s="53"/>
    </row>
    <row r="70" spans="1:25" s="46" customFormat="1">
      <c r="B70" s="46" t="s">
        <v>127</v>
      </c>
      <c r="G70" s="59"/>
      <c r="H70" s="60">
        <v>-465455908</v>
      </c>
      <c r="I70" s="54"/>
      <c r="J70" s="60">
        <v>-846341251</v>
      </c>
      <c r="K70" s="54"/>
      <c r="L70" s="60">
        <v>-349167511</v>
      </c>
      <c r="M70" s="54"/>
      <c r="N70" s="60">
        <v>-583960912</v>
      </c>
      <c r="O70" s="45"/>
      <c r="P70" s="45"/>
      <c r="Q70" s="36"/>
      <c r="R70" s="45"/>
      <c r="S70" s="45"/>
      <c r="T70" s="45"/>
      <c r="U70" s="45"/>
      <c r="V70" s="45"/>
      <c r="W70" s="45"/>
      <c r="X70" s="45"/>
      <c r="Y70" s="45"/>
    </row>
    <row r="71" spans="1:25" s="46" customFormat="1">
      <c r="A71" s="46" t="s">
        <v>84</v>
      </c>
      <c r="G71" s="59"/>
      <c r="H71" s="27">
        <v>-244153912</v>
      </c>
      <c r="I71" s="54"/>
      <c r="J71" s="27">
        <v>-1083615082</v>
      </c>
      <c r="K71" s="54"/>
      <c r="L71" s="27">
        <v>301907523</v>
      </c>
      <c r="M71" s="54"/>
      <c r="N71" s="27">
        <v>-796897163</v>
      </c>
      <c r="O71" s="45"/>
      <c r="P71" s="73"/>
      <c r="Q71" s="36"/>
      <c r="R71" s="45"/>
      <c r="S71" s="45"/>
      <c r="T71" s="45"/>
      <c r="U71" s="45"/>
      <c r="V71" s="45"/>
      <c r="W71" s="45"/>
      <c r="X71" s="45"/>
      <c r="Y71" s="45"/>
    </row>
    <row r="72" spans="1:25">
      <c r="A72" s="46" t="s">
        <v>207</v>
      </c>
      <c r="B72" s="46"/>
      <c r="C72" s="46"/>
      <c r="D72" s="46"/>
      <c r="E72" s="46"/>
      <c r="G72" s="58"/>
      <c r="H72" s="27">
        <v>2090036701</v>
      </c>
      <c r="I72" s="54"/>
      <c r="J72" s="27">
        <v>1622341626</v>
      </c>
      <c r="K72" s="54"/>
      <c r="L72" s="27">
        <v>733452180</v>
      </c>
      <c r="M72" s="54"/>
      <c r="N72" s="54">
        <v>1110747635</v>
      </c>
      <c r="P72" s="73"/>
    </row>
    <row r="73" spans="1:25">
      <c r="A73" s="46" t="s">
        <v>213</v>
      </c>
      <c r="B73" s="46"/>
      <c r="C73" s="46"/>
      <c r="D73" s="46"/>
      <c r="E73" s="46"/>
      <c r="G73" s="58"/>
      <c r="H73" s="27">
        <v>0</v>
      </c>
      <c r="I73" s="54"/>
      <c r="J73" s="27">
        <v>96651168</v>
      </c>
      <c r="K73" s="54"/>
      <c r="L73" s="27">
        <v>0</v>
      </c>
      <c r="M73" s="54"/>
      <c r="N73" s="27">
        <v>0</v>
      </c>
    </row>
    <row r="74" spans="1:25" s="46" customFormat="1" ht="24" thickBot="1">
      <c r="A74" s="46" t="s">
        <v>208</v>
      </c>
      <c r="G74" s="59"/>
      <c r="H74" s="61">
        <v>1845882789</v>
      </c>
      <c r="I74" s="54"/>
      <c r="J74" s="61">
        <v>635377712</v>
      </c>
      <c r="K74" s="54"/>
      <c r="L74" s="61">
        <v>1035359703</v>
      </c>
      <c r="M74" s="54"/>
      <c r="N74" s="61">
        <v>313850472</v>
      </c>
      <c r="O74" s="53"/>
      <c r="P74" s="36"/>
      <c r="Q74" s="36"/>
      <c r="R74" s="45"/>
      <c r="S74" s="45"/>
      <c r="T74" s="45"/>
      <c r="U74" s="45"/>
      <c r="V74" s="45"/>
      <c r="W74" s="45"/>
      <c r="X74" s="45"/>
      <c r="Y74" s="45"/>
    </row>
    <row r="75" spans="1:25" ht="24" thickTop="1">
      <c r="G75" s="58"/>
      <c r="H75" s="54"/>
      <c r="I75" s="54"/>
      <c r="J75" s="54"/>
      <c r="K75" s="54"/>
      <c r="L75" s="54"/>
      <c r="M75" s="54"/>
      <c r="N75" s="27"/>
      <c r="O75" s="53"/>
    </row>
    <row r="76" spans="1:25" s="46" customFormat="1">
      <c r="A76" s="46" t="s">
        <v>21</v>
      </c>
      <c r="G76" s="59"/>
      <c r="H76" s="62"/>
      <c r="I76" s="62"/>
      <c r="J76" s="62"/>
      <c r="K76" s="62"/>
      <c r="L76" s="62"/>
      <c r="M76" s="62"/>
      <c r="N76" s="62"/>
      <c r="O76" s="36"/>
      <c r="P76" s="36"/>
      <c r="Q76" s="36"/>
      <c r="R76" s="45"/>
      <c r="S76" s="45"/>
      <c r="T76" s="45"/>
      <c r="U76" s="45"/>
      <c r="V76" s="45"/>
      <c r="W76" s="45"/>
      <c r="X76" s="45"/>
      <c r="Y76" s="45"/>
    </row>
    <row r="77" spans="1:25">
      <c r="A77" s="74" t="s">
        <v>22</v>
      </c>
      <c r="B77" s="74"/>
      <c r="C77" s="45" t="s">
        <v>159</v>
      </c>
      <c r="G77" s="58"/>
      <c r="H77" s="27">
        <v>39560887</v>
      </c>
      <c r="I77" s="63"/>
      <c r="J77" s="28">
        <v>34398381</v>
      </c>
      <c r="K77" s="63"/>
      <c r="L77" s="27">
        <v>29938071</v>
      </c>
      <c r="M77" s="63"/>
      <c r="N77" s="28">
        <v>30495154</v>
      </c>
    </row>
    <row r="78" spans="1:25">
      <c r="A78" s="74" t="s">
        <v>23</v>
      </c>
      <c r="B78" s="74"/>
      <c r="C78" s="45" t="s">
        <v>215</v>
      </c>
      <c r="G78" s="64"/>
      <c r="H78" s="28"/>
      <c r="I78" s="65"/>
      <c r="J78" s="65"/>
      <c r="K78" s="65"/>
      <c r="L78" s="28"/>
      <c r="M78" s="65"/>
      <c r="N78" s="65"/>
    </row>
    <row r="79" spans="1:25">
      <c r="A79" s="74"/>
      <c r="B79" s="74"/>
      <c r="D79" s="45" t="s">
        <v>216</v>
      </c>
      <c r="G79" s="64"/>
      <c r="H79" s="28"/>
      <c r="I79" s="65"/>
      <c r="J79" s="65"/>
      <c r="K79" s="65"/>
      <c r="L79" s="28"/>
      <c r="M79" s="65"/>
      <c r="N79" s="65"/>
    </row>
    <row r="80" spans="1:25">
      <c r="A80" s="74"/>
      <c r="B80" s="74"/>
      <c r="C80" s="45" t="s">
        <v>184</v>
      </c>
      <c r="E80" s="66"/>
      <c r="G80" s="64"/>
      <c r="H80" s="27">
        <v>0</v>
      </c>
      <c r="I80" s="67"/>
      <c r="J80" s="68">
        <v>5889018914</v>
      </c>
      <c r="K80" s="67"/>
      <c r="L80" s="27">
        <v>0</v>
      </c>
      <c r="M80" s="67"/>
      <c r="N80" s="68">
        <v>0</v>
      </c>
    </row>
    <row r="81" spans="1:14">
      <c r="A81" s="74"/>
      <c r="B81" s="74"/>
      <c r="C81" s="45" t="s">
        <v>185</v>
      </c>
      <c r="D81" s="66"/>
      <c r="E81" s="66"/>
      <c r="G81" s="64"/>
      <c r="H81" s="27">
        <v>0</v>
      </c>
      <c r="I81" s="67"/>
      <c r="J81" s="69">
        <v>-2293462892</v>
      </c>
      <c r="K81" s="67"/>
      <c r="L81" s="27">
        <v>0</v>
      </c>
      <c r="M81" s="67"/>
      <c r="N81" s="69">
        <v>0</v>
      </c>
    </row>
    <row r="82" spans="1:14">
      <c r="A82" s="74"/>
      <c r="B82" s="74"/>
      <c r="C82" s="45" t="s">
        <v>186</v>
      </c>
      <c r="D82" s="66"/>
      <c r="E82" s="66"/>
      <c r="G82" s="64"/>
      <c r="H82" s="220">
        <v>0</v>
      </c>
      <c r="I82" s="67"/>
      <c r="J82" s="70">
        <v>-3498904854</v>
      </c>
      <c r="K82" s="67"/>
      <c r="L82" s="220">
        <v>0</v>
      </c>
      <c r="M82" s="67"/>
      <c r="N82" s="70">
        <v>0</v>
      </c>
    </row>
    <row r="83" spans="1:14" ht="24" thickBot="1">
      <c r="A83" s="74"/>
      <c r="B83" s="74"/>
      <c r="C83" s="45" t="s">
        <v>213</v>
      </c>
      <c r="G83" s="58"/>
      <c r="H83" s="71">
        <v>0</v>
      </c>
      <c r="I83" s="63"/>
      <c r="J83" s="71">
        <v>96651168</v>
      </c>
      <c r="K83" s="63"/>
      <c r="L83" s="71">
        <v>0</v>
      </c>
      <c r="M83" s="63"/>
      <c r="N83" s="71">
        <v>0</v>
      </c>
    </row>
    <row r="84" spans="1:14" ht="24" thickTop="1">
      <c r="A84" s="74" t="s">
        <v>53</v>
      </c>
      <c r="B84" s="74"/>
      <c r="C84" s="45" t="s">
        <v>148</v>
      </c>
      <c r="H84" s="53">
        <v>0</v>
      </c>
      <c r="I84" s="63"/>
      <c r="J84" s="28">
        <v>3810805</v>
      </c>
      <c r="K84" s="63"/>
      <c r="L84" s="53">
        <v>0</v>
      </c>
      <c r="M84" s="63"/>
      <c r="N84" s="28">
        <v>999800</v>
      </c>
    </row>
    <row r="85" spans="1:14">
      <c r="A85" s="74" t="s">
        <v>109</v>
      </c>
      <c r="B85" s="74"/>
      <c r="C85" s="45" t="s">
        <v>204</v>
      </c>
      <c r="H85" s="53">
        <v>0</v>
      </c>
      <c r="I85" s="63"/>
      <c r="J85" s="28">
        <v>977387246</v>
      </c>
      <c r="K85" s="63"/>
      <c r="L85" s="53">
        <v>0</v>
      </c>
      <c r="M85" s="63"/>
      <c r="N85" s="28">
        <v>507300000</v>
      </c>
    </row>
    <row r="86" spans="1:14">
      <c r="A86" s="74" t="s">
        <v>110</v>
      </c>
      <c r="B86" s="74"/>
      <c r="C86" s="45" t="s">
        <v>135</v>
      </c>
      <c r="H86" s="53">
        <v>1985166</v>
      </c>
      <c r="I86" s="72"/>
      <c r="J86" s="53">
        <v>3100757</v>
      </c>
      <c r="K86" s="72"/>
      <c r="L86" s="53">
        <v>1985166</v>
      </c>
      <c r="M86" s="72"/>
      <c r="N86" s="53">
        <v>3100757</v>
      </c>
    </row>
    <row r="87" spans="1:14">
      <c r="A87" s="74" t="s">
        <v>113</v>
      </c>
      <c r="B87" s="74"/>
      <c r="C87" s="45" t="s">
        <v>253</v>
      </c>
      <c r="H87" s="53">
        <v>857272</v>
      </c>
      <c r="I87" s="72"/>
      <c r="J87" s="53">
        <v>0</v>
      </c>
      <c r="K87" s="72"/>
      <c r="L87" s="53">
        <v>0</v>
      </c>
      <c r="M87" s="72"/>
      <c r="N87" s="53">
        <v>0</v>
      </c>
    </row>
    <row r="88" spans="1:14">
      <c r="A88" s="74" t="s">
        <v>137</v>
      </c>
      <c r="B88" s="74"/>
      <c r="C88" s="45" t="s">
        <v>246</v>
      </c>
      <c r="H88" s="53">
        <v>0</v>
      </c>
      <c r="J88" s="28">
        <v>49000000</v>
      </c>
      <c r="L88" s="53">
        <v>46909400</v>
      </c>
      <c r="N88" s="53">
        <v>191173725</v>
      </c>
    </row>
    <row r="89" spans="1:14">
      <c r="A89" s="74" t="s">
        <v>254</v>
      </c>
      <c r="C89" s="45" t="s">
        <v>247</v>
      </c>
      <c r="H89" s="53">
        <v>16114908</v>
      </c>
      <c r="J89" s="53">
        <v>0</v>
      </c>
      <c r="L89" s="53">
        <v>16114908</v>
      </c>
      <c r="N89" s="53">
        <v>0</v>
      </c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60" firstPageNumber="8" fitToHeight="3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6" max="13" man="1"/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Supattra Khadnak</cp:lastModifiedBy>
  <cp:lastPrinted>2023-05-15T06:42:40Z</cp:lastPrinted>
  <dcterms:created xsi:type="dcterms:W3CDTF">2010-02-24T06:21:24Z</dcterms:created>
  <dcterms:modified xsi:type="dcterms:W3CDTF">2023-05-15T09:20:02Z</dcterms:modified>
</cp:coreProperties>
</file>