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F-AN-2768-Financial statement &amp; NFS support\FS Workspace\2023\Q1 2023\Final FS\"/>
    </mc:Choice>
  </mc:AlternateContent>
  <xr:revisionPtr revIDLastSave="0" documentId="13_ncr:1_{6C6E31CE-6848-4760-A953-08B6C6CE7167}" xr6:coauthVersionLast="47" xr6:coauthVersionMax="47" xr10:uidLastSave="{00000000-0000-0000-0000-000000000000}"/>
  <bookViews>
    <workbookView xWindow="19090" yWindow="-110" windowWidth="19420" windowHeight="10420" tabRatio="864" activeTab="1" xr2:uid="{00000000-000D-0000-FFFF-FFFF00000000}"/>
  </bookViews>
  <sheets>
    <sheet name="bs" sheetId="9" r:id="rId1"/>
    <sheet name="pl " sheetId="10" r:id="rId2"/>
    <sheet name="scse_conso 65" sheetId="21" r:id="rId3"/>
    <sheet name="scse_conso 66" sheetId="19" r:id="rId4"/>
    <sheet name="scse_separate 65" sheetId="22" r:id="rId5"/>
    <sheet name="scse_separate 66 " sheetId="20" r:id="rId6"/>
    <sheet name="cf" sheetId="15" r:id="rId7"/>
  </sheets>
  <externalReferences>
    <externalReference r:id="rId8"/>
  </externalReferences>
  <calcPr calcId="191029"/>
</workbook>
</file>

<file path=xl/calcChain.xml><?xml version="1.0" encoding="utf-8"?>
<calcChain xmlns="http://schemas.openxmlformats.org/spreadsheetml/2006/main">
  <c r="C20" i="15" l="1"/>
  <c r="H22" i="20"/>
  <c r="W25" i="21"/>
  <c r="D94" i="9"/>
  <c r="D69" i="9"/>
  <c r="D29" i="9"/>
  <c r="H16" i="9" l="1"/>
  <c r="D19" i="9"/>
  <c r="H19" i="9"/>
  <c r="D12" i="9" l="1"/>
  <c r="G20" i="15"/>
  <c r="D91" i="9"/>
  <c r="D93" i="9" s="1"/>
  <c r="U17" i="19"/>
  <c r="C30" i="10"/>
  <c r="W23" i="19"/>
  <c r="S23" i="19"/>
  <c r="S20" i="19"/>
  <c r="W20" i="19" s="1"/>
  <c r="W23" i="21"/>
  <c r="G61" i="10"/>
  <c r="G68" i="10" s="1"/>
  <c r="G69" i="10" s="1"/>
  <c r="C61" i="10"/>
  <c r="C68" i="10" s="1"/>
  <c r="C69" i="10" s="1"/>
  <c r="Q25" i="19"/>
  <c r="Q24" i="19"/>
  <c r="U24" i="21" l="1"/>
  <c r="U24" i="19"/>
  <c r="U25" i="19" s="1"/>
  <c r="M24" i="21"/>
  <c r="T22" i="22" l="1"/>
  <c r="R22" i="22"/>
  <c r="R23" i="22" s="1"/>
  <c r="H63" i="9"/>
  <c r="V16" i="22" l="1"/>
  <c r="G16" i="10" l="1"/>
  <c r="H91" i="9" l="1"/>
  <c r="J91" i="9"/>
  <c r="F91" i="9"/>
  <c r="W16" i="19" l="1"/>
  <c r="P22" i="22" l="1"/>
  <c r="V22" i="22" s="1"/>
  <c r="V23" i="22" s="1"/>
  <c r="V24" i="22" s="1"/>
  <c r="E68" i="10"/>
  <c r="E69" i="10" s="1"/>
  <c r="I68" i="10"/>
  <c r="G24" i="15"/>
  <c r="C12" i="10"/>
  <c r="C14" i="10" s="1"/>
  <c r="C20" i="10" s="1"/>
  <c r="N23" i="22"/>
  <c r="N24" i="22" s="1"/>
  <c r="L23" i="22"/>
  <c r="L24" i="22" s="1"/>
  <c r="J23" i="22"/>
  <c r="D24" i="22" s="1"/>
  <c r="H23" i="22"/>
  <c r="T23" i="22"/>
  <c r="T24" i="22" s="1"/>
  <c r="R24" i="22"/>
  <c r="V21" i="22"/>
  <c r="V19" i="22"/>
  <c r="K25" i="21"/>
  <c r="I25" i="21"/>
  <c r="G25" i="21"/>
  <c r="E25" i="21"/>
  <c r="Q24" i="21"/>
  <c r="Q25" i="21" s="1"/>
  <c r="O24" i="21"/>
  <c r="W20" i="21"/>
  <c r="U25" i="21"/>
  <c r="S17" i="21"/>
  <c r="W17" i="21" s="1"/>
  <c r="W24" i="21" s="1"/>
  <c r="M25" i="21"/>
  <c r="W16" i="21"/>
  <c r="J69" i="9"/>
  <c r="O24" i="19"/>
  <c r="V20" i="20"/>
  <c r="V18" i="20"/>
  <c r="N22" i="20"/>
  <c r="L22" i="20"/>
  <c r="J22" i="20"/>
  <c r="T21" i="20"/>
  <c r="T22" i="20" s="1"/>
  <c r="R21" i="20"/>
  <c r="K25" i="19"/>
  <c r="I25" i="19"/>
  <c r="G25" i="19"/>
  <c r="E25" i="19"/>
  <c r="C24" i="15"/>
  <c r="I24" i="15"/>
  <c r="E24" i="15"/>
  <c r="I28" i="15"/>
  <c r="E28" i="15"/>
  <c r="C28" i="15"/>
  <c r="G28" i="15"/>
  <c r="I69" i="10"/>
  <c r="I30" i="10"/>
  <c r="G30" i="10"/>
  <c r="E30" i="10"/>
  <c r="I12" i="10"/>
  <c r="I14" i="10" s="1"/>
  <c r="I20" i="10" s="1"/>
  <c r="G12" i="10"/>
  <c r="G14" i="10" s="1"/>
  <c r="G20" i="10" s="1"/>
  <c r="E12" i="10"/>
  <c r="E14" i="10" s="1"/>
  <c r="E20" i="10" s="1"/>
  <c r="J93" i="9"/>
  <c r="F93" i="9"/>
  <c r="H69" i="9"/>
  <c r="F69" i="9"/>
  <c r="J29" i="9"/>
  <c r="H29" i="9"/>
  <c r="F29" i="9"/>
  <c r="H93" i="9"/>
  <c r="P23" i="22" l="1"/>
  <c r="P24" i="22" s="1"/>
  <c r="F94" i="9"/>
  <c r="D23" i="20"/>
  <c r="O25" i="21"/>
  <c r="S24" i="21"/>
  <c r="S25" i="21" s="1"/>
  <c r="O25" i="19"/>
  <c r="R22" i="20"/>
  <c r="I31" i="10"/>
  <c r="I33" i="10" s="1"/>
  <c r="I36" i="10" s="1"/>
  <c r="I57" i="10" s="1"/>
  <c r="I70" i="10" s="1"/>
  <c r="I73" i="10" s="1"/>
  <c r="C33" i="10"/>
  <c r="H94" i="9"/>
  <c r="G30" i="15"/>
  <c r="C30" i="15"/>
  <c r="I30" i="15"/>
  <c r="I32" i="15" s="1"/>
  <c r="E30" i="15"/>
  <c r="E32" i="15" s="1"/>
  <c r="G31" i="10"/>
  <c r="G33" i="10" s="1"/>
  <c r="E31" i="10"/>
  <c r="E33" i="10" s="1"/>
  <c r="E36" i="10" s="1"/>
  <c r="J94" i="9"/>
  <c r="G36" i="10" l="1"/>
  <c r="C32" i="15"/>
  <c r="G32" i="15"/>
  <c r="C36" i="10"/>
  <c r="E38" i="10"/>
  <c r="E57" i="10" s="1"/>
  <c r="E70" i="10" s="1"/>
  <c r="E73" i="10" s="1"/>
  <c r="E75" i="10" s="1"/>
  <c r="G57" i="10"/>
  <c r="G70" i="10" s="1"/>
  <c r="G73" i="10" s="1"/>
  <c r="P15" i="20"/>
  <c r="P21" i="20" l="1"/>
  <c r="P22" i="20" s="1"/>
  <c r="V15" i="20"/>
  <c r="C38" i="10"/>
  <c r="C57" i="10" s="1"/>
  <c r="C70" i="10" s="1"/>
  <c r="C73" i="10" s="1"/>
  <c r="C75" i="10" s="1"/>
  <c r="M17" i="19"/>
  <c r="S17" i="19" s="1"/>
  <c r="W17" i="19" s="1"/>
  <c r="W24" i="19" s="1"/>
  <c r="W25" i="19" s="1"/>
  <c r="V21" i="20"/>
  <c r="V22" i="20" s="1"/>
  <c r="M24" i="19" l="1"/>
  <c r="S24" i="19" s="1"/>
  <c r="S25" i="19" s="1"/>
  <c r="M25" i="19" l="1"/>
</calcChain>
</file>

<file path=xl/sharedStrings.xml><?xml version="1.0" encoding="utf-8"?>
<sst xmlns="http://schemas.openxmlformats.org/spreadsheetml/2006/main" count="395" uniqueCount="208">
  <si>
    <t>รวมสินทรัพย์</t>
  </si>
  <si>
    <t>หนี้สินอื่น</t>
  </si>
  <si>
    <t>รวมหนี้สิน</t>
  </si>
  <si>
    <t>รายได้</t>
  </si>
  <si>
    <t>เบี้ยประกันภัยรับสุทธิ</t>
  </si>
  <si>
    <t>รายได้อื่น</t>
  </si>
  <si>
    <t>รวมรายได้</t>
  </si>
  <si>
    <t>ค่าใช้จ่ายในการดำเนินงาน</t>
  </si>
  <si>
    <t>งบกระแสเงินสด</t>
  </si>
  <si>
    <t>รวม</t>
  </si>
  <si>
    <t>ค่าจ้างและค่าบำเหน็จ</t>
  </si>
  <si>
    <t>ค่าใช้จ่ายในการรับประกันภัยอื่น</t>
  </si>
  <si>
    <t>สินทรัพย์</t>
  </si>
  <si>
    <t>เงินสดและรายการเทียบเท่าเงินสด</t>
  </si>
  <si>
    <t>รายได้ค่าจ้างและค่าบำเหน็จ</t>
  </si>
  <si>
    <t>ภาษีเงินได้ค้างจ่าย</t>
  </si>
  <si>
    <t>สินทรัพย์ลงทุน</t>
  </si>
  <si>
    <t>หนี้สินจากสัญญาประกันภัย</t>
  </si>
  <si>
    <t>เจ้าหนี้บริษัทประกันภัยต่อ</t>
  </si>
  <si>
    <t>ดอกเบี้ยรับ</t>
  </si>
  <si>
    <t>สินทรัพย์อื่น</t>
  </si>
  <si>
    <t>เงินปันผลรับ</t>
  </si>
  <si>
    <t>สินทรัพย์ตราสารอนุพันธ์</t>
  </si>
  <si>
    <t>หนี้สินตราสารอนุพันธ์</t>
  </si>
  <si>
    <t>ภาระผูกพันผลประโยชน์พนักงาน</t>
  </si>
  <si>
    <t>รวมค่าใช้จ่าย</t>
  </si>
  <si>
    <t>เบี้ยประกันภัยรับจากการรับประกันภัยโดยตรง</t>
  </si>
  <si>
    <t>ทุนที่ออก</t>
  </si>
  <si>
    <t>ค่าความนิยม</t>
  </si>
  <si>
    <t>เบี้ยประกันภัยรับ</t>
  </si>
  <si>
    <t>งบแสดงฐานะการเงิน</t>
  </si>
  <si>
    <t>ค่าจ้างและค่าบำเหน็จจากการรับประกันภัยโดยตรง</t>
  </si>
  <si>
    <t>เบี้ยประกันภัยค้างรับ</t>
  </si>
  <si>
    <t>ลูกหนี้จากสัญญาประกันภัยต่อ</t>
  </si>
  <si>
    <t>ค่าใช้จ่ายภาษีเงินได้</t>
  </si>
  <si>
    <t>หมายเหตุ</t>
  </si>
  <si>
    <t xml:space="preserve">สินทรัพย์จากการประกันภัยต่อ </t>
  </si>
  <si>
    <t xml:space="preserve">   เงินลงทุนในหลักทรัพย์ </t>
  </si>
  <si>
    <t>ทุนเรือนหุ้น</t>
  </si>
  <si>
    <t xml:space="preserve">   ยังไม่ได้จัดสรร</t>
  </si>
  <si>
    <t xml:space="preserve">   อสังหาริมทรัพย์เพื่อการลงทุน</t>
  </si>
  <si>
    <t xml:space="preserve">   ทุนจดทะเบียน </t>
  </si>
  <si>
    <t xml:space="preserve">   จัดสรรแล้ว </t>
  </si>
  <si>
    <t>รายได้จากการลงทุนสุทธิ</t>
  </si>
  <si>
    <t>ค่าใช้จ่าย</t>
  </si>
  <si>
    <t>และชำระแล้ว</t>
  </si>
  <si>
    <t>หนี้สิน</t>
  </si>
  <si>
    <t xml:space="preserve">รายการที่จะถูกบันทึกในส่วนของกำไรหรือขาดทุนในภายหลัง </t>
  </si>
  <si>
    <t>งบการเงินรวม</t>
  </si>
  <si>
    <t>งบการเงินเฉพาะกิจการ</t>
  </si>
  <si>
    <t xml:space="preserve">       - สุทธิจากภาษีเงินได้</t>
  </si>
  <si>
    <t xml:space="preserve">   เงินลงทุนในบริษัทย่อย</t>
  </si>
  <si>
    <t>ส่วนของผู้มีส่วนได้เสียที่ไม่มีอำนาจควบคุมของบริษัทย่อย</t>
  </si>
  <si>
    <t>ส่วนที่เป็นของผู้มีส่วนได้เสียที่ไม่มีอำนาจควบคุมของบริษัทย่อย</t>
  </si>
  <si>
    <t>จัดสรรแล้ว</t>
  </si>
  <si>
    <t>สำรองตามกฎหมาย</t>
  </si>
  <si>
    <t>สำรองทั่วไป</t>
  </si>
  <si>
    <t>ยังไม่ได้จัดสรร</t>
  </si>
  <si>
    <t>ส่วนของผู้มี</t>
  </si>
  <si>
    <t>ส่วนได้เสียที่</t>
  </si>
  <si>
    <t>ไม่มีอำนาจ</t>
  </si>
  <si>
    <t>ควบคุม</t>
  </si>
  <si>
    <t>ของบริษัทย่อย</t>
  </si>
  <si>
    <t>รวมส่วน</t>
  </si>
  <si>
    <t>ของผู้ถือหุ้น</t>
  </si>
  <si>
    <t>10</t>
  </si>
  <si>
    <t>11</t>
  </si>
  <si>
    <t>15</t>
  </si>
  <si>
    <t>16</t>
  </si>
  <si>
    <t xml:space="preserve">      หุ้นสามัญ 1,708,000,000 หุ้น มูลค่าหุ้นละ 1 บาท</t>
  </si>
  <si>
    <t>17</t>
  </si>
  <si>
    <t>18</t>
  </si>
  <si>
    <t>19</t>
  </si>
  <si>
    <t>กำไรสะสม</t>
  </si>
  <si>
    <t>ภาษีเงินได้</t>
  </si>
  <si>
    <t xml:space="preserve">ส่วนเกิน </t>
  </si>
  <si>
    <t>มูลค่าหุ้นสามัญ</t>
  </si>
  <si>
    <t>ส่วนเกินมูลค่าหุ้น</t>
  </si>
  <si>
    <t>21</t>
  </si>
  <si>
    <t>ผลกำไรจากเงินลงทุน</t>
  </si>
  <si>
    <t>เงินจ่ายสุทธิจากการซื้อขายที่ดิน อาคารและอุปกรณ์</t>
  </si>
  <si>
    <t>ที่ดิน อาคารและอุปกรณ์</t>
  </si>
  <si>
    <t>สินทรัพย์ไม่มีตัวตน</t>
  </si>
  <si>
    <t>เบี้ยประกันภัยที่ถือเป็นรายได้สุทธิจากการประกันภัยต่อ</t>
  </si>
  <si>
    <t>ผลประโยชน์จ่ายตามกรมธรรม์ประกันภัยและค่าสินไหมทดแทน</t>
  </si>
  <si>
    <t>เงินจ่ายเกี่ยวกับการประกันภัยต่อ</t>
  </si>
  <si>
    <t>กำไรก่อนภาษีเงินได้</t>
  </si>
  <si>
    <t>องค์ประกอบอื่นของส่วนของเจ้าของ</t>
  </si>
  <si>
    <t>12</t>
  </si>
  <si>
    <t>7</t>
  </si>
  <si>
    <t>14</t>
  </si>
  <si>
    <t>(หน่วย : พันบาท)</t>
  </si>
  <si>
    <t xml:space="preserve">   จากการรับประกันภัยโดยตรง</t>
  </si>
  <si>
    <t>เงินจ่ายตามกรมธรรม์ประกันภัยและค่าสินไหมทดแทน</t>
  </si>
  <si>
    <t xml:space="preserve"> (หน่วย : พันบาท)</t>
  </si>
  <si>
    <t>ของบริษัท</t>
  </si>
  <si>
    <t xml:space="preserve">   ทุนที่ออกและชำระแล้ว</t>
  </si>
  <si>
    <t>หุ้นสามัญ  1,707,566,000 หุ้น</t>
  </si>
  <si>
    <t xml:space="preserve">มูลค่าหุ้นละ 1 บาท ชำระครบแล้ว     </t>
  </si>
  <si>
    <t xml:space="preserve">     - สุทธิจากภาษีเงินได้</t>
  </si>
  <si>
    <t xml:space="preserve">      เงินสำรองทั่วไป</t>
  </si>
  <si>
    <t>บริษัท กรุงเทพประกันชีวิต จำกัด (มหาชน) และบริษัทย่อย</t>
  </si>
  <si>
    <t>รายได้จากการลงทุนค้างรับ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</si>
  <si>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</si>
  <si>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ส่วนของผู้ถือหุ้นของบริษัท</t>
  </si>
  <si>
    <t>ส่วนที่เป็นของผู้ถือหุ้นบริษัท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</si>
  <si>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</si>
  <si>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</si>
  <si>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งบกำไรขาดทุนและกำไรขาดทุนเบ็ดเสร็จอื่น</t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</si>
  <si>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</si>
  <si>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>กระแสเงินสดใช้ไปจากกิจกรรมลงทุน</t>
  </si>
  <si>
    <r>
      <t xml:space="preserve">งบแสดงการเปลี่ยนแปลงในส่วนของเจ้าของ </t>
    </r>
    <r>
      <rPr>
        <sz val="18"/>
        <rFont val="Angsana New"/>
        <family val="1"/>
      </rPr>
      <t>(ต่อ)</t>
    </r>
  </si>
  <si>
    <t xml:space="preserve">            และค่าสินไหมทดแทนรับคืนจากการประกันภัยต่อ</t>
  </si>
  <si>
    <t>สินทรัพย์ภาษีเงินได้รอการตัดบัญชี</t>
  </si>
  <si>
    <t xml:space="preserve">      ทุนสำรองตามกฎหมาย</t>
  </si>
  <si>
    <t>13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</si>
  <si>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 เบี้ยประกันภัยจ่ายจากการเอาประกันภัยต่อ</t>
    </r>
  </si>
  <si>
    <t>รายได้จากการลงทุนอื่น</t>
  </si>
  <si>
    <t>25</t>
  </si>
  <si>
    <t>20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</si>
  <si>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 ผลประโยชน์จ่ายตามกรมธรรม์ประกันภัย</t>
    </r>
  </si>
  <si>
    <t xml:space="preserve"> </t>
  </si>
  <si>
    <t>26</t>
  </si>
  <si>
    <t>กระแสเงินสดได้มาจากกิจกรรมดำเนินงาน</t>
  </si>
  <si>
    <t xml:space="preserve">   เงินให้กู้ยืมและดอกเบี้ยค้างรับ</t>
  </si>
  <si>
    <t>การป้องกัน</t>
  </si>
  <si>
    <t>เงินลงทุนที่วัด</t>
  </si>
  <si>
    <t>ความเสี่ยงใน</t>
  </si>
  <si>
    <t>มูลค่ายุติธรรมผ่าน</t>
  </si>
  <si>
    <t>กระแสเงินสด</t>
  </si>
  <si>
    <t>กำไรขาดทุนเบ็ดเสร็จ</t>
  </si>
  <si>
    <t xml:space="preserve"> - สุทธิจาก</t>
  </si>
  <si>
    <t>อื่น - สุทธิจาก</t>
  </si>
  <si>
    <t xml:space="preserve">       ผ่านกำไรขาดทุนเบ็ดเสร็จอื่น - สุทธิจากภาษีเงินได้</t>
  </si>
  <si>
    <t xml:space="preserve">   ขาดทุนจากการวัดมูลค่ายุติธรรมตราสารอนุพันธ์</t>
  </si>
  <si>
    <t xml:space="preserve">       สำหรับการป้องกันความเสี่ยงในกระแสเงินสด</t>
  </si>
  <si>
    <t>เงินลงทุนที่วัดมูลค่า</t>
  </si>
  <si>
    <t>ยุติธรรมผ่านกำไรขาดทุน</t>
  </si>
  <si>
    <t>เบ็ดเสร็จอื่น - สุทธิจาก</t>
  </si>
  <si>
    <t xml:space="preserve"> - สุทธิจากภาษีเงินได้</t>
  </si>
  <si>
    <t xml:space="preserve">    ขาดทุนจากการวัดมูลค่าตราสารอนุพันธ์สำหรับการป้องกัน</t>
  </si>
  <si>
    <t xml:space="preserve">       ความเสี่ยงในกระแสเงินสด - สุทธิจากภาษีเงินได้</t>
  </si>
  <si>
    <t xml:space="preserve">   ส่วนเกินทุนจากการวัดมูลค่าตราสารอนุพันธ์สำหรับ</t>
  </si>
  <si>
    <t xml:space="preserve">     การป้องกันความเสี่ยงในกระแสเงินสด</t>
  </si>
  <si>
    <t xml:space="preserve">   ส่วนเกินทุนจากการวัดมูลค่าเงินลงทุนผ่านกำไรขาดทุนเบ็ดเสร็จอื่น</t>
  </si>
  <si>
    <t>เงินสดรับ - สินทรัพย์ทางการเงิน</t>
  </si>
  <si>
    <t>เงินสดจ่าย - สินทรัพย์ทางการเงิน</t>
  </si>
  <si>
    <t>สินทรัพย์ลงทุนที่ผู้เอาประกันภัยรับความเสี่ยง</t>
  </si>
  <si>
    <t xml:space="preserve">   ขาดทุนจากการวัดมูลค่าเงินลงทุนที่วัดมูลค่ายุติธรรม</t>
  </si>
  <si>
    <t>ดูหมายเหตุประกอบงบการเงินแบบย่อ</t>
  </si>
  <si>
    <t>-</t>
  </si>
  <si>
    <t>กำไรต่อหุ้น</t>
  </si>
  <si>
    <t>(ยังไม่ได้ตรวจสอบ</t>
  </si>
  <si>
    <t>แต่สอบทานแล้ว)</t>
  </si>
  <si>
    <t>(ตรวจสอบแล้ว)</t>
  </si>
  <si>
    <t>4</t>
  </si>
  <si>
    <t>5</t>
  </si>
  <si>
    <t>6, 17</t>
  </si>
  <si>
    <t>8</t>
  </si>
  <si>
    <t>9, 27, 28</t>
  </si>
  <si>
    <t>31 มีนาคม</t>
  </si>
  <si>
    <t>31 ธันวาคม</t>
  </si>
  <si>
    <t>“ยังไม่ได้ตรวจสอบแต่สอบทานแล้ว”</t>
  </si>
  <si>
    <t>21, 26</t>
  </si>
  <si>
    <t>22, 26</t>
  </si>
  <si>
    <t>กำไร (ขาดทุน) เบ็ดเสร็จรวมสำหรับงวด</t>
  </si>
  <si>
    <t>กำไรสำหรับงวด</t>
  </si>
  <si>
    <t>ขาดทุนเบ็ดเสร็จอื่นสำหรับงวด</t>
  </si>
  <si>
    <t xml:space="preserve">       </t>
  </si>
  <si>
    <t>งบแสดงการเปลี่ยนแปลงในส่วนของเจ้าของ</t>
  </si>
  <si>
    <t>ยอดคงเหลือ ณ วันที่ 31 มีนาคม 2565</t>
  </si>
  <si>
    <t>ยอดคงเหลือ ณ วันที่ 1 มกราคม 2565</t>
  </si>
  <si>
    <t xml:space="preserve">   กำไรต่อหุ้นขั้นพื้นฐาน </t>
  </si>
  <si>
    <t>9</t>
  </si>
  <si>
    <t>23</t>
  </si>
  <si>
    <t>กำไร (ขาดทุน) เบ็ดเสร็จอื่นสำหรับงวด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</si>
  <si>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 สำรองเบี้ยประกันภัยที่ยังไม่ถือเป็นรายได้เพิ่มขึ้นจากงวดก่อน</t>
    </r>
  </si>
  <si>
    <t>การแบ่งปันกำไรสุทธิสำหรับงวด</t>
  </si>
  <si>
    <t>การแบ่งปันกำไรเบ็ดเสร็จรวมสำหรับงวด</t>
  </si>
  <si>
    <t>เงินสดสุทธิใช้ไปในกิจกรรมลงทุน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</si>
  <si>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</si>
  <si>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</si>
  <si>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กำไรสุทธิสำหรับงวด</t>
  </si>
  <si>
    <t>ณ วันที่ 31 มีนาคม 2566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</si>
  <si>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</si>
  <si>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</si>
  <si>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</si>
  <si>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ผลขาดทุนจากการปรับมูลค่ายุติธรรม</t>
  </si>
  <si>
    <t>สำรองประกันภัยสำหรับสัญญาประกันภัยระยะยาวเพิ่มขึ้น (ลดลง) จากงวดก่อน</t>
  </si>
  <si>
    <t xml:space="preserve">เงินสดสุทธิใช้ไปในกิจกรรมดำเนินงาน </t>
  </si>
  <si>
    <t xml:space="preserve">เงินสดและรายการเทียบเท่าเงินสดลดลงสุทธิ </t>
  </si>
  <si>
    <t>ผลขาดทุนด้านเครดิตที่คาดว่าจะเกิดขึ้นและขาดทุนจากการด้อยค่า (กลับรายการ)</t>
  </si>
  <si>
    <t>กำไร (ขาดทุน) เบ็ดเสร็จอื่นสำหรับงวด - สุทธิจากภาษีเงินได้</t>
  </si>
  <si>
    <t xml:space="preserve">   กำไรจากการวัดมูลค่าเงินลงทุนที่วัดมูลค่ายุติธรรม</t>
  </si>
  <si>
    <t xml:space="preserve">   กำไรจากการวัดมูลค่ายุติธรรมตราสารอนุพันธ์</t>
  </si>
  <si>
    <t xml:space="preserve">    กำไรจากการวัดมูลค่าตราสารอนุพันธ์สำหรับการป้องกัน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</si>
  <si>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</si>
  <si>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</si>
  <si>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</si>
  <si>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รวมหนี้สินและส่วนของจ้าของ</t>
  </si>
  <si>
    <t>ผลกำไร (ขาดทุน) จากการวัดมูลค่าเงินลงทุนที่วัดมูลค่ายุติธรรม</t>
  </si>
  <si>
    <t>ที่วัดมูลค่ายุติธรรมผ่านกำไรขาดทุนเบ็ดเสร็จอื่น</t>
  </si>
  <si>
    <t>การโอนกลับกำไรที่เกิดขึ้นจริงจากการขายเงินลงทุน</t>
  </si>
  <si>
    <t>ผ่านกำไรขาดทุนเบ็ดเสร็จอื่น</t>
  </si>
  <si>
    <t>ภาษีเงินได้เกี่ยวกับองค์ประกอบของกำไรขาดทุนเบ็ดเสร็จอื่น</t>
  </si>
  <si>
    <t>กำไร (ขาดทุน) จากการวัดมูลค่ายุติธรรมตราสารอนุพันธ์สำหรับ</t>
  </si>
  <si>
    <t>การป้องกันความเสี่ยงในกระแสเงินสด</t>
  </si>
  <si>
    <t>- สุทธิจากภาษีเงินได้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</si>
</sst>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[Red]\(#,##0\)"/>
    <numFmt numFmtId="167" formatCode="_(* #,##0.00_);_(* \(#,##0.00\);_(* &quot;-&quot;_);_(@_)"/>
    <numFmt numFmtId="168" formatCode="_-* #,##0_-;\-* #,##0_-;_-* &quot;-&quot;??_-;_-@_-"/>
    <numFmt numFmtId="169" formatCode="\-"/>
    <numFmt numFmtId="170" formatCode="_(* #,##0.00000_);_(* \(#,##0.00000\);_(* &quot;-&quot;?????_);_(@_)"/>
    <numFmt numFmtId="171" formatCode="_(* #,##0_);_(* \(#,##0\);_(* &quot;-&quot;?????_);_(@_)"/>
    <numFmt numFmtId="172" formatCode="_(* #,##0.000_);_(* \(#,##0.000\);_(* &quot;-&quot;???_);_(@_)"/>
    <numFmt numFmtId="173" formatCode="_(* #,##0.00_);_(* \(#,##0.00\);_(* &quot;-&quot;???_);_(@_)"/>
    <numFmt numFmtId="174" formatCode="_(* #,##0.000_);_(* \(#,##0.000\);_(* &quot;-&quot;??_);_(@_)"/>
    <numFmt numFmtId="175" formatCode="0.000"/>
  </numFmts>
  <fonts count="24" x14ac:knownFonts="1">
    <font>
      <sz val="14"/>
      <name val="Cordia New"/>
      <charset val="222"/>
    </font>
    <font>
      <sz val="14"/>
      <name val="Cordia New"/>
      <family val="2"/>
    </font>
    <font>
      <sz val="12"/>
      <name val="CordiaUPC"/>
      <family val="2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b/>
      <sz val="18"/>
      <name val="Angsana New"/>
      <family val="1"/>
    </font>
    <font>
      <b/>
      <u/>
      <sz val="16"/>
      <name val="Angsana New"/>
      <family val="1"/>
    </font>
    <font>
      <sz val="18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sz val="13"/>
      <name val="Angsana New"/>
      <family val="1"/>
    </font>
    <font>
      <sz val="14"/>
      <name val="Angsana New"/>
      <family val="1"/>
    </font>
    <font>
      <b/>
      <sz val="20"/>
      <name val="Angsana New"/>
      <family val="1"/>
    </font>
    <font>
      <b/>
      <sz val="17"/>
      <name val="Angsana New"/>
      <family val="1"/>
    </font>
    <font>
      <sz val="16"/>
      <color theme="0"/>
      <name val="Angsana New"/>
      <family val="1"/>
    </font>
    <font>
      <sz val="16"/>
      <color rgb="FFFF0000"/>
      <name val="Angsana New"/>
      <family val="1"/>
    </font>
    <font>
      <sz val="14"/>
      <color theme="0"/>
      <name val="Angsana New"/>
      <family val="1"/>
    </font>
    <font>
      <sz val="14"/>
      <color rgb="FFFF0000"/>
      <name val="Angsana New"/>
      <family val="1"/>
    </font>
    <font>
      <sz val="16"/>
      <color theme="1"/>
      <name val="Angsana New"/>
      <family val="1"/>
    </font>
    <font>
      <b/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" fontId="2" fillId="0" borderId="0" applyFont="0" applyFill="0" applyBorder="0" applyAlignment="0" applyProtection="0"/>
    <xf numFmtId="0" fontId="3" fillId="0" borderId="0"/>
    <xf numFmtId="0" fontId="8" fillId="0" borderId="0"/>
    <xf numFmtId="0" fontId="3" fillId="0" borderId="0"/>
    <xf numFmtId="0" fontId="12" fillId="0" borderId="0"/>
    <xf numFmtId="0" fontId="12" fillId="0" borderId="0"/>
  </cellStyleXfs>
  <cellXfs count="219">
    <xf numFmtId="0" fontId="0" fillId="0" borderId="0" xfId="0"/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5" fillId="0" borderId="0" xfId="0" quotePrefix="1" applyNumberFormat="1" applyFont="1" applyAlignment="1">
      <alignment horizontal="center" vertical="center"/>
    </xf>
    <xf numFmtId="38" fontId="4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vertical="center"/>
    </xf>
    <xf numFmtId="38" fontId="5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vertical="center"/>
    </xf>
    <xf numFmtId="164" fontId="5" fillId="0" borderId="0" xfId="2" applyNumberFormat="1" applyFont="1" applyFill="1" applyBorder="1" applyAlignment="1">
      <alignment vertical="center"/>
    </xf>
    <xf numFmtId="38" fontId="4" fillId="0" borderId="0" xfId="0" quotePrefix="1" applyNumberFormat="1" applyFont="1" applyAlignment="1">
      <alignment horizontal="left" vertical="center"/>
    </xf>
    <xf numFmtId="37" fontId="5" fillId="0" borderId="0" xfId="0" applyNumberFormat="1" applyFont="1" applyAlignment="1">
      <alignment horizontal="right" vertical="center"/>
    </xf>
    <xf numFmtId="38" fontId="5" fillId="0" borderId="0" xfId="0" quotePrefix="1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49" fontId="4" fillId="0" borderId="0" xfId="4" applyNumberFormat="1" applyFont="1" applyFill="1" applyBorder="1" applyAlignment="1">
      <alignment horizontal="left" vertical="center"/>
    </xf>
    <xf numFmtId="1" fontId="5" fillId="0" borderId="0" xfId="4" quotePrefix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5" fillId="0" borderId="0" xfId="0" applyNumberFormat="1" applyFont="1" applyAlignment="1">
      <alignment vertical="top"/>
    </xf>
    <xf numFmtId="165" fontId="5" fillId="0" borderId="0" xfId="0" applyNumberFormat="1" applyFont="1" applyAlignment="1">
      <alignment vertical="center"/>
    </xf>
    <xf numFmtId="164" fontId="5" fillId="0" borderId="2" xfId="0" applyNumberFormat="1" applyFont="1" applyBorder="1" applyAlignment="1">
      <alignment vertical="center"/>
    </xf>
    <xf numFmtId="164" fontId="5" fillId="0" borderId="3" xfId="0" applyNumberFormat="1" applyFont="1" applyBorder="1" applyAlignment="1">
      <alignment vertical="center"/>
    </xf>
    <xf numFmtId="164" fontId="5" fillId="0" borderId="4" xfId="0" applyNumberFormat="1" applyFont="1" applyBorder="1" applyAlignment="1">
      <alignment vertical="center"/>
    </xf>
    <xf numFmtId="164" fontId="5" fillId="0" borderId="5" xfId="0" applyNumberFormat="1" applyFont="1" applyBorder="1" applyAlignment="1">
      <alignment vertical="center"/>
    </xf>
    <xf numFmtId="164" fontId="5" fillId="0" borderId="0" xfId="1" applyNumberFormat="1" applyFont="1" applyFill="1" applyAlignment="1">
      <alignment vertical="center"/>
    </xf>
    <xf numFmtId="164" fontId="5" fillId="0" borderId="5" xfId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5" fontId="5" fillId="0" borderId="0" xfId="0" quotePrefix="1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4" fontId="5" fillId="0" borderId="6" xfId="1" applyNumberFormat="1" applyFont="1" applyFill="1" applyBorder="1" applyAlignment="1">
      <alignment vertical="center"/>
    </xf>
    <xf numFmtId="164" fontId="5" fillId="0" borderId="7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164" fontId="5" fillId="0" borderId="8" xfId="1" applyNumberFormat="1" applyFont="1" applyFill="1" applyBorder="1" applyAlignment="1">
      <alignment vertical="center"/>
    </xf>
    <xf numFmtId="164" fontId="5" fillId="0" borderId="7" xfId="1" applyNumberFormat="1" applyFont="1" applyFill="1" applyBorder="1" applyAlignment="1">
      <alignment vertical="center"/>
    </xf>
    <xf numFmtId="164" fontId="5" fillId="0" borderId="1" xfId="0" quotePrefix="1" applyNumberFormat="1" applyFont="1" applyBorder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164" fontId="5" fillId="0" borderId="1" xfId="0" applyNumberFormat="1" applyFont="1" applyBorder="1" applyAlignment="1">
      <alignment vertical="center"/>
    </xf>
    <xf numFmtId="164" fontId="5" fillId="0" borderId="5" xfId="2" applyNumberFormat="1" applyFont="1" applyFill="1" applyBorder="1" applyAlignment="1">
      <alignment vertical="center"/>
    </xf>
    <xf numFmtId="164" fontId="7" fillId="0" borderId="0" xfId="0" applyNumberFormat="1" applyFont="1" applyAlignment="1">
      <alignment vertical="center"/>
    </xf>
    <xf numFmtId="164" fontId="5" fillId="0" borderId="7" xfId="0" applyNumberFormat="1" applyFont="1" applyBorder="1" applyAlignment="1">
      <alignment vertical="center"/>
    </xf>
    <xf numFmtId="164" fontId="5" fillId="0" borderId="8" xfId="0" applyNumberFormat="1" applyFont="1" applyBorder="1" applyAlignment="1">
      <alignment vertical="center"/>
    </xf>
    <xf numFmtId="164" fontId="5" fillId="0" borderId="6" xfId="0" applyNumberFormat="1" applyFont="1" applyBorder="1" applyAlignment="1">
      <alignment vertical="center"/>
    </xf>
    <xf numFmtId="164" fontId="5" fillId="0" borderId="5" xfId="0" applyNumberFormat="1" applyFont="1" applyBorder="1" applyAlignment="1">
      <alignment horizontal="right" vertical="center"/>
    </xf>
    <xf numFmtId="164" fontId="5" fillId="0" borderId="0" xfId="4" quotePrefix="1" applyNumberFormat="1" applyFont="1" applyFill="1" applyBorder="1" applyAlignment="1">
      <alignment vertical="center"/>
    </xf>
    <xf numFmtId="164" fontId="4" fillId="0" borderId="0" xfId="4" applyNumberFormat="1" applyFont="1" applyFill="1" applyBorder="1" applyAlignment="1">
      <alignment vertical="center"/>
    </xf>
    <xf numFmtId="164" fontId="5" fillId="0" borderId="6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49" fontId="5" fillId="0" borderId="1" xfId="0" applyNumberFormat="1" applyFont="1" applyBorder="1" applyAlignment="1">
      <alignment vertical="center"/>
    </xf>
    <xf numFmtId="49" fontId="4" fillId="0" borderId="0" xfId="0" applyNumberFormat="1" applyFont="1" applyAlignment="1">
      <alignment horizontal="right" vertical="center"/>
    </xf>
    <xf numFmtId="49" fontId="10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vertical="center"/>
    </xf>
    <xf numFmtId="49" fontId="11" fillId="0" borderId="0" xfId="0" applyNumberFormat="1" applyFont="1" applyAlignment="1">
      <alignment vertical="center"/>
    </xf>
    <xf numFmtId="49" fontId="4" fillId="0" borderId="8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right" vertical="center"/>
    </xf>
    <xf numFmtId="49" fontId="5" fillId="0" borderId="0" xfId="4" applyNumberFormat="1" applyFont="1" applyFill="1" applyBorder="1" applyAlignment="1">
      <alignment horizontal="left" vertical="center" indent="1"/>
    </xf>
    <xf numFmtId="0" fontId="5" fillId="0" borderId="0" xfId="0" applyFont="1" applyAlignment="1">
      <alignment horizontal="left" vertical="center" indent="2"/>
    </xf>
    <xf numFmtId="0" fontId="4" fillId="0" borderId="0" xfId="0" applyFont="1" applyAlignment="1">
      <alignment horizontal="right" vertical="center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69" fontId="5" fillId="0" borderId="0" xfId="0" applyNumberFormat="1" applyFont="1" applyAlignment="1">
      <alignment horizontal="center" vertical="center"/>
    </xf>
    <xf numFmtId="169" fontId="5" fillId="0" borderId="2" xfId="0" applyNumberFormat="1" applyFont="1" applyBorder="1" applyAlignment="1">
      <alignment horizontal="center" vertical="center"/>
    </xf>
    <xf numFmtId="169" fontId="5" fillId="0" borderId="3" xfId="0" applyNumberFormat="1" applyFont="1" applyBorder="1" applyAlignment="1">
      <alignment horizontal="center" vertical="center"/>
    </xf>
    <xf numFmtId="169" fontId="5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38" fontId="5" fillId="0" borderId="0" xfId="0" applyNumberFormat="1" applyFont="1" applyAlignment="1">
      <alignment horizontal="left" vertical="center" indent="2"/>
    </xf>
    <xf numFmtId="38" fontId="5" fillId="0" borderId="0" xfId="0" applyNumberFormat="1" applyFont="1" applyAlignment="1">
      <alignment horizontal="left" vertical="center" indent="4"/>
    </xf>
    <xf numFmtId="165" fontId="5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70" fontId="5" fillId="0" borderId="0" xfId="1" applyNumberFormat="1" applyFont="1" applyFill="1" applyAlignment="1">
      <alignment vertical="center"/>
    </xf>
    <xf numFmtId="170" fontId="5" fillId="0" borderId="0" xfId="1" applyNumberFormat="1" applyFont="1" applyFill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171" fontId="5" fillId="0" borderId="0" xfId="1" applyNumberFormat="1" applyFont="1" applyFill="1" applyAlignment="1">
      <alignment horizontal="center" vertical="center"/>
    </xf>
    <xf numFmtId="172" fontId="5" fillId="0" borderId="0" xfId="0" applyNumberFormat="1" applyFont="1" applyAlignment="1">
      <alignment horizontal="right" vertical="center"/>
    </xf>
    <xf numFmtId="172" fontId="5" fillId="0" borderId="0" xfId="0" applyNumberFormat="1" applyFont="1" applyAlignment="1">
      <alignment vertical="center"/>
    </xf>
    <xf numFmtId="2" fontId="5" fillId="0" borderId="0" xfId="0" applyNumberFormat="1" applyFont="1" applyAlignment="1">
      <alignment vertical="center"/>
    </xf>
    <xf numFmtId="43" fontId="5" fillId="0" borderId="0" xfId="1" applyFont="1" applyFill="1" applyAlignment="1">
      <alignment vertical="center"/>
    </xf>
    <xf numFmtId="164" fontId="18" fillId="0" borderId="0" xfId="0" applyNumberFormat="1" applyFont="1" applyAlignment="1">
      <alignment vertical="center"/>
    </xf>
    <xf numFmtId="166" fontId="18" fillId="0" borderId="0" xfId="0" applyNumberFormat="1" applyFont="1" applyAlignment="1">
      <alignment vertical="center"/>
    </xf>
    <xf numFmtId="3" fontId="14" fillId="0" borderId="0" xfId="0" applyNumberFormat="1" applyFont="1" applyAlignment="1">
      <alignment horizontal="right" vertical="center" wrapText="1"/>
    </xf>
    <xf numFmtId="3" fontId="13" fillId="0" borderId="0" xfId="0" applyNumberFormat="1" applyFont="1" applyAlignment="1">
      <alignment horizontal="justify" vertical="center" wrapText="1"/>
    </xf>
    <xf numFmtId="0" fontId="13" fillId="0" borderId="0" xfId="0" applyFont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/>
    </xf>
    <xf numFmtId="172" fontId="19" fillId="0" borderId="0" xfId="0" applyNumberFormat="1" applyFont="1" applyAlignment="1">
      <alignment vertical="center"/>
    </xf>
    <xf numFmtId="174" fontId="5" fillId="0" borderId="0" xfId="0" applyNumberFormat="1" applyFont="1" applyAlignment="1">
      <alignment vertical="center"/>
    </xf>
    <xf numFmtId="172" fontId="5" fillId="0" borderId="0" xfId="1" applyNumberFormat="1" applyFont="1" applyFill="1" applyBorder="1" applyAlignment="1">
      <alignment horizontal="center" vertical="center"/>
    </xf>
    <xf numFmtId="172" fontId="5" fillId="0" borderId="9" xfId="0" applyNumberFormat="1" applyFont="1" applyBorder="1" applyAlignment="1">
      <alignment vertical="center"/>
    </xf>
    <xf numFmtId="174" fontId="5" fillId="0" borderId="0" xfId="0" applyNumberFormat="1" applyFont="1" applyAlignment="1">
      <alignment horizontal="right" vertical="center"/>
    </xf>
    <xf numFmtId="0" fontId="15" fillId="0" borderId="0" xfId="0" applyFont="1"/>
    <xf numFmtId="0" fontId="18" fillId="0" borderId="0" xfId="0" applyFont="1" applyAlignment="1">
      <alignment vertical="center"/>
    </xf>
    <xf numFmtId="175" fontId="5" fillId="0" borderId="0" xfId="0" applyNumberFormat="1" applyFont="1" applyAlignment="1">
      <alignment horizontal="right" vertical="center"/>
    </xf>
    <xf numFmtId="164" fontId="19" fillId="0" borderId="0" xfId="0" applyNumberFormat="1" applyFont="1" applyAlignment="1">
      <alignment vertical="center"/>
    </xf>
    <xf numFmtId="164" fontId="5" fillId="0" borderId="0" xfId="2" applyNumberFormat="1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168" fontId="5" fillId="0" borderId="0" xfId="1" applyNumberFormat="1" applyFont="1" applyFill="1" applyBorder="1" applyAlignment="1">
      <alignment vertical="center"/>
    </xf>
    <xf numFmtId="168" fontId="5" fillId="0" borderId="0" xfId="0" applyNumberFormat="1" applyFont="1" applyAlignment="1">
      <alignment vertical="center"/>
    </xf>
    <xf numFmtId="3" fontId="13" fillId="0" borderId="0" xfId="0" applyNumberFormat="1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 indent="2"/>
    </xf>
    <xf numFmtId="0" fontId="5" fillId="0" borderId="0" xfId="7" applyFont="1" applyAlignment="1">
      <alignment vertical="center"/>
    </xf>
    <xf numFmtId="49" fontId="4" fillId="0" borderId="0" xfId="7" applyNumberFormat="1" applyFont="1" applyAlignment="1">
      <alignment horizontal="left" vertical="center"/>
    </xf>
    <xf numFmtId="0" fontId="4" fillId="0" borderId="0" xfId="7" applyFont="1" applyAlignment="1">
      <alignment vertical="center"/>
    </xf>
    <xf numFmtId="0" fontId="4" fillId="0" borderId="0" xfId="7" applyFont="1" applyAlignment="1">
      <alignment horizontal="right" vertical="center"/>
    </xf>
    <xf numFmtId="0" fontId="5" fillId="0" borderId="0" xfId="7" applyFont="1" applyAlignment="1">
      <alignment horizontal="left" vertical="center"/>
    </xf>
    <xf numFmtId="0" fontId="19" fillId="0" borderId="0" xfId="7" applyFont="1" applyAlignment="1">
      <alignment vertical="center"/>
    </xf>
    <xf numFmtId="0" fontId="18" fillId="0" borderId="0" xfId="7" applyFont="1" applyAlignment="1">
      <alignment vertical="center"/>
    </xf>
    <xf numFmtId="171" fontId="5" fillId="0" borderId="0" xfId="1" applyNumberFormat="1" applyFont="1" applyFill="1" applyAlignment="1">
      <alignment vertical="center"/>
    </xf>
    <xf numFmtId="0" fontId="15" fillId="0" borderId="0" xfId="7" applyFont="1" applyAlignment="1">
      <alignment horizontal="left" vertical="center"/>
    </xf>
    <xf numFmtId="0" fontId="15" fillId="0" borderId="0" xfId="7" applyFont="1" applyAlignment="1">
      <alignment vertical="center"/>
    </xf>
    <xf numFmtId="164" fontId="20" fillId="0" borderId="0" xfId="7" applyNumberFormat="1" applyFont="1" applyAlignment="1">
      <alignment vertical="center"/>
    </xf>
    <xf numFmtId="164" fontId="20" fillId="0" borderId="0" xfId="3" applyNumberFormat="1" applyFont="1" applyFill="1" applyBorder="1" applyAlignment="1">
      <alignment vertical="center"/>
    </xf>
    <xf numFmtId="164" fontId="21" fillId="0" borderId="0" xfId="3" applyNumberFormat="1" applyFont="1" applyFill="1" applyBorder="1" applyAlignment="1">
      <alignment vertical="center"/>
    </xf>
    <xf numFmtId="0" fontId="21" fillId="0" borderId="0" xfId="7" applyFont="1" applyAlignment="1">
      <alignment vertical="center"/>
    </xf>
    <xf numFmtId="164" fontId="21" fillId="0" borderId="0" xfId="7" applyNumberFormat="1" applyFont="1" applyAlignment="1">
      <alignment vertical="center"/>
    </xf>
    <xf numFmtId="164" fontId="5" fillId="0" borderId="0" xfId="7" applyNumberFormat="1" applyFont="1" applyAlignment="1">
      <alignment vertical="center"/>
    </xf>
    <xf numFmtId="168" fontId="5" fillId="0" borderId="0" xfId="7" applyNumberFormat="1" applyFont="1" applyAlignment="1">
      <alignment vertical="center"/>
    </xf>
    <xf numFmtId="169" fontId="5" fillId="0" borderId="2" xfId="7" applyNumberFormat="1" applyFont="1" applyBorder="1" applyAlignment="1">
      <alignment horizontal="center" vertical="center"/>
    </xf>
    <xf numFmtId="164" fontId="5" fillId="0" borderId="2" xfId="7" applyNumberFormat="1" applyFont="1" applyBorder="1" applyAlignment="1">
      <alignment vertical="center"/>
    </xf>
    <xf numFmtId="0" fontId="5" fillId="0" borderId="0" xfId="7" quotePrefix="1" applyFont="1" applyAlignment="1">
      <alignment horizontal="left" vertical="center"/>
    </xf>
    <xf numFmtId="169" fontId="5" fillId="0" borderId="3" xfId="7" applyNumberFormat="1" applyFont="1" applyBorder="1" applyAlignment="1">
      <alignment horizontal="center" vertical="center"/>
    </xf>
    <xf numFmtId="169" fontId="5" fillId="0" borderId="0" xfId="7" applyNumberFormat="1" applyFont="1" applyAlignment="1">
      <alignment horizontal="center" vertical="center"/>
    </xf>
    <xf numFmtId="0" fontId="4" fillId="0" borderId="0" xfId="7" applyFont="1" applyAlignment="1">
      <alignment horizontal="left" vertical="center"/>
    </xf>
    <xf numFmtId="164" fontId="18" fillId="0" borderId="0" xfId="7" applyNumberFormat="1" applyFont="1" applyAlignment="1">
      <alignment vertical="center"/>
    </xf>
    <xf numFmtId="164" fontId="19" fillId="0" borderId="0" xfId="3" applyNumberFormat="1" applyFont="1" applyFill="1" applyBorder="1" applyAlignment="1">
      <alignment vertical="center"/>
    </xf>
    <xf numFmtId="164" fontId="18" fillId="0" borderId="0" xfId="3" applyNumberFormat="1" applyFont="1" applyFill="1" applyBorder="1" applyAlignment="1">
      <alignment vertical="center"/>
    </xf>
    <xf numFmtId="49" fontId="9" fillId="0" borderId="1" xfId="7" applyNumberFormat="1" applyFont="1" applyBorder="1" applyAlignment="1">
      <alignment horizontal="left" vertical="center"/>
    </xf>
    <xf numFmtId="0" fontId="9" fillId="0" borderId="1" xfId="7" applyFont="1" applyBorder="1" applyAlignment="1">
      <alignment vertical="center"/>
    </xf>
    <xf numFmtId="0" fontId="11" fillId="0" borderId="1" xfId="7" applyFont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5" fillId="0" borderId="0" xfId="3" applyNumberFormat="1" applyFont="1" applyFill="1" applyBorder="1" applyAlignment="1">
      <alignment vertical="center"/>
    </xf>
    <xf numFmtId="0" fontId="4" fillId="0" borderId="0" xfId="7" applyFont="1" applyAlignment="1">
      <alignment horizontal="center" vertical="center"/>
    </xf>
    <xf numFmtId="0" fontId="4" fillId="0" borderId="1" xfId="7" applyFont="1" applyBorder="1" applyAlignment="1">
      <alignment horizontal="center" vertical="center"/>
    </xf>
    <xf numFmtId="38" fontId="4" fillId="0" borderId="1" xfId="7" applyNumberFormat="1" applyFont="1" applyBorder="1" applyAlignment="1">
      <alignment horizontal="center" vertical="center"/>
    </xf>
    <xf numFmtId="168" fontId="5" fillId="0" borderId="2" xfId="1" applyNumberFormat="1" applyFont="1" applyFill="1" applyBorder="1" applyAlignment="1">
      <alignment horizontal="center" vertical="center"/>
    </xf>
    <xf numFmtId="168" fontId="5" fillId="0" borderId="3" xfId="1" applyNumberFormat="1" applyFont="1" applyFill="1" applyBorder="1" applyAlignment="1">
      <alignment horizontal="center" vertical="center"/>
    </xf>
    <xf numFmtId="168" fontId="5" fillId="0" borderId="0" xfId="1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168" fontId="5" fillId="0" borderId="1" xfId="1" applyNumberFormat="1" applyFont="1" applyFill="1" applyBorder="1" applyAlignment="1">
      <alignment vertical="center"/>
    </xf>
    <xf numFmtId="164" fontId="5" fillId="0" borderId="1" xfId="2" applyNumberFormat="1" applyFont="1" applyFill="1" applyBorder="1" applyAlignment="1">
      <alignment vertical="center"/>
    </xf>
    <xf numFmtId="169" fontId="5" fillId="0" borderId="0" xfId="1" applyNumberFormat="1" applyFont="1" applyFill="1" applyBorder="1" applyAlignment="1">
      <alignment horizontal="center" vertical="center"/>
    </xf>
    <xf numFmtId="49" fontId="4" fillId="0" borderId="0" xfId="7" applyNumberFormat="1" applyFont="1" applyAlignment="1">
      <alignment horizontal="center" vertical="center"/>
    </xf>
    <xf numFmtId="0" fontId="4" fillId="0" borderId="1" xfId="7" quotePrefix="1" applyFont="1" applyBorder="1" applyAlignment="1">
      <alignment horizontal="center" vertical="center"/>
    </xf>
    <xf numFmtId="0" fontId="4" fillId="0" borderId="0" xfId="7" quotePrefix="1" applyFont="1" applyAlignment="1">
      <alignment horizontal="center" vertical="center"/>
    </xf>
    <xf numFmtId="164" fontId="5" fillId="0" borderId="0" xfId="7" applyNumberFormat="1" applyFont="1" applyAlignment="1">
      <alignment horizontal="center" vertical="center"/>
    </xf>
    <xf numFmtId="173" fontId="5" fillId="0" borderId="7" xfId="0" applyNumberFormat="1" applyFont="1" applyBorder="1" applyAlignment="1">
      <alignment vertical="center"/>
    </xf>
    <xf numFmtId="167" fontId="5" fillId="0" borderId="7" xfId="0" applyNumberFormat="1" applyFont="1" applyBorder="1" applyAlignment="1">
      <alignment vertical="center"/>
    </xf>
    <xf numFmtId="49" fontId="4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49" fontId="4" fillId="0" borderId="0" xfId="7" applyNumberFormat="1" applyFont="1" applyAlignment="1">
      <alignment vertical="top"/>
    </xf>
    <xf numFmtId="0" fontId="5" fillId="0" borderId="0" xfId="7" applyFont="1" applyAlignment="1">
      <alignment vertical="top"/>
    </xf>
    <xf numFmtId="43" fontId="5" fillId="0" borderId="0" xfId="1" applyFont="1" applyAlignment="1">
      <alignment vertical="center"/>
    </xf>
    <xf numFmtId="173" fontId="5" fillId="0" borderId="9" xfId="0" applyNumberFormat="1" applyFont="1" applyBorder="1" applyAlignment="1">
      <alignment vertical="center"/>
    </xf>
    <xf numFmtId="164" fontId="5" fillId="0" borderId="5" xfId="7" applyNumberFormat="1" applyFont="1" applyBorder="1" applyAlignment="1">
      <alignment vertical="center"/>
    </xf>
    <xf numFmtId="164" fontId="5" fillId="0" borderId="3" xfId="7" applyNumberFormat="1" applyFont="1" applyBorder="1" applyAlignment="1">
      <alignment vertical="center"/>
    </xf>
    <xf numFmtId="169" fontId="5" fillId="0" borderId="4" xfId="7" applyNumberFormat="1" applyFont="1" applyBorder="1" applyAlignment="1">
      <alignment horizontal="center" vertical="center"/>
    </xf>
    <xf numFmtId="164" fontId="5" fillId="0" borderId="4" xfId="7" applyNumberFormat="1" applyFont="1" applyBorder="1" applyAlignment="1">
      <alignment vertical="center"/>
    </xf>
    <xf numFmtId="43" fontId="5" fillId="0" borderId="3" xfId="1" applyFont="1" applyBorder="1" applyAlignment="1">
      <alignment horizontal="center" vertical="center"/>
    </xf>
    <xf numFmtId="49" fontId="23" fillId="0" borderId="0" xfId="0" applyNumberFormat="1" applyFont="1" applyAlignment="1">
      <alignment vertical="center"/>
    </xf>
    <xf numFmtId="49" fontId="19" fillId="0" borderId="0" xfId="0" applyNumberFormat="1" applyFont="1" applyAlignment="1">
      <alignment vertical="center"/>
    </xf>
    <xf numFmtId="43" fontId="19" fillId="0" borderId="0" xfId="1" applyFont="1" applyAlignment="1">
      <alignment vertical="center"/>
    </xf>
    <xf numFmtId="0" fontId="21" fillId="0" borderId="0" xfId="0" applyFont="1"/>
    <xf numFmtId="0" fontId="1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19" fillId="0" borderId="0" xfId="7" applyNumberFormat="1" applyFont="1" applyAlignment="1">
      <alignment vertical="center"/>
    </xf>
    <xf numFmtId="164" fontId="22" fillId="0" borderId="0" xfId="1" applyNumberFormat="1" applyFont="1" applyFill="1" applyAlignment="1">
      <alignment vertical="center"/>
    </xf>
    <xf numFmtId="169" fontId="5" fillId="0" borderId="3" xfId="1" applyNumberFormat="1" applyFont="1" applyFill="1" applyBorder="1" applyAlignment="1">
      <alignment horizontal="center" vertical="center"/>
    </xf>
    <xf numFmtId="43" fontId="5" fillId="0" borderId="3" xfId="1" applyFont="1" applyFill="1" applyBorder="1" applyAlignment="1">
      <alignment horizontal="center" vertical="center"/>
    </xf>
    <xf numFmtId="38" fontId="5" fillId="0" borderId="0" xfId="0" applyNumberFormat="1" applyFont="1" applyAlignment="1">
      <alignment horizontal="left" vertical="center" indent="1"/>
    </xf>
    <xf numFmtId="38" fontId="5" fillId="0" borderId="0" xfId="0" quotePrefix="1" applyNumberFormat="1" applyFont="1" applyAlignment="1">
      <alignment horizontal="left" vertical="center" indent="1"/>
    </xf>
    <xf numFmtId="164" fontId="4" fillId="0" borderId="0" xfId="0" applyNumberFormat="1" applyFont="1" applyAlignment="1">
      <alignment horizontal="center" vertical="center"/>
    </xf>
    <xf numFmtId="0" fontId="4" fillId="0" borderId="1" xfId="9" applyFont="1" applyBorder="1" applyAlignment="1">
      <alignment horizontal="right" vertical="center"/>
    </xf>
    <xf numFmtId="49" fontId="9" fillId="0" borderId="0" xfId="0" applyNumberFormat="1" applyFont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/>
    </xf>
    <xf numFmtId="38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7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/>
    </xf>
    <xf numFmtId="49" fontId="16" fillId="0" borderId="0" xfId="0" applyNumberFormat="1" applyFont="1" applyAlignment="1">
      <alignment horizontal="center" vertical="top"/>
    </xf>
    <xf numFmtId="0" fontId="16" fillId="0" borderId="0" xfId="0" applyFont="1" applyAlignment="1">
      <alignment horizontal="center" vertical="top"/>
    </xf>
    <xf numFmtId="0" fontId="17" fillId="0" borderId="1" xfId="0" applyFont="1" applyBorder="1" applyAlignment="1">
      <alignment horizontal="right" vertical="center"/>
    </xf>
    <xf numFmtId="49" fontId="9" fillId="0" borderId="0" xfId="7" applyNumberFormat="1" applyFont="1" applyAlignment="1">
      <alignment horizontal="center" vertical="top"/>
    </xf>
    <xf numFmtId="0" fontId="9" fillId="0" borderId="0" xfId="7" applyFont="1" applyAlignment="1">
      <alignment horizontal="center" vertical="top"/>
    </xf>
    <xf numFmtId="49" fontId="9" fillId="0" borderId="0" xfId="0" applyNumberFormat="1" applyFont="1" applyAlignment="1">
      <alignment horizontal="center" vertical="top"/>
    </xf>
    <xf numFmtId="0" fontId="9" fillId="0" borderId="1" xfId="7" applyFont="1" applyBorder="1" applyAlignment="1">
      <alignment horizontal="right" vertical="center"/>
    </xf>
    <xf numFmtId="0" fontId="5" fillId="0" borderId="0" xfId="7" applyFont="1" applyAlignment="1">
      <alignment horizontal="left" vertical="center"/>
    </xf>
    <xf numFmtId="49" fontId="4" fillId="0" borderId="1" xfId="7" applyNumberFormat="1" applyFont="1" applyBorder="1" applyAlignment="1">
      <alignment horizontal="center" vertical="center"/>
    </xf>
    <xf numFmtId="49" fontId="4" fillId="0" borderId="6" xfId="7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center"/>
    </xf>
  </cellXfs>
  <cellStyles count="10">
    <cellStyle name="Comma" xfId="1" builtinId="3"/>
    <cellStyle name="Comma 2" xfId="2" xr:uid="{00000000-0005-0000-0000-000001000000}"/>
    <cellStyle name="Comma 2 2" xfId="3" xr:uid="{00000000-0005-0000-0000-000002000000}"/>
    <cellStyle name="Index Number" xfId="4" xr:uid="{00000000-0005-0000-0000-000003000000}"/>
    <cellStyle name="Normal" xfId="0" builtinId="0"/>
    <cellStyle name="Normal 2" xfId="5" xr:uid="{00000000-0005-0000-0000-000005000000}"/>
    <cellStyle name="Normal 2 2" xfId="6" xr:uid="{00000000-0005-0000-0000-000006000000}"/>
    <cellStyle name="Normal 2 2 2" xfId="7" xr:uid="{00000000-0005-0000-0000-000007000000}"/>
    <cellStyle name="Normal 3" xfId="8" xr:uid="{00000000-0005-0000-0000-000008000000}"/>
    <cellStyle name="Normal_DOWA46Y" xfId="9" xr:uid="{00000000-0005-0000-0000-000009000000}"/>
  </cellStyles>
  <dxfs count="0"/>
  <tableStyles count="0" defaultTableStyle="TableStyleMedium9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AF-AN-2768-Financial%20statement%20&amp;%20NFS%20support/FS%20Workspace/FS%20for%20TFRS9/Use/BLA-INSURANCE62Q1_TFRS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 "/>
      <sheetName val="scse_conso 61"/>
      <sheetName val="scse_conso 61 (2)"/>
      <sheetName val="scse_separate"/>
      <sheetName val="scse_separate (2)"/>
      <sheetName val="cf"/>
    </sheetNames>
    <sheetDataSet>
      <sheetData sheetId="0">
        <row r="72">
          <cell r="G72">
            <v>3360993</v>
          </cell>
        </row>
        <row r="75">
          <cell r="G75">
            <v>170800</v>
          </cell>
        </row>
        <row r="76">
          <cell r="G76">
            <v>400000</v>
          </cell>
        </row>
        <row r="77">
          <cell r="G77">
            <v>29180448</v>
          </cell>
        </row>
        <row r="80">
          <cell r="C80">
            <v>7445961</v>
          </cell>
          <cell r="G80">
            <v>7445961</v>
          </cell>
        </row>
        <row r="83">
          <cell r="G83">
            <v>42265768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K99"/>
  <sheetViews>
    <sheetView zoomScale="91" zoomScaleNormal="91" zoomScaleSheetLayoutView="85" workbookViewId="0">
      <selection activeCell="A96" sqref="A96"/>
    </sheetView>
  </sheetViews>
  <sheetFormatPr defaultColWidth="9.125" defaultRowHeight="23.25" customHeight="1" x14ac:dyDescent="0.6"/>
  <cols>
    <col min="1" max="1" width="55.5" style="9" customWidth="1"/>
    <col min="2" max="2" width="9.875" style="2" customWidth="1"/>
    <col min="3" max="3" width="1.375" style="2" customWidth="1"/>
    <col min="4" max="4" width="16" style="8" customWidth="1"/>
    <col min="5" max="5" width="1.375" style="8" customWidth="1"/>
    <col min="6" max="6" width="15" style="8" customWidth="1"/>
    <col min="7" max="7" width="1.375" style="2" customWidth="1"/>
    <col min="8" max="8" width="17.25" style="8" customWidth="1"/>
    <col min="9" max="9" width="1.375" style="8" customWidth="1"/>
    <col min="10" max="10" width="15.25" style="8" customWidth="1"/>
    <col min="11" max="11" width="1.625" style="6" customWidth="1"/>
    <col min="12" max="16384" width="9.125" style="1"/>
  </cols>
  <sheetData>
    <row r="1" spans="1:11" s="4" customFormat="1" ht="26.55" customHeight="1" x14ac:dyDescent="0.6">
      <c r="A1" s="193" t="s">
        <v>101</v>
      </c>
      <c r="B1" s="193"/>
      <c r="C1" s="193"/>
      <c r="D1" s="193"/>
      <c r="E1" s="193"/>
      <c r="F1" s="193"/>
      <c r="G1" s="193"/>
      <c r="H1" s="193"/>
      <c r="I1" s="193"/>
      <c r="J1" s="193"/>
      <c r="K1" s="5"/>
    </row>
    <row r="2" spans="1:11" ht="26.55" customHeight="1" x14ac:dyDescent="0.6">
      <c r="A2" s="193" t="s">
        <v>30</v>
      </c>
      <c r="B2" s="193"/>
      <c r="C2" s="193"/>
      <c r="D2" s="193"/>
      <c r="E2" s="193"/>
      <c r="F2" s="193"/>
      <c r="G2" s="193"/>
      <c r="H2" s="193"/>
      <c r="I2" s="193"/>
      <c r="J2" s="193"/>
    </row>
    <row r="3" spans="1:11" ht="26.55" customHeight="1" x14ac:dyDescent="0.6">
      <c r="A3" s="193" t="s">
        <v>183</v>
      </c>
      <c r="B3" s="193"/>
      <c r="C3" s="193"/>
      <c r="D3" s="193"/>
      <c r="E3" s="193"/>
      <c r="F3" s="193"/>
      <c r="G3" s="193"/>
      <c r="H3" s="193"/>
      <c r="I3" s="193"/>
      <c r="J3" s="193"/>
    </row>
    <row r="4" spans="1:11" ht="23.25" customHeight="1" x14ac:dyDescent="0.6">
      <c r="A4" s="11"/>
      <c r="B4" s="63"/>
      <c r="C4" s="63"/>
      <c r="D4" s="194"/>
      <c r="E4" s="194"/>
      <c r="F4" s="194"/>
      <c r="G4" s="52"/>
      <c r="H4" s="192" t="s">
        <v>91</v>
      </c>
      <c r="I4" s="192"/>
      <c r="J4" s="192"/>
    </row>
    <row r="5" spans="1:11" ht="6" customHeight="1" x14ac:dyDescent="0.6">
      <c r="A5" s="2"/>
      <c r="B5" s="1"/>
      <c r="C5" s="1"/>
      <c r="D5" s="7"/>
      <c r="E5" s="7"/>
      <c r="F5" s="7"/>
      <c r="G5" s="8"/>
      <c r="H5" s="62"/>
      <c r="I5" s="62"/>
      <c r="J5" s="62"/>
    </row>
    <row r="6" spans="1:11" s="4" customFormat="1" ht="23.25" customHeight="1" x14ac:dyDescent="0.6">
      <c r="A6" s="31"/>
      <c r="D6" s="191" t="s">
        <v>48</v>
      </c>
      <c r="E6" s="191"/>
      <c r="F6" s="191"/>
      <c r="G6" s="86"/>
      <c r="H6" s="191" t="s">
        <v>49</v>
      </c>
      <c r="I6" s="191"/>
      <c r="J6" s="191"/>
      <c r="K6" s="5"/>
    </row>
    <row r="7" spans="1:11" s="4" customFormat="1" ht="23.25" customHeight="1" x14ac:dyDescent="0.6">
      <c r="A7" s="31"/>
      <c r="D7" s="150" t="s">
        <v>152</v>
      </c>
      <c r="E7" s="150"/>
      <c r="F7" s="150" t="s">
        <v>154</v>
      </c>
      <c r="G7" s="150"/>
      <c r="H7" s="150" t="s">
        <v>152</v>
      </c>
      <c r="I7" s="150"/>
      <c r="J7" s="150" t="s">
        <v>154</v>
      </c>
      <c r="K7" s="5"/>
    </row>
    <row r="8" spans="1:11" s="4" customFormat="1" ht="23.25" customHeight="1" x14ac:dyDescent="0.6">
      <c r="A8" s="31"/>
      <c r="D8" s="150" t="s">
        <v>153</v>
      </c>
      <c r="E8" s="150"/>
      <c r="F8" s="150"/>
      <c r="G8" s="150"/>
      <c r="H8" s="150" t="s">
        <v>153</v>
      </c>
      <c r="I8" s="150"/>
      <c r="J8" s="150"/>
      <c r="K8" s="5"/>
    </row>
    <row r="9" spans="1:11" s="4" customFormat="1" ht="23.25" customHeight="1" x14ac:dyDescent="0.6">
      <c r="A9" s="31"/>
      <c r="D9" s="150" t="s">
        <v>160</v>
      </c>
      <c r="E9" s="86"/>
      <c r="F9" s="150" t="s">
        <v>161</v>
      </c>
      <c r="G9" s="86"/>
      <c r="H9" s="150" t="s">
        <v>160</v>
      </c>
      <c r="I9" s="150"/>
      <c r="J9" s="150" t="s">
        <v>161</v>
      </c>
      <c r="K9" s="5"/>
    </row>
    <row r="10" spans="1:11" s="4" customFormat="1" ht="23.25" customHeight="1" x14ac:dyDescent="0.6">
      <c r="A10" s="64"/>
      <c r="B10" s="31" t="s">
        <v>35</v>
      </c>
      <c r="C10" s="65"/>
      <c r="D10" s="88">
        <v>2566</v>
      </c>
      <c r="E10" s="32"/>
      <c r="F10" s="88">
        <v>2565</v>
      </c>
      <c r="G10" s="89"/>
      <c r="H10" s="88">
        <v>2566</v>
      </c>
      <c r="I10" s="32"/>
      <c r="J10" s="88">
        <v>2565</v>
      </c>
      <c r="K10" s="5"/>
    </row>
    <row r="11" spans="1:11" ht="23.25" customHeight="1" x14ac:dyDescent="0.6">
      <c r="A11" s="66" t="s">
        <v>12</v>
      </c>
      <c r="D11" s="16"/>
      <c r="E11" s="16"/>
      <c r="F11" s="16"/>
      <c r="G11" s="16"/>
      <c r="H11" s="16"/>
      <c r="I11" s="16"/>
      <c r="J11" s="16"/>
    </row>
    <row r="12" spans="1:11" ht="23.25" customHeight="1" x14ac:dyDescent="0.6">
      <c r="A12" s="17" t="s">
        <v>13</v>
      </c>
      <c r="B12" s="2" t="s">
        <v>155</v>
      </c>
      <c r="C12" s="18"/>
      <c r="D12" s="39">
        <f>8272746-5000</f>
        <v>8267746</v>
      </c>
      <c r="E12" s="39"/>
      <c r="F12" s="39">
        <v>12681084</v>
      </c>
      <c r="G12" s="39"/>
      <c r="H12" s="39">
        <v>8253283</v>
      </c>
      <c r="I12" s="39"/>
      <c r="J12" s="39">
        <v>12665453</v>
      </c>
    </row>
    <row r="13" spans="1:11" ht="23.25" customHeight="1" x14ac:dyDescent="0.6">
      <c r="A13" s="17" t="s">
        <v>32</v>
      </c>
      <c r="B13" s="2" t="s">
        <v>156</v>
      </c>
      <c r="C13" s="18"/>
      <c r="D13" s="39">
        <v>2134621</v>
      </c>
      <c r="E13" s="39"/>
      <c r="F13" s="39">
        <v>1567142</v>
      </c>
      <c r="G13" s="39"/>
      <c r="H13" s="39">
        <v>2134621</v>
      </c>
      <c r="I13" s="39"/>
      <c r="J13" s="39">
        <v>1567142</v>
      </c>
    </row>
    <row r="14" spans="1:11" ht="23.25" customHeight="1" x14ac:dyDescent="0.6">
      <c r="A14" s="17" t="s">
        <v>102</v>
      </c>
      <c r="C14" s="18"/>
      <c r="D14" s="39">
        <v>2726095</v>
      </c>
      <c r="E14" s="39"/>
      <c r="F14" s="39">
        <v>1555750</v>
      </c>
      <c r="G14" s="39"/>
      <c r="H14" s="39">
        <v>2726095</v>
      </c>
      <c r="I14" s="39"/>
      <c r="J14" s="39">
        <v>1555750</v>
      </c>
    </row>
    <row r="15" spans="1:11" ht="23.25" customHeight="1" x14ac:dyDescent="0.6">
      <c r="A15" s="17" t="s">
        <v>36</v>
      </c>
      <c r="B15" s="2" t="s">
        <v>157</v>
      </c>
      <c r="C15" s="18"/>
      <c r="D15" s="186">
        <v>598681</v>
      </c>
      <c r="E15" s="39"/>
      <c r="F15" s="39">
        <v>495015</v>
      </c>
      <c r="G15" s="39"/>
      <c r="H15" s="39">
        <v>598681</v>
      </c>
      <c r="I15" s="39"/>
      <c r="J15" s="39">
        <v>495015</v>
      </c>
    </row>
    <row r="16" spans="1:11" ht="23.25" customHeight="1" x14ac:dyDescent="0.6">
      <c r="A16" s="17" t="s">
        <v>33</v>
      </c>
      <c r="B16" s="2" t="s">
        <v>89</v>
      </c>
      <c r="C16" s="18"/>
      <c r="D16" s="186">
        <v>797522</v>
      </c>
      <c r="E16" s="39"/>
      <c r="F16" s="39">
        <v>1040880</v>
      </c>
      <c r="G16" s="39"/>
      <c r="H16" s="39">
        <f>803797-6275</f>
        <v>797522</v>
      </c>
      <c r="I16" s="39"/>
      <c r="J16" s="39">
        <v>1040880</v>
      </c>
    </row>
    <row r="17" spans="1:10" ht="23.25" customHeight="1" x14ac:dyDescent="0.6">
      <c r="A17" s="17" t="s">
        <v>22</v>
      </c>
      <c r="B17" s="2" t="s">
        <v>158</v>
      </c>
      <c r="C17" s="18"/>
      <c r="D17" s="39">
        <v>395091</v>
      </c>
      <c r="E17" s="39"/>
      <c r="F17" s="39">
        <v>457396</v>
      </c>
      <c r="G17" s="39"/>
      <c r="H17" s="39">
        <v>395091</v>
      </c>
      <c r="I17" s="39"/>
      <c r="J17" s="39">
        <v>457396</v>
      </c>
    </row>
    <row r="18" spans="1:10" ht="23.25" customHeight="1" x14ac:dyDescent="0.6">
      <c r="A18" s="17" t="s">
        <v>16</v>
      </c>
      <c r="C18" s="18"/>
      <c r="D18" s="39"/>
      <c r="E18" s="39"/>
      <c r="F18" s="39"/>
      <c r="G18" s="39"/>
      <c r="H18" s="39"/>
      <c r="I18" s="39"/>
      <c r="J18" s="39"/>
    </row>
    <row r="19" spans="1:10" ht="23.25" customHeight="1" x14ac:dyDescent="0.6">
      <c r="A19" s="17" t="s">
        <v>37</v>
      </c>
      <c r="B19" s="2" t="s">
        <v>159</v>
      </c>
      <c r="C19" s="18"/>
      <c r="D19" s="39">
        <f>5000+306848138</f>
        <v>306853138</v>
      </c>
      <c r="E19" s="39"/>
      <c r="F19" s="39">
        <v>308748649</v>
      </c>
      <c r="G19" s="39"/>
      <c r="H19" s="39">
        <f>5000+306848138</f>
        <v>306853138</v>
      </c>
      <c r="I19" s="39"/>
      <c r="J19" s="39">
        <v>308748649</v>
      </c>
    </row>
    <row r="20" spans="1:10" ht="23.25" customHeight="1" x14ac:dyDescent="0.6">
      <c r="A20" s="17" t="s">
        <v>51</v>
      </c>
      <c r="B20" s="2" t="s">
        <v>65</v>
      </c>
      <c r="C20" s="18"/>
      <c r="D20" s="90">
        <v>0</v>
      </c>
      <c r="E20" s="90"/>
      <c r="F20" s="90">
        <v>0</v>
      </c>
      <c r="G20" s="39"/>
      <c r="H20" s="128">
        <v>23760</v>
      </c>
      <c r="I20" s="39"/>
      <c r="J20" s="39">
        <v>23760</v>
      </c>
    </row>
    <row r="21" spans="1:10" ht="23.25" customHeight="1" x14ac:dyDescent="0.6">
      <c r="A21" s="17" t="s">
        <v>124</v>
      </c>
      <c r="B21" s="2" t="s">
        <v>66</v>
      </c>
      <c r="C21" s="18"/>
      <c r="D21" s="39">
        <v>11791266</v>
      </c>
      <c r="E21" s="39"/>
      <c r="F21" s="39">
        <v>11726242</v>
      </c>
      <c r="G21" s="39"/>
      <c r="H21" s="39">
        <v>11791266</v>
      </c>
      <c r="I21" s="39"/>
      <c r="J21" s="39">
        <v>11726242</v>
      </c>
    </row>
    <row r="22" spans="1:10" ht="23.25" customHeight="1" x14ac:dyDescent="0.6">
      <c r="A22" s="17" t="s">
        <v>40</v>
      </c>
      <c r="B22" s="2" t="s">
        <v>88</v>
      </c>
      <c r="C22" s="18"/>
      <c r="D22" s="39">
        <v>13224</v>
      </c>
      <c r="E22" s="39"/>
      <c r="F22" s="39">
        <v>13487</v>
      </c>
      <c r="G22" s="39"/>
      <c r="H22" s="39">
        <v>13224</v>
      </c>
      <c r="I22" s="39"/>
      <c r="J22" s="39">
        <v>13487</v>
      </c>
    </row>
    <row r="23" spans="1:10" ht="23.25" customHeight="1" x14ac:dyDescent="0.6">
      <c r="A23" s="17" t="s">
        <v>147</v>
      </c>
      <c r="B23" s="2" t="s">
        <v>115</v>
      </c>
      <c r="C23" s="18"/>
      <c r="D23" s="39">
        <v>94005</v>
      </c>
      <c r="E23" s="39"/>
      <c r="F23" s="39">
        <v>80177</v>
      </c>
      <c r="G23" s="39"/>
      <c r="H23" s="39">
        <v>94005</v>
      </c>
      <c r="I23" s="39"/>
      <c r="J23" s="39">
        <v>80177</v>
      </c>
    </row>
    <row r="24" spans="1:10" ht="23.25" customHeight="1" x14ac:dyDescent="0.6">
      <c r="A24" s="17" t="s">
        <v>81</v>
      </c>
      <c r="B24" s="2" t="s">
        <v>90</v>
      </c>
      <c r="C24" s="18"/>
      <c r="D24" s="39">
        <v>2183559</v>
      </c>
      <c r="E24" s="39"/>
      <c r="F24" s="39">
        <v>2188540</v>
      </c>
      <c r="G24" s="39"/>
      <c r="H24" s="39">
        <v>2183559</v>
      </c>
      <c r="I24" s="39"/>
      <c r="J24" s="39">
        <v>2188536</v>
      </c>
    </row>
    <row r="25" spans="1:10" ht="23.25" customHeight="1" x14ac:dyDescent="0.6">
      <c r="A25" s="17" t="s">
        <v>28</v>
      </c>
      <c r="C25" s="18"/>
      <c r="D25" s="39">
        <v>4955</v>
      </c>
      <c r="E25" s="39"/>
      <c r="F25" s="39">
        <v>4955</v>
      </c>
      <c r="G25" s="39"/>
      <c r="H25" s="91">
        <v>0</v>
      </c>
      <c r="I25" s="39"/>
      <c r="J25" s="91">
        <v>0</v>
      </c>
    </row>
    <row r="26" spans="1:10" ht="23.25" customHeight="1" x14ac:dyDescent="0.6">
      <c r="A26" s="17" t="s">
        <v>82</v>
      </c>
      <c r="C26" s="18"/>
      <c r="D26" s="39">
        <v>127990</v>
      </c>
      <c r="E26" s="39"/>
      <c r="F26" s="39">
        <v>136162</v>
      </c>
      <c r="G26" s="39"/>
      <c r="H26" s="39">
        <v>127990</v>
      </c>
      <c r="I26" s="39"/>
      <c r="J26" s="39">
        <v>136160</v>
      </c>
    </row>
    <row r="27" spans="1:10" ht="23.25" customHeight="1" x14ac:dyDescent="0.6">
      <c r="A27" s="17" t="s">
        <v>113</v>
      </c>
      <c r="B27" s="2" t="s">
        <v>67</v>
      </c>
      <c r="C27" s="18"/>
      <c r="D27" s="39">
        <v>1186618</v>
      </c>
      <c r="E27" s="39"/>
      <c r="F27" s="39">
        <v>1341431</v>
      </c>
      <c r="G27" s="39"/>
      <c r="H27" s="39">
        <v>1186618</v>
      </c>
      <c r="I27" s="39"/>
      <c r="J27" s="39">
        <v>1341431</v>
      </c>
    </row>
    <row r="28" spans="1:10" ht="23.25" customHeight="1" x14ac:dyDescent="0.6">
      <c r="A28" s="17" t="s">
        <v>20</v>
      </c>
      <c r="B28" s="2" t="s">
        <v>68</v>
      </c>
      <c r="C28" s="18"/>
      <c r="D28" s="39">
        <v>398332</v>
      </c>
      <c r="E28" s="39"/>
      <c r="F28" s="39">
        <v>574014</v>
      </c>
      <c r="G28" s="39"/>
      <c r="H28" s="39">
        <v>383101</v>
      </c>
      <c r="I28" s="39"/>
      <c r="J28" s="39">
        <v>561754</v>
      </c>
    </row>
    <row r="29" spans="1:10" ht="23.25" customHeight="1" thickBot="1" x14ac:dyDescent="0.65">
      <c r="A29" s="15" t="s">
        <v>0</v>
      </c>
      <c r="D29" s="40">
        <f>SUM(D12:D28)</f>
        <v>337572843</v>
      </c>
      <c r="E29" s="41"/>
      <c r="F29" s="40">
        <f>SUM(F12:F28)</f>
        <v>342610924</v>
      </c>
      <c r="G29" s="39"/>
      <c r="H29" s="40">
        <f>SUM(H12:H28)</f>
        <v>337561954</v>
      </c>
      <c r="I29" s="41"/>
      <c r="J29" s="40">
        <f>SUM(J12:J28)</f>
        <v>342601832</v>
      </c>
    </row>
    <row r="30" spans="1:10" ht="21" customHeight="1" thickTop="1" x14ac:dyDescent="0.6">
      <c r="A30" s="15"/>
      <c r="D30" s="41"/>
      <c r="E30" s="41"/>
      <c r="F30" s="41"/>
      <c r="G30" s="39"/>
      <c r="H30" s="41"/>
      <c r="I30" s="41"/>
      <c r="J30" s="41"/>
    </row>
    <row r="31" spans="1:10" ht="19.350000000000001" customHeight="1" x14ac:dyDescent="0.6">
      <c r="A31" s="15"/>
      <c r="D31" s="41"/>
      <c r="E31" s="41"/>
      <c r="F31" s="41"/>
      <c r="G31" s="39"/>
      <c r="H31" s="41"/>
      <c r="I31" s="41"/>
      <c r="J31" s="41"/>
    </row>
    <row r="32" spans="1:10" ht="18.75" customHeight="1" x14ac:dyDescent="0.6">
      <c r="A32" s="15"/>
      <c r="D32" s="41"/>
      <c r="E32" s="41"/>
      <c r="F32" s="41"/>
      <c r="G32" s="39"/>
      <c r="H32" s="41"/>
      <c r="I32" s="41"/>
      <c r="J32" s="41"/>
    </row>
    <row r="33" spans="1:10" ht="20.55" customHeight="1" x14ac:dyDescent="0.6">
      <c r="A33" s="15"/>
      <c r="D33" s="41"/>
      <c r="E33" s="41"/>
      <c r="F33" s="41"/>
      <c r="G33" s="39"/>
      <c r="H33" s="41"/>
      <c r="I33" s="41"/>
      <c r="J33" s="41"/>
    </row>
    <row r="34" spans="1:10" ht="17.55" customHeight="1" x14ac:dyDescent="0.6">
      <c r="A34" s="15"/>
      <c r="D34" s="41"/>
      <c r="E34" s="41"/>
      <c r="F34" s="41"/>
      <c r="G34" s="39"/>
      <c r="H34" s="41"/>
      <c r="I34" s="41"/>
      <c r="J34" s="41"/>
    </row>
    <row r="35" spans="1:10" ht="17.55" customHeight="1" x14ac:dyDescent="0.6">
      <c r="A35" s="15"/>
      <c r="D35" s="41"/>
      <c r="E35" s="41"/>
      <c r="F35" s="41"/>
      <c r="G35" s="39"/>
      <c r="H35" s="41"/>
      <c r="I35" s="41"/>
      <c r="J35" s="41"/>
    </row>
    <row r="36" spans="1:10" ht="17.55" customHeight="1" x14ac:dyDescent="0.6">
      <c r="A36" s="15"/>
      <c r="D36" s="41"/>
      <c r="E36" s="41"/>
      <c r="F36" s="41"/>
      <c r="G36" s="39"/>
      <c r="H36" s="41"/>
      <c r="I36" s="41"/>
      <c r="J36" s="41"/>
    </row>
    <row r="37" spans="1:10" ht="17.55" customHeight="1" x14ac:dyDescent="0.6">
      <c r="A37" s="15"/>
      <c r="D37" s="41"/>
      <c r="E37" s="41"/>
      <c r="F37" s="41"/>
      <c r="G37" s="39"/>
      <c r="H37" s="41"/>
      <c r="I37" s="41"/>
      <c r="J37" s="41"/>
    </row>
    <row r="38" spans="1:10" ht="17.55" customHeight="1" x14ac:dyDescent="0.6">
      <c r="A38" s="15"/>
      <c r="D38" s="41"/>
      <c r="E38" s="41"/>
      <c r="F38" s="41"/>
      <c r="G38" s="39"/>
      <c r="H38" s="41"/>
      <c r="I38" s="41"/>
      <c r="J38" s="41"/>
    </row>
    <row r="39" spans="1:10" ht="17.55" customHeight="1" x14ac:dyDescent="0.6">
      <c r="A39" s="15"/>
      <c r="D39" s="41"/>
      <c r="E39" s="41"/>
      <c r="F39" s="41"/>
      <c r="G39" s="39"/>
      <c r="H39" s="41"/>
      <c r="I39" s="41"/>
      <c r="J39" s="41"/>
    </row>
    <row r="40" spans="1:10" ht="17.55" customHeight="1" x14ac:dyDescent="0.6">
      <c r="A40" s="15"/>
      <c r="D40" s="41"/>
      <c r="E40" s="41"/>
      <c r="F40" s="41"/>
      <c r="G40" s="39"/>
      <c r="H40" s="41"/>
      <c r="I40" s="41"/>
      <c r="J40" s="41"/>
    </row>
    <row r="41" spans="1:10" ht="17.55" customHeight="1" x14ac:dyDescent="0.6">
      <c r="A41" s="15"/>
      <c r="D41" s="41"/>
      <c r="E41" s="41"/>
      <c r="F41" s="41"/>
      <c r="G41" s="39"/>
      <c r="H41" s="41"/>
      <c r="I41" s="41"/>
      <c r="J41" s="41"/>
    </row>
    <row r="42" spans="1:10" ht="14.7" customHeight="1" x14ac:dyDescent="0.6">
      <c r="A42" s="15"/>
      <c r="D42" s="41"/>
      <c r="E42" s="41"/>
      <c r="F42" s="41"/>
      <c r="G42" s="39"/>
      <c r="H42" s="41"/>
      <c r="I42" s="41"/>
      <c r="J42" s="41"/>
    </row>
    <row r="43" spans="1:10" ht="15.6" customHeight="1" x14ac:dyDescent="0.6">
      <c r="A43" s="15"/>
      <c r="D43" s="41"/>
      <c r="E43" s="41"/>
      <c r="F43" s="41"/>
      <c r="G43" s="39"/>
      <c r="H43" s="41"/>
      <c r="I43" s="41"/>
      <c r="J43" s="41"/>
    </row>
    <row r="44" spans="1:10" ht="23.4" x14ac:dyDescent="0.6">
      <c r="A44" s="15"/>
      <c r="D44" s="41"/>
      <c r="E44" s="41"/>
      <c r="F44" s="41"/>
      <c r="G44" s="39"/>
      <c r="H44" s="41"/>
      <c r="I44" s="41"/>
      <c r="J44" s="41"/>
    </row>
    <row r="45" spans="1:10" ht="23.4" x14ac:dyDescent="0.6">
      <c r="A45" s="15"/>
      <c r="D45" s="41"/>
      <c r="E45" s="41"/>
      <c r="F45" s="41"/>
      <c r="G45" s="39"/>
      <c r="H45" s="41"/>
      <c r="I45" s="41"/>
      <c r="J45" s="41"/>
    </row>
    <row r="46" spans="1:10" ht="23.4" x14ac:dyDescent="0.6">
      <c r="A46" s="15"/>
      <c r="D46" s="41"/>
      <c r="E46" s="41"/>
      <c r="F46" s="41"/>
      <c r="G46" s="39"/>
      <c r="H46" s="41"/>
      <c r="I46" s="41"/>
      <c r="J46" s="41"/>
    </row>
    <row r="47" spans="1:10" ht="18.75" customHeight="1" x14ac:dyDescent="0.6">
      <c r="A47" s="15"/>
      <c r="D47" s="41"/>
      <c r="E47" s="41"/>
      <c r="F47" s="41"/>
      <c r="G47" s="39"/>
      <c r="H47" s="41"/>
      <c r="I47" s="41"/>
      <c r="J47" s="41"/>
    </row>
    <row r="48" spans="1:10" ht="25.5" customHeight="1" x14ac:dyDescent="0.6">
      <c r="A48" s="15"/>
      <c r="D48" s="41"/>
      <c r="E48" s="41"/>
      <c r="F48" s="41"/>
      <c r="G48" s="39"/>
      <c r="H48" s="41"/>
      <c r="I48" s="41"/>
      <c r="J48" s="41"/>
    </row>
    <row r="49" spans="1:10" ht="23.4" x14ac:dyDescent="0.6">
      <c r="A49" s="15"/>
      <c r="D49" s="41"/>
      <c r="E49" s="41"/>
      <c r="F49" s="41"/>
      <c r="G49" s="39"/>
      <c r="H49" s="41"/>
      <c r="I49" s="41"/>
      <c r="J49" s="41"/>
    </row>
    <row r="50" spans="1:10" ht="23.4" x14ac:dyDescent="0.6">
      <c r="A50" s="197" t="s">
        <v>149</v>
      </c>
      <c r="B50" s="197"/>
      <c r="C50" s="197"/>
      <c r="D50" s="197"/>
      <c r="G50" s="8"/>
    </row>
    <row r="51" spans="1:10" ht="26.55" customHeight="1" x14ac:dyDescent="0.6">
      <c r="A51" s="193" t="s">
        <v>101</v>
      </c>
      <c r="B51" s="193"/>
      <c r="C51" s="193"/>
      <c r="D51" s="193"/>
      <c r="E51" s="193"/>
      <c r="F51" s="193"/>
      <c r="G51" s="193"/>
      <c r="H51" s="193"/>
      <c r="I51" s="193"/>
      <c r="J51" s="193"/>
    </row>
    <row r="52" spans="1:10" ht="26.55" customHeight="1" x14ac:dyDescent="0.6">
      <c r="A52" s="193" t="s">
        <v>103</v>
      </c>
      <c r="B52" s="193"/>
      <c r="C52" s="193"/>
      <c r="D52" s="193"/>
      <c r="E52" s="193"/>
      <c r="F52" s="193"/>
      <c r="G52" s="193"/>
      <c r="H52" s="193"/>
      <c r="I52" s="193"/>
      <c r="J52" s="193"/>
    </row>
    <row r="53" spans="1:10" ht="26.55" customHeight="1" x14ac:dyDescent="0.6">
      <c r="A53" s="193" t="s">
        <v>183</v>
      </c>
      <c r="B53" s="193"/>
      <c r="C53" s="193"/>
      <c r="D53" s="193"/>
      <c r="E53" s="193"/>
      <c r="F53" s="193"/>
      <c r="G53" s="193"/>
      <c r="H53" s="193"/>
      <c r="I53" s="193"/>
      <c r="J53" s="193"/>
    </row>
    <row r="54" spans="1:10" ht="23.25" customHeight="1" x14ac:dyDescent="0.6">
      <c r="A54" s="11"/>
      <c r="B54" s="63"/>
      <c r="C54" s="63"/>
      <c r="D54" s="194"/>
      <c r="E54" s="194"/>
      <c r="F54" s="194"/>
      <c r="G54" s="52"/>
      <c r="H54" s="192" t="s">
        <v>91</v>
      </c>
      <c r="I54" s="192"/>
      <c r="J54" s="192"/>
    </row>
    <row r="55" spans="1:10" ht="6" customHeight="1" x14ac:dyDescent="0.6">
      <c r="A55" s="2"/>
      <c r="B55" s="1"/>
      <c r="C55" s="1"/>
      <c r="D55" s="7"/>
      <c r="E55" s="7"/>
      <c r="F55" s="7"/>
      <c r="G55" s="8"/>
      <c r="H55" s="62"/>
      <c r="I55" s="62"/>
      <c r="J55" s="62"/>
    </row>
    <row r="56" spans="1:10" ht="21.3" customHeight="1" x14ac:dyDescent="0.6">
      <c r="A56" s="31"/>
      <c r="B56" s="4"/>
      <c r="C56" s="4"/>
      <c r="D56" s="191" t="s">
        <v>48</v>
      </c>
      <c r="E56" s="191"/>
      <c r="F56" s="191"/>
      <c r="G56" s="86"/>
      <c r="H56" s="191" t="s">
        <v>49</v>
      </c>
      <c r="I56" s="191"/>
      <c r="J56" s="191"/>
    </row>
    <row r="57" spans="1:10" ht="21.3" customHeight="1" x14ac:dyDescent="0.6">
      <c r="A57" s="31"/>
      <c r="B57" s="4"/>
      <c r="C57" s="4"/>
      <c r="D57" s="150" t="s">
        <v>152</v>
      </c>
      <c r="E57" s="150"/>
      <c r="F57" s="150" t="s">
        <v>154</v>
      </c>
      <c r="G57" s="150"/>
      <c r="H57" s="150" t="s">
        <v>152</v>
      </c>
      <c r="I57" s="150"/>
      <c r="J57" s="150" t="s">
        <v>154</v>
      </c>
    </row>
    <row r="58" spans="1:10" ht="21.3" customHeight="1" x14ac:dyDescent="0.6">
      <c r="A58" s="31"/>
      <c r="B58" s="4"/>
      <c r="C58" s="4"/>
      <c r="D58" s="150" t="s">
        <v>153</v>
      </c>
      <c r="E58" s="150"/>
      <c r="F58" s="150"/>
      <c r="G58" s="150"/>
      <c r="H58" s="150" t="s">
        <v>153</v>
      </c>
      <c r="I58" s="150"/>
      <c r="J58" s="150"/>
    </row>
    <row r="59" spans="1:10" ht="21.3" customHeight="1" x14ac:dyDescent="0.6">
      <c r="A59" s="31"/>
      <c r="B59" s="4"/>
      <c r="C59" s="4"/>
      <c r="D59" s="150" t="s">
        <v>160</v>
      </c>
      <c r="E59" s="86"/>
      <c r="F59" s="150" t="s">
        <v>161</v>
      </c>
      <c r="G59" s="86"/>
      <c r="H59" s="150" t="s">
        <v>160</v>
      </c>
      <c r="I59" s="150"/>
      <c r="J59" s="150" t="s">
        <v>161</v>
      </c>
    </row>
    <row r="60" spans="1:10" ht="21" customHeight="1" x14ac:dyDescent="0.6">
      <c r="A60" s="64"/>
      <c r="B60" s="31" t="s">
        <v>35</v>
      </c>
      <c r="C60" s="65"/>
      <c r="D60" s="88">
        <v>2566</v>
      </c>
      <c r="E60" s="32"/>
      <c r="F60" s="88">
        <v>2565</v>
      </c>
      <c r="G60" s="89"/>
      <c r="H60" s="88">
        <v>2566</v>
      </c>
      <c r="I60" s="32"/>
      <c r="J60" s="88">
        <v>2565</v>
      </c>
    </row>
    <row r="61" spans="1:10" ht="23.25" customHeight="1" x14ac:dyDescent="0.6">
      <c r="A61" s="66" t="s">
        <v>196</v>
      </c>
      <c r="C61" s="10"/>
      <c r="D61" s="42"/>
      <c r="E61" s="43"/>
      <c r="F61" s="42"/>
      <c r="G61" s="44"/>
      <c r="H61" s="42"/>
      <c r="I61" s="43"/>
      <c r="J61" s="42"/>
    </row>
    <row r="62" spans="1:10" ht="23.25" customHeight="1" x14ac:dyDescent="0.6">
      <c r="A62" s="15" t="s">
        <v>46</v>
      </c>
      <c r="C62" s="10"/>
      <c r="D62" s="42"/>
      <c r="E62" s="43"/>
      <c r="F62" s="42"/>
      <c r="G62" s="44"/>
      <c r="H62" s="42"/>
      <c r="I62" s="43"/>
      <c r="J62" s="42"/>
    </row>
    <row r="63" spans="1:10" ht="23.1" customHeight="1" x14ac:dyDescent="0.6">
      <c r="A63" s="17" t="s">
        <v>17</v>
      </c>
      <c r="B63" s="2" t="s">
        <v>70</v>
      </c>
      <c r="D63" s="39">
        <v>288997326</v>
      </c>
      <c r="E63" s="39"/>
      <c r="F63" s="39">
        <v>294756842</v>
      </c>
      <c r="G63" s="39"/>
      <c r="H63" s="39">
        <f>288900164+97162</f>
        <v>288997326</v>
      </c>
      <c r="I63" s="39"/>
      <c r="J63" s="39">
        <v>294756842</v>
      </c>
    </row>
    <row r="64" spans="1:10" s="6" customFormat="1" ht="23.1" customHeight="1" x14ac:dyDescent="0.6">
      <c r="A64" s="17" t="s">
        <v>18</v>
      </c>
      <c r="B64" s="2" t="s">
        <v>71</v>
      </c>
      <c r="C64" s="18"/>
      <c r="D64" s="39">
        <v>880902</v>
      </c>
      <c r="E64" s="39"/>
      <c r="F64" s="39">
        <v>958952</v>
      </c>
      <c r="G64" s="39"/>
      <c r="H64" s="39">
        <v>880902</v>
      </c>
      <c r="I64" s="39"/>
      <c r="J64" s="39">
        <v>958952</v>
      </c>
    </row>
    <row r="65" spans="1:10" s="6" customFormat="1" ht="23.1" customHeight="1" x14ac:dyDescent="0.6">
      <c r="A65" s="17" t="s">
        <v>23</v>
      </c>
      <c r="B65" s="2" t="s">
        <v>158</v>
      </c>
      <c r="C65" s="18"/>
      <c r="D65" s="39">
        <v>392089</v>
      </c>
      <c r="E65" s="39"/>
      <c r="F65" s="39">
        <v>502995</v>
      </c>
      <c r="G65" s="39"/>
      <c r="H65" s="39">
        <v>392089</v>
      </c>
      <c r="I65" s="39"/>
      <c r="J65" s="39">
        <v>502995</v>
      </c>
    </row>
    <row r="66" spans="1:10" s="6" customFormat="1" ht="23.1" customHeight="1" x14ac:dyDescent="0.6">
      <c r="A66" s="17" t="s">
        <v>15</v>
      </c>
      <c r="B66" s="2"/>
      <c r="C66" s="18"/>
      <c r="D66" s="128">
        <v>57775</v>
      </c>
      <c r="E66" s="39"/>
      <c r="F66" s="128">
        <v>18057</v>
      </c>
      <c r="G66" s="39"/>
      <c r="H66" s="128">
        <v>57775</v>
      </c>
      <c r="I66" s="39"/>
      <c r="J66" s="128">
        <v>18057</v>
      </c>
    </row>
    <row r="67" spans="1:10" s="6" customFormat="1" ht="23.1" customHeight="1" x14ac:dyDescent="0.6">
      <c r="A67" s="17" t="s">
        <v>24</v>
      </c>
      <c r="B67" s="2" t="s">
        <v>72</v>
      </c>
      <c r="C67" s="18"/>
      <c r="D67" s="39">
        <v>220670</v>
      </c>
      <c r="E67" s="39"/>
      <c r="F67" s="39">
        <v>213956</v>
      </c>
      <c r="G67" s="39"/>
      <c r="H67" s="39">
        <v>219736</v>
      </c>
      <c r="I67" s="39"/>
      <c r="J67" s="39">
        <v>213021</v>
      </c>
    </row>
    <row r="68" spans="1:10" s="6" customFormat="1" ht="23.1" customHeight="1" x14ac:dyDescent="0.6">
      <c r="A68" s="17" t="s">
        <v>1</v>
      </c>
      <c r="B68" s="2" t="s">
        <v>119</v>
      </c>
      <c r="C68" s="18"/>
      <c r="D68" s="39">
        <v>1230604</v>
      </c>
      <c r="E68" s="39"/>
      <c r="F68" s="39">
        <v>1376805</v>
      </c>
      <c r="G68" s="39"/>
      <c r="H68" s="39">
        <v>1223814</v>
      </c>
      <c r="I68" s="39"/>
      <c r="J68" s="39">
        <v>1371638</v>
      </c>
    </row>
    <row r="69" spans="1:10" s="6" customFormat="1" ht="23.1" customHeight="1" x14ac:dyDescent="0.6">
      <c r="A69" s="15" t="s">
        <v>2</v>
      </c>
      <c r="B69" s="2"/>
      <c r="C69" s="18"/>
      <c r="D69" s="45">
        <f>SUM(D63:D68)</f>
        <v>291779366</v>
      </c>
      <c r="E69" s="41"/>
      <c r="F69" s="45">
        <f>SUM(F63:F68)</f>
        <v>297827607</v>
      </c>
      <c r="G69" s="39"/>
      <c r="H69" s="45">
        <f>SUM(H63:H68)</f>
        <v>291771642</v>
      </c>
      <c r="I69" s="41"/>
      <c r="J69" s="45">
        <f>SUM(J63:J68)</f>
        <v>297821505</v>
      </c>
    </row>
    <row r="70" spans="1:10" s="6" customFormat="1" ht="6" customHeight="1" x14ac:dyDescent="0.6">
      <c r="A70" s="84"/>
      <c r="B70" s="2"/>
      <c r="C70" s="18"/>
      <c r="D70" s="47"/>
      <c r="E70" s="47"/>
      <c r="F70" s="47"/>
      <c r="G70" s="47"/>
      <c r="H70" s="47"/>
      <c r="I70" s="47"/>
      <c r="J70" s="47"/>
    </row>
    <row r="71" spans="1:10" s="6" customFormat="1" ht="23.1" customHeight="1" x14ac:dyDescent="0.6">
      <c r="A71" s="15" t="s">
        <v>197</v>
      </c>
      <c r="B71" s="2"/>
      <c r="C71" s="18"/>
      <c r="D71" s="39"/>
      <c r="E71" s="39"/>
      <c r="F71" s="39"/>
      <c r="G71" s="39"/>
      <c r="H71" s="39"/>
      <c r="I71" s="39"/>
      <c r="J71" s="39"/>
    </row>
    <row r="72" spans="1:10" s="6" customFormat="1" ht="23.1" customHeight="1" x14ac:dyDescent="0.6">
      <c r="A72" s="17" t="s">
        <v>38</v>
      </c>
      <c r="B72" s="2"/>
      <c r="C72" s="18"/>
      <c r="D72" s="39"/>
      <c r="E72" s="39"/>
      <c r="F72" s="39"/>
      <c r="G72" s="39"/>
      <c r="H72" s="39"/>
      <c r="I72" s="39"/>
      <c r="J72" s="39"/>
    </row>
    <row r="73" spans="1:10" s="6" customFormat="1" ht="23.1" customHeight="1" x14ac:dyDescent="0.6">
      <c r="A73" s="17" t="s">
        <v>41</v>
      </c>
      <c r="B73" s="2"/>
      <c r="C73" s="18"/>
      <c r="D73" s="39"/>
      <c r="E73" s="39"/>
      <c r="F73" s="39"/>
      <c r="G73" s="39"/>
      <c r="H73" s="39"/>
      <c r="I73" s="39"/>
      <c r="J73" s="39"/>
    </row>
    <row r="74" spans="1:10" s="6" customFormat="1" ht="23.1" customHeight="1" thickBot="1" x14ac:dyDescent="0.65">
      <c r="A74" s="17" t="s">
        <v>69</v>
      </c>
      <c r="B74" s="2"/>
      <c r="C74" s="18"/>
      <c r="D74" s="46">
        <v>1708000</v>
      </c>
      <c r="E74" s="47"/>
      <c r="F74" s="46">
        <v>1708000</v>
      </c>
      <c r="G74" s="47"/>
      <c r="H74" s="46">
        <v>1708000</v>
      </c>
      <c r="I74" s="47"/>
      <c r="J74" s="46">
        <v>1708000</v>
      </c>
    </row>
    <row r="75" spans="1:10" s="6" customFormat="1" ht="23.1" customHeight="1" thickTop="1" x14ac:dyDescent="0.6">
      <c r="A75" s="17" t="s">
        <v>96</v>
      </c>
      <c r="B75" s="2"/>
      <c r="C75" s="18"/>
      <c r="D75" s="39"/>
      <c r="E75" s="39"/>
      <c r="F75" s="39"/>
      <c r="G75" s="39"/>
      <c r="H75" s="39"/>
      <c r="I75" s="39"/>
      <c r="J75" s="39"/>
    </row>
    <row r="76" spans="1:10" s="6" customFormat="1" ht="23.1" customHeight="1" x14ac:dyDescent="0.6">
      <c r="A76" s="83" t="s">
        <v>97</v>
      </c>
      <c r="B76" s="2"/>
      <c r="C76" s="18"/>
      <c r="D76" s="39"/>
      <c r="E76" s="39"/>
      <c r="F76" s="39"/>
      <c r="G76" s="39"/>
      <c r="H76" s="39"/>
      <c r="I76" s="39"/>
      <c r="J76" s="39"/>
    </row>
    <row r="77" spans="1:10" s="6" customFormat="1" ht="23.1" customHeight="1" x14ac:dyDescent="0.6">
      <c r="A77" s="84" t="s">
        <v>98</v>
      </c>
      <c r="B77" s="2"/>
      <c r="C77" s="18"/>
      <c r="D77" s="93">
        <v>1707566</v>
      </c>
      <c r="E77" s="39"/>
      <c r="F77" s="93">
        <v>1707566</v>
      </c>
      <c r="G77" s="39"/>
      <c r="H77" s="93">
        <v>1707566</v>
      </c>
      <c r="I77" s="39"/>
      <c r="J77" s="93">
        <v>1707566</v>
      </c>
    </row>
    <row r="78" spans="1:10" s="6" customFormat="1" ht="6" customHeight="1" x14ac:dyDescent="0.6">
      <c r="A78" s="84"/>
      <c r="B78" s="2"/>
      <c r="C78" s="18"/>
      <c r="D78" s="47"/>
      <c r="E78" s="47"/>
      <c r="F78" s="47"/>
      <c r="G78" s="47"/>
      <c r="H78" s="47"/>
      <c r="I78" s="47"/>
      <c r="J78" s="47"/>
    </row>
    <row r="79" spans="1:10" s="6" customFormat="1" ht="23.1" customHeight="1" x14ac:dyDescent="0.6">
      <c r="A79" s="17" t="s">
        <v>77</v>
      </c>
      <c r="B79" s="2"/>
      <c r="C79" s="18"/>
      <c r="D79" s="47">
        <v>3360993</v>
      </c>
      <c r="E79" s="47"/>
      <c r="F79" s="47">
        <v>3360993</v>
      </c>
      <c r="G79" s="47"/>
      <c r="H79" s="47">
        <v>3360993</v>
      </c>
      <c r="I79" s="47"/>
      <c r="J79" s="47">
        <v>3360993</v>
      </c>
    </row>
    <row r="80" spans="1:10" s="6" customFormat="1" ht="23.1" customHeight="1" x14ac:dyDescent="0.6">
      <c r="A80" s="17" t="s">
        <v>73</v>
      </c>
      <c r="B80" s="18"/>
      <c r="C80" s="18"/>
      <c r="D80" s="47"/>
      <c r="E80" s="47"/>
      <c r="F80" s="47"/>
      <c r="G80" s="47"/>
      <c r="H80" s="47"/>
      <c r="I80" s="47"/>
      <c r="J80" s="47"/>
    </row>
    <row r="81" spans="1:11" s="6" customFormat="1" ht="23.1" customHeight="1" x14ac:dyDescent="0.6">
      <c r="A81" s="17" t="s">
        <v>42</v>
      </c>
      <c r="B81" s="18"/>
      <c r="C81" s="18"/>
      <c r="D81" s="47"/>
      <c r="E81" s="47"/>
      <c r="F81" s="47"/>
      <c r="G81" s="47"/>
      <c r="H81" s="47"/>
      <c r="I81" s="47"/>
      <c r="J81" s="47"/>
    </row>
    <row r="82" spans="1:11" s="6" customFormat="1" ht="23.1" customHeight="1" x14ac:dyDescent="0.6">
      <c r="A82" s="17" t="s">
        <v>114</v>
      </c>
      <c r="B82" s="2"/>
      <c r="C82" s="18"/>
      <c r="D82" s="47">
        <v>170800</v>
      </c>
      <c r="E82" s="47"/>
      <c r="F82" s="47">
        <v>170800</v>
      </c>
      <c r="G82" s="47"/>
      <c r="H82" s="47">
        <v>170800</v>
      </c>
      <c r="I82" s="47"/>
      <c r="J82" s="47">
        <v>170800</v>
      </c>
    </row>
    <row r="83" spans="1:11" s="6" customFormat="1" ht="23.1" customHeight="1" x14ac:dyDescent="0.6">
      <c r="A83" s="17" t="s">
        <v>100</v>
      </c>
      <c r="B83" s="18"/>
      <c r="C83" s="18"/>
      <c r="D83" s="47">
        <v>400000</v>
      </c>
      <c r="E83" s="47"/>
      <c r="F83" s="47">
        <v>400000</v>
      </c>
      <c r="G83" s="47"/>
      <c r="H83" s="47">
        <v>400000</v>
      </c>
      <c r="I83" s="47"/>
      <c r="J83" s="47">
        <v>400000</v>
      </c>
    </row>
    <row r="84" spans="1:11" s="6" customFormat="1" ht="23.1" customHeight="1" x14ac:dyDescent="0.6">
      <c r="A84" s="17" t="s">
        <v>39</v>
      </c>
      <c r="B84" s="18"/>
      <c r="C84" s="18"/>
      <c r="D84" s="47">
        <v>36426275</v>
      </c>
      <c r="E84" s="47"/>
      <c r="F84" s="47">
        <v>35670135</v>
      </c>
      <c r="G84" s="47"/>
      <c r="H84" s="47">
        <v>36423390</v>
      </c>
      <c r="I84" s="47"/>
      <c r="J84" s="47">
        <v>35667423</v>
      </c>
    </row>
    <row r="85" spans="1:11" s="6" customFormat="1" ht="23.1" customHeight="1" x14ac:dyDescent="0.6">
      <c r="A85" s="17" t="s">
        <v>87</v>
      </c>
      <c r="B85" s="18"/>
      <c r="C85" s="18"/>
      <c r="D85" s="39"/>
      <c r="E85" s="39"/>
      <c r="F85" s="39"/>
      <c r="G85" s="39"/>
      <c r="H85" s="39"/>
      <c r="I85" s="39"/>
      <c r="J85" s="39"/>
    </row>
    <row r="86" spans="1:11" s="6" customFormat="1" ht="23.1" customHeight="1" x14ac:dyDescent="0.6">
      <c r="A86" s="17" t="s">
        <v>144</v>
      </c>
      <c r="B86" s="18"/>
      <c r="C86" s="18"/>
    </row>
    <row r="87" spans="1:11" s="6" customFormat="1" ht="23.1" customHeight="1" x14ac:dyDescent="0.6">
      <c r="A87" s="23" t="s">
        <v>99</v>
      </c>
      <c r="B87" s="2"/>
      <c r="C87" s="18"/>
      <c r="D87" s="47">
        <v>3484486</v>
      </c>
      <c r="E87" s="39"/>
      <c r="F87" s="47">
        <v>3169089</v>
      </c>
      <c r="G87" s="47"/>
      <c r="H87" s="47">
        <v>3484486</v>
      </c>
      <c r="I87" s="47"/>
      <c r="J87" s="47">
        <v>3169089</v>
      </c>
    </row>
    <row r="88" spans="1:11" s="6" customFormat="1" ht="23.1" customHeight="1" x14ac:dyDescent="0.6">
      <c r="A88" s="23" t="s">
        <v>142</v>
      </c>
      <c r="B88" s="2"/>
      <c r="C88" s="18"/>
      <c r="D88" s="39"/>
      <c r="E88" s="39"/>
      <c r="F88" s="39"/>
      <c r="G88" s="47"/>
      <c r="H88" s="47"/>
      <c r="I88" s="47"/>
      <c r="J88" s="47"/>
    </row>
    <row r="89" spans="1:11" s="6" customFormat="1" ht="23.1" customHeight="1" x14ac:dyDescent="0.6">
      <c r="A89" s="23" t="s">
        <v>143</v>
      </c>
      <c r="B89" s="2"/>
      <c r="C89" s="18"/>
      <c r="D89" s="39"/>
      <c r="E89" s="39"/>
      <c r="F89" s="39"/>
      <c r="G89" s="47"/>
      <c r="H89" s="47"/>
      <c r="I89" s="47"/>
      <c r="J89" s="47"/>
    </row>
    <row r="90" spans="1:11" s="6" customFormat="1" ht="23.1" customHeight="1" x14ac:dyDescent="0.6">
      <c r="A90" s="23" t="s">
        <v>99</v>
      </c>
      <c r="B90" s="2"/>
      <c r="C90" s="18"/>
      <c r="D90" s="39">
        <v>243077</v>
      </c>
      <c r="E90" s="39"/>
      <c r="F90" s="39">
        <v>304456</v>
      </c>
      <c r="G90" s="47"/>
      <c r="H90" s="47">
        <v>243077</v>
      </c>
      <c r="I90" s="47"/>
      <c r="J90" s="47">
        <v>304456</v>
      </c>
    </row>
    <row r="91" spans="1:11" s="6" customFormat="1" ht="23.1" customHeight="1" x14ac:dyDescent="0.6">
      <c r="A91" s="196" t="s">
        <v>104</v>
      </c>
      <c r="B91" s="196"/>
      <c r="C91" s="18"/>
      <c r="D91" s="48">
        <f>SUM(D77:D90)</f>
        <v>45793197</v>
      </c>
      <c r="E91" s="39"/>
      <c r="F91" s="48">
        <f>SUM(F77:F90)</f>
        <v>44783039</v>
      </c>
      <c r="G91" s="39"/>
      <c r="H91" s="48">
        <f>SUM(H77:H90)</f>
        <v>45790312</v>
      </c>
      <c r="I91" s="39"/>
      <c r="J91" s="48">
        <f>SUM(J77:J90)</f>
        <v>44780327</v>
      </c>
    </row>
    <row r="92" spans="1:11" s="6" customFormat="1" ht="23.1" customHeight="1" x14ac:dyDescent="0.6">
      <c r="A92" s="196" t="s">
        <v>52</v>
      </c>
      <c r="B92" s="196"/>
      <c r="C92" s="18"/>
      <c r="D92" s="39">
        <v>280</v>
      </c>
      <c r="E92" s="39"/>
      <c r="F92" s="39">
        <v>278</v>
      </c>
      <c r="G92" s="39"/>
      <c r="H92" s="90">
        <v>0</v>
      </c>
      <c r="I92" s="39"/>
      <c r="J92" s="90">
        <v>0</v>
      </c>
    </row>
    <row r="93" spans="1:11" s="6" customFormat="1" ht="23.1" customHeight="1" x14ac:dyDescent="0.6">
      <c r="A93" s="15" t="s">
        <v>198</v>
      </c>
      <c r="B93" s="2"/>
      <c r="C93" s="2"/>
      <c r="D93" s="45">
        <f>SUM(D91:D92)</f>
        <v>45793477</v>
      </c>
      <c r="E93" s="41"/>
      <c r="F93" s="45">
        <f>F91+F92</f>
        <v>44783317</v>
      </c>
      <c r="G93" s="39"/>
      <c r="H93" s="45">
        <f>H91+H92</f>
        <v>45790312</v>
      </c>
      <c r="I93" s="41"/>
      <c r="J93" s="45">
        <f>J91+J92</f>
        <v>44780327</v>
      </c>
    </row>
    <row r="94" spans="1:11" s="6" customFormat="1" ht="23.1" customHeight="1" thickBot="1" x14ac:dyDescent="0.65">
      <c r="A94" s="15" t="s">
        <v>199</v>
      </c>
      <c r="B94" s="2"/>
      <c r="C94" s="2"/>
      <c r="D94" s="49">
        <f>D93+D69</f>
        <v>337572843</v>
      </c>
      <c r="E94" s="41"/>
      <c r="F94" s="49">
        <f>F93+F69</f>
        <v>342610924</v>
      </c>
      <c r="G94" s="39"/>
      <c r="H94" s="49">
        <f>H93+H69</f>
        <v>337561954</v>
      </c>
      <c r="I94" s="41"/>
      <c r="J94" s="49">
        <f>J93+J69</f>
        <v>342601832</v>
      </c>
    </row>
    <row r="95" spans="1:11" s="6" customFormat="1" ht="24" customHeight="1" thickTop="1" x14ac:dyDescent="0.6">
      <c r="B95" s="2"/>
      <c r="C95" s="2"/>
      <c r="D95" s="112"/>
      <c r="E95" s="112"/>
      <c r="F95" s="112"/>
      <c r="G95" s="112"/>
      <c r="H95" s="112"/>
      <c r="I95" s="112"/>
      <c r="J95" s="112"/>
      <c r="K95" s="99"/>
    </row>
    <row r="96" spans="1:11" s="6" customFormat="1" ht="24" customHeight="1" x14ac:dyDescent="0.6">
      <c r="B96" s="2"/>
      <c r="C96" s="2"/>
      <c r="D96" s="112"/>
      <c r="E96" s="112"/>
      <c r="F96" s="112"/>
      <c r="G96" s="112"/>
      <c r="H96" s="112"/>
      <c r="I96" s="112"/>
      <c r="J96" s="112"/>
      <c r="K96" s="99"/>
    </row>
    <row r="97" spans="1:6" ht="23.4" x14ac:dyDescent="0.6"/>
    <row r="99" spans="1:6" ht="23.25" customHeight="1" x14ac:dyDescent="0.6">
      <c r="A99" s="195" t="s">
        <v>149</v>
      </c>
      <c r="B99" s="195"/>
      <c r="C99" s="195"/>
      <c r="D99" s="195"/>
      <c r="E99" s="195"/>
      <c r="F99" s="195"/>
    </row>
  </sheetData>
  <mergeCells count="19">
    <mergeCell ref="A99:F99"/>
    <mergeCell ref="A92:B92"/>
    <mergeCell ref="A53:J53"/>
    <mergeCell ref="D54:F54"/>
    <mergeCell ref="A50:B50"/>
    <mergeCell ref="C50:D50"/>
    <mergeCell ref="A91:B91"/>
    <mergeCell ref="D56:F56"/>
    <mergeCell ref="H56:J56"/>
    <mergeCell ref="H6:J6"/>
    <mergeCell ref="D6:F6"/>
    <mergeCell ref="H54:J54"/>
    <mergeCell ref="A1:J1"/>
    <mergeCell ref="A2:J2"/>
    <mergeCell ref="A3:J3"/>
    <mergeCell ref="A51:J51"/>
    <mergeCell ref="A52:J52"/>
    <mergeCell ref="D4:F4"/>
    <mergeCell ref="H4:J4"/>
  </mergeCells>
  <pageMargins left="0.8" right="0.4" top="0.8" bottom="0.5" header="0.3" footer="0.3"/>
  <pageSetup paperSize="9" scale="72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72"/>
  <sheetViews>
    <sheetView tabSelected="1" topLeftCell="A67" zoomScale="70" zoomScaleNormal="70" zoomScaleSheetLayoutView="57" workbookViewId="0">
      <selection activeCell="G79" sqref="G79"/>
    </sheetView>
  </sheetViews>
  <sheetFormatPr defaultColWidth="9.125" defaultRowHeight="23.25" customHeight="1" x14ac:dyDescent="0.6"/>
  <cols>
    <col min="1" max="1" width="69.25" style="9" customWidth="1"/>
    <col min="2" max="2" width="9.875" style="2" bestFit="1" customWidth="1"/>
    <col min="3" max="3" width="14.25" style="8" bestFit="1" customWidth="1"/>
    <col min="4" max="4" width="1.375" style="8" customWidth="1"/>
    <col min="5" max="5" width="12.375" style="8" customWidth="1"/>
    <col min="6" max="6" width="1.375" style="2" customWidth="1"/>
    <col min="7" max="7" width="13.375" style="8" bestFit="1" customWidth="1"/>
    <col min="8" max="8" width="1.375" style="8" customWidth="1"/>
    <col min="9" max="9" width="12.75" style="8" customWidth="1"/>
    <col min="10" max="10" width="9.125" style="1"/>
    <col min="11" max="11" width="12.625" style="1" bestFit="1" customWidth="1"/>
    <col min="12" max="12" width="10.375" style="1" bestFit="1" customWidth="1"/>
    <col min="13" max="16384" width="9.125" style="1"/>
  </cols>
  <sheetData>
    <row r="1" spans="1:9" s="67" customFormat="1" ht="26.55" customHeight="1" x14ac:dyDescent="0.6">
      <c r="A1" s="193" t="s">
        <v>101</v>
      </c>
      <c r="B1" s="193"/>
      <c r="C1" s="193"/>
      <c r="D1" s="193"/>
      <c r="E1" s="193"/>
      <c r="F1" s="193"/>
      <c r="G1" s="193"/>
      <c r="H1" s="193"/>
      <c r="I1" s="193"/>
    </row>
    <row r="2" spans="1:9" s="68" customFormat="1" ht="26.55" customHeight="1" x14ac:dyDescent="0.6">
      <c r="A2" s="200" t="s">
        <v>108</v>
      </c>
      <c r="B2" s="200"/>
      <c r="C2" s="200"/>
      <c r="D2" s="200"/>
      <c r="E2" s="200"/>
      <c r="F2" s="200"/>
      <c r="G2" s="200"/>
      <c r="H2" s="200"/>
      <c r="I2" s="200"/>
    </row>
    <row r="3" spans="1:9" s="68" customFormat="1" ht="26.55" customHeight="1" x14ac:dyDescent="0.6">
      <c r="A3" s="193" t="s">
        <v>184</v>
      </c>
      <c r="B3" s="193"/>
      <c r="C3" s="193"/>
      <c r="D3" s="193"/>
      <c r="E3" s="193"/>
      <c r="F3" s="193"/>
      <c r="G3" s="193"/>
      <c r="H3" s="193"/>
      <c r="I3" s="193"/>
    </row>
    <row r="4" spans="1:9" s="68" customFormat="1" ht="26.55" customHeight="1" x14ac:dyDescent="0.6">
      <c r="A4" s="193" t="s">
        <v>162</v>
      </c>
      <c r="B4" s="193"/>
      <c r="C4" s="193"/>
      <c r="D4" s="193"/>
      <c r="E4" s="193"/>
      <c r="F4" s="193"/>
      <c r="G4" s="193"/>
      <c r="H4" s="193"/>
      <c r="I4" s="193"/>
    </row>
    <row r="5" spans="1:9" s="4" customFormat="1" ht="23.25" customHeight="1" x14ac:dyDescent="0.6">
      <c r="A5" s="31"/>
      <c r="B5" s="31"/>
      <c r="C5" s="198"/>
      <c r="D5" s="198"/>
      <c r="E5" s="198"/>
      <c r="F5" s="31"/>
      <c r="G5" s="192" t="s">
        <v>91</v>
      </c>
      <c r="H5" s="192"/>
      <c r="I5" s="192"/>
    </row>
    <row r="6" spans="1:9" s="4" customFormat="1" ht="5.25" customHeight="1" x14ac:dyDescent="0.6">
      <c r="A6" s="69"/>
      <c r="B6" s="69"/>
      <c r="C6" s="70"/>
      <c r="D6" s="70"/>
      <c r="E6" s="70"/>
      <c r="F6" s="69"/>
      <c r="G6" s="70"/>
      <c r="H6" s="70"/>
      <c r="I6" s="70"/>
    </row>
    <row r="7" spans="1:9" s="4" customFormat="1" ht="18.75" customHeight="1" x14ac:dyDescent="0.6">
      <c r="A7" s="31"/>
      <c r="C7" s="199" t="s">
        <v>48</v>
      </c>
      <c r="D7" s="199"/>
      <c r="E7" s="199"/>
      <c r="F7" s="31"/>
      <c r="G7" s="199" t="s">
        <v>49</v>
      </c>
      <c r="H7" s="199"/>
      <c r="I7" s="199"/>
    </row>
    <row r="8" spans="1:9" s="4" customFormat="1" ht="20.25" customHeight="1" x14ac:dyDescent="0.6">
      <c r="A8" s="31"/>
      <c r="B8" s="31" t="s">
        <v>35</v>
      </c>
      <c r="C8" s="88">
        <v>2566</v>
      </c>
      <c r="D8" s="87"/>
      <c r="E8" s="88">
        <v>2565</v>
      </c>
      <c r="F8" s="65"/>
      <c r="G8" s="88">
        <v>2566</v>
      </c>
      <c r="H8" s="87"/>
      <c r="I8" s="88">
        <v>2565</v>
      </c>
    </row>
    <row r="9" spans="1:9" ht="23.1" customHeight="1" x14ac:dyDescent="0.6">
      <c r="A9" s="15" t="s">
        <v>3</v>
      </c>
      <c r="F9" s="12"/>
    </row>
    <row r="10" spans="1:9" ht="23.1" customHeight="1" x14ac:dyDescent="0.6">
      <c r="A10" s="17" t="s">
        <v>29</v>
      </c>
      <c r="B10" s="2" t="s">
        <v>163</v>
      </c>
      <c r="C10" s="7">
        <v>8796138</v>
      </c>
      <c r="E10" s="7">
        <v>9071146</v>
      </c>
      <c r="F10" s="12"/>
      <c r="G10" s="7">
        <v>8796318</v>
      </c>
      <c r="I10" s="7">
        <v>9071302</v>
      </c>
    </row>
    <row r="11" spans="1:9" ht="23.1" customHeight="1" x14ac:dyDescent="0.6">
      <c r="A11" s="17" t="s">
        <v>116</v>
      </c>
      <c r="B11" s="2" t="s">
        <v>163</v>
      </c>
      <c r="C11" s="7">
        <v>-349956</v>
      </c>
      <c r="E11" s="7">
        <v>-338824</v>
      </c>
      <c r="F11" s="12"/>
      <c r="G11" s="7">
        <v>-349956</v>
      </c>
      <c r="I11" s="7">
        <v>-338824</v>
      </c>
    </row>
    <row r="12" spans="1:9" ht="23.1" customHeight="1" x14ac:dyDescent="0.6">
      <c r="A12" s="17" t="s">
        <v>4</v>
      </c>
      <c r="C12" s="56">
        <f>SUM(C10:C11)</f>
        <v>8446182</v>
      </c>
      <c r="E12" s="56">
        <f>SUM(E10:E11)</f>
        <v>8732322</v>
      </c>
      <c r="F12" s="12"/>
      <c r="G12" s="56">
        <f>SUM(G10:G11)</f>
        <v>8446362</v>
      </c>
      <c r="I12" s="56">
        <f>SUM(I10:I11)</f>
        <v>8732478</v>
      </c>
    </row>
    <row r="13" spans="1:9" ht="23.1" customHeight="1" x14ac:dyDescent="0.6">
      <c r="A13" s="17" t="s">
        <v>176</v>
      </c>
      <c r="B13" s="2" t="s">
        <v>78</v>
      </c>
      <c r="C13" s="8">
        <v>-403262</v>
      </c>
      <c r="E13" s="8">
        <v>-326548</v>
      </c>
      <c r="F13" s="12"/>
      <c r="G13" s="8">
        <v>-403262</v>
      </c>
      <c r="I13" s="8">
        <v>-326548</v>
      </c>
    </row>
    <row r="14" spans="1:9" ht="23.1" customHeight="1" x14ac:dyDescent="0.6">
      <c r="A14" s="17" t="s">
        <v>83</v>
      </c>
      <c r="C14" s="56">
        <f>SUM(C12:C13)</f>
        <v>8042920</v>
      </c>
      <c r="E14" s="56">
        <f>SUM(E12:E13)</f>
        <v>8405774</v>
      </c>
      <c r="F14" s="12"/>
      <c r="G14" s="56">
        <f>SUM(G12:G13)</f>
        <v>8043100</v>
      </c>
      <c r="I14" s="56">
        <f>SUM(I12:I13)</f>
        <v>8405930</v>
      </c>
    </row>
    <row r="15" spans="1:9" ht="23.1" customHeight="1" x14ac:dyDescent="0.6">
      <c r="A15" s="17" t="s">
        <v>14</v>
      </c>
      <c r="B15" s="2" t="s">
        <v>163</v>
      </c>
      <c r="C15" s="20">
        <v>138271</v>
      </c>
      <c r="E15" s="151">
        <v>178487</v>
      </c>
      <c r="F15" s="51"/>
      <c r="G15" s="20">
        <v>138271</v>
      </c>
      <c r="I15" s="151">
        <v>178486</v>
      </c>
    </row>
    <row r="16" spans="1:9" ht="23.1" customHeight="1" x14ac:dyDescent="0.6">
      <c r="A16" s="17" t="s">
        <v>43</v>
      </c>
      <c r="B16" s="2" t="s">
        <v>122</v>
      </c>
      <c r="C16" s="20">
        <v>2934100</v>
      </c>
      <c r="E16" s="151">
        <v>2969905</v>
      </c>
      <c r="F16" s="51"/>
      <c r="G16" s="20">
        <f>2934099+1</f>
        <v>2934100</v>
      </c>
      <c r="I16" s="151">
        <v>2969905</v>
      </c>
    </row>
    <row r="17" spans="1:12" ht="23.1" customHeight="1" x14ac:dyDescent="0.6">
      <c r="A17" s="17" t="s">
        <v>79</v>
      </c>
      <c r="B17" s="2" t="s">
        <v>173</v>
      </c>
      <c r="C17" s="20">
        <v>27053</v>
      </c>
      <c r="E17" s="151">
        <v>286614</v>
      </c>
      <c r="F17" s="51"/>
      <c r="G17" s="20">
        <v>27053</v>
      </c>
      <c r="I17" s="151">
        <v>286614</v>
      </c>
      <c r="L17" s="97"/>
    </row>
    <row r="18" spans="1:12" ht="23.1" customHeight="1" x14ac:dyDescent="0.6">
      <c r="A18" s="17" t="s">
        <v>187</v>
      </c>
      <c r="B18" s="2" t="s">
        <v>174</v>
      </c>
      <c r="C18" s="20">
        <v>-61019</v>
      </c>
      <c r="D18" s="12"/>
      <c r="E18" s="151">
        <v>-15778</v>
      </c>
      <c r="F18" s="51"/>
      <c r="G18" s="20">
        <v>-61019</v>
      </c>
      <c r="H18" s="12"/>
      <c r="I18" s="151">
        <v>-15778</v>
      </c>
    </row>
    <row r="19" spans="1:12" ht="23.1" customHeight="1" x14ac:dyDescent="0.6">
      <c r="A19" s="17" t="s">
        <v>5</v>
      </c>
      <c r="B19" s="2" t="s">
        <v>122</v>
      </c>
      <c r="C19" s="160">
        <v>26498</v>
      </c>
      <c r="D19" s="12"/>
      <c r="E19" s="151">
        <v>28090</v>
      </c>
      <c r="F19" s="51"/>
      <c r="G19" s="20">
        <v>21737</v>
      </c>
      <c r="H19" s="12"/>
      <c r="I19" s="151">
        <v>24046</v>
      </c>
    </row>
    <row r="20" spans="1:12" ht="21.3" customHeight="1" x14ac:dyDescent="0.6">
      <c r="A20" s="15" t="s">
        <v>6</v>
      </c>
      <c r="C20" s="57">
        <f>SUM(C14:C19)</f>
        <v>11107823</v>
      </c>
      <c r="D20" s="12"/>
      <c r="E20" s="57">
        <f>SUM(E14:E19)</f>
        <v>11853092</v>
      </c>
      <c r="F20" s="51"/>
      <c r="G20" s="57">
        <f>SUM(G14:G19)</f>
        <v>11103242</v>
      </c>
      <c r="H20" s="12"/>
      <c r="I20" s="57">
        <f>SUM(I14:I19)</f>
        <v>11849203</v>
      </c>
    </row>
    <row r="21" spans="1:12" ht="23.1" customHeight="1" x14ac:dyDescent="0.6">
      <c r="A21" s="15" t="s">
        <v>44</v>
      </c>
      <c r="C21" s="13"/>
      <c r="D21" s="13"/>
      <c r="E21" s="13"/>
      <c r="F21" s="51"/>
      <c r="G21" s="13"/>
      <c r="H21" s="13"/>
      <c r="I21" s="13"/>
    </row>
    <row r="22" spans="1:12" ht="23.1" customHeight="1" x14ac:dyDescent="0.6">
      <c r="A22" s="17" t="s">
        <v>188</v>
      </c>
      <c r="B22" s="2" t="s">
        <v>78</v>
      </c>
      <c r="C22" s="20">
        <v>-6109970</v>
      </c>
      <c r="D22" s="13"/>
      <c r="E22" s="151">
        <v>1120281</v>
      </c>
      <c r="F22" s="51"/>
      <c r="G22" s="20">
        <v>-6109970</v>
      </c>
      <c r="H22" s="13"/>
      <c r="I22" s="151">
        <v>1120281</v>
      </c>
    </row>
    <row r="23" spans="1:12" ht="23.1" customHeight="1" x14ac:dyDescent="0.6">
      <c r="A23" s="17" t="s">
        <v>84</v>
      </c>
      <c r="B23" s="2" t="s">
        <v>163</v>
      </c>
      <c r="C23" s="20">
        <v>15208245</v>
      </c>
      <c r="D23" s="13"/>
      <c r="E23" s="151">
        <v>8736658</v>
      </c>
      <c r="F23" s="51"/>
      <c r="G23" s="20">
        <v>15208245</v>
      </c>
      <c r="H23" s="13"/>
      <c r="I23" s="151">
        <v>8736658</v>
      </c>
      <c r="L23" s="100"/>
    </row>
    <row r="24" spans="1:12" ht="23.1" customHeight="1" x14ac:dyDescent="0.6">
      <c r="A24" s="17" t="s">
        <v>120</v>
      </c>
      <c r="B24" s="1"/>
      <c r="F24" s="8"/>
      <c r="L24" s="100"/>
    </row>
    <row r="25" spans="1:12" ht="23.1" customHeight="1" x14ac:dyDescent="0.6">
      <c r="A25" s="17" t="s">
        <v>112</v>
      </c>
      <c r="B25" s="2" t="s">
        <v>163</v>
      </c>
      <c r="C25" s="20">
        <v>-141479</v>
      </c>
      <c r="D25" s="13"/>
      <c r="E25" s="151">
        <v>-170747</v>
      </c>
      <c r="F25" s="8"/>
      <c r="G25" s="8">
        <v>-141479</v>
      </c>
      <c r="I25" s="8">
        <v>-170747</v>
      </c>
      <c r="L25" s="100"/>
    </row>
    <row r="26" spans="1:12" ht="23.1" customHeight="1" x14ac:dyDescent="0.6">
      <c r="A26" s="17" t="s">
        <v>10</v>
      </c>
      <c r="B26" s="2" t="s">
        <v>163</v>
      </c>
      <c r="C26" s="20">
        <v>642495</v>
      </c>
      <c r="D26" s="13"/>
      <c r="E26" s="151">
        <v>696548</v>
      </c>
      <c r="F26" s="51"/>
      <c r="G26" s="20">
        <v>639939</v>
      </c>
      <c r="H26" s="13"/>
      <c r="I26" s="151">
        <v>694346</v>
      </c>
      <c r="L26" s="100"/>
    </row>
    <row r="27" spans="1:12" ht="23.1" customHeight="1" x14ac:dyDescent="0.6">
      <c r="A27" s="17" t="s">
        <v>11</v>
      </c>
      <c r="B27" s="2" t="s">
        <v>78</v>
      </c>
      <c r="C27" s="20">
        <v>205983</v>
      </c>
      <c r="E27" s="151">
        <v>172376</v>
      </c>
      <c r="F27" s="51"/>
      <c r="G27" s="20">
        <v>205983</v>
      </c>
      <c r="I27" s="151">
        <v>172381</v>
      </c>
      <c r="L27" s="100"/>
    </row>
    <row r="28" spans="1:12" ht="23.1" customHeight="1" x14ac:dyDescent="0.6">
      <c r="A28" s="17" t="s">
        <v>7</v>
      </c>
      <c r="B28" s="2" t="s">
        <v>164</v>
      </c>
      <c r="C28" s="20">
        <v>394171</v>
      </c>
      <c r="E28" s="151">
        <v>353173</v>
      </c>
      <c r="F28" s="51"/>
      <c r="G28" s="20">
        <v>392478</v>
      </c>
      <c r="I28" s="151">
        <v>351909</v>
      </c>
      <c r="K28" s="96"/>
      <c r="L28" s="100"/>
    </row>
    <row r="29" spans="1:12" ht="23.1" customHeight="1" x14ac:dyDescent="0.6">
      <c r="A29" s="17" t="s">
        <v>191</v>
      </c>
      <c r="B29" s="2" t="s">
        <v>118</v>
      </c>
      <c r="C29" s="160">
        <v>2202</v>
      </c>
      <c r="E29" s="151">
        <v>-915</v>
      </c>
      <c r="F29" s="51"/>
      <c r="G29" s="20">
        <v>2202</v>
      </c>
      <c r="I29" s="151">
        <v>-915</v>
      </c>
      <c r="K29" s="96"/>
      <c r="L29" s="100"/>
    </row>
    <row r="30" spans="1:12" ht="23.1" customHeight="1" x14ac:dyDescent="0.6">
      <c r="A30" s="15" t="s">
        <v>25</v>
      </c>
      <c r="C30" s="57">
        <f>SUM(C22:C29)</f>
        <v>10201647</v>
      </c>
      <c r="E30" s="57">
        <f>SUM(E22:E29)</f>
        <v>10907374</v>
      </c>
      <c r="F30" s="51"/>
      <c r="G30" s="57">
        <f>SUM(G22:G29)</f>
        <v>10197398</v>
      </c>
      <c r="I30" s="57">
        <f>SUM(I22:I29)</f>
        <v>10903913</v>
      </c>
      <c r="K30" s="8"/>
      <c r="L30" s="100"/>
    </row>
    <row r="31" spans="1:12" ht="23.1" customHeight="1" x14ac:dyDescent="0.6">
      <c r="A31" s="15" t="s">
        <v>86</v>
      </c>
      <c r="C31" s="56">
        <v>906176</v>
      </c>
      <c r="E31" s="56">
        <f>E20-E30</f>
        <v>945718</v>
      </c>
      <c r="F31" s="8"/>
      <c r="G31" s="56">
        <f>G20-G30</f>
        <v>905844</v>
      </c>
      <c r="I31" s="56">
        <f>I20-I30</f>
        <v>945290</v>
      </c>
      <c r="L31" s="100"/>
    </row>
    <row r="32" spans="1:12" ht="23.1" customHeight="1" x14ac:dyDescent="0.6">
      <c r="A32" s="17" t="s">
        <v>34</v>
      </c>
      <c r="B32" s="2" t="s">
        <v>67</v>
      </c>
      <c r="C32" s="20">
        <v>-150034</v>
      </c>
      <c r="D32" s="13"/>
      <c r="E32" s="151">
        <v>-145052</v>
      </c>
      <c r="F32" s="51"/>
      <c r="G32" s="20">
        <v>-149877</v>
      </c>
      <c r="H32" s="13"/>
      <c r="I32" s="151">
        <v>-145052</v>
      </c>
    </row>
    <row r="33" spans="1:17" ht="23.1" customHeight="1" thickBot="1" x14ac:dyDescent="0.65">
      <c r="A33" s="4" t="s">
        <v>182</v>
      </c>
      <c r="B33" s="18"/>
      <c r="C33" s="38">
        <f>SUM(C31:C32)</f>
        <v>756142</v>
      </c>
      <c r="D33" s="16"/>
      <c r="E33" s="38">
        <f>SUM(E31:E32)</f>
        <v>800666</v>
      </c>
      <c r="F33" s="54"/>
      <c r="G33" s="38">
        <f>SUM(G31:G32)</f>
        <v>755967</v>
      </c>
      <c r="H33" s="16"/>
      <c r="I33" s="38">
        <f>SUM(I31:I32)</f>
        <v>800238</v>
      </c>
      <c r="K33" s="101"/>
    </row>
    <row r="34" spans="1:17" ht="24" thickTop="1" x14ac:dyDescent="0.6">
      <c r="A34" s="4"/>
      <c r="B34" s="18"/>
      <c r="D34" s="16"/>
      <c r="F34" s="54"/>
      <c r="H34" s="16"/>
      <c r="K34" s="101"/>
    </row>
    <row r="35" spans="1:17" ht="23.1" customHeight="1" x14ac:dyDescent="0.6">
      <c r="A35" s="4" t="s">
        <v>177</v>
      </c>
      <c r="B35" s="18"/>
      <c r="D35" s="16"/>
      <c r="F35" s="54"/>
      <c r="H35" s="16"/>
    </row>
    <row r="36" spans="1:17" ht="23.1" customHeight="1" thickBot="1" x14ac:dyDescent="0.65">
      <c r="A36" s="1" t="s">
        <v>105</v>
      </c>
      <c r="B36" s="18"/>
      <c r="C36" s="8">
        <f>C33-C37</f>
        <v>756140</v>
      </c>
      <c r="D36" s="16"/>
      <c r="E36" s="8">
        <f>E33-E37</f>
        <v>800662</v>
      </c>
      <c r="F36" s="54"/>
      <c r="G36" s="55">
        <f>G33</f>
        <v>755967</v>
      </c>
      <c r="H36" s="16"/>
      <c r="I36" s="55">
        <f>I33</f>
        <v>800238</v>
      </c>
      <c r="K36" s="101"/>
      <c r="L36" s="102"/>
      <c r="M36" s="101"/>
      <c r="N36" s="102"/>
      <c r="O36" s="101"/>
      <c r="P36" s="102"/>
      <c r="Q36" s="101"/>
    </row>
    <row r="37" spans="1:17" ht="23.1" customHeight="1" thickTop="1" x14ac:dyDescent="0.6">
      <c r="A37" s="1" t="s">
        <v>53</v>
      </c>
      <c r="B37" s="18"/>
      <c r="C37" s="52">
        <v>2</v>
      </c>
      <c r="D37" s="1"/>
      <c r="E37" s="52">
        <v>4</v>
      </c>
      <c r="F37" s="54"/>
      <c r="H37" s="16"/>
      <c r="I37" s="16"/>
      <c r="K37" s="101"/>
    </row>
    <row r="38" spans="1:17" ht="23.1" customHeight="1" thickBot="1" x14ac:dyDescent="0.65">
      <c r="A38" s="4"/>
      <c r="B38" s="18"/>
      <c r="C38" s="58">
        <f>C36+C37</f>
        <v>756142</v>
      </c>
      <c r="D38" s="13"/>
      <c r="E38" s="58">
        <f>E36+E37</f>
        <v>800666</v>
      </c>
      <c r="F38" s="51"/>
      <c r="G38" s="12"/>
      <c r="H38" s="13"/>
      <c r="I38" s="13"/>
    </row>
    <row r="39" spans="1:17" ht="23.1" customHeight="1" thickTop="1" x14ac:dyDescent="0.6">
      <c r="A39" s="4"/>
      <c r="B39" s="18"/>
      <c r="C39" s="161"/>
      <c r="D39" s="13"/>
      <c r="E39" s="7"/>
      <c r="F39" s="51"/>
      <c r="G39" s="12"/>
      <c r="H39" s="13"/>
      <c r="I39" s="13"/>
    </row>
    <row r="40" spans="1:17" ht="26.1" customHeight="1" x14ac:dyDescent="0.6">
      <c r="A40" s="4"/>
      <c r="B40" s="18"/>
      <c r="C40" s="7"/>
      <c r="D40" s="13"/>
      <c r="E40" s="7"/>
      <c r="F40" s="51"/>
      <c r="G40" s="12"/>
      <c r="H40" s="13"/>
      <c r="I40" s="13"/>
    </row>
    <row r="41" spans="1:17" ht="26.1" customHeight="1" x14ac:dyDescent="0.6">
      <c r="A41" s="4"/>
      <c r="B41" s="18"/>
      <c r="C41" s="7"/>
      <c r="D41" s="13"/>
      <c r="E41" s="7"/>
      <c r="F41" s="51"/>
      <c r="G41" s="12"/>
      <c r="H41" s="13"/>
      <c r="I41" s="13"/>
    </row>
    <row r="42" spans="1:17" ht="26.1" customHeight="1" x14ac:dyDescent="0.6">
      <c r="A42" s="4"/>
      <c r="B42" s="18"/>
      <c r="C42" s="7"/>
      <c r="D42" s="13"/>
      <c r="E42" s="7"/>
      <c r="F42" s="51"/>
      <c r="G42" s="12"/>
      <c r="H42" s="13"/>
      <c r="I42" s="13"/>
    </row>
    <row r="43" spans="1:17" ht="26.1" customHeight="1" x14ac:dyDescent="0.6">
      <c r="A43" s="4"/>
      <c r="B43" s="18"/>
      <c r="C43" s="7"/>
      <c r="D43" s="13"/>
      <c r="E43" s="7"/>
      <c r="F43" s="51"/>
      <c r="G43" s="12"/>
      <c r="H43" s="13"/>
      <c r="I43" s="13"/>
    </row>
    <row r="44" spans="1:17" ht="26.1" customHeight="1" x14ac:dyDescent="0.6">
      <c r="A44" s="4"/>
      <c r="B44" s="18"/>
      <c r="C44" s="7"/>
      <c r="D44" s="13"/>
      <c r="E44" s="7"/>
      <c r="F44" s="51"/>
      <c r="G44" s="12"/>
      <c r="H44" s="13"/>
      <c r="I44" s="13"/>
    </row>
    <row r="45" spans="1:17" ht="26.1" customHeight="1" x14ac:dyDescent="0.6">
      <c r="A45" s="4"/>
      <c r="B45" s="18"/>
      <c r="C45" s="7"/>
      <c r="D45" s="13"/>
      <c r="E45" s="7"/>
      <c r="F45" s="51"/>
      <c r="G45" s="12"/>
      <c r="H45" s="13"/>
      <c r="I45" s="13"/>
    </row>
    <row r="46" spans="1:17" ht="26.1" customHeight="1" x14ac:dyDescent="0.6">
      <c r="A46" s="4"/>
      <c r="B46" s="18"/>
      <c r="C46" s="7"/>
      <c r="D46" s="13"/>
      <c r="E46" s="7"/>
      <c r="F46" s="51"/>
      <c r="G46" s="12"/>
      <c r="H46" s="13"/>
      <c r="I46" s="13"/>
    </row>
    <row r="47" spans="1:17" ht="26.1" customHeight="1" x14ac:dyDescent="0.6">
      <c r="A47" s="4"/>
      <c r="B47" s="18"/>
      <c r="C47" s="7"/>
      <c r="D47" s="13"/>
      <c r="E47" s="7"/>
      <c r="F47" s="51"/>
      <c r="G47" s="12"/>
      <c r="H47" s="13"/>
      <c r="I47" s="13"/>
    </row>
    <row r="48" spans="1:17" s="67" customFormat="1" ht="26.55" customHeight="1" x14ac:dyDescent="0.6">
      <c r="A48" s="193" t="s">
        <v>101</v>
      </c>
      <c r="B48" s="193"/>
      <c r="C48" s="193"/>
      <c r="D48" s="193"/>
      <c r="E48" s="193"/>
      <c r="F48" s="193"/>
      <c r="G48" s="193"/>
      <c r="H48" s="193"/>
      <c r="I48" s="193"/>
    </row>
    <row r="49" spans="1:17" s="68" customFormat="1" ht="26.55" customHeight="1" x14ac:dyDescent="0.6">
      <c r="A49" s="200" t="s">
        <v>109</v>
      </c>
      <c r="B49" s="200"/>
      <c r="C49" s="200"/>
      <c r="D49" s="200"/>
      <c r="E49" s="200"/>
      <c r="F49" s="200"/>
      <c r="G49" s="200"/>
      <c r="H49" s="200"/>
      <c r="I49" s="200"/>
    </row>
    <row r="50" spans="1:17" s="68" customFormat="1" ht="26.55" customHeight="1" x14ac:dyDescent="0.6">
      <c r="A50" s="193" t="s">
        <v>184</v>
      </c>
      <c r="B50" s="193"/>
      <c r="C50" s="193"/>
      <c r="D50" s="193"/>
      <c r="E50" s="193"/>
      <c r="F50" s="193"/>
      <c r="G50" s="193"/>
      <c r="H50" s="193"/>
      <c r="I50" s="193"/>
    </row>
    <row r="51" spans="1:17" s="68" customFormat="1" ht="26.55" customHeight="1" x14ac:dyDescent="0.6">
      <c r="A51" s="193" t="s">
        <v>162</v>
      </c>
      <c r="B51" s="193"/>
      <c r="C51" s="193"/>
      <c r="D51" s="193"/>
      <c r="E51" s="193"/>
      <c r="F51" s="193"/>
      <c r="G51" s="193"/>
      <c r="H51" s="193"/>
      <c r="I51" s="193"/>
    </row>
    <row r="52" spans="1:17" ht="23.25" customHeight="1" x14ac:dyDescent="0.6">
      <c r="A52" s="31"/>
      <c r="B52" s="31"/>
      <c r="C52" s="198"/>
      <c r="D52" s="198"/>
      <c r="E52" s="198"/>
      <c r="F52" s="31"/>
      <c r="G52" s="192" t="s">
        <v>91</v>
      </c>
      <c r="H52" s="192"/>
      <c r="I52" s="192"/>
    </row>
    <row r="53" spans="1:17" ht="6" customHeight="1" x14ac:dyDescent="0.6">
      <c r="A53" s="69"/>
      <c r="B53" s="69"/>
      <c r="C53" s="70"/>
      <c r="D53" s="70"/>
      <c r="E53" s="70"/>
      <c r="F53" s="69"/>
      <c r="G53" s="70"/>
      <c r="H53" s="70"/>
      <c r="I53" s="70"/>
    </row>
    <row r="54" spans="1:17" s="4" customFormat="1" ht="21.3" customHeight="1" x14ac:dyDescent="0.6">
      <c r="A54" s="31"/>
      <c r="C54" s="199" t="s">
        <v>48</v>
      </c>
      <c r="D54" s="199"/>
      <c r="E54" s="199"/>
      <c r="F54" s="31"/>
      <c r="G54" s="199" t="s">
        <v>49</v>
      </c>
      <c r="H54" s="199"/>
      <c r="I54" s="199"/>
    </row>
    <row r="55" spans="1:17" s="4" customFormat="1" ht="21.3" customHeight="1" x14ac:dyDescent="0.6">
      <c r="A55" s="31"/>
      <c r="B55" s="31" t="s">
        <v>35</v>
      </c>
      <c r="C55" s="88">
        <v>2566</v>
      </c>
      <c r="D55" s="87"/>
      <c r="E55" s="88">
        <v>2565</v>
      </c>
      <c r="F55" s="65"/>
      <c r="G55" s="88">
        <v>2566</v>
      </c>
      <c r="H55" s="87"/>
      <c r="I55" s="88">
        <v>2565</v>
      </c>
    </row>
    <row r="56" spans="1:17" ht="11.25" customHeight="1" x14ac:dyDescent="0.6">
      <c r="A56" s="2"/>
      <c r="C56" s="14"/>
      <c r="D56" s="13"/>
      <c r="E56" s="14"/>
      <c r="F56" s="10"/>
      <c r="G56" s="14"/>
      <c r="H56" s="13"/>
      <c r="I56" s="14"/>
    </row>
    <row r="57" spans="1:17" ht="21.3" customHeight="1" x14ac:dyDescent="0.6">
      <c r="A57" s="4" t="s">
        <v>182</v>
      </c>
      <c r="C57" s="50">
        <f>C38</f>
        <v>756142</v>
      </c>
      <c r="D57" s="16"/>
      <c r="E57" s="50">
        <f>E38</f>
        <v>800666</v>
      </c>
      <c r="F57" s="16"/>
      <c r="G57" s="50">
        <f>G36</f>
        <v>755967</v>
      </c>
      <c r="H57" s="16"/>
      <c r="I57" s="50">
        <f>I36</f>
        <v>800238</v>
      </c>
    </row>
    <row r="58" spans="1:17" ht="21.3" customHeight="1" x14ac:dyDescent="0.6">
      <c r="A58" s="4" t="s">
        <v>106</v>
      </c>
      <c r="B58" s="18"/>
      <c r="F58" s="51"/>
    </row>
    <row r="59" spans="1:17" ht="21.3" customHeight="1" x14ac:dyDescent="0.6">
      <c r="A59" s="1" t="s">
        <v>107</v>
      </c>
      <c r="B59" s="18"/>
      <c r="F59" s="51"/>
    </row>
    <row r="60" spans="1:17" ht="21.3" customHeight="1" x14ac:dyDescent="0.6">
      <c r="A60" s="189" t="s">
        <v>200</v>
      </c>
      <c r="B60" s="1"/>
      <c r="C60" s="1"/>
      <c r="D60" s="1"/>
      <c r="E60" s="1"/>
      <c r="F60" s="1"/>
      <c r="G60" s="1"/>
      <c r="H60" s="1"/>
      <c r="I60" s="1"/>
      <c r="K60" s="97"/>
    </row>
    <row r="61" spans="1:17" ht="21.3" customHeight="1" x14ac:dyDescent="0.6">
      <c r="A61" s="83" t="s">
        <v>203</v>
      </c>
      <c r="C61" s="20">
        <f>394247-C63</f>
        <v>608670</v>
      </c>
      <c r="D61" s="20"/>
      <c r="E61" s="20">
        <v>-2367182</v>
      </c>
      <c r="F61" s="51"/>
      <c r="G61" s="20">
        <f>394247-G63</f>
        <v>608670</v>
      </c>
      <c r="H61" s="20"/>
      <c r="I61" s="20">
        <v>-2367182</v>
      </c>
      <c r="K61" s="97"/>
    </row>
    <row r="62" spans="1:17" ht="21.3" customHeight="1" x14ac:dyDescent="0.6">
      <c r="A62" s="189" t="s">
        <v>202</v>
      </c>
      <c r="B62" s="1"/>
      <c r="C62" s="172"/>
      <c r="D62" s="1"/>
      <c r="E62" s="1"/>
      <c r="F62" s="1"/>
      <c r="G62" s="1"/>
      <c r="H62" s="1"/>
      <c r="I62" s="1"/>
      <c r="K62" s="97"/>
    </row>
    <row r="63" spans="1:17" ht="21.3" customHeight="1" x14ac:dyDescent="0.6">
      <c r="A63" s="83" t="s">
        <v>201</v>
      </c>
      <c r="C63" s="20">
        <v>-214423</v>
      </c>
      <c r="E63" s="20">
        <v>-342425</v>
      </c>
      <c r="F63" s="51"/>
      <c r="G63" s="20">
        <v>-214423</v>
      </c>
      <c r="I63" s="20">
        <v>-342425</v>
      </c>
      <c r="K63" s="97"/>
    </row>
    <row r="64" spans="1:17" ht="21.3" customHeight="1" x14ac:dyDescent="0.6">
      <c r="A64" s="189" t="s">
        <v>205</v>
      </c>
      <c r="C64" s="20"/>
      <c r="E64" s="20"/>
      <c r="F64" s="51"/>
      <c r="G64" s="20"/>
      <c r="I64" s="20"/>
      <c r="K64" s="97"/>
      <c r="M64" s="117"/>
      <c r="N64" s="118"/>
      <c r="O64" s="117"/>
      <c r="P64" s="119"/>
      <c r="Q64" s="117"/>
    </row>
    <row r="65" spans="1:17" ht="21.3" customHeight="1" x14ac:dyDescent="0.6">
      <c r="A65" s="83" t="s">
        <v>206</v>
      </c>
      <c r="C65" s="113">
        <v>-76724</v>
      </c>
      <c r="E65" s="113">
        <v>150103</v>
      </c>
      <c r="F65" s="51"/>
      <c r="G65" s="113">
        <v>-76724</v>
      </c>
      <c r="H65" s="12"/>
      <c r="I65" s="113">
        <v>150103</v>
      </c>
      <c r="K65" s="97"/>
      <c r="M65" s="118"/>
      <c r="N65" s="118"/>
      <c r="O65" s="118"/>
      <c r="P65" s="119"/>
      <c r="Q65" s="118"/>
    </row>
    <row r="66" spans="1:17" ht="21.3" customHeight="1" x14ac:dyDescent="0.6">
      <c r="A66" s="189" t="s">
        <v>204</v>
      </c>
      <c r="B66" s="2" t="s">
        <v>67</v>
      </c>
      <c r="C66" s="52">
        <v>-63505</v>
      </c>
      <c r="E66" s="52">
        <v>511901</v>
      </c>
      <c r="F66" s="51"/>
      <c r="G66" s="52">
        <v>-63505</v>
      </c>
      <c r="I66" s="52">
        <v>511901</v>
      </c>
      <c r="K66" s="97"/>
      <c r="M66" s="117"/>
      <c r="N66" s="118"/>
      <c r="O66" s="117"/>
      <c r="P66" s="119"/>
      <c r="Q66" s="117"/>
    </row>
    <row r="67" spans="1:17" ht="21.3" customHeight="1" x14ac:dyDescent="0.6">
      <c r="A67" s="33" t="s">
        <v>47</v>
      </c>
      <c r="F67" s="51"/>
      <c r="M67" s="117"/>
      <c r="N67" s="118"/>
      <c r="O67" s="117"/>
      <c r="P67" s="119"/>
      <c r="Q67" s="117"/>
    </row>
    <row r="68" spans="1:17" ht="21.3" customHeight="1" x14ac:dyDescent="0.6">
      <c r="A68" s="190" t="s">
        <v>207</v>
      </c>
      <c r="C68" s="52">
        <f>SUM(C61:C66)</f>
        <v>254018</v>
      </c>
      <c r="E68" s="52">
        <f>SUM(E61:E66)</f>
        <v>-2047603</v>
      </c>
      <c r="F68" s="51"/>
      <c r="G68" s="52">
        <f>SUM(G61:G66)</f>
        <v>254018</v>
      </c>
      <c r="I68" s="52">
        <f>SUM(I61:I66)</f>
        <v>-2047603</v>
      </c>
      <c r="K68" s="97"/>
      <c r="M68" s="118"/>
      <c r="N68" s="118"/>
      <c r="O68" s="118"/>
      <c r="P68" s="119"/>
      <c r="Q68" s="118"/>
    </row>
    <row r="69" spans="1:17" ht="21.3" customHeight="1" x14ac:dyDescent="0.6">
      <c r="A69" s="4" t="s">
        <v>192</v>
      </c>
      <c r="C69" s="52">
        <f>C68</f>
        <v>254018</v>
      </c>
      <c r="E69" s="52">
        <f>E68</f>
        <v>-2047603</v>
      </c>
      <c r="F69" s="51"/>
      <c r="G69" s="52">
        <f>G68</f>
        <v>254018</v>
      </c>
      <c r="I69" s="52">
        <f>I68</f>
        <v>-2047603</v>
      </c>
    </row>
    <row r="70" spans="1:17" ht="21.3" customHeight="1" thickBot="1" x14ac:dyDescent="0.65">
      <c r="A70" s="15" t="s">
        <v>165</v>
      </c>
      <c r="C70" s="53">
        <f>C57+C69</f>
        <v>1010160</v>
      </c>
      <c r="E70" s="53">
        <f>E57+E69</f>
        <v>-1246937</v>
      </c>
      <c r="F70" s="51"/>
      <c r="G70" s="53">
        <f>G57+G69</f>
        <v>1009985</v>
      </c>
      <c r="I70" s="53">
        <f>I57+I69</f>
        <v>-1247365</v>
      </c>
    </row>
    <row r="71" spans="1:17" ht="21.3" customHeight="1" thickTop="1" x14ac:dyDescent="0.6">
      <c r="A71" s="4"/>
      <c r="C71" s="12"/>
      <c r="D71" s="13"/>
      <c r="E71" s="12"/>
      <c r="F71" s="18"/>
      <c r="G71" s="12"/>
      <c r="H71" s="13"/>
      <c r="I71" s="12"/>
    </row>
    <row r="72" spans="1:17" ht="21.3" customHeight="1" x14ac:dyDescent="0.6">
      <c r="A72" s="4" t="s">
        <v>178</v>
      </c>
      <c r="C72" s="12"/>
      <c r="D72" s="13"/>
      <c r="E72" s="12"/>
      <c r="F72" s="51"/>
      <c r="G72" s="12"/>
      <c r="H72" s="13"/>
      <c r="I72" s="12"/>
    </row>
    <row r="73" spans="1:17" ht="24" thickBot="1" x14ac:dyDescent="0.65">
      <c r="A73" s="1" t="s">
        <v>105</v>
      </c>
      <c r="C73" s="8">
        <f>C70-C74</f>
        <v>1010158</v>
      </c>
      <c r="D73" s="16"/>
      <c r="E73" s="8">
        <f>E70-E74</f>
        <v>-1246941</v>
      </c>
      <c r="F73" s="54"/>
      <c r="G73" s="55">
        <f>G70</f>
        <v>1009985</v>
      </c>
      <c r="H73" s="16"/>
      <c r="I73" s="55">
        <f>I70</f>
        <v>-1247365</v>
      </c>
    </row>
    <row r="74" spans="1:17" ht="21.3" customHeight="1" thickTop="1" x14ac:dyDescent="0.6">
      <c r="A74" s="1" t="s">
        <v>53</v>
      </c>
      <c r="C74" s="52">
        <v>2</v>
      </c>
      <c r="D74" s="16"/>
      <c r="E74" s="8">
        <v>4</v>
      </c>
      <c r="F74" s="54"/>
      <c r="H74" s="16"/>
    </row>
    <row r="75" spans="1:17" ht="21.3" customHeight="1" thickBot="1" x14ac:dyDescent="0.65">
      <c r="A75" s="4"/>
      <c r="C75" s="38">
        <f>SUM(C73:C74)</f>
        <v>1010160</v>
      </c>
      <c r="D75" s="16"/>
      <c r="E75" s="38">
        <f>SUM(E73:E74)</f>
        <v>-1246937</v>
      </c>
      <c r="F75" s="54"/>
      <c r="H75" s="16"/>
    </row>
    <row r="76" spans="1:17" ht="21.3" customHeight="1" thickTop="1" x14ac:dyDescent="0.6">
      <c r="A76" s="4"/>
      <c r="C76" s="12"/>
      <c r="D76" s="13"/>
      <c r="E76" s="12"/>
      <c r="F76" s="18"/>
      <c r="G76" s="12"/>
      <c r="H76" s="13"/>
      <c r="I76" s="12"/>
    </row>
    <row r="77" spans="1:17" ht="21.3" customHeight="1" x14ac:dyDescent="0.6">
      <c r="A77" s="21" t="s">
        <v>151</v>
      </c>
      <c r="B77" s="92">
        <v>29</v>
      </c>
      <c r="C77" s="22"/>
      <c r="D77" s="22"/>
      <c r="E77" s="22"/>
      <c r="F77" s="22"/>
      <c r="G77" s="22"/>
      <c r="H77" s="22"/>
      <c r="I77" s="22"/>
    </row>
    <row r="78" spans="1:17" ht="24" thickBot="1" x14ac:dyDescent="0.65">
      <c r="A78" s="23" t="s">
        <v>172</v>
      </c>
      <c r="C78" s="166">
        <v>0.44</v>
      </c>
      <c r="D78" s="95"/>
      <c r="E78" s="166">
        <v>0.47</v>
      </c>
      <c r="F78" s="95"/>
      <c r="G78" s="166">
        <v>0.44</v>
      </c>
      <c r="H78" s="105"/>
      <c r="I78" s="167">
        <v>0.47</v>
      </c>
    </row>
    <row r="79" spans="1:17" s="19" customFormat="1" ht="21.3" customHeight="1" thickTop="1" x14ac:dyDescent="0.6">
      <c r="A79" s="17"/>
      <c r="B79" s="24"/>
      <c r="C79" s="107"/>
      <c r="D79" s="95"/>
      <c r="E79" s="173"/>
      <c r="F79" s="34"/>
      <c r="G79" s="107"/>
      <c r="H79" s="34"/>
      <c r="I79" s="107"/>
    </row>
    <row r="80" spans="1:17" s="19" customFormat="1" ht="21.3" customHeight="1" x14ac:dyDescent="0.6">
      <c r="A80" s="17"/>
      <c r="B80" s="24"/>
      <c r="C80" s="95"/>
      <c r="D80" s="95"/>
      <c r="E80" s="95"/>
      <c r="F80" s="34"/>
      <c r="G80" s="95"/>
      <c r="H80" s="34"/>
      <c r="I80" s="95"/>
    </row>
    <row r="81" spans="1:9" s="19" customFormat="1" ht="21.3" customHeight="1" x14ac:dyDescent="0.6">
      <c r="A81" s="23"/>
      <c r="B81" s="24"/>
      <c r="C81" s="94"/>
      <c r="D81" s="94"/>
      <c r="E81" s="94"/>
      <c r="F81" s="34"/>
      <c r="G81" s="34"/>
      <c r="H81" s="34"/>
      <c r="I81" s="104"/>
    </row>
    <row r="82" spans="1:9" s="19" customFormat="1" ht="13.8" customHeight="1" x14ac:dyDescent="0.6">
      <c r="A82" s="23"/>
      <c r="B82" s="92"/>
      <c r="C82" s="106"/>
      <c r="D82" s="94"/>
      <c r="E82" s="106"/>
      <c r="F82" s="34"/>
      <c r="G82" s="34"/>
      <c r="H82" s="34"/>
      <c r="I82" s="34"/>
    </row>
    <row r="83" spans="1:9" s="19" customFormat="1" ht="16.2" customHeight="1" x14ac:dyDescent="0.6">
      <c r="A83" s="17"/>
      <c r="B83" s="2"/>
      <c r="C83" s="95"/>
      <c r="D83" s="95"/>
      <c r="E83" s="95"/>
      <c r="F83" s="34"/>
      <c r="G83" s="111"/>
      <c r="H83" s="108"/>
      <c r="I83" s="95"/>
    </row>
    <row r="84" spans="1:9" s="19" customFormat="1" ht="17.850000000000001" customHeight="1" x14ac:dyDescent="0.6">
      <c r="A84" s="17"/>
      <c r="B84" s="2"/>
      <c r="C84" s="34"/>
      <c r="D84" s="85"/>
      <c r="E84" s="85"/>
      <c r="F84" s="34"/>
      <c r="G84" s="34"/>
      <c r="H84" s="85"/>
      <c r="I84" s="85"/>
    </row>
    <row r="85" spans="1:9" s="19" customFormat="1" ht="17.850000000000001" customHeight="1" x14ac:dyDescent="0.6">
      <c r="A85" s="17"/>
      <c r="B85" s="2"/>
      <c r="C85" s="34"/>
      <c r="D85" s="85"/>
      <c r="E85" s="85"/>
      <c r="F85" s="34"/>
      <c r="G85" s="34"/>
      <c r="H85" s="85"/>
      <c r="I85" s="85"/>
    </row>
    <row r="86" spans="1:9" s="19" customFormat="1" ht="17.850000000000001" customHeight="1" x14ac:dyDescent="0.6">
      <c r="A86" s="17"/>
      <c r="B86" s="2"/>
      <c r="C86" s="34"/>
      <c r="D86" s="85"/>
      <c r="E86" s="85"/>
      <c r="F86" s="34"/>
      <c r="G86" s="34"/>
      <c r="H86" s="85"/>
      <c r="I86" s="85"/>
    </row>
    <row r="87" spans="1:9" s="19" customFormat="1" ht="17.850000000000001" customHeight="1" x14ac:dyDescent="0.6">
      <c r="A87" s="17"/>
      <c r="B87" s="2"/>
      <c r="C87" s="34"/>
      <c r="D87" s="85"/>
      <c r="E87" s="85"/>
      <c r="F87" s="34"/>
      <c r="G87" s="34"/>
      <c r="H87" s="85"/>
      <c r="I87" s="85"/>
    </row>
    <row r="88" spans="1:9" s="19" customFormat="1" ht="17.850000000000001" customHeight="1" x14ac:dyDescent="0.6">
      <c r="A88" s="17"/>
      <c r="B88" s="2"/>
      <c r="C88" s="34"/>
      <c r="D88" s="85"/>
      <c r="E88" s="85"/>
      <c r="F88" s="34"/>
      <c r="G88" s="34"/>
      <c r="H88" s="85"/>
      <c r="I88" s="85"/>
    </row>
    <row r="89" spans="1:9" s="19" customFormat="1" ht="17.850000000000001" customHeight="1" x14ac:dyDescent="0.6">
      <c r="A89" s="17"/>
      <c r="B89" s="2"/>
      <c r="C89" s="34"/>
      <c r="D89" s="85"/>
      <c r="E89" s="85"/>
      <c r="F89" s="34"/>
      <c r="G89" s="34"/>
      <c r="H89" s="85"/>
      <c r="I89" s="85"/>
    </row>
    <row r="90" spans="1:9" s="19" customFormat="1" ht="17.850000000000001" customHeight="1" x14ac:dyDescent="0.6">
      <c r="A90" s="17"/>
      <c r="B90" s="2"/>
      <c r="C90" s="34"/>
      <c r="D90" s="85"/>
      <c r="E90" s="85"/>
      <c r="F90" s="34"/>
      <c r="G90" s="34"/>
      <c r="H90" s="85"/>
      <c r="I90" s="85"/>
    </row>
    <row r="91" spans="1:9" s="19" customFormat="1" ht="17.850000000000001" customHeight="1" x14ac:dyDescent="0.6">
      <c r="A91" s="17"/>
      <c r="B91" s="2"/>
      <c r="C91" s="34"/>
      <c r="D91" s="85"/>
      <c r="E91" s="85"/>
      <c r="F91" s="34"/>
      <c r="G91" s="34"/>
      <c r="H91" s="85"/>
      <c r="I91" s="85"/>
    </row>
    <row r="92" spans="1:9" s="19" customFormat="1" ht="17.850000000000001" customHeight="1" x14ac:dyDescent="0.6">
      <c r="A92" s="17"/>
      <c r="B92" s="2"/>
      <c r="C92" s="34"/>
      <c r="D92" s="85"/>
      <c r="E92" s="85"/>
      <c r="F92" s="34"/>
      <c r="G92" s="34"/>
      <c r="H92" s="85"/>
      <c r="I92" s="85"/>
    </row>
    <row r="93" spans="1:9" s="19" customFormat="1" ht="17.850000000000001" customHeight="1" x14ac:dyDescent="0.6">
      <c r="A93" s="17"/>
      <c r="B93" s="2"/>
      <c r="C93" s="34"/>
      <c r="D93" s="85"/>
      <c r="E93" s="85"/>
      <c r="F93" s="34"/>
      <c r="G93" s="34"/>
      <c r="H93" s="85"/>
      <c r="I93" s="85"/>
    </row>
    <row r="94" spans="1:9" s="19" customFormat="1" ht="17.850000000000001" customHeight="1" x14ac:dyDescent="0.6">
      <c r="A94" s="17"/>
      <c r="B94" s="2"/>
      <c r="C94" s="34"/>
      <c r="D94" s="85"/>
      <c r="E94" s="85"/>
      <c r="F94" s="34"/>
      <c r="G94" s="34"/>
      <c r="H94" s="85"/>
      <c r="I94" s="85"/>
    </row>
    <row r="95" spans="1:9" s="19" customFormat="1" ht="17.850000000000001" customHeight="1" x14ac:dyDescent="0.6">
      <c r="A95" s="17"/>
      <c r="B95" s="2"/>
      <c r="C95" s="34"/>
      <c r="D95" s="85"/>
      <c r="E95" s="85"/>
      <c r="F95" s="34"/>
      <c r="G95" s="34"/>
      <c r="H95" s="85"/>
      <c r="I95" s="85"/>
    </row>
    <row r="96" spans="1:9" s="19" customFormat="1" ht="17.850000000000001" customHeight="1" x14ac:dyDescent="0.6">
      <c r="A96" s="17"/>
      <c r="B96" s="2"/>
      <c r="C96" s="34"/>
      <c r="D96" s="85"/>
      <c r="E96" s="85"/>
      <c r="F96" s="34"/>
      <c r="G96" s="34"/>
      <c r="H96" s="85"/>
      <c r="I96" s="85"/>
    </row>
    <row r="97" spans="1:9" s="19" customFormat="1" ht="17.850000000000001" customHeight="1" x14ac:dyDescent="0.6">
      <c r="A97" s="17"/>
      <c r="B97" s="2"/>
      <c r="C97" s="34"/>
      <c r="D97" s="85"/>
      <c r="E97" s="85"/>
      <c r="F97" s="34"/>
      <c r="G97" s="34"/>
      <c r="H97" s="85"/>
      <c r="I97" s="85"/>
    </row>
    <row r="98" spans="1:9" s="19" customFormat="1" ht="17.850000000000001" customHeight="1" x14ac:dyDescent="0.6">
      <c r="A98" s="17"/>
      <c r="B98" s="2"/>
      <c r="C98" s="34"/>
      <c r="D98" s="85"/>
      <c r="E98" s="85"/>
      <c r="F98" s="34"/>
      <c r="G98" s="34"/>
      <c r="H98" s="85"/>
      <c r="I98" s="85"/>
    </row>
    <row r="99" spans="1:9" s="19" customFormat="1" ht="23.4" x14ac:dyDescent="0.6">
      <c r="A99" s="17"/>
      <c r="B99" s="2"/>
      <c r="C99" s="34"/>
      <c r="D99" s="85"/>
      <c r="E99" s="85"/>
      <c r="F99" s="34"/>
      <c r="G99" s="34"/>
      <c r="H99" s="85"/>
      <c r="I99" s="85"/>
    </row>
    <row r="100" spans="1:9" s="19" customFormat="1" ht="23.4" x14ac:dyDescent="0.6">
      <c r="C100" s="8"/>
      <c r="D100" s="8"/>
      <c r="E100" s="8"/>
      <c r="F100" s="2"/>
      <c r="G100" s="8"/>
      <c r="H100" s="8"/>
      <c r="I100" s="8"/>
    </row>
    <row r="101" spans="1:9" s="19" customFormat="1" ht="23.4" x14ac:dyDescent="0.6">
      <c r="A101" s="197" t="s">
        <v>149</v>
      </c>
      <c r="B101" s="197"/>
      <c r="C101" s="8"/>
      <c r="D101" s="8"/>
      <c r="E101" s="8"/>
      <c r="F101" s="2"/>
      <c r="G101" s="8"/>
      <c r="H101" s="8"/>
      <c r="I101" s="8"/>
    </row>
    <row r="143" spans="1:1" ht="23.25" customHeight="1" x14ac:dyDescent="0.6">
      <c r="A143" s="2"/>
    </row>
    <row r="144" spans="1:1" ht="23.25" customHeight="1" x14ac:dyDescent="0.6">
      <c r="A144" s="2"/>
    </row>
    <row r="145" spans="1:9" ht="23.25" customHeight="1" x14ac:dyDescent="0.6">
      <c r="A145" s="2"/>
    </row>
    <row r="146" spans="1:9" ht="23.25" customHeight="1" x14ac:dyDescent="0.6">
      <c r="A146" s="2"/>
    </row>
    <row r="147" spans="1:9" ht="23.25" customHeight="1" x14ac:dyDescent="0.6">
      <c r="A147" s="2"/>
    </row>
    <row r="148" spans="1:9" ht="23.25" customHeight="1" x14ac:dyDescent="0.6">
      <c r="A148" s="2"/>
    </row>
    <row r="149" spans="1:9" ht="23.25" customHeight="1" x14ac:dyDescent="0.6">
      <c r="A149" s="2"/>
    </row>
    <row r="150" spans="1:9" ht="23.25" customHeight="1" x14ac:dyDescent="0.6">
      <c r="A150" s="2"/>
    </row>
    <row r="151" spans="1:9" ht="23.25" customHeight="1" x14ac:dyDescent="0.6">
      <c r="A151" s="2"/>
    </row>
    <row r="152" spans="1:9" s="6" customFormat="1" ht="23.25" customHeight="1" x14ac:dyDescent="0.6">
      <c r="A152" s="2"/>
      <c r="B152" s="1"/>
      <c r="C152" s="1"/>
      <c r="D152" s="1"/>
      <c r="E152" s="1"/>
      <c r="F152" s="1"/>
      <c r="G152" s="1"/>
      <c r="H152" s="1"/>
      <c r="I152" s="1"/>
    </row>
    <row r="153" spans="1:9" s="6" customFormat="1" ht="23.25" customHeight="1" x14ac:dyDescent="0.6">
      <c r="A153" s="2"/>
      <c r="B153" s="1"/>
      <c r="C153" s="1"/>
      <c r="D153" s="1"/>
      <c r="E153" s="1"/>
      <c r="F153" s="1"/>
      <c r="G153" s="1"/>
      <c r="H153" s="1"/>
      <c r="I153" s="1"/>
    </row>
    <row r="154" spans="1:9" s="6" customFormat="1" ht="23.25" customHeight="1" x14ac:dyDescent="0.6">
      <c r="A154" s="2"/>
      <c r="B154" s="1"/>
      <c r="C154" s="1"/>
      <c r="D154" s="1"/>
      <c r="E154" s="1"/>
      <c r="F154" s="1"/>
      <c r="G154" s="1"/>
      <c r="H154" s="1"/>
      <c r="I154" s="1"/>
    </row>
    <row r="155" spans="1:9" s="6" customFormat="1" ht="23.25" customHeight="1" x14ac:dyDescent="0.6">
      <c r="A155" s="2"/>
      <c r="B155" s="1"/>
      <c r="C155" s="1"/>
      <c r="D155" s="1"/>
      <c r="E155" s="1"/>
      <c r="F155" s="1"/>
      <c r="G155" s="1"/>
      <c r="H155" s="1"/>
      <c r="I155" s="1"/>
    </row>
    <row r="156" spans="1:9" s="6" customFormat="1" ht="23.25" customHeight="1" x14ac:dyDescent="0.6">
      <c r="A156" s="2"/>
      <c r="B156" s="1"/>
      <c r="C156" s="1"/>
      <c r="D156" s="1"/>
      <c r="E156" s="1"/>
      <c r="F156" s="1"/>
      <c r="G156" s="1"/>
      <c r="H156" s="1"/>
      <c r="I156" s="1"/>
    </row>
    <row r="157" spans="1:9" s="6" customFormat="1" ht="23.25" customHeight="1" x14ac:dyDescent="0.6">
      <c r="A157" s="2"/>
      <c r="B157" s="1"/>
      <c r="C157" s="1"/>
      <c r="D157" s="1"/>
      <c r="E157" s="1"/>
      <c r="F157" s="1"/>
      <c r="G157" s="1"/>
      <c r="H157" s="1"/>
      <c r="I157" s="1"/>
    </row>
    <row r="158" spans="1:9" s="6" customFormat="1" ht="23.25" customHeight="1" x14ac:dyDescent="0.6">
      <c r="A158" s="2"/>
      <c r="B158" s="1"/>
      <c r="C158" s="1"/>
      <c r="D158" s="1"/>
      <c r="E158" s="1"/>
      <c r="F158" s="1"/>
      <c r="G158" s="1"/>
      <c r="H158" s="1"/>
      <c r="I158" s="1"/>
    </row>
    <row r="159" spans="1:9" s="6" customFormat="1" ht="23.25" customHeight="1" x14ac:dyDescent="0.6">
      <c r="A159" s="2"/>
      <c r="B159" s="1"/>
      <c r="C159" s="1"/>
      <c r="D159" s="1"/>
      <c r="E159" s="1"/>
      <c r="F159" s="1"/>
      <c r="G159" s="1"/>
      <c r="H159" s="1"/>
      <c r="I159" s="1"/>
    </row>
    <row r="160" spans="1:9" s="6" customFormat="1" ht="23.25" customHeight="1" x14ac:dyDescent="0.6">
      <c r="A160" s="2"/>
      <c r="B160" s="1"/>
      <c r="C160" s="1"/>
      <c r="D160" s="1"/>
      <c r="E160" s="1"/>
      <c r="F160" s="1"/>
      <c r="G160" s="1"/>
      <c r="H160" s="1"/>
      <c r="I160" s="1"/>
    </row>
    <row r="161" spans="1:9" s="6" customFormat="1" ht="23.25" customHeight="1" x14ac:dyDescent="0.6">
      <c r="A161" s="2"/>
      <c r="B161" s="1"/>
      <c r="C161" s="1"/>
      <c r="D161" s="1"/>
      <c r="E161" s="1"/>
      <c r="F161" s="1"/>
      <c r="G161" s="1"/>
      <c r="H161" s="1"/>
      <c r="I161" s="1"/>
    </row>
    <row r="162" spans="1:9" s="6" customFormat="1" ht="23.25" customHeight="1" x14ac:dyDescent="0.6">
      <c r="A162" s="2"/>
      <c r="B162" s="1"/>
      <c r="C162" s="1"/>
      <c r="D162" s="1"/>
      <c r="E162" s="1"/>
      <c r="F162" s="1"/>
      <c r="G162" s="1"/>
      <c r="H162" s="1"/>
      <c r="I162" s="1"/>
    </row>
    <row r="163" spans="1:9" s="6" customFormat="1" ht="23.25" customHeight="1" x14ac:dyDescent="0.6">
      <c r="A163" s="2"/>
      <c r="B163" s="1"/>
      <c r="C163" s="1"/>
      <c r="D163" s="1"/>
      <c r="E163" s="1"/>
      <c r="F163" s="1"/>
      <c r="G163" s="1"/>
      <c r="H163" s="1"/>
      <c r="I163" s="1"/>
    </row>
    <row r="164" spans="1:9" s="6" customFormat="1" ht="23.25" customHeight="1" x14ac:dyDescent="0.6">
      <c r="A164" s="2"/>
      <c r="B164" s="1"/>
      <c r="C164" s="1"/>
      <c r="D164" s="1"/>
      <c r="E164" s="1"/>
      <c r="F164" s="1"/>
      <c r="G164" s="1"/>
      <c r="H164" s="1"/>
      <c r="I164" s="1"/>
    </row>
    <row r="165" spans="1:9" s="6" customFormat="1" ht="23.25" customHeight="1" x14ac:dyDescent="0.6">
      <c r="A165" s="2"/>
      <c r="B165" s="1"/>
      <c r="C165" s="1"/>
      <c r="D165" s="1"/>
      <c r="E165" s="1"/>
      <c r="F165" s="1"/>
      <c r="G165" s="1"/>
      <c r="H165" s="1"/>
      <c r="I165" s="1"/>
    </row>
    <row r="166" spans="1:9" s="6" customFormat="1" ht="23.25" customHeight="1" x14ac:dyDescent="0.6">
      <c r="A166" s="2"/>
      <c r="B166" s="1"/>
      <c r="C166" s="1"/>
      <c r="D166" s="1"/>
      <c r="E166" s="1"/>
      <c r="F166" s="1"/>
      <c r="G166" s="1"/>
      <c r="H166" s="1"/>
      <c r="I166" s="1"/>
    </row>
    <row r="167" spans="1:9" s="6" customFormat="1" ht="23.25" customHeight="1" x14ac:dyDescent="0.6">
      <c r="A167" s="2"/>
      <c r="B167" s="1"/>
      <c r="C167" s="1"/>
      <c r="D167" s="1"/>
      <c r="E167" s="1"/>
      <c r="F167" s="1"/>
      <c r="G167" s="1"/>
      <c r="H167" s="1"/>
      <c r="I167" s="1"/>
    </row>
    <row r="168" spans="1:9" s="6" customFormat="1" ht="23.25" customHeight="1" x14ac:dyDescent="0.6">
      <c r="A168" s="2"/>
      <c r="B168" s="1"/>
      <c r="C168" s="1"/>
      <c r="D168" s="1"/>
      <c r="E168" s="1"/>
      <c r="F168" s="1"/>
      <c r="G168" s="1"/>
      <c r="H168" s="1"/>
      <c r="I168" s="1"/>
    </row>
    <row r="169" spans="1:9" s="6" customFormat="1" ht="23.25" customHeight="1" x14ac:dyDescent="0.6">
      <c r="A169" s="2"/>
      <c r="B169" s="1"/>
      <c r="C169" s="1"/>
      <c r="D169" s="1"/>
      <c r="E169" s="1"/>
      <c r="F169" s="1"/>
      <c r="G169" s="1"/>
      <c r="H169" s="1"/>
      <c r="I169" s="1"/>
    </row>
    <row r="170" spans="1:9" s="6" customFormat="1" ht="23.25" customHeight="1" x14ac:dyDescent="0.6">
      <c r="A170" s="2"/>
      <c r="B170" s="1"/>
      <c r="C170" s="1"/>
      <c r="D170" s="1"/>
      <c r="E170" s="1"/>
      <c r="F170" s="1"/>
      <c r="G170" s="1"/>
      <c r="H170" s="1"/>
      <c r="I170" s="1"/>
    </row>
    <row r="171" spans="1:9" s="6" customFormat="1" ht="23.25" customHeight="1" x14ac:dyDescent="0.6">
      <c r="A171" s="9"/>
      <c r="B171" s="2"/>
      <c r="C171" s="8"/>
      <c r="D171" s="8"/>
      <c r="E171" s="8"/>
      <c r="F171" s="2"/>
      <c r="G171" s="8"/>
      <c r="H171" s="8"/>
      <c r="I171" s="8"/>
    </row>
    <row r="172" spans="1:9" s="6" customFormat="1" ht="23.25" customHeight="1" x14ac:dyDescent="0.6">
      <c r="A172" s="9"/>
      <c r="B172" s="2"/>
      <c r="C172" s="8"/>
      <c r="D172" s="8"/>
      <c r="E172" s="8"/>
      <c r="F172" s="2"/>
      <c r="G172" s="8"/>
      <c r="H172" s="8"/>
      <c r="I172" s="8"/>
    </row>
  </sheetData>
  <mergeCells count="17">
    <mergeCell ref="A51:I51"/>
    <mergeCell ref="A101:B101"/>
    <mergeCell ref="A1:I1"/>
    <mergeCell ref="C5:E5"/>
    <mergeCell ref="C54:E54"/>
    <mergeCell ref="G5:I5"/>
    <mergeCell ref="C7:E7"/>
    <mergeCell ref="A2:I2"/>
    <mergeCell ref="A3:I3"/>
    <mergeCell ref="A49:I49"/>
    <mergeCell ref="A50:I50"/>
    <mergeCell ref="G54:I54"/>
    <mergeCell ref="A48:I48"/>
    <mergeCell ref="C52:E52"/>
    <mergeCell ref="G52:I52"/>
    <mergeCell ref="G7:I7"/>
    <mergeCell ref="A4:I4"/>
  </mergeCells>
  <pageMargins left="0.8" right="0.4" top="0.8" bottom="0.5" header="0.3" footer="0.3"/>
  <pageSetup paperSize="9" scale="72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W33"/>
  <sheetViews>
    <sheetView topLeftCell="A10" zoomScale="70" zoomScaleNormal="70" zoomScaleSheetLayoutView="70" workbookViewId="0">
      <selection activeCell="A17" sqref="A17"/>
    </sheetView>
  </sheetViews>
  <sheetFormatPr defaultColWidth="9.125" defaultRowHeight="23.4" x14ac:dyDescent="0.6"/>
  <cols>
    <col min="1" max="1" width="42.25" style="27" customWidth="1"/>
    <col min="2" max="2" width="1.75" style="27" customWidth="1"/>
    <col min="3" max="3" width="3.625" style="27" customWidth="1"/>
    <col min="4" max="4" width="1.25" style="27" customWidth="1"/>
    <col min="5" max="5" width="14.25" style="24" customWidth="1"/>
    <col min="6" max="6" width="0.875" style="24" customWidth="1"/>
    <col min="7" max="7" width="14.125" style="24" customWidth="1"/>
    <col min="8" max="8" width="0.875" style="24" customWidth="1"/>
    <col min="9" max="9" width="16.375" style="24" customWidth="1"/>
    <col min="10" max="10" width="0.875" style="24" customWidth="1"/>
    <col min="11" max="11" width="14.375" style="24" customWidth="1"/>
    <col min="12" max="12" width="0.875" style="24" customWidth="1"/>
    <col min="13" max="13" width="13.625" style="24" bestFit="1" customWidth="1"/>
    <col min="14" max="14" width="0.875" style="24" customWidth="1"/>
    <col min="15" max="15" width="15" style="24" customWidth="1"/>
    <col min="16" max="16" width="0.875" style="24" customWidth="1"/>
    <col min="17" max="17" width="19.375" style="24" bestFit="1" customWidth="1"/>
    <col min="18" max="18" width="0.875" style="24" customWidth="1"/>
    <col min="19" max="19" width="13.375" style="24" customWidth="1"/>
    <col min="20" max="20" width="0.875" style="24" customWidth="1"/>
    <col min="21" max="21" width="13" style="24" bestFit="1" customWidth="1"/>
    <col min="22" max="22" width="0.875" style="24" customWidth="1"/>
    <col min="23" max="23" width="14.125" style="24" customWidth="1"/>
    <col min="24" max="16384" width="9.125" style="24"/>
  </cols>
  <sheetData>
    <row r="1" spans="1:23" s="168" customFormat="1" ht="24" customHeight="1" x14ac:dyDescent="0.6">
      <c r="A1" s="206" t="s">
        <v>101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</row>
    <row r="2" spans="1:23" s="169" customFormat="1" ht="24" customHeight="1" x14ac:dyDescent="0.6">
      <c r="A2" s="207" t="s">
        <v>169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W2" s="207"/>
    </row>
    <row r="3" spans="1:23" s="169" customFormat="1" ht="24" customHeight="1" x14ac:dyDescent="0.6">
      <c r="A3" s="206" t="s">
        <v>184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06"/>
      <c r="V3" s="206"/>
      <c r="W3" s="206"/>
    </row>
    <row r="4" spans="1:23" s="169" customFormat="1" ht="24" customHeight="1" x14ac:dyDescent="0.6">
      <c r="A4" s="206" t="s">
        <v>162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</row>
    <row r="5" spans="1:23" ht="24" customHeight="1" x14ac:dyDescent="0.6">
      <c r="A5" s="74"/>
      <c r="B5" s="74"/>
      <c r="C5" s="74"/>
      <c r="D5" s="74"/>
      <c r="E5" s="74"/>
      <c r="F5" s="74"/>
      <c r="G5" s="75"/>
      <c r="H5" s="75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208" t="s">
        <v>94</v>
      </c>
      <c r="V5" s="208"/>
      <c r="W5" s="208"/>
    </row>
    <row r="6" spans="1:23" ht="9" customHeight="1" x14ac:dyDescent="0.6">
      <c r="A6" s="3"/>
      <c r="B6" s="3"/>
      <c r="C6" s="3"/>
      <c r="D6" s="3"/>
      <c r="E6" s="3"/>
      <c r="F6" s="3"/>
      <c r="G6" s="30"/>
      <c r="H6" s="30"/>
      <c r="U6" s="73"/>
      <c r="V6" s="73"/>
      <c r="W6" s="73"/>
    </row>
    <row r="7" spans="1:23" s="30" customFormat="1" ht="24" customHeight="1" x14ac:dyDescent="0.6">
      <c r="A7" s="3"/>
      <c r="B7" s="3"/>
      <c r="C7" s="3"/>
      <c r="D7" s="3"/>
      <c r="E7" s="205" t="s">
        <v>48</v>
      </c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</row>
    <row r="8" spans="1:23" s="30" customFormat="1" ht="24" customHeight="1" x14ac:dyDescent="0.6">
      <c r="A8" s="3"/>
      <c r="B8" s="3"/>
      <c r="C8" s="3"/>
      <c r="D8" s="3"/>
      <c r="E8" s="201" t="s">
        <v>105</v>
      </c>
      <c r="F8" s="201"/>
      <c r="G8" s="201"/>
      <c r="H8" s="201"/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31"/>
      <c r="U8" s="31"/>
      <c r="V8" s="31"/>
      <c r="W8" s="31"/>
    </row>
    <row r="9" spans="1:23" s="32" customFormat="1" ht="24" customHeight="1" x14ac:dyDescent="0.6">
      <c r="A9" s="31"/>
      <c r="B9" s="31"/>
      <c r="C9" s="31"/>
      <c r="D9" s="31"/>
      <c r="E9" s="31"/>
      <c r="F9" s="31"/>
      <c r="O9" s="202" t="s">
        <v>87</v>
      </c>
      <c r="P9" s="202"/>
      <c r="Q9" s="202"/>
      <c r="R9" s="202"/>
    </row>
    <row r="10" spans="1:23" s="32" customFormat="1" ht="24" customHeight="1" x14ac:dyDescent="0.6">
      <c r="A10" s="31"/>
      <c r="B10" s="31"/>
      <c r="C10" s="31"/>
      <c r="D10" s="31"/>
      <c r="E10" s="31"/>
      <c r="F10" s="31"/>
      <c r="O10" s="32" t="s">
        <v>125</v>
      </c>
      <c r="Q10" s="32" t="s">
        <v>126</v>
      </c>
      <c r="U10" s="32" t="s">
        <v>58</v>
      </c>
    </row>
    <row r="11" spans="1:23" s="32" customFormat="1" ht="24" customHeight="1" x14ac:dyDescent="0.6">
      <c r="O11" s="32" t="s">
        <v>127</v>
      </c>
      <c r="Q11" s="32" t="s">
        <v>128</v>
      </c>
      <c r="U11" s="32" t="s">
        <v>59</v>
      </c>
    </row>
    <row r="12" spans="1:23" s="32" customFormat="1" ht="24" customHeight="1" x14ac:dyDescent="0.6">
      <c r="I12" s="202" t="s">
        <v>73</v>
      </c>
      <c r="J12" s="202"/>
      <c r="K12" s="202"/>
      <c r="L12" s="202"/>
      <c r="M12" s="202"/>
      <c r="O12" s="32" t="s">
        <v>129</v>
      </c>
      <c r="Q12" s="32" t="s">
        <v>130</v>
      </c>
      <c r="S12" s="152" t="s">
        <v>63</v>
      </c>
      <c r="U12" s="32" t="s">
        <v>60</v>
      </c>
    </row>
    <row r="13" spans="1:23" s="32" customFormat="1" ht="24" customHeight="1" x14ac:dyDescent="0.6">
      <c r="E13" s="32" t="s">
        <v>27</v>
      </c>
      <c r="G13" s="32" t="s">
        <v>75</v>
      </c>
      <c r="I13" s="203" t="s">
        <v>54</v>
      </c>
      <c r="J13" s="203"/>
      <c r="K13" s="203"/>
      <c r="O13" s="88" t="s">
        <v>131</v>
      </c>
      <c r="Q13" s="32" t="s">
        <v>132</v>
      </c>
      <c r="S13" s="152" t="s">
        <v>64</v>
      </c>
      <c r="U13" s="32" t="s">
        <v>61</v>
      </c>
    </row>
    <row r="14" spans="1:23" s="32" customFormat="1" ht="24" customHeight="1" x14ac:dyDescent="0.6">
      <c r="D14" s="31"/>
      <c r="E14" s="81" t="s">
        <v>45</v>
      </c>
      <c r="G14" s="82" t="s">
        <v>76</v>
      </c>
      <c r="I14" s="153" t="s">
        <v>55</v>
      </c>
      <c r="J14" s="152"/>
      <c r="K14" s="153" t="s">
        <v>56</v>
      </c>
      <c r="M14" s="154" t="s">
        <v>57</v>
      </c>
      <c r="O14" s="81" t="s">
        <v>74</v>
      </c>
      <c r="Q14" s="81" t="s">
        <v>74</v>
      </c>
      <c r="S14" s="153" t="s">
        <v>95</v>
      </c>
      <c r="U14" s="81" t="s">
        <v>62</v>
      </c>
      <c r="W14" s="81" t="s">
        <v>9</v>
      </c>
    </row>
    <row r="15" spans="1:23" ht="24" customHeight="1" x14ac:dyDescent="0.6">
      <c r="A15" s="29"/>
      <c r="B15" s="29"/>
      <c r="C15" s="2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</row>
    <row r="16" spans="1:23" ht="24" customHeight="1" x14ac:dyDescent="0.6">
      <c r="A16" s="29" t="s">
        <v>171</v>
      </c>
      <c r="B16" s="29"/>
      <c r="C16" s="29"/>
      <c r="E16" s="8">
        <v>1707566</v>
      </c>
      <c r="F16" s="8"/>
      <c r="G16" s="8">
        <v>3360993</v>
      </c>
      <c r="H16" s="8"/>
      <c r="I16" s="8">
        <v>170800</v>
      </c>
      <c r="J16" s="8"/>
      <c r="K16" s="8">
        <v>400000</v>
      </c>
      <c r="L16" s="8"/>
      <c r="M16" s="8">
        <v>33951235</v>
      </c>
      <c r="N16" s="8"/>
      <c r="O16" s="8">
        <v>99485</v>
      </c>
      <c r="P16" s="8"/>
      <c r="Q16" s="8">
        <v>8275803</v>
      </c>
      <c r="R16" s="8"/>
      <c r="S16" s="8">
        <v>47965882</v>
      </c>
      <c r="T16" s="8"/>
      <c r="U16" s="8">
        <v>260</v>
      </c>
      <c r="V16" s="8"/>
      <c r="W16" s="8">
        <f>SUM(S16:U16)</f>
        <v>47966142</v>
      </c>
    </row>
    <row r="17" spans="1:23" ht="24" customHeight="1" x14ac:dyDescent="0.6">
      <c r="A17" s="125" t="s">
        <v>166</v>
      </c>
      <c r="B17" s="125"/>
      <c r="C17" s="125"/>
      <c r="E17" s="78">
        <v>0</v>
      </c>
      <c r="F17" s="77"/>
      <c r="G17" s="78">
        <v>0</v>
      </c>
      <c r="H17" s="77"/>
      <c r="I17" s="78">
        <v>0</v>
      </c>
      <c r="J17" s="77"/>
      <c r="K17" s="78">
        <v>0</v>
      </c>
      <c r="L17" s="77"/>
      <c r="M17" s="155">
        <v>800662</v>
      </c>
      <c r="N17" s="77"/>
      <c r="O17" s="78">
        <v>0</v>
      </c>
      <c r="P17" s="77"/>
      <c r="Q17" s="78">
        <v>0</v>
      </c>
      <c r="R17" s="77"/>
      <c r="S17" s="155">
        <f>SUM(E17:R17)</f>
        <v>800662</v>
      </c>
      <c r="T17" s="77"/>
      <c r="U17" s="35">
        <v>4</v>
      </c>
      <c r="V17" s="77"/>
      <c r="W17" s="155">
        <f>SUM(S17:U17)</f>
        <v>800666</v>
      </c>
    </row>
    <row r="18" spans="1:23" ht="24" customHeight="1" x14ac:dyDescent="0.6">
      <c r="A18" s="125" t="s">
        <v>167</v>
      </c>
      <c r="B18" s="125"/>
      <c r="C18" s="125"/>
      <c r="E18" s="79"/>
      <c r="F18" s="77"/>
      <c r="G18" s="79"/>
      <c r="H18" s="77"/>
      <c r="I18" s="79"/>
      <c r="J18" s="77"/>
      <c r="K18" s="79"/>
      <c r="L18" s="77"/>
      <c r="M18" s="79"/>
      <c r="N18" s="77"/>
      <c r="O18" s="79"/>
      <c r="P18" s="77"/>
      <c r="Q18" s="79"/>
      <c r="R18" s="77"/>
      <c r="S18" s="156"/>
      <c r="T18" s="77"/>
      <c r="U18" s="79"/>
      <c r="V18" s="77"/>
      <c r="W18" s="156"/>
    </row>
    <row r="19" spans="1:23" ht="24" customHeight="1" x14ac:dyDescent="0.6">
      <c r="A19" s="125" t="s">
        <v>148</v>
      </c>
      <c r="B19" s="125"/>
      <c r="C19" s="125"/>
      <c r="E19" s="79"/>
      <c r="F19" s="77"/>
      <c r="G19" s="79"/>
      <c r="H19" s="77"/>
      <c r="I19" s="79"/>
      <c r="J19" s="77"/>
      <c r="K19" s="79"/>
      <c r="L19" s="77"/>
      <c r="M19" s="79"/>
      <c r="N19" s="77"/>
      <c r="O19" s="79"/>
      <c r="P19" s="77"/>
      <c r="Q19" s="79"/>
      <c r="R19" s="77"/>
      <c r="S19" s="156"/>
      <c r="T19" s="77"/>
      <c r="U19" s="79"/>
      <c r="V19" s="77"/>
      <c r="W19" s="156"/>
    </row>
    <row r="20" spans="1:23" ht="24" customHeight="1" x14ac:dyDescent="0.6">
      <c r="A20" s="125" t="s">
        <v>133</v>
      </c>
      <c r="B20" s="125"/>
      <c r="C20" s="125"/>
      <c r="E20" s="79">
        <v>0</v>
      </c>
      <c r="F20" s="77"/>
      <c r="G20" s="79">
        <v>0</v>
      </c>
      <c r="H20" s="77"/>
      <c r="I20" s="79">
        <v>0</v>
      </c>
      <c r="J20" s="77"/>
      <c r="K20" s="79">
        <v>0</v>
      </c>
      <c r="L20" s="77"/>
      <c r="M20" s="79">
        <v>0</v>
      </c>
      <c r="N20" s="77"/>
      <c r="O20" s="79">
        <v>0</v>
      </c>
      <c r="P20" s="77"/>
      <c r="Q20" s="36">
        <v>-2167686</v>
      </c>
      <c r="R20" s="77"/>
      <c r="S20" s="36">
        <v>-2167686</v>
      </c>
      <c r="T20" s="77"/>
      <c r="U20" s="79">
        <v>0</v>
      </c>
      <c r="V20" s="77"/>
      <c r="W20" s="36">
        <f>SUM(S20:U20)</f>
        <v>-2167686</v>
      </c>
    </row>
    <row r="21" spans="1:23" ht="24" customHeight="1" x14ac:dyDescent="0.6">
      <c r="A21" s="125" t="s">
        <v>194</v>
      </c>
      <c r="B21" s="125"/>
      <c r="C21" s="125"/>
      <c r="E21" s="79"/>
      <c r="F21" s="77"/>
      <c r="G21" s="79"/>
      <c r="H21" s="77"/>
      <c r="I21" s="79"/>
      <c r="J21" s="77"/>
      <c r="K21" s="79"/>
      <c r="L21" s="77"/>
      <c r="M21" s="79"/>
      <c r="N21" s="77"/>
      <c r="O21" s="36"/>
      <c r="P21" s="77"/>
      <c r="Q21" s="36"/>
      <c r="R21" s="77"/>
      <c r="S21" s="36"/>
      <c r="T21" s="77"/>
      <c r="U21" s="79"/>
      <c r="V21" s="77"/>
      <c r="W21" s="36"/>
    </row>
    <row r="22" spans="1:23" ht="24" customHeight="1" x14ac:dyDescent="0.6">
      <c r="A22" s="125" t="s">
        <v>135</v>
      </c>
      <c r="B22" s="125"/>
      <c r="C22" s="125"/>
      <c r="E22" s="79"/>
      <c r="F22" s="77"/>
      <c r="G22" s="79"/>
      <c r="H22" s="77"/>
      <c r="I22" s="79"/>
      <c r="J22" s="77"/>
      <c r="K22" s="79"/>
      <c r="L22" s="77"/>
      <c r="M22" s="79"/>
      <c r="N22" s="77"/>
      <c r="O22" s="36"/>
      <c r="P22" s="77"/>
      <c r="Q22" s="36"/>
      <c r="R22" s="77"/>
      <c r="S22" s="36"/>
      <c r="T22" s="77"/>
      <c r="U22" s="79"/>
      <c r="V22" s="77"/>
      <c r="W22" s="36"/>
    </row>
    <row r="23" spans="1:23" ht="24" customHeight="1" x14ac:dyDescent="0.6">
      <c r="A23" s="125" t="s">
        <v>50</v>
      </c>
      <c r="B23" s="125"/>
      <c r="C23" s="125"/>
      <c r="E23" s="80">
        <v>0</v>
      </c>
      <c r="F23" s="77"/>
      <c r="G23" s="80">
        <v>0</v>
      </c>
      <c r="H23" s="77"/>
      <c r="I23" s="80">
        <v>0</v>
      </c>
      <c r="J23" s="77"/>
      <c r="K23" s="80">
        <v>0</v>
      </c>
      <c r="L23" s="77"/>
      <c r="M23" s="80">
        <v>0</v>
      </c>
      <c r="N23" s="77"/>
      <c r="O23" s="36">
        <v>120083</v>
      </c>
      <c r="P23" s="77"/>
      <c r="Q23" s="79">
        <v>0</v>
      </c>
      <c r="R23" s="77"/>
      <c r="S23" s="36">
        <v>120083</v>
      </c>
      <c r="T23" s="77"/>
      <c r="U23" s="79">
        <v>0</v>
      </c>
      <c r="V23" s="77"/>
      <c r="W23" s="36">
        <f>SUM(S23:U23)</f>
        <v>120083</v>
      </c>
    </row>
    <row r="24" spans="1:23" ht="24" customHeight="1" x14ac:dyDescent="0.6">
      <c r="A24" s="27" t="s">
        <v>165</v>
      </c>
      <c r="E24" s="77">
        <v>0</v>
      </c>
      <c r="F24" s="77"/>
      <c r="G24" s="77">
        <v>0</v>
      </c>
      <c r="H24" s="77"/>
      <c r="I24" s="77">
        <v>0</v>
      </c>
      <c r="J24" s="77"/>
      <c r="K24" s="77">
        <v>0</v>
      </c>
      <c r="L24" s="77"/>
      <c r="M24" s="157">
        <f>SUM(M17:M23)</f>
        <v>800662</v>
      </c>
      <c r="N24" s="157"/>
      <c r="O24" s="57">
        <f>SUM(O17:O23)</f>
        <v>120083</v>
      </c>
      <c r="P24" s="157"/>
      <c r="Q24" s="57">
        <f>SUM(Q17:Q23)</f>
        <v>-2167686</v>
      </c>
      <c r="R24" s="157"/>
      <c r="S24" s="57">
        <f>SUM(E24:R24)</f>
        <v>-1246941</v>
      </c>
      <c r="T24" s="77"/>
      <c r="U24" s="57">
        <f>SUM(U17:U23)</f>
        <v>4</v>
      </c>
      <c r="V24" s="77"/>
      <c r="W24" s="57">
        <f>SUM(W17:W23)</f>
        <v>-1246937</v>
      </c>
    </row>
    <row r="25" spans="1:23" ht="24" customHeight="1" thickBot="1" x14ac:dyDescent="0.65">
      <c r="A25" s="29" t="s">
        <v>170</v>
      </c>
      <c r="B25" s="29"/>
      <c r="C25" s="29"/>
      <c r="E25" s="38">
        <f>SUM(E16:E16,E24)</f>
        <v>1707566</v>
      </c>
      <c r="F25" s="8"/>
      <c r="G25" s="38">
        <f>SUM(G16:G16,G24)</f>
        <v>3360993</v>
      </c>
      <c r="H25" s="8"/>
      <c r="I25" s="38">
        <f>SUM(I16:I16,I24)</f>
        <v>170800</v>
      </c>
      <c r="J25" s="8"/>
      <c r="K25" s="38">
        <f>SUM(K16:K16,K24)</f>
        <v>400000</v>
      </c>
      <c r="L25" s="8"/>
      <c r="M25" s="38">
        <f>SUM(M16:M16,M24)</f>
        <v>34751897</v>
      </c>
      <c r="N25" s="8"/>
      <c r="O25" s="38">
        <f>SUM(O16:O16,O24)</f>
        <v>219568</v>
      </c>
      <c r="P25" s="8"/>
      <c r="Q25" s="38">
        <f>SUM(Q16:Q16,Q24)</f>
        <v>6108117</v>
      </c>
      <c r="R25" s="8"/>
      <c r="S25" s="38">
        <f>SUM(S16:S16,S24)</f>
        <v>46718941</v>
      </c>
      <c r="T25" s="8"/>
      <c r="U25" s="38">
        <f>SUM(U16:U16,U24)</f>
        <v>264</v>
      </c>
      <c r="V25" s="8"/>
      <c r="W25" s="38">
        <f>SUM(W16:W16,W24)</f>
        <v>46719205</v>
      </c>
    </row>
    <row r="26" spans="1:23" ht="16.350000000000001" customHeight="1" thickTop="1" x14ac:dyDescent="0.6">
      <c r="A26" s="24"/>
      <c r="B26" s="24"/>
      <c r="C26" s="24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</row>
    <row r="27" spans="1:23" s="114" customFormat="1" ht="20.25" customHeight="1" x14ac:dyDescent="0.6">
      <c r="D27" s="158"/>
      <c r="E27" s="112"/>
      <c r="F27" s="112"/>
      <c r="G27" s="112"/>
      <c r="H27" s="145"/>
      <c r="I27" s="145"/>
      <c r="J27" s="145"/>
      <c r="K27" s="145"/>
      <c r="M27" s="112"/>
      <c r="O27" s="112"/>
      <c r="Q27" s="112"/>
      <c r="S27" s="112"/>
      <c r="U27" s="112"/>
      <c r="W27" s="112"/>
    </row>
    <row r="28" spans="1:23" ht="15" customHeight="1" x14ac:dyDescent="0.6">
      <c r="A28" s="24"/>
      <c r="B28" s="24"/>
      <c r="C28" s="24"/>
      <c r="E28" s="98"/>
      <c r="F28" s="98"/>
      <c r="G28" s="98"/>
      <c r="H28" s="146"/>
      <c r="I28" s="146"/>
      <c r="J28" s="146"/>
      <c r="K28" s="146"/>
      <c r="L28" s="110"/>
      <c r="M28" s="98"/>
      <c r="N28" s="110"/>
      <c r="O28" s="98"/>
      <c r="P28" s="110"/>
      <c r="Q28" s="98"/>
      <c r="R28" s="110"/>
      <c r="S28" s="98"/>
      <c r="T28" s="110"/>
      <c r="U28" s="98"/>
      <c r="V28" s="110"/>
      <c r="W28" s="98"/>
    </row>
    <row r="29" spans="1:23" ht="20.25" customHeight="1" x14ac:dyDescent="0.6">
      <c r="A29" s="24"/>
      <c r="B29" s="24"/>
      <c r="C29" s="24"/>
      <c r="E29" s="98"/>
      <c r="F29" s="98"/>
      <c r="G29" s="98"/>
      <c r="H29" s="146"/>
      <c r="I29" s="146"/>
      <c r="J29" s="146"/>
      <c r="K29" s="146"/>
      <c r="L29" s="110"/>
      <c r="M29" s="98"/>
      <c r="N29" s="110"/>
      <c r="O29" s="98"/>
      <c r="P29" s="110"/>
      <c r="Q29" s="98"/>
      <c r="R29" s="110"/>
      <c r="S29" s="98"/>
      <c r="T29" s="110"/>
      <c r="U29" s="98"/>
      <c r="V29" s="110"/>
      <c r="W29" s="98"/>
    </row>
    <row r="30" spans="1:23" x14ac:dyDescent="0.6">
      <c r="A30" s="24"/>
      <c r="B30" s="24"/>
      <c r="C30" s="24"/>
      <c r="E30" s="98"/>
      <c r="F30" s="98"/>
      <c r="G30" s="98"/>
      <c r="H30" s="146"/>
      <c r="I30" s="146"/>
      <c r="J30" s="146"/>
      <c r="K30" s="146"/>
      <c r="L30" s="110"/>
      <c r="M30" s="98"/>
      <c r="N30" s="110"/>
      <c r="O30" s="98"/>
      <c r="P30" s="110"/>
      <c r="Q30" s="98"/>
      <c r="R30" s="110"/>
      <c r="S30" s="98"/>
      <c r="T30" s="110"/>
      <c r="U30" s="98"/>
      <c r="V30" s="110"/>
      <c r="W30" s="98"/>
    </row>
    <row r="31" spans="1:23" x14ac:dyDescent="0.6">
      <c r="A31" s="24"/>
      <c r="B31" s="24"/>
      <c r="C31" s="24"/>
      <c r="E31" s="98"/>
      <c r="F31" s="98"/>
      <c r="G31" s="98"/>
      <c r="H31" s="146"/>
      <c r="I31" s="146"/>
      <c r="J31" s="146"/>
      <c r="K31" s="146"/>
      <c r="L31" s="110"/>
      <c r="M31" s="98"/>
      <c r="N31" s="110"/>
      <c r="O31" s="98"/>
      <c r="P31" s="110"/>
      <c r="Q31" s="98"/>
      <c r="R31" s="110"/>
      <c r="S31" s="98"/>
      <c r="T31" s="110"/>
      <c r="U31" s="98"/>
      <c r="V31" s="110"/>
      <c r="W31" s="98"/>
    </row>
    <row r="33" spans="1:4" ht="24" customHeight="1" x14ac:dyDescent="0.6">
      <c r="A33" s="204" t="s">
        <v>149</v>
      </c>
      <c r="B33" s="204"/>
      <c r="C33" s="204"/>
      <c r="D33" s="204"/>
    </row>
  </sheetData>
  <mergeCells count="11">
    <mergeCell ref="E7:W7"/>
    <mergeCell ref="A1:W1"/>
    <mergeCell ref="A2:W2"/>
    <mergeCell ref="A3:W3"/>
    <mergeCell ref="A4:W4"/>
    <mergeCell ref="U5:W5"/>
    <mergeCell ref="E8:S8"/>
    <mergeCell ref="O9:R9"/>
    <mergeCell ref="I12:M12"/>
    <mergeCell ref="I13:K13"/>
    <mergeCell ref="A33:D33"/>
  </mergeCells>
  <pageMargins left="0.7" right="0.7" top="0.8" bottom="0.5" header="0.3" footer="0.3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X33"/>
  <sheetViews>
    <sheetView zoomScale="70" zoomScaleNormal="70" zoomScaleSheetLayoutView="70" workbookViewId="0">
      <selection activeCell="E37" sqref="E37"/>
    </sheetView>
  </sheetViews>
  <sheetFormatPr defaultColWidth="9.125" defaultRowHeight="23.4" x14ac:dyDescent="0.6"/>
  <cols>
    <col min="1" max="1" width="48.375" style="125" customWidth="1"/>
    <col min="2" max="3" width="0.625" style="125" customWidth="1"/>
    <col min="4" max="4" width="0.125" style="125" hidden="1" customWidth="1"/>
    <col min="5" max="5" width="14.625" style="121" customWidth="1"/>
    <col min="6" max="6" width="0.875" style="121" customWidth="1"/>
    <col min="7" max="7" width="14" style="121" bestFit="1" customWidth="1"/>
    <col min="8" max="8" width="0.875" style="121" customWidth="1"/>
    <col min="9" max="9" width="17.25" style="121" customWidth="1"/>
    <col min="10" max="10" width="0.875" style="121" customWidth="1"/>
    <col min="11" max="11" width="15.75" style="121" customWidth="1"/>
    <col min="12" max="12" width="0.875" style="121" customWidth="1"/>
    <col min="13" max="13" width="13" style="121" customWidth="1"/>
    <col min="14" max="14" width="0.875" style="121" customWidth="1"/>
    <col min="15" max="15" width="14.875" style="121" customWidth="1"/>
    <col min="16" max="16" width="0.875" style="121" customWidth="1"/>
    <col min="17" max="17" width="16.875" style="121" customWidth="1"/>
    <col min="18" max="18" width="0.875" style="121" customWidth="1"/>
    <col min="19" max="19" width="12.875" style="121" customWidth="1"/>
    <col min="20" max="20" width="0.875" style="121" customWidth="1"/>
    <col min="21" max="21" width="13.25" style="121" customWidth="1"/>
    <col min="22" max="22" width="0.875" style="121" customWidth="1"/>
    <col min="23" max="23" width="13.875" style="121" customWidth="1"/>
    <col min="24" max="16384" width="9.125" style="121"/>
  </cols>
  <sheetData>
    <row r="1" spans="1:23" s="170" customFormat="1" ht="24" customHeight="1" x14ac:dyDescent="0.6">
      <c r="A1" s="209" t="s">
        <v>101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209"/>
      <c r="U1" s="209"/>
      <c r="V1" s="209"/>
      <c r="W1" s="209"/>
    </row>
    <row r="2" spans="1:23" s="171" customFormat="1" ht="24" customHeight="1" x14ac:dyDescent="0.6">
      <c r="A2" s="210" t="s">
        <v>111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</row>
    <row r="3" spans="1:23" s="171" customFormat="1" ht="26.4" x14ac:dyDescent="0.6">
      <c r="A3" s="211" t="s">
        <v>184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1"/>
      <c r="W3" s="211"/>
    </row>
    <row r="4" spans="1:23" s="171" customFormat="1" ht="24" customHeight="1" x14ac:dyDescent="0.6">
      <c r="A4" s="211" t="s">
        <v>162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211"/>
      <c r="W4" s="211"/>
    </row>
    <row r="5" spans="1:23" ht="24" customHeight="1" x14ac:dyDescent="0.6">
      <c r="A5" s="147"/>
      <c r="B5" s="147"/>
      <c r="C5" s="147"/>
      <c r="D5" s="147"/>
      <c r="E5" s="147"/>
      <c r="F5" s="147"/>
      <c r="G5" s="148"/>
      <c r="H5" s="148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212" t="s">
        <v>94</v>
      </c>
      <c r="V5" s="212"/>
      <c r="W5" s="212"/>
    </row>
    <row r="6" spans="1:23" ht="9" customHeight="1" x14ac:dyDescent="0.6">
      <c r="A6" s="122"/>
      <c r="B6" s="122"/>
      <c r="C6" s="122"/>
      <c r="D6" s="122"/>
      <c r="E6" s="122"/>
      <c r="F6" s="122"/>
      <c r="G6" s="123"/>
      <c r="H6" s="123"/>
      <c r="U6" s="124"/>
      <c r="V6" s="124"/>
      <c r="W6" s="124"/>
    </row>
    <row r="7" spans="1:23" s="123" customFormat="1" ht="22.05" customHeight="1" x14ac:dyDescent="0.6">
      <c r="A7" s="122"/>
      <c r="B7" s="122"/>
      <c r="C7" s="122"/>
      <c r="D7" s="122"/>
      <c r="E7" s="214" t="s">
        <v>48</v>
      </c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</row>
    <row r="8" spans="1:23" s="123" customFormat="1" ht="22.05" customHeight="1" x14ac:dyDescent="0.6">
      <c r="A8" s="122"/>
      <c r="B8" s="122"/>
      <c r="C8" s="122"/>
      <c r="D8" s="122"/>
      <c r="E8" s="215" t="s">
        <v>105</v>
      </c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162"/>
      <c r="U8" s="162"/>
      <c r="V8" s="162"/>
      <c r="W8" s="162"/>
    </row>
    <row r="9" spans="1:23" s="152" customFormat="1" ht="22.05" customHeight="1" x14ac:dyDescent="0.6">
      <c r="A9" s="162"/>
      <c r="B9" s="162"/>
      <c r="C9" s="162"/>
      <c r="D9" s="162"/>
      <c r="E9" s="162"/>
      <c r="F9" s="162"/>
      <c r="O9" s="203" t="s">
        <v>87</v>
      </c>
      <c r="P9" s="203"/>
      <c r="Q9" s="203"/>
      <c r="R9" s="203"/>
    </row>
    <row r="10" spans="1:23" s="152" customFormat="1" ht="22.05" customHeight="1" x14ac:dyDescent="0.6">
      <c r="A10" s="162"/>
      <c r="B10" s="162"/>
      <c r="C10" s="162"/>
      <c r="D10" s="162"/>
      <c r="E10" s="162"/>
      <c r="F10" s="162"/>
      <c r="O10" s="152" t="s">
        <v>125</v>
      </c>
      <c r="Q10" s="152" t="s">
        <v>126</v>
      </c>
      <c r="U10" s="152" t="s">
        <v>58</v>
      </c>
    </row>
    <row r="11" spans="1:23" s="152" customFormat="1" ht="22.05" customHeight="1" x14ac:dyDescent="0.6">
      <c r="O11" s="152" t="s">
        <v>127</v>
      </c>
      <c r="Q11" s="152" t="s">
        <v>128</v>
      </c>
      <c r="U11" s="152" t="s">
        <v>59</v>
      </c>
    </row>
    <row r="12" spans="1:23" s="152" customFormat="1" ht="22.05" customHeight="1" x14ac:dyDescent="0.6">
      <c r="I12" s="203" t="s">
        <v>73</v>
      </c>
      <c r="J12" s="203"/>
      <c r="K12" s="203"/>
      <c r="L12" s="203"/>
      <c r="M12" s="203"/>
      <c r="O12" s="152" t="s">
        <v>129</v>
      </c>
      <c r="Q12" s="152" t="s">
        <v>130</v>
      </c>
      <c r="S12" s="152" t="s">
        <v>63</v>
      </c>
      <c r="U12" s="152" t="s">
        <v>60</v>
      </c>
    </row>
    <row r="13" spans="1:23" s="152" customFormat="1" ht="22.05" customHeight="1" x14ac:dyDescent="0.6">
      <c r="E13" s="152" t="s">
        <v>27</v>
      </c>
      <c r="G13" s="152" t="s">
        <v>75</v>
      </c>
      <c r="I13" s="203" t="s">
        <v>54</v>
      </c>
      <c r="J13" s="203"/>
      <c r="K13" s="203"/>
      <c r="O13" s="164" t="s">
        <v>131</v>
      </c>
      <c r="Q13" s="152" t="s">
        <v>132</v>
      </c>
      <c r="S13" s="152" t="s">
        <v>64</v>
      </c>
      <c r="U13" s="152" t="s">
        <v>61</v>
      </c>
    </row>
    <row r="14" spans="1:23" s="152" customFormat="1" ht="22.05" customHeight="1" x14ac:dyDescent="0.6">
      <c r="D14" s="162"/>
      <c r="E14" s="153" t="s">
        <v>45</v>
      </c>
      <c r="G14" s="163" t="s">
        <v>76</v>
      </c>
      <c r="I14" s="153" t="s">
        <v>55</v>
      </c>
      <c r="K14" s="153" t="s">
        <v>56</v>
      </c>
      <c r="M14" s="154" t="s">
        <v>57</v>
      </c>
      <c r="O14" s="153" t="s">
        <v>74</v>
      </c>
      <c r="Q14" s="153" t="s">
        <v>74</v>
      </c>
      <c r="S14" s="153" t="s">
        <v>95</v>
      </c>
      <c r="U14" s="153" t="s">
        <v>62</v>
      </c>
      <c r="W14" s="153" t="s">
        <v>9</v>
      </c>
    </row>
    <row r="15" spans="1:23" ht="22.05" customHeight="1" x14ac:dyDescent="0.6">
      <c r="A15" s="143"/>
      <c r="B15" s="143"/>
      <c r="C15" s="143"/>
      <c r="E15" s="165"/>
      <c r="F15" s="165"/>
      <c r="G15" s="165"/>
      <c r="H15" s="165"/>
      <c r="I15" s="165"/>
      <c r="J15" s="165"/>
      <c r="K15" s="165"/>
      <c r="L15" s="165"/>
      <c r="M15" s="165"/>
      <c r="N15" s="165"/>
      <c r="O15" s="165"/>
      <c r="P15" s="165"/>
      <c r="Q15" s="165"/>
      <c r="R15" s="165"/>
      <c r="S15" s="165"/>
      <c r="T15" s="165"/>
      <c r="U15" s="165"/>
      <c r="V15" s="165"/>
      <c r="W15" s="165"/>
    </row>
    <row r="16" spans="1:23" ht="22.05" customHeight="1" x14ac:dyDescent="0.6">
      <c r="A16" s="143" t="s">
        <v>185</v>
      </c>
      <c r="B16" s="143"/>
      <c r="C16" s="143"/>
      <c r="E16" s="8">
        <v>1707566</v>
      </c>
      <c r="F16" s="8"/>
      <c r="G16" s="8">
        <v>3360993</v>
      </c>
      <c r="H16" s="8"/>
      <c r="I16" s="8">
        <v>170800</v>
      </c>
      <c r="J16" s="8"/>
      <c r="K16" s="8">
        <v>400000</v>
      </c>
      <c r="L16" s="8"/>
      <c r="M16" s="8">
        <v>35670135</v>
      </c>
      <c r="N16" s="8"/>
      <c r="O16" s="8">
        <v>304456</v>
      </c>
      <c r="P16" s="8"/>
      <c r="Q16" s="8">
        <v>3169089</v>
      </c>
      <c r="R16" s="8"/>
      <c r="S16" s="8">
        <v>44783039</v>
      </c>
      <c r="T16" s="8"/>
      <c r="U16" s="8">
        <v>278</v>
      </c>
      <c r="V16" s="8"/>
      <c r="W16" s="8">
        <f>S16+U16</f>
        <v>44783317</v>
      </c>
    </row>
    <row r="17" spans="1:24" ht="22.05" customHeight="1" x14ac:dyDescent="0.6">
      <c r="A17" s="125" t="s">
        <v>166</v>
      </c>
      <c r="E17" s="78">
        <v>0</v>
      </c>
      <c r="F17" s="77"/>
      <c r="G17" s="78">
        <v>0</v>
      </c>
      <c r="H17" s="77"/>
      <c r="I17" s="78">
        <v>0</v>
      </c>
      <c r="J17" s="77"/>
      <c r="K17" s="78">
        <v>0</v>
      </c>
      <c r="L17" s="77"/>
      <c r="M17" s="155">
        <f>'pl '!C36</f>
        <v>756140</v>
      </c>
      <c r="N17" s="77"/>
      <c r="O17" s="78">
        <v>0</v>
      </c>
      <c r="P17" s="77"/>
      <c r="Q17" s="78">
        <v>0</v>
      </c>
      <c r="R17" s="77"/>
      <c r="S17" s="155">
        <f>M17</f>
        <v>756140</v>
      </c>
      <c r="T17" s="77"/>
      <c r="U17" s="35">
        <f>'pl '!C37</f>
        <v>2</v>
      </c>
      <c r="V17" s="77"/>
      <c r="W17" s="155">
        <f>S17+U17</f>
        <v>756142</v>
      </c>
    </row>
    <row r="18" spans="1:24" ht="22.05" customHeight="1" x14ac:dyDescent="0.6">
      <c r="A18" s="125" t="s">
        <v>175</v>
      </c>
      <c r="E18" s="79"/>
      <c r="F18" s="77"/>
      <c r="G18" s="79"/>
      <c r="H18" s="77"/>
      <c r="I18" s="79"/>
      <c r="J18" s="77"/>
      <c r="K18" s="79"/>
      <c r="L18" s="77"/>
      <c r="M18" s="79"/>
      <c r="N18" s="77"/>
      <c r="O18" s="79"/>
      <c r="P18" s="77"/>
      <c r="Q18" s="79"/>
      <c r="R18" s="77"/>
      <c r="S18" s="156"/>
      <c r="T18" s="77"/>
      <c r="U18" s="178"/>
      <c r="V18" s="77"/>
      <c r="W18" s="156"/>
    </row>
    <row r="19" spans="1:24" ht="22.05" customHeight="1" x14ac:dyDescent="0.6">
      <c r="A19" s="125" t="s">
        <v>193</v>
      </c>
      <c r="E19" s="79"/>
      <c r="F19" s="77"/>
      <c r="G19" s="79"/>
      <c r="H19" s="77"/>
      <c r="I19" s="79"/>
      <c r="J19" s="77"/>
      <c r="K19" s="79"/>
      <c r="L19" s="77"/>
      <c r="M19" s="79"/>
      <c r="N19" s="77"/>
      <c r="O19" s="79"/>
      <c r="P19" s="77"/>
      <c r="Q19" s="79"/>
      <c r="R19" s="77"/>
      <c r="S19" s="156"/>
      <c r="T19" s="77"/>
      <c r="U19" s="178"/>
      <c r="V19" s="77"/>
      <c r="W19" s="156"/>
    </row>
    <row r="20" spans="1:24" ht="22.05" customHeight="1" x14ac:dyDescent="0.6">
      <c r="A20" s="125" t="s">
        <v>133</v>
      </c>
      <c r="E20" s="79">
        <v>0</v>
      </c>
      <c r="F20" s="77"/>
      <c r="G20" s="79">
        <v>0</v>
      </c>
      <c r="H20" s="77"/>
      <c r="I20" s="79">
        <v>0</v>
      </c>
      <c r="J20" s="77"/>
      <c r="K20" s="79">
        <v>0</v>
      </c>
      <c r="L20" s="77"/>
      <c r="M20" s="79">
        <v>0</v>
      </c>
      <c r="N20" s="77"/>
      <c r="O20" s="79">
        <v>0</v>
      </c>
      <c r="P20" s="77"/>
      <c r="Q20" s="36">
        <v>315397</v>
      </c>
      <c r="R20" s="77"/>
      <c r="S20" s="36">
        <f>Q20</f>
        <v>315397</v>
      </c>
      <c r="T20" s="77"/>
      <c r="U20" s="187">
        <v>0</v>
      </c>
      <c r="V20" s="77"/>
      <c r="W20" s="36">
        <f>S20+U20</f>
        <v>315397</v>
      </c>
    </row>
    <row r="21" spans="1:24" ht="22.05" customHeight="1" x14ac:dyDescent="0.6">
      <c r="A21" s="125" t="s">
        <v>134</v>
      </c>
      <c r="E21" s="79"/>
      <c r="F21" s="77"/>
      <c r="G21" s="79"/>
      <c r="H21" s="77"/>
      <c r="I21" s="79"/>
      <c r="J21" s="77"/>
      <c r="K21" s="79"/>
      <c r="L21" s="77"/>
      <c r="M21" s="79"/>
      <c r="N21" s="77"/>
      <c r="O21" s="36"/>
      <c r="P21" s="77"/>
      <c r="Q21" s="36"/>
      <c r="R21" s="77"/>
      <c r="S21" s="36"/>
      <c r="T21" s="77"/>
      <c r="U21" s="188"/>
      <c r="V21" s="77"/>
      <c r="W21" s="36"/>
    </row>
    <row r="22" spans="1:24" ht="22.05" customHeight="1" x14ac:dyDescent="0.6">
      <c r="A22" s="125" t="s">
        <v>135</v>
      </c>
      <c r="E22" s="79"/>
      <c r="F22" s="77"/>
      <c r="G22" s="79"/>
      <c r="H22" s="77"/>
      <c r="I22" s="79"/>
      <c r="J22" s="77"/>
      <c r="K22" s="79"/>
      <c r="L22" s="77"/>
      <c r="M22" s="79"/>
      <c r="N22" s="77"/>
      <c r="O22" s="36"/>
      <c r="P22" s="77"/>
      <c r="Q22" s="36"/>
      <c r="R22" s="77"/>
      <c r="S22" s="36"/>
      <c r="T22" s="77"/>
      <c r="U22" s="188"/>
      <c r="V22" s="77"/>
      <c r="W22" s="36"/>
    </row>
    <row r="23" spans="1:24" ht="22.05" customHeight="1" x14ac:dyDescent="0.6">
      <c r="A23" s="125" t="s">
        <v>50</v>
      </c>
      <c r="E23" s="80">
        <v>0</v>
      </c>
      <c r="F23" s="77"/>
      <c r="G23" s="80">
        <v>0</v>
      </c>
      <c r="H23" s="77"/>
      <c r="I23" s="80">
        <v>0</v>
      </c>
      <c r="J23" s="77"/>
      <c r="K23" s="80">
        <v>0</v>
      </c>
      <c r="L23" s="77"/>
      <c r="M23" s="80">
        <v>0</v>
      </c>
      <c r="N23" s="77"/>
      <c r="O23" s="36">
        <v>-61379</v>
      </c>
      <c r="P23" s="77"/>
      <c r="Q23" s="178"/>
      <c r="R23" s="77"/>
      <c r="S23" s="36">
        <f>O23</f>
        <v>-61379</v>
      </c>
      <c r="T23" s="77"/>
      <c r="U23" s="187">
        <v>0</v>
      </c>
      <c r="V23" s="77"/>
      <c r="W23" s="36">
        <f>S23+U23</f>
        <v>-61379</v>
      </c>
    </row>
    <row r="24" spans="1:24" ht="22.05" customHeight="1" x14ac:dyDescent="0.6">
      <c r="A24" s="125" t="s">
        <v>165</v>
      </c>
      <c r="E24" s="77">
        <v>0</v>
      </c>
      <c r="F24" s="77"/>
      <c r="G24" s="77">
        <v>0</v>
      </c>
      <c r="H24" s="77"/>
      <c r="I24" s="77">
        <v>0</v>
      </c>
      <c r="J24" s="77"/>
      <c r="K24" s="77">
        <v>0</v>
      </c>
      <c r="L24" s="77"/>
      <c r="M24" s="157">
        <f>SUM(M17:M23)</f>
        <v>756140</v>
      </c>
      <c r="N24" s="157"/>
      <c r="O24" s="57">
        <f>SUM(O17:O23)</f>
        <v>-61379</v>
      </c>
      <c r="P24" s="157"/>
      <c r="Q24" s="57">
        <f>SUM(Q17:Q23)</f>
        <v>315397</v>
      </c>
      <c r="R24" s="157"/>
      <c r="S24" s="57">
        <f>SUM(E24:R24)</f>
        <v>1010158</v>
      </c>
      <c r="T24" s="77"/>
      <c r="U24" s="57">
        <f>SUM(U17:U23)</f>
        <v>2</v>
      </c>
      <c r="V24" s="77"/>
      <c r="W24" s="57">
        <f>SUM(W17:W23)</f>
        <v>1010160</v>
      </c>
    </row>
    <row r="25" spans="1:24" ht="22.05" customHeight="1" thickBot="1" x14ac:dyDescent="0.65">
      <c r="A25" s="143" t="s">
        <v>186</v>
      </c>
      <c r="B25" s="143"/>
      <c r="C25" s="143"/>
      <c r="E25" s="38">
        <f>SUM(E16:E16,E24)</f>
        <v>1707566</v>
      </c>
      <c r="F25" s="8"/>
      <c r="G25" s="38">
        <f>SUM(G16:G16,G24)</f>
        <v>3360993</v>
      </c>
      <c r="H25" s="8"/>
      <c r="I25" s="38">
        <f>SUM(I16:I16,I24)</f>
        <v>170800</v>
      </c>
      <c r="J25" s="8"/>
      <c r="K25" s="38">
        <f>SUM(K16:K16,K24)</f>
        <v>400000</v>
      </c>
      <c r="L25" s="8"/>
      <c r="M25" s="38">
        <f>SUM(M16:M16,M24)</f>
        <v>36426275</v>
      </c>
      <c r="N25" s="8"/>
      <c r="O25" s="38">
        <f>SUM(O16:O16,O24)</f>
        <v>243077</v>
      </c>
      <c r="P25" s="8"/>
      <c r="Q25" s="38">
        <f>SUM(Q16:Q16,Q24)</f>
        <v>3484486</v>
      </c>
      <c r="R25" s="8"/>
      <c r="S25" s="38">
        <f>SUM(S16:S16,S24)</f>
        <v>45793197</v>
      </c>
      <c r="T25" s="8"/>
      <c r="U25" s="38">
        <f>SUM(U16:U16,U24)</f>
        <v>280</v>
      </c>
      <c r="V25" s="8"/>
      <c r="W25" s="38">
        <f>SUM(W16:W16,W24)</f>
        <v>45793477</v>
      </c>
    </row>
    <row r="26" spans="1:24" ht="22.05" customHeight="1" thickTop="1" x14ac:dyDescent="0.6">
      <c r="A26" s="130"/>
      <c r="B26" s="130"/>
      <c r="C26" s="130"/>
      <c r="D26" s="129"/>
      <c r="E26" s="131"/>
      <c r="F26" s="131"/>
      <c r="G26" s="131"/>
      <c r="H26" s="132"/>
      <c r="I26" s="132"/>
      <c r="J26" s="132"/>
      <c r="K26" s="133"/>
      <c r="L26" s="134"/>
      <c r="M26" s="135"/>
      <c r="N26" s="134"/>
      <c r="O26" s="135"/>
      <c r="P26" s="134"/>
      <c r="Q26" s="135"/>
      <c r="R26" s="134"/>
      <c r="S26" s="135"/>
      <c r="T26" s="134"/>
      <c r="U26" s="135"/>
      <c r="V26" s="134"/>
      <c r="W26" s="135"/>
      <c r="X26" s="126"/>
    </row>
    <row r="27" spans="1:24" ht="22.05" customHeight="1" x14ac:dyDescent="0.6">
      <c r="A27" s="130"/>
      <c r="B27" s="130"/>
      <c r="C27" s="130"/>
      <c r="D27" s="129"/>
      <c r="E27" s="131"/>
      <c r="F27" s="131"/>
      <c r="G27" s="131"/>
      <c r="H27" s="132"/>
      <c r="I27" s="132"/>
      <c r="J27" s="132"/>
      <c r="K27" s="133"/>
      <c r="L27" s="134"/>
      <c r="M27" s="135"/>
      <c r="N27" s="134"/>
      <c r="O27" s="135"/>
      <c r="P27" s="134"/>
      <c r="Q27" s="135"/>
      <c r="R27" s="134"/>
      <c r="S27" s="135"/>
      <c r="T27" s="134"/>
      <c r="U27" s="135"/>
      <c r="V27" s="134"/>
      <c r="W27" s="135"/>
      <c r="X27" s="126"/>
    </row>
    <row r="28" spans="1:24" ht="24" customHeight="1" x14ac:dyDescent="0.6"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</row>
    <row r="29" spans="1:24" x14ac:dyDescent="0.6">
      <c r="M29" s="137"/>
    </row>
    <row r="33" spans="1:4" x14ac:dyDescent="0.6">
      <c r="A33" s="213" t="s">
        <v>149</v>
      </c>
      <c r="B33" s="213"/>
      <c r="C33" s="213"/>
      <c r="D33" s="213"/>
    </row>
  </sheetData>
  <mergeCells count="11">
    <mergeCell ref="A33:D33"/>
    <mergeCell ref="E7:W7"/>
    <mergeCell ref="E8:S8"/>
    <mergeCell ref="O9:R9"/>
    <mergeCell ref="I12:M12"/>
    <mergeCell ref="I13:K13"/>
    <mergeCell ref="A1:W1"/>
    <mergeCell ref="A2:W2"/>
    <mergeCell ref="A3:W3"/>
    <mergeCell ref="A4:W4"/>
    <mergeCell ref="U5:W5"/>
  </mergeCells>
  <pageMargins left="0.7" right="0.7" top="0.8" bottom="0.5" header="0.3" footer="0.3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Y38"/>
  <sheetViews>
    <sheetView topLeftCell="A16" zoomScale="55" zoomScaleNormal="55" zoomScaleSheetLayoutView="70" workbookViewId="0">
      <selection activeCell="A19" sqref="A19"/>
    </sheetView>
  </sheetViews>
  <sheetFormatPr defaultColWidth="9.125" defaultRowHeight="23.4" x14ac:dyDescent="0.6"/>
  <cols>
    <col min="1" max="1" width="33.875" style="27" customWidth="1"/>
    <col min="2" max="2" width="2" style="27" customWidth="1"/>
    <col min="3" max="3" width="1.375" style="24" customWidth="1"/>
    <col min="4" max="4" width="8.125" style="24" customWidth="1"/>
    <col min="5" max="5" width="2.125" style="24" customWidth="1"/>
    <col min="6" max="6" width="5.25" style="24" customWidth="1"/>
    <col min="7" max="7" width="1.375" style="24" customWidth="1"/>
    <col min="8" max="8" width="17.125" style="24" customWidth="1"/>
    <col min="9" max="9" width="1.375" style="24" customWidth="1"/>
    <col min="10" max="10" width="18.125" style="24" customWidth="1"/>
    <col min="11" max="11" width="1.375" style="24" customWidth="1"/>
    <col min="12" max="12" width="16.375" style="24" customWidth="1"/>
    <col min="13" max="13" width="1.375" style="24" customWidth="1"/>
    <col min="14" max="14" width="15.375" style="24" customWidth="1"/>
    <col min="15" max="15" width="1.375" style="24" customWidth="1"/>
    <col min="16" max="16" width="16" style="24" customWidth="1"/>
    <col min="17" max="17" width="1.375" style="24" customWidth="1"/>
    <col min="18" max="18" width="18.875" style="24" bestFit="1" customWidth="1"/>
    <col min="19" max="19" width="1.375" style="24" customWidth="1"/>
    <col min="20" max="20" width="21.25" style="24" customWidth="1"/>
    <col min="21" max="21" width="1.375" style="24" customWidth="1"/>
    <col min="22" max="22" width="16" style="24" customWidth="1"/>
    <col min="23" max="16384" width="9.125" style="24"/>
  </cols>
  <sheetData>
    <row r="1" spans="1:22" s="168" customFormat="1" ht="24" customHeight="1" x14ac:dyDescent="0.6">
      <c r="A1" s="211" t="s">
        <v>101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11"/>
      <c r="U1" s="211"/>
      <c r="V1" s="211"/>
    </row>
    <row r="2" spans="1:22" s="169" customFormat="1" ht="24" customHeight="1" x14ac:dyDescent="0.6">
      <c r="A2" s="217" t="s">
        <v>111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</row>
    <row r="3" spans="1:22" s="169" customFormat="1" ht="24" customHeight="1" x14ac:dyDescent="0.6">
      <c r="A3" s="211" t="s">
        <v>184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1"/>
    </row>
    <row r="4" spans="1:22" s="169" customFormat="1" ht="24" customHeight="1" x14ac:dyDescent="0.6">
      <c r="A4" s="211" t="s">
        <v>162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211"/>
    </row>
    <row r="5" spans="1:22" ht="24" customHeight="1" x14ac:dyDescent="0.6">
      <c r="A5" s="74"/>
      <c r="B5" s="74"/>
      <c r="C5" s="74"/>
      <c r="D5" s="75"/>
      <c r="E5" s="75"/>
      <c r="F5" s="75"/>
      <c r="G5" s="74"/>
      <c r="H5" s="75"/>
      <c r="I5" s="75"/>
      <c r="J5" s="75"/>
      <c r="K5" s="75"/>
      <c r="L5" s="76"/>
      <c r="M5" s="76"/>
      <c r="N5" s="76"/>
      <c r="O5" s="76"/>
      <c r="P5" s="76"/>
      <c r="Q5" s="76"/>
      <c r="R5" s="76"/>
      <c r="S5" s="76"/>
      <c r="T5" s="218" t="s">
        <v>94</v>
      </c>
      <c r="U5" s="218"/>
      <c r="V5" s="218"/>
    </row>
    <row r="6" spans="1:22" ht="9" customHeight="1" x14ac:dyDescent="0.6">
      <c r="A6" s="3"/>
      <c r="B6" s="3"/>
      <c r="C6" s="3"/>
      <c r="D6" s="30"/>
      <c r="E6" s="30"/>
      <c r="F6" s="30"/>
      <c r="G6" s="3"/>
      <c r="H6" s="30"/>
      <c r="I6" s="30"/>
      <c r="J6" s="30"/>
      <c r="K6" s="30"/>
      <c r="R6" s="73"/>
      <c r="S6" s="73"/>
      <c r="T6" s="73"/>
      <c r="U6" s="73"/>
      <c r="V6" s="73"/>
    </row>
    <row r="7" spans="1:22" s="30" customFormat="1" ht="24" customHeight="1" x14ac:dyDescent="0.6">
      <c r="A7" s="3"/>
      <c r="B7" s="3"/>
      <c r="C7" s="31"/>
      <c r="D7" s="31"/>
      <c r="E7" s="31"/>
      <c r="F7" s="31"/>
      <c r="G7" s="31"/>
      <c r="H7" s="205" t="s">
        <v>49</v>
      </c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</row>
    <row r="8" spans="1:22" s="32" customFormat="1" ht="24" customHeight="1" x14ac:dyDescent="0.6">
      <c r="A8" s="31"/>
      <c r="B8" s="31"/>
      <c r="C8" s="31"/>
      <c r="G8" s="31"/>
      <c r="R8" s="216"/>
      <c r="S8" s="216"/>
      <c r="T8" s="216"/>
    </row>
    <row r="9" spans="1:22" s="32" customFormat="1" ht="24" customHeight="1" x14ac:dyDescent="0.6">
      <c r="A9" s="31"/>
      <c r="B9" s="31"/>
      <c r="C9" s="31"/>
      <c r="G9" s="31"/>
      <c r="R9" s="202" t="s">
        <v>87</v>
      </c>
      <c r="S9" s="202"/>
      <c r="T9" s="202"/>
    </row>
    <row r="10" spans="1:22" s="32" customFormat="1" ht="24" customHeight="1" x14ac:dyDescent="0.6">
      <c r="A10" s="31"/>
      <c r="B10" s="31"/>
      <c r="C10" s="31"/>
      <c r="G10" s="31"/>
      <c r="R10" s="32" t="s">
        <v>125</v>
      </c>
      <c r="T10" s="32" t="s">
        <v>136</v>
      </c>
    </row>
    <row r="11" spans="1:22" s="32" customFormat="1" ht="24" customHeight="1" x14ac:dyDescent="0.6">
      <c r="L11" s="202" t="s">
        <v>73</v>
      </c>
      <c r="M11" s="202"/>
      <c r="N11" s="202"/>
      <c r="O11" s="202"/>
      <c r="P11" s="202"/>
      <c r="R11" s="32" t="s">
        <v>127</v>
      </c>
      <c r="T11" s="32" t="s">
        <v>137</v>
      </c>
    </row>
    <row r="12" spans="1:22" s="32" customFormat="1" ht="24" customHeight="1" x14ac:dyDescent="0.6">
      <c r="H12" s="32" t="s">
        <v>27</v>
      </c>
      <c r="J12" s="32" t="s">
        <v>75</v>
      </c>
      <c r="L12" s="203" t="s">
        <v>54</v>
      </c>
      <c r="M12" s="203"/>
      <c r="N12" s="203"/>
      <c r="R12" s="32" t="s">
        <v>129</v>
      </c>
      <c r="T12" s="32" t="s">
        <v>138</v>
      </c>
    </row>
    <row r="13" spans="1:22" s="32" customFormat="1" ht="24" customHeight="1" x14ac:dyDescent="0.6">
      <c r="H13" s="81" t="s">
        <v>45</v>
      </c>
      <c r="J13" s="82" t="s">
        <v>76</v>
      </c>
      <c r="L13" s="153" t="s">
        <v>55</v>
      </c>
      <c r="M13" s="152"/>
      <c r="N13" s="153" t="s">
        <v>56</v>
      </c>
      <c r="P13" s="154" t="s">
        <v>57</v>
      </c>
      <c r="R13" s="82" t="s">
        <v>139</v>
      </c>
      <c r="T13" s="81" t="s">
        <v>74</v>
      </c>
      <c r="V13" s="81" t="s">
        <v>9</v>
      </c>
    </row>
    <row r="14" spans="1:22" ht="24" customHeight="1" x14ac:dyDescent="0.6">
      <c r="A14" s="3"/>
      <c r="B14" s="3"/>
      <c r="C14" s="3"/>
      <c r="F14" s="29"/>
      <c r="G14" s="3"/>
      <c r="H14" s="3"/>
      <c r="I14" s="30"/>
      <c r="J14" s="30"/>
      <c r="K14" s="30"/>
      <c r="R14" s="73"/>
      <c r="S14" s="73"/>
      <c r="T14" s="73"/>
      <c r="U14" s="73"/>
      <c r="V14" s="73"/>
    </row>
    <row r="15" spans="1:22" ht="24" customHeight="1" x14ac:dyDescent="0.6">
      <c r="A15" s="29" t="s">
        <v>171</v>
      </c>
      <c r="C15" s="8"/>
      <c r="G15" s="8"/>
      <c r="H15" s="8">
        <v>1707566</v>
      </c>
      <c r="I15" s="8"/>
      <c r="J15" s="8">
        <v>3360993</v>
      </c>
      <c r="K15" s="8"/>
      <c r="L15" s="8">
        <v>170800</v>
      </c>
      <c r="M15" s="8"/>
      <c r="N15" s="8">
        <v>400000</v>
      </c>
      <c r="O15" s="8"/>
      <c r="P15" s="159">
        <v>33950241</v>
      </c>
      <c r="Q15" s="116"/>
      <c r="R15" s="159">
        <v>99485</v>
      </c>
      <c r="S15" s="116"/>
      <c r="T15" s="159">
        <v>8275803</v>
      </c>
      <c r="U15" s="8"/>
      <c r="V15" s="8">
        <v>47964888</v>
      </c>
    </row>
    <row r="16" spans="1:22" ht="24" customHeight="1" x14ac:dyDescent="0.6">
      <c r="A16" s="125" t="s">
        <v>166</v>
      </c>
      <c r="C16" s="8"/>
      <c r="G16" s="8"/>
      <c r="H16" s="78">
        <v>0</v>
      </c>
      <c r="I16" s="8"/>
      <c r="J16" s="78">
        <v>0</v>
      </c>
      <c r="K16" s="8"/>
      <c r="L16" s="78">
        <v>0</v>
      </c>
      <c r="M16" s="8"/>
      <c r="N16" s="78">
        <v>0</v>
      </c>
      <c r="O16" s="8"/>
      <c r="P16" s="36">
        <v>800238</v>
      </c>
      <c r="Q16" s="8"/>
      <c r="R16" s="78">
        <v>0</v>
      </c>
      <c r="S16" s="8"/>
      <c r="T16" s="78">
        <v>0</v>
      </c>
      <c r="U16" s="8"/>
      <c r="V16" s="35">
        <f>SUM(C16:T16)</f>
        <v>800238</v>
      </c>
    </row>
    <row r="17" spans="1:25" ht="24" customHeight="1" x14ac:dyDescent="0.6">
      <c r="A17" s="140" t="s">
        <v>167</v>
      </c>
      <c r="C17" s="8"/>
      <c r="G17" s="8"/>
      <c r="H17" s="79"/>
      <c r="I17" s="8"/>
      <c r="J17" s="79"/>
      <c r="K17" s="8"/>
      <c r="L17" s="79"/>
      <c r="M17" s="8"/>
      <c r="N17" s="79"/>
      <c r="O17" s="8"/>
      <c r="P17" s="79"/>
      <c r="Q17" s="8"/>
      <c r="R17" s="79"/>
      <c r="S17" s="8"/>
      <c r="T17" s="79"/>
      <c r="U17" s="8"/>
      <c r="V17" s="79"/>
    </row>
    <row r="18" spans="1:25" ht="24" customHeight="1" x14ac:dyDescent="0.6">
      <c r="A18" s="125" t="s">
        <v>148</v>
      </c>
      <c r="C18" s="8"/>
      <c r="G18" s="8"/>
      <c r="H18" s="79"/>
      <c r="I18" s="8"/>
      <c r="J18" s="79"/>
      <c r="K18" s="8"/>
      <c r="L18" s="79"/>
      <c r="M18" s="8"/>
      <c r="N18" s="79"/>
      <c r="O18" s="8"/>
      <c r="P18" s="79"/>
      <c r="Q18" s="8"/>
      <c r="R18" s="79"/>
      <c r="S18" s="8"/>
      <c r="T18" s="79"/>
      <c r="U18" s="8"/>
      <c r="V18" s="79"/>
    </row>
    <row r="19" spans="1:25" ht="24" customHeight="1" x14ac:dyDescent="0.6">
      <c r="A19" s="125" t="s">
        <v>133</v>
      </c>
      <c r="C19" s="8"/>
      <c r="G19" s="8"/>
      <c r="H19" s="79" t="s">
        <v>150</v>
      </c>
      <c r="I19" s="8"/>
      <c r="J19" s="79" t="s">
        <v>150</v>
      </c>
      <c r="K19" s="8"/>
      <c r="L19" s="79" t="s">
        <v>150</v>
      </c>
      <c r="M19" s="8"/>
      <c r="N19" s="79" t="s">
        <v>150</v>
      </c>
      <c r="O19" s="8"/>
      <c r="P19" s="79" t="s">
        <v>150</v>
      </c>
      <c r="Q19" s="8"/>
      <c r="R19" s="79" t="s">
        <v>150</v>
      </c>
      <c r="S19" s="8"/>
      <c r="T19" s="36">
        <v>-2167686</v>
      </c>
      <c r="U19" s="8"/>
      <c r="V19" s="36">
        <f>SUM(C19:T19)</f>
        <v>-2167686</v>
      </c>
    </row>
    <row r="20" spans="1:25" ht="24" customHeight="1" x14ac:dyDescent="0.6">
      <c r="A20" s="140" t="s">
        <v>195</v>
      </c>
      <c r="C20" s="8"/>
      <c r="G20" s="8"/>
      <c r="H20" s="79"/>
      <c r="I20" s="8"/>
      <c r="J20" s="79"/>
      <c r="K20" s="8"/>
      <c r="L20" s="79"/>
      <c r="M20" s="8"/>
      <c r="N20" s="79"/>
      <c r="O20" s="8"/>
      <c r="P20" s="79"/>
      <c r="Q20" s="8"/>
      <c r="R20" s="79"/>
      <c r="S20" s="8"/>
      <c r="T20" s="79"/>
      <c r="U20" s="8"/>
      <c r="V20" s="79"/>
    </row>
    <row r="21" spans="1:25" ht="24" customHeight="1" x14ac:dyDescent="0.6">
      <c r="A21" s="125" t="s">
        <v>141</v>
      </c>
      <c r="C21" s="8"/>
      <c r="G21" s="8"/>
      <c r="H21" s="80">
        <v>0</v>
      </c>
      <c r="I21" s="8"/>
      <c r="J21" s="80">
        <v>0</v>
      </c>
      <c r="K21" s="8"/>
      <c r="L21" s="80">
        <v>0</v>
      </c>
      <c r="M21" s="8"/>
      <c r="N21" s="80">
        <v>0</v>
      </c>
      <c r="O21" s="8"/>
      <c r="P21" s="80">
        <v>0</v>
      </c>
      <c r="Q21" s="8"/>
      <c r="R21" s="37">
        <v>120083</v>
      </c>
      <c r="S21" s="8"/>
      <c r="T21" s="80">
        <v>0</v>
      </c>
      <c r="U21" s="8"/>
      <c r="V21" s="37">
        <f>SUM(C21:T21)</f>
        <v>120083</v>
      </c>
    </row>
    <row r="22" spans="1:25" ht="24" customHeight="1" x14ac:dyDescent="0.6">
      <c r="A22" s="27" t="s">
        <v>165</v>
      </c>
      <c r="C22" s="77"/>
      <c r="G22" s="77"/>
      <c r="H22" s="77">
        <v>0</v>
      </c>
      <c r="I22" s="77"/>
      <c r="J22" s="77">
        <v>0</v>
      </c>
      <c r="K22" s="77"/>
      <c r="L22" s="77">
        <v>0</v>
      </c>
      <c r="M22" s="77"/>
      <c r="N22" s="77">
        <v>0</v>
      </c>
      <c r="O22" s="77"/>
      <c r="P22" s="8">
        <f>SUM(P16:P21)</f>
        <v>800238</v>
      </c>
      <c r="Q22" s="77"/>
      <c r="R22" s="8">
        <f>SUM(R16:R21)</f>
        <v>120083</v>
      </c>
      <c r="S22" s="77"/>
      <c r="T22" s="8">
        <f>SUM(T16:T21)</f>
        <v>-2167686</v>
      </c>
      <c r="U22" s="77"/>
      <c r="V22" s="8">
        <f>SUM(C22:T22)</f>
        <v>-1247365</v>
      </c>
    </row>
    <row r="23" spans="1:25" ht="24" customHeight="1" thickBot="1" x14ac:dyDescent="0.65">
      <c r="A23" s="29" t="s">
        <v>170</v>
      </c>
      <c r="C23" s="8"/>
      <c r="G23" s="8"/>
      <c r="H23" s="38">
        <f>SUM(H15:H15,H22)</f>
        <v>1707566</v>
      </c>
      <c r="I23" s="77"/>
      <c r="J23" s="38">
        <f>SUM(J15:J15,J22)</f>
        <v>3360993</v>
      </c>
      <c r="K23" s="8"/>
      <c r="L23" s="38">
        <f>SUM(L15:L15,L22)</f>
        <v>170800</v>
      </c>
      <c r="M23" s="8"/>
      <c r="N23" s="38">
        <f>SUM(N15:N15,N22)</f>
        <v>400000</v>
      </c>
      <c r="O23" s="8"/>
      <c r="P23" s="38">
        <f>SUM(P15:P15,P22)</f>
        <v>34750479</v>
      </c>
      <c r="Q23" s="8"/>
      <c r="R23" s="38">
        <f>SUM(R15:R15,R22)</f>
        <v>219568</v>
      </c>
      <c r="S23" s="8"/>
      <c r="T23" s="38">
        <f>SUM(T15,T22)</f>
        <v>6108117</v>
      </c>
      <c r="U23" s="8"/>
      <c r="V23" s="38">
        <f>SUM(V15:V15,V22)</f>
        <v>46717523</v>
      </c>
    </row>
    <row r="24" spans="1:25" ht="29.55" customHeight="1" thickTop="1" x14ac:dyDescent="0.6">
      <c r="A24" s="24"/>
      <c r="C24" s="98"/>
      <c r="D24" s="98">
        <f>+J23-[1]bs!G72</f>
        <v>0</v>
      </c>
      <c r="E24" s="98"/>
      <c r="F24" s="98"/>
      <c r="G24" s="98"/>
      <c r="H24" s="98"/>
      <c r="I24" s="98"/>
      <c r="J24" s="146"/>
      <c r="K24" s="146"/>
      <c r="L24" s="146">
        <f>+L23-[1]bs!G75</f>
        <v>0</v>
      </c>
      <c r="M24" s="146"/>
      <c r="N24" s="146">
        <f>+N23-[1]bs!G76</f>
        <v>0</v>
      </c>
      <c r="O24" s="110"/>
      <c r="P24" s="98">
        <f>+P23-[1]bs!G77</f>
        <v>5570031</v>
      </c>
      <c r="Q24" s="110"/>
      <c r="R24" s="98">
        <f>+R23-[1]bs!C80</f>
        <v>-7226393</v>
      </c>
      <c r="S24" s="110"/>
      <c r="T24" s="98">
        <f>+T23-[1]bs!G80</f>
        <v>-1337844</v>
      </c>
      <c r="U24" s="110"/>
      <c r="V24" s="98">
        <f>+V23-[1]bs!G83</f>
        <v>4451755</v>
      </c>
      <c r="W24" s="110"/>
      <c r="X24" s="110"/>
      <c r="Y24" s="110"/>
    </row>
    <row r="25" spans="1:25" ht="22.35" customHeight="1" x14ac:dyDescent="0.6">
      <c r="A25" s="24"/>
      <c r="C25" s="98"/>
      <c r="D25" s="98"/>
      <c r="E25" s="98"/>
      <c r="F25" s="98"/>
      <c r="G25" s="98"/>
      <c r="H25" s="98"/>
      <c r="I25" s="98"/>
      <c r="J25" s="146"/>
      <c r="K25" s="146"/>
      <c r="L25" s="146"/>
      <c r="M25" s="146"/>
      <c r="N25" s="146"/>
      <c r="O25" s="110"/>
      <c r="P25" s="98"/>
      <c r="Q25" s="110"/>
      <c r="R25" s="98"/>
      <c r="S25" s="110"/>
      <c r="T25" s="98"/>
      <c r="U25" s="110"/>
      <c r="V25" s="98"/>
      <c r="W25" s="110"/>
      <c r="X25" s="110"/>
      <c r="Y25" s="110"/>
    </row>
    <row r="26" spans="1:25" ht="29.55" customHeight="1" x14ac:dyDescent="0.6">
      <c r="A26" s="24"/>
      <c r="C26" s="98"/>
      <c r="D26" s="98"/>
      <c r="E26" s="98"/>
      <c r="F26" s="98"/>
      <c r="G26" s="98"/>
      <c r="H26" s="98"/>
      <c r="I26" s="98"/>
      <c r="J26" s="146"/>
      <c r="K26" s="146"/>
      <c r="L26" s="146"/>
      <c r="M26" s="146"/>
      <c r="N26" s="146"/>
      <c r="O26" s="110"/>
      <c r="P26" s="98"/>
      <c r="Q26" s="110"/>
      <c r="R26" s="98"/>
      <c r="S26" s="110"/>
      <c r="T26" s="98"/>
      <c r="U26" s="110"/>
      <c r="V26" s="98"/>
      <c r="W26" s="110"/>
      <c r="X26" s="110"/>
      <c r="Y26" s="110"/>
    </row>
    <row r="27" spans="1:25" ht="20.25" customHeight="1" x14ac:dyDescent="0.6">
      <c r="A27" s="24"/>
      <c r="C27" s="98"/>
      <c r="D27" s="98"/>
      <c r="E27" s="98"/>
      <c r="F27" s="98"/>
      <c r="G27" s="98"/>
      <c r="H27" s="98"/>
      <c r="I27" s="98"/>
      <c r="J27" s="146"/>
      <c r="K27" s="146"/>
      <c r="L27" s="146"/>
      <c r="M27" s="146"/>
      <c r="N27" s="146"/>
      <c r="O27" s="110"/>
      <c r="P27" s="98"/>
      <c r="Q27" s="110"/>
      <c r="R27" s="98"/>
      <c r="S27" s="110"/>
      <c r="T27" s="98"/>
      <c r="U27" s="110"/>
      <c r="V27" s="98"/>
      <c r="W27" s="110"/>
      <c r="X27" s="110"/>
      <c r="Y27" s="110"/>
    </row>
    <row r="28" spans="1:25" ht="20.55" customHeight="1" x14ac:dyDescent="0.6">
      <c r="H28" s="112"/>
      <c r="I28" s="114"/>
      <c r="J28" s="112"/>
      <c r="K28" s="114"/>
      <c r="L28" s="112"/>
      <c r="M28" s="114"/>
      <c r="N28" s="112"/>
      <c r="O28" s="114"/>
      <c r="P28" s="112"/>
      <c r="Q28" s="114"/>
      <c r="R28" s="112"/>
      <c r="S28" s="114"/>
      <c r="T28" s="112"/>
      <c r="U28" s="114"/>
      <c r="V28" s="112"/>
    </row>
    <row r="29" spans="1:25" ht="19.05" customHeight="1" x14ac:dyDescent="0.6">
      <c r="A29" s="27" t="s">
        <v>168</v>
      </c>
      <c r="P29" s="8"/>
    </row>
    <row r="30" spans="1:25" x14ac:dyDescent="0.6">
      <c r="A30" s="24"/>
    </row>
    <row r="31" spans="1:25" ht="24" customHeight="1" x14ac:dyDescent="0.6"/>
    <row r="32" spans="1:25" ht="24" customHeight="1" x14ac:dyDescent="0.6">
      <c r="A32" s="197" t="s">
        <v>149</v>
      </c>
      <c r="B32" s="197"/>
    </row>
    <row r="33" spans="1:1" ht="24" customHeight="1" x14ac:dyDescent="0.6">
      <c r="A33" s="24"/>
    </row>
    <row r="34" spans="1:1" ht="24" customHeight="1" x14ac:dyDescent="0.6"/>
    <row r="35" spans="1:1" ht="24" customHeight="1" x14ac:dyDescent="0.6"/>
    <row r="36" spans="1:1" ht="24" customHeight="1" x14ac:dyDescent="0.6"/>
    <row r="37" spans="1:1" ht="24" customHeight="1" x14ac:dyDescent="0.6"/>
    <row r="38" spans="1:1" ht="24" customHeight="1" x14ac:dyDescent="0.6"/>
  </sheetData>
  <mergeCells count="11">
    <mergeCell ref="H7:V7"/>
    <mergeCell ref="A1:V1"/>
    <mergeCell ref="A2:V2"/>
    <mergeCell ref="A3:V3"/>
    <mergeCell ref="A4:V4"/>
    <mergeCell ref="T5:V5"/>
    <mergeCell ref="R8:T8"/>
    <mergeCell ref="R9:T9"/>
    <mergeCell ref="L11:P11"/>
    <mergeCell ref="L12:N12"/>
    <mergeCell ref="A32:B32"/>
  </mergeCells>
  <pageMargins left="0.7" right="0.7" top="0.8" bottom="0.5" header="0.3" footer="0.3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Y32"/>
  <sheetViews>
    <sheetView topLeftCell="A8" zoomScale="85" zoomScaleNormal="85" zoomScaleSheetLayoutView="55" workbookViewId="0">
      <selection activeCell="A17" sqref="A17"/>
    </sheetView>
  </sheetViews>
  <sheetFormatPr defaultColWidth="9.125" defaultRowHeight="23.4" x14ac:dyDescent="0.6"/>
  <cols>
    <col min="1" max="1" width="37" style="125" customWidth="1"/>
    <col min="2" max="2" width="2" style="125" customWidth="1"/>
    <col min="3" max="3" width="1.375" style="121" customWidth="1"/>
    <col min="4" max="4" width="4.375" style="121" customWidth="1"/>
    <col min="5" max="5" width="7.25" style="121" customWidth="1"/>
    <col min="6" max="6" width="9.375" style="121" customWidth="1"/>
    <col min="7" max="7" width="1.375" style="121" customWidth="1"/>
    <col min="8" max="8" width="15.125" style="121" customWidth="1"/>
    <col min="9" max="9" width="1.375" style="121" customWidth="1"/>
    <col min="10" max="10" width="16.125" style="121" customWidth="1"/>
    <col min="11" max="11" width="1.375" style="121" customWidth="1"/>
    <col min="12" max="12" width="16" style="121" customWidth="1"/>
    <col min="13" max="13" width="1.375" style="121" customWidth="1"/>
    <col min="14" max="14" width="15.375" style="121" customWidth="1"/>
    <col min="15" max="15" width="1.375" style="121" customWidth="1"/>
    <col min="16" max="16" width="16" style="121" customWidth="1"/>
    <col min="17" max="17" width="1.375" style="121" customWidth="1"/>
    <col min="18" max="18" width="17" style="121" customWidth="1"/>
    <col min="19" max="19" width="1.375" style="121" customWidth="1"/>
    <col min="20" max="20" width="19" style="121" customWidth="1"/>
    <col min="21" max="21" width="1.375" style="121" customWidth="1"/>
    <col min="22" max="22" width="16" style="121" customWidth="1"/>
    <col min="23" max="23" width="1.375" style="121" customWidth="1"/>
    <col min="24" max="16384" width="9.125" style="121"/>
  </cols>
  <sheetData>
    <row r="1" spans="1:23" s="170" customFormat="1" ht="24" customHeight="1" x14ac:dyDescent="0.6">
      <c r="A1" s="209" t="s">
        <v>101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209"/>
      <c r="U1" s="209"/>
      <c r="V1" s="209"/>
    </row>
    <row r="2" spans="1:23" s="171" customFormat="1" ht="26.4" x14ac:dyDescent="0.6">
      <c r="A2" s="210" t="s">
        <v>111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</row>
    <row r="3" spans="1:23" s="171" customFormat="1" ht="26.4" x14ac:dyDescent="0.6">
      <c r="A3" s="211" t="s">
        <v>184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1"/>
      <c r="W3" s="211"/>
    </row>
    <row r="4" spans="1:23" s="171" customFormat="1" ht="24" customHeight="1" x14ac:dyDescent="0.6">
      <c r="A4" s="211" t="s">
        <v>162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211"/>
      <c r="W4" s="211"/>
    </row>
    <row r="5" spans="1:23" ht="24" customHeight="1" x14ac:dyDescent="0.6">
      <c r="A5" s="147"/>
      <c r="B5" s="147"/>
      <c r="C5" s="147"/>
      <c r="D5" s="148"/>
      <c r="E5" s="148"/>
      <c r="F5" s="148"/>
      <c r="G5" s="147"/>
      <c r="H5" s="148"/>
      <c r="I5" s="148"/>
      <c r="J5" s="148"/>
      <c r="K5" s="148"/>
      <c r="L5" s="149"/>
      <c r="M5" s="149"/>
      <c r="N5" s="149"/>
      <c r="O5" s="149"/>
      <c r="P5" s="149"/>
      <c r="Q5" s="149"/>
      <c r="R5" s="149"/>
      <c r="S5" s="149"/>
      <c r="T5" s="212" t="s">
        <v>94</v>
      </c>
      <c r="U5" s="212"/>
      <c r="V5" s="212"/>
    </row>
    <row r="6" spans="1:23" ht="9" customHeight="1" x14ac:dyDescent="0.6">
      <c r="A6" s="122"/>
      <c r="B6" s="122"/>
      <c r="C6" s="122"/>
      <c r="D6" s="123"/>
      <c r="E6" s="123"/>
      <c r="F6" s="123"/>
      <c r="G6" s="122"/>
      <c r="H6" s="123"/>
      <c r="I6" s="123"/>
      <c r="J6" s="123"/>
      <c r="K6" s="123"/>
      <c r="R6" s="124"/>
      <c r="S6" s="124"/>
      <c r="T6" s="124"/>
      <c r="U6" s="124"/>
      <c r="V6" s="124"/>
    </row>
    <row r="7" spans="1:23" s="123" customFormat="1" ht="24" customHeight="1" x14ac:dyDescent="0.6">
      <c r="A7" s="122"/>
      <c r="B7" s="122"/>
      <c r="C7" s="162"/>
      <c r="D7" s="162"/>
      <c r="E7" s="162"/>
      <c r="F7" s="162"/>
      <c r="G7" s="162"/>
      <c r="H7" s="205" t="s">
        <v>49</v>
      </c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</row>
    <row r="8" spans="1:23" s="152" customFormat="1" ht="24" customHeight="1" x14ac:dyDescent="0.6">
      <c r="A8" s="162"/>
      <c r="B8" s="162"/>
      <c r="C8" s="162"/>
      <c r="G8" s="162"/>
      <c r="R8" s="203" t="s">
        <v>87</v>
      </c>
      <c r="S8" s="203"/>
      <c r="T8" s="203"/>
    </row>
    <row r="9" spans="1:23" s="152" customFormat="1" ht="24" customHeight="1" x14ac:dyDescent="0.6">
      <c r="A9" s="162"/>
      <c r="B9" s="162"/>
      <c r="C9" s="162"/>
      <c r="G9" s="162"/>
      <c r="R9" s="152" t="s">
        <v>125</v>
      </c>
      <c r="T9" s="152" t="s">
        <v>136</v>
      </c>
    </row>
    <row r="10" spans="1:23" s="152" customFormat="1" ht="24" customHeight="1" x14ac:dyDescent="0.6">
      <c r="L10" s="203" t="s">
        <v>73</v>
      </c>
      <c r="M10" s="203"/>
      <c r="N10" s="203"/>
      <c r="O10" s="203"/>
      <c r="P10" s="203"/>
      <c r="R10" s="152" t="s">
        <v>127</v>
      </c>
      <c r="T10" s="152" t="s">
        <v>137</v>
      </c>
    </row>
    <row r="11" spans="1:23" s="152" customFormat="1" ht="24" customHeight="1" x14ac:dyDescent="0.6">
      <c r="H11" s="152" t="s">
        <v>27</v>
      </c>
      <c r="J11" s="152" t="s">
        <v>75</v>
      </c>
      <c r="L11" s="203" t="s">
        <v>54</v>
      </c>
      <c r="M11" s="203"/>
      <c r="N11" s="203"/>
      <c r="R11" s="152" t="s">
        <v>129</v>
      </c>
      <c r="T11" s="152" t="s">
        <v>138</v>
      </c>
    </row>
    <row r="12" spans="1:23" s="152" customFormat="1" ht="24" customHeight="1" x14ac:dyDescent="0.6">
      <c r="H12" s="153" t="s">
        <v>45</v>
      </c>
      <c r="J12" s="163" t="s">
        <v>76</v>
      </c>
      <c r="L12" s="153" t="s">
        <v>55</v>
      </c>
      <c r="N12" s="153" t="s">
        <v>56</v>
      </c>
      <c r="P12" s="154" t="s">
        <v>57</v>
      </c>
      <c r="R12" s="163" t="s">
        <v>139</v>
      </c>
      <c r="T12" s="153" t="s">
        <v>74</v>
      </c>
      <c r="V12" s="153" t="s">
        <v>9</v>
      </c>
    </row>
    <row r="13" spans="1:23" ht="24" customHeight="1" x14ac:dyDescent="0.6">
      <c r="A13" s="122"/>
      <c r="B13" s="122"/>
      <c r="C13" s="122"/>
      <c r="F13" s="143"/>
      <c r="G13" s="122"/>
      <c r="H13" s="122"/>
      <c r="I13" s="123"/>
      <c r="J13" s="123"/>
      <c r="K13" s="123"/>
      <c r="R13" s="124"/>
      <c r="S13" s="124"/>
      <c r="T13" s="124"/>
      <c r="U13" s="124"/>
      <c r="V13" s="124"/>
    </row>
    <row r="14" spans="1:23" ht="24" customHeight="1" x14ac:dyDescent="0.6">
      <c r="A14" s="29" t="s">
        <v>185</v>
      </c>
      <c r="C14" s="136"/>
      <c r="G14" s="136"/>
      <c r="H14" s="136">
        <v>1707566</v>
      </c>
      <c r="I14" s="136"/>
      <c r="J14" s="136">
        <v>3360993</v>
      </c>
      <c r="K14" s="136"/>
      <c r="L14" s="136">
        <v>170800</v>
      </c>
      <c r="M14" s="136"/>
      <c r="N14" s="136">
        <v>400000</v>
      </c>
      <c r="O14" s="136"/>
      <c r="P14" s="115">
        <v>35667423</v>
      </c>
      <c r="Q14" s="137"/>
      <c r="R14" s="115">
        <v>304456</v>
      </c>
      <c r="S14" s="137"/>
      <c r="T14" s="115">
        <v>3169089</v>
      </c>
      <c r="U14" s="136"/>
      <c r="V14" s="136">
        <v>44780327</v>
      </c>
    </row>
    <row r="15" spans="1:23" ht="24" customHeight="1" x14ac:dyDescent="0.6">
      <c r="A15" s="125" t="s">
        <v>166</v>
      </c>
      <c r="C15" s="136"/>
      <c r="G15" s="136"/>
      <c r="H15" s="138">
        <v>0</v>
      </c>
      <c r="I15" s="136"/>
      <c r="J15" s="138">
        <v>0</v>
      </c>
      <c r="K15" s="136"/>
      <c r="L15" s="138">
        <v>0</v>
      </c>
      <c r="M15" s="136"/>
      <c r="N15" s="138">
        <v>0</v>
      </c>
      <c r="O15" s="136"/>
      <c r="P15" s="139">
        <f>'pl '!G33</f>
        <v>755967</v>
      </c>
      <c r="Q15" s="136"/>
      <c r="R15" s="138">
        <v>0</v>
      </c>
      <c r="S15" s="136"/>
      <c r="T15" s="138">
        <v>0</v>
      </c>
      <c r="U15" s="136"/>
      <c r="V15" s="139">
        <f>SUM(C15:T15)</f>
        <v>755967</v>
      </c>
    </row>
    <row r="16" spans="1:23" ht="24" customHeight="1" x14ac:dyDescent="0.6">
      <c r="A16" s="140" t="s">
        <v>175</v>
      </c>
      <c r="C16" s="136"/>
      <c r="G16" s="136"/>
      <c r="H16" s="141"/>
      <c r="I16" s="136"/>
      <c r="J16" s="141"/>
      <c r="K16" s="136"/>
      <c r="L16" s="141"/>
      <c r="M16" s="136"/>
      <c r="N16" s="141"/>
      <c r="O16" s="136"/>
      <c r="P16" s="141"/>
      <c r="Q16" s="136"/>
      <c r="R16" s="141"/>
      <c r="S16" s="136"/>
      <c r="T16" s="141"/>
      <c r="U16" s="136"/>
      <c r="V16" s="141"/>
    </row>
    <row r="17" spans="1:25" ht="24" customHeight="1" x14ac:dyDescent="0.6">
      <c r="A17" s="125" t="s">
        <v>193</v>
      </c>
      <c r="C17" s="136"/>
      <c r="G17" s="136"/>
      <c r="H17" s="141"/>
      <c r="I17" s="136"/>
      <c r="J17" s="141"/>
      <c r="K17" s="136"/>
      <c r="L17" s="141"/>
      <c r="M17" s="136"/>
      <c r="N17" s="141"/>
      <c r="O17" s="136"/>
      <c r="P17" s="141"/>
      <c r="Q17" s="136"/>
      <c r="R17" s="141"/>
      <c r="S17" s="136"/>
      <c r="T17" s="141"/>
      <c r="U17" s="136"/>
      <c r="V17" s="141"/>
    </row>
    <row r="18" spans="1:25" ht="24" customHeight="1" x14ac:dyDescent="0.6">
      <c r="A18" s="125" t="s">
        <v>133</v>
      </c>
      <c r="C18" s="136"/>
      <c r="G18" s="136"/>
      <c r="H18" s="141" t="s">
        <v>150</v>
      </c>
      <c r="I18" s="136"/>
      <c r="J18" s="141" t="s">
        <v>150</v>
      </c>
      <c r="K18" s="136"/>
      <c r="L18" s="141" t="s">
        <v>150</v>
      </c>
      <c r="M18" s="136"/>
      <c r="N18" s="141" t="s">
        <v>150</v>
      </c>
      <c r="O18" s="136"/>
      <c r="P18" s="141" t="s">
        <v>150</v>
      </c>
      <c r="Q18" s="136"/>
      <c r="R18" s="141" t="s">
        <v>150</v>
      </c>
      <c r="S18" s="136"/>
      <c r="T18" s="175">
        <v>315397</v>
      </c>
      <c r="U18" s="136"/>
      <c r="V18" s="175">
        <f>SUM(C18:T18)</f>
        <v>315397</v>
      </c>
    </row>
    <row r="19" spans="1:25" ht="24" customHeight="1" x14ac:dyDescent="0.6">
      <c r="A19" s="140" t="s">
        <v>140</v>
      </c>
      <c r="C19" s="136"/>
      <c r="G19" s="136"/>
      <c r="H19" s="141"/>
      <c r="I19" s="136"/>
      <c r="J19" s="141"/>
      <c r="K19" s="136"/>
      <c r="L19" s="141"/>
      <c r="M19" s="136"/>
      <c r="N19" s="141"/>
      <c r="O19" s="136"/>
      <c r="P19" s="141"/>
      <c r="Q19" s="136"/>
      <c r="R19" s="141"/>
      <c r="S19" s="136"/>
      <c r="T19" s="141"/>
      <c r="U19" s="136"/>
      <c r="V19" s="141"/>
    </row>
    <row r="20" spans="1:25" ht="24" customHeight="1" x14ac:dyDescent="0.6">
      <c r="A20" s="125" t="s">
        <v>141</v>
      </c>
      <c r="C20" s="136"/>
      <c r="G20" s="136"/>
      <c r="H20" s="176">
        <v>0</v>
      </c>
      <c r="I20" s="136"/>
      <c r="J20" s="176">
        <v>0</v>
      </c>
      <c r="K20" s="136"/>
      <c r="L20" s="176">
        <v>0</v>
      </c>
      <c r="M20" s="136"/>
      <c r="N20" s="176">
        <v>0</v>
      </c>
      <c r="O20" s="136"/>
      <c r="P20" s="176">
        <v>0</v>
      </c>
      <c r="Q20" s="136"/>
      <c r="R20" s="177">
        <v>-61379</v>
      </c>
      <c r="S20" s="136"/>
      <c r="T20" s="176">
        <v>0</v>
      </c>
      <c r="U20" s="136"/>
      <c r="V20" s="177">
        <f>SUM(C20:T20)</f>
        <v>-61379</v>
      </c>
    </row>
    <row r="21" spans="1:25" ht="24" customHeight="1" x14ac:dyDescent="0.6">
      <c r="A21" s="125" t="s">
        <v>165</v>
      </c>
      <c r="C21" s="142"/>
      <c r="G21" s="142"/>
      <c r="H21" s="142">
        <v>0</v>
      </c>
      <c r="I21" s="142"/>
      <c r="J21" s="142">
        <v>0</v>
      </c>
      <c r="K21" s="142"/>
      <c r="L21" s="142">
        <v>0</v>
      </c>
      <c r="M21" s="142"/>
      <c r="N21" s="142">
        <v>0</v>
      </c>
      <c r="O21" s="142"/>
      <c r="P21" s="136">
        <f>SUM(P15:P20)</f>
        <v>755967</v>
      </c>
      <c r="Q21" s="142"/>
      <c r="R21" s="136">
        <f>SUM(R15:R20)</f>
        <v>-61379</v>
      </c>
      <c r="S21" s="142"/>
      <c r="T21" s="136">
        <f>SUM(T15:T20)</f>
        <v>315397</v>
      </c>
      <c r="U21" s="142"/>
      <c r="V21" s="136">
        <f>SUM(C21:T21)</f>
        <v>1009985</v>
      </c>
    </row>
    <row r="22" spans="1:25" ht="24" customHeight="1" thickBot="1" x14ac:dyDescent="0.65">
      <c r="A22" s="143" t="s">
        <v>186</v>
      </c>
      <c r="C22" s="136"/>
      <c r="G22" s="136"/>
      <c r="H22" s="174">
        <f>SUM(H14:H14,H21)</f>
        <v>1707566</v>
      </c>
      <c r="I22" s="142"/>
      <c r="J22" s="174">
        <f>SUM(J14:J14,J21)</f>
        <v>3360993</v>
      </c>
      <c r="K22" s="136"/>
      <c r="L22" s="174">
        <f>SUM(L14:L14,L21)</f>
        <v>170800</v>
      </c>
      <c r="M22" s="136"/>
      <c r="N22" s="174">
        <f>SUM(N14:N14,N21)</f>
        <v>400000</v>
      </c>
      <c r="O22" s="136"/>
      <c r="P22" s="174">
        <f>SUM(P14:P14,P21)</f>
        <v>36423390</v>
      </c>
      <c r="Q22" s="136"/>
      <c r="R22" s="174">
        <f>SUM(R14:R14,R21)</f>
        <v>243077</v>
      </c>
      <c r="S22" s="136"/>
      <c r="T22" s="174">
        <f>SUM(T14,T21)</f>
        <v>3484486</v>
      </c>
      <c r="U22" s="136"/>
      <c r="V22" s="174">
        <f>SUM(V14:V14,V21)</f>
        <v>45790312</v>
      </c>
    </row>
    <row r="23" spans="1:25" ht="29.7" customHeight="1" thickTop="1" x14ac:dyDescent="0.6">
      <c r="A23" s="121"/>
      <c r="C23" s="144"/>
      <c r="D23" s="144">
        <f>+J22-[1]bs!G72</f>
        <v>0</v>
      </c>
      <c r="E23" s="144"/>
      <c r="G23" s="136"/>
      <c r="H23" s="136"/>
      <c r="I23" s="142"/>
      <c r="J23" s="136"/>
      <c r="K23" s="136"/>
      <c r="L23" s="136"/>
      <c r="M23" s="136"/>
      <c r="N23" s="136"/>
      <c r="O23" s="136"/>
      <c r="P23" s="136"/>
      <c r="Q23" s="136"/>
      <c r="R23" s="136"/>
      <c r="S23" s="136"/>
      <c r="T23" s="136"/>
      <c r="U23" s="136"/>
      <c r="V23" s="136"/>
      <c r="W23" s="127"/>
      <c r="X23" s="127"/>
      <c r="Y23" s="127"/>
    </row>
    <row r="24" spans="1:25" x14ac:dyDescent="0.6">
      <c r="G24" s="136"/>
      <c r="H24" s="136"/>
      <c r="I24" s="142"/>
      <c r="J24" s="136"/>
      <c r="K24" s="136"/>
      <c r="L24" s="136"/>
      <c r="M24" s="136"/>
      <c r="N24" s="136"/>
      <c r="O24" s="136"/>
      <c r="P24" s="136"/>
      <c r="Q24" s="136"/>
      <c r="R24" s="136"/>
      <c r="S24" s="136"/>
      <c r="T24" s="136"/>
      <c r="U24" s="136"/>
      <c r="V24" s="136"/>
    </row>
    <row r="25" spans="1:25" x14ac:dyDescent="0.6">
      <c r="G25" s="136"/>
      <c r="H25" s="136"/>
      <c r="I25" s="142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</row>
    <row r="26" spans="1:25" ht="24" customHeight="1" x14ac:dyDescent="0.6">
      <c r="A26" s="121"/>
      <c r="F26" s="143"/>
      <c r="G26" s="144"/>
      <c r="H26" s="136"/>
      <c r="I26" s="136"/>
      <c r="J26" s="151"/>
      <c r="K26" s="151"/>
      <c r="L26" s="151"/>
      <c r="M26" s="151"/>
      <c r="N26" s="151"/>
      <c r="P26" s="136"/>
      <c r="R26" s="136"/>
      <c r="T26" s="136"/>
      <c r="V26" s="136"/>
    </row>
    <row r="27" spans="1:25" ht="24" customHeight="1" x14ac:dyDescent="0.6">
      <c r="A27" s="121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136"/>
      <c r="Q27" s="136"/>
      <c r="R27" s="136"/>
      <c r="S27" s="136"/>
      <c r="T27" s="136"/>
      <c r="U27" s="136"/>
      <c r="V27" s="136"/>
    </row>
    <row r="28" spans="1:25" ht="24" customHeight="1" x14ac:dyDescent="0.6">
      <c r="F28" s="144"/>
      <c r="G28" s="144"/>
      <c r="H28" s="144"/>
      <c r="I28" s="144"/>
      <c r="J28" s="146"/>
      <c r="K28" s="146"/>
      <c r="L28" s="146"/>
      <c r="M28" s="146"/>
      <c r="N28" s="146"/>
      <c r="O28" s="127"/>
      <c r="P28" s="144"/>
      <c r="Q28" s="127"/>
      <c r="R28" s="144"/>
      <c r="S28" s="127"/>
      <c r="T28" s="136"/>
      <c r="U28" s="127"/>
      <c r="V28" s="185"/>
    </row>
    <row r="29" spans="1:25" ht="24" customHeight="1" x14ac:dyDescent="0.6">
      <c r="F29" s="144"/>
      <c r="G29" s="144"/>
      <c r="H29" s="144"/>
      <c r="I29" s="144"/>
      <c r="J29" s="146"/>
      <c r="K29" s="146"/>
      <c r="L29" s="146"/>
      <c r="M29" s="146"/>
      <c r="N29" s="146"/>
      <c r="O29" s="127"/>
      <c r="P29" s="144"/>
      <c r="Q29" s="127"/>
      <c r="R29" s="144"/>
      <c r="S29" s="127"/>
      <c r="T29" s="136"/>
      <c r="U29" s="127"/>
      <c r="V29" s="185"/>
    </row>
    <row r="30" spans="1:25" ht="24" customHeight="1" x14ac:dyDescent="0.6"/>
    <row r="31" spans="1:25" ht="24" customHeight="1" x14ac:dyDescent="0.6">
      <c r="A31" s="213" t="s">
        <v>149</v>
      </c>
      <c r="B31" s="213"/>
    </row>
    <row r="32" spans="1:25" ht="24" customHeight="1" x14ac:dyDescent="0.6"/>
  </sheetData>
  <mergeCells count="10">
    <mergeCell ref="A31:B31"/>
    <mergeCell ref="A1:V1"/>
    <mergeCell ref="A2:V2"/>
    <mergeCell ref="T5:V5"/>
    <mergeCell ref="A3:W3"/>
    <mergeCell ref="A4:W4"/>
    <mergeCell ref="H7:V7"/>
    <mergeCell ref="R8:T8"/>
    <mergeCell ref="L10:P10"/>
    <mergeCell ref="L11:N11"/>
  </mergeCells>
  <pageMargins left="0.7" right="0.7" top="0.8" bottom="0.5" header="0.3" footer="0.3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N52"/>
  <sheetViews>
    <sheetView zoomScale="70" zoomScaleNormal="70" zoomScaleSheetLayoutView="70" workbookViewId="0">
      <selection activeCell="E44" sqref="E44"/>
    </sheetView>
  </sheetViews>
  <sheetFormatPr defaultColWidth="8.875" defaultRowHeight="19.8" x14ac:dyDescent="0.5"/>
  <cols>
    <col min="1" max="1" width="57.875" style="109" customWidth="1"/>
    <col min="2" max="2" width="10.375" style="109" customWidth="1"/>
    <col min="3" max="3" width="16.375" style="109" customWidth="1"/>
    <col min="4" max="4" width="1.375" style="109" customWidth="1"/>
    <col min="5" max="5" width="15.75" style="109" customWidth="1"/>
    <col min="6" max="6" width="1.375" style="109" customWidth="1"/>
    <col min="7" max="7" width="15.125" style="109" customWidth="1"/>
    <col min="8" max="8" width="1.375" style="109" customWidth="1"/>
    <col min="9" max="9" width="15.75" style="109" customWidth="1"/>
    <col min="10" max="10" width="8.875" style="109"/>
    <col min="11" max="11" width="18.75" style="182" bestFit="1" customWidth="1"/>
    <col min="12" max="12" width="16.25" style="182" customWidth="1"/>
    <col min="13" max="13" width="10" style="109" bestFit="1" customWidth="1"/>
    <col min="14" max="14" width="15.375" style="109" customWidth="1"/>
    <col min="15" max="16384" width="8.875" style="109"/>
  </cols>
  <sheetData>
    <row r="1" spans="1:14" s="4" customFormat="1" ht="26.4" x14ac:dyDescent="0.6">
      <c r="A1" s="193" t="s">
        <v>101</v>
      </c>
      <c r="B1" s="193"/>
      <c r="C1" s="193"/>
      <c r="D1" s="193"/>
      <c r="E1" s="193"/>
      <c r="F1" s="193"/>
      <c r="G1" s="193"/>
      <c r="H1" s="193"/>
      <c r="I1" s="193"/>
      <c r="K1" s="179"/>
      <c r="L1" s="179"/>
    </row>
    <row r="2" spans="1:14" s="1" customFormat="1" ht="26.4" x14ac:dyDescent="0.6">
      <c r="A2" s="193" t="s">
        <v>8</v>
      </c>
      <c r="B2" s="193"/>
      <c r="C2" s="193"/>
      <c r="D2" s="193"/>
      <c r="E2" s="193"/>
      <c r="F2" s="193"/>
      <c r="G2" s="193"/>
      <c r="H2" s="193"/>
      <c r="I2" s="193"/>
      <c r="K2" s="180"/>
      <c r="L2" s="180"/>
    </row>
    <row r="3" spans="1:14" s="1" customFormat="1" ht="26.55" customHeight="1" x14ac:dyDescent="0.6">
      <c r="A3" s="193" t="s">
        <v>184</v>
      </c>
      <c r="B3" s="193"/>
      <c r="C3" s="193"/>
      <c r="D3" s="193"/>
      <c r="E3" s="193"/>
      <c r="F3" s="193"/>
      <c r="G3" s="193"/>
      <c r="H3" s="193"/>
      <c r="I3" s="193"/>
      <c r="K3" s="180"/>
      <c r="L3" s="180"/>
    </row>
    <row r="4" spans="1:14" s="1" customFormat="1" ht="26.55" customHeight="1" x14ac:dyDescent="0.6">
      <c r="A4" s="193" t="s">
        <v>162</v>
      </c>
      <c r="B4" s="193"/>
      <c r="C4" s="193"/>
      <c r="D4" s="193"/>
      <c r="E4" s="193"/>
      <c r="F4" s="193"/>
      <c r="G4" s="193"/>
      <c r="H4" s="193"/>
      <c r="I4" s="193"/>
      <c r="K4" s="180"/>
      <c r="L4" s="180"/>
    </row>
    <row r="5" spans="1:14" s="1" customFormat="1" ht="23.25" customHeight="1" x14ac:dyDescent="0.6">
      <c r="A5" s="11" t="s">
        <v>121</v>
      </c>
      <c r="B5" s="11"/>
      <c r="C5" s="194"/>
      <c r="D5" s="194"/>
      <c r="E5" s="194"/>
      <c r="F5" s="11"/>
      <c r="G5" s="192" t="s">
        <v>91</v>
      </c>
      <c r="H5" s="192"/>
      <c r="I5" s="192"/>
      <c r="K5" s="180"/>
      <c r="L5" s="180"/>
    </row>
    <row r="6" spans="1:14" s="1" customFormat="1" ht="6" customHeight="1" x14ac:dyDescent="0.6">
      <c r="A6" s="2"/>
      <c r="B6" s="2"/>
      <c r="C6" s="7"/>
      <c r="D6" s="7"/>
      <c r="E6" s="7"/>
      <c r="F6" s="2"/>
      <c r="G6" s="62"/>
      <c r="H6" s="62"/>
      <c r="I6" s="62"/>
      <c r="K6" s="180"/>
      <c r="L6" s="180"/>
    </row>
    <row r="7" spans="1:14" s="1" customFormat="1" ht="23.25" customHeight="1" x14ac:dyDescent="0.6">
      <c r="A7" s="31"/>
      <c r="C7" s="199" t="s">
        <v>48</v>
      </c>
      <c r="D7" s="199"/>
      <c r="E7" s="199"/>
      <c r="F7" s="31"/>
      <c r="G7" s="199" t="s">
        <v>49</v>
      </c>
      <c r="H7" s="199"/>
      <c r="I7" s="199"/>
      <c r="K7" s="180"/>
      <c r="L7" s="180"/>
    </row>
    <row r="8" spans="1:14" s="1" customFormat="1" ht="23.25" customHeight="1" x14ac:dyDescent="0.6">
      <c r="A8" s="31"/>
      <c r="B8" s="31" t="s">
        <v>35</v>
      </c>
      <c r="C8" s="88">
        <v>2566</v>
      </c>
      <c r="D8" s="87"/>
      <c r="E8" s="88">
        <v>2565</v>
      </c>
      <c r="F8" s="65"/>
      <c r="G8" s="88">
        <v>2566</v>
      </c>
      <c r="H8" s="87"/>
      <c r="I8" s="88">
        <v>2565</v>
      </c>
      <c r="K8" s="180"/>
      <c r="L8" s="180"/>
    </row>
    <row r="9" spans="1:14" s="1" customFormat="1" ht="23.25" customHeight="1" x14ac:dyDescent="0.6">
      <c r="A9" s="25" t="s">
        <v>123</v>
      </c>
      <c r="B9" s="25"/>
      <c r="C9" s="25"/>
      <c r="D9" s="25"/>
      <c r="E9" s="25"/>
      <c r="F9" s="25"/>
      <c r="G9" s="26"/>
      <c r="H9" s="26"/>
      <c r="I9" s="26"/>
      <c r="K9" s="180"/>
      <c r="L9" s="180"/>
    </row>
    <row r="10" spans="1:14" s="1" customFormat="1" ht="23.25" customHeight="1" x14ac:dyDescent="0.6">
      <c r="A10" s="71" t="s">
        <v>26</v>
      </c>
      <c r="B10" s="25"/>
      <c r="C10" s="59">
        <v>8390503</v>
      </c>
      <c r="D10" s="59"/>
      <c r="E10" s="59">
        <v>8472361</v>
      </c>
      <c r="F10" s="60"/>
      <c r="G10" s="59">
        <v>8390683</v>
      </c>
      <c r="H10" s="59"/>
      <c r="I10" s="59">
        <v>8472517</v>
      </c>
      <c r="K10" s="181"/>
      <c r="L10" s="181"/>
      <c r="M10" s="172"/>
      <c r="N10" s="172"/>
    </row>
    <row r="11" spans="1:14" s="1" customFormat="1" ht="23.25" customHeight="1" x14ac:dyDescent="0.6">
      <c r="A11" s="71" t="s">
        <v>85</v>
      </c>
      <c r="B11" s="2"/>
      <c r="C11" s="7">
        <v>-342329</v>
      </c>
      <c r="D11" s="7"/>
      <c r="E11" s="7">
        <v>-139064</v>
      </c>
      <c r="F11" s="14"/>
      <c r="G11" s="7">
        <v>-342329</v>
      </c>
      <c r="H11" s="7"/>
      <c r="I11" s="7">
        <v>-139064</v>
      </c>
      <c r="K11" s="181"/>
      <c r="L11" s="181"/>
      <c r="M11" s="172"/>
      <c r="N11" s="172"/>
    </row>
    <row r="12" spans="1:14" s="1" customFormat="1" ht="23.25" customHeight="1" x14ac:dyDescent="0.6">
      <c r="A12" s="71" t="s">
        <v>19</v>
      </c>
      <c r="B12" s="27"/>
      <c r="C12" s="7">
        <v>2675562</v>
      </c>
      <c r="D12" s="7"/>
      <c r="E12" s="7">
        <v>1439160</v>
      </c>
      <c r="F12" s="14"/>
      <c r="G12" s="7">
        <v>2675562</v>
      </c>
      <c r="H12" s="7"/>
      <c r="I12" s="7">
        <v>1439160</v>
      </c>
      <c r="K12" s="181"/>
      <c r="L12" s="181"/>
      <c r="M12" s="172"/>
      <c r="N12" s="172"/>
    </row>
    <row r="13" spans="1:14" s="1" customFormat="1" ht="23.25" customHeight="1" x14ac:dyDescent="0.6">
      <c r="A13" s="71" t="s">
        <v>21</v>
      </c>
      <c r="B13" s="27"/>
      <c r="C13" s="7">
        <v>236913</v>
      </c>
      <c r="D13" s="7"/>
      <c r="E13" s="7">
        <v>392138</v>
      </c>
      <c r="F13" s="14"/>
      <c r="G13" s="7">
        <v>236913</v>
      </c>
      <c r="H13" s="7"/>
      <c r="I13" s="7">
        <v>392138</v>
      </c>
      <c r="K13" s="181"/>
      <c r="L13" s="181"/>
      <c r="M13" s="172"/>
      <c r="N13" s="172"/>
    </row>
    <row r="14" spans="1:14" s="1" customFormat="1" ht="23.25" customHeight="1" x14ac:dyDescent="0.6">
      <c r="A14" s="71" t="s">
        <v>117</v>
      </c>
      <c r="B14" s="27"/>
      <c r="C14" s="7">
        <v>233452</v>
      </c>
      <c r="D14" s="7"/>
      <c r="E14" s="7">
        <v>140670</v>
      </c>
      <c r="F14" s="14"/>
      <c r="G14" s="7">
        <v>233452</v>
      </c>
      <c r="H14" s="7"/>
      <c r="I14" s="7">
        <v>140670</v>
      </c>
      <c r="K14" s="181"/>
      <c r="L14" s="181"/>
      <c r="M14" s="172"/>
      <c r="N14" s="172"/>
    </row>
    <row r="15" spans="1:14" s="1" customFormat="1" ht="23.25" customHeight="1" x14ac:dyDescent="0.6">
      <c r="A15" s="71" t="s">
        <v>5</v>
      </c>
      <c r="B15" s="24"/>
      <c r="C15" s="7">
        <v>23359</v>
      </c>
      <c r="D15" s="7"/>
      <c r="E15" s="7">
        <v>20927</v>
      </c>
      <c r="F15" s="14"/>
      <c r="G15" s="7">
        <v>21609</v>
      </c>
      <c r="H15" s="7"/>
      <c r="I15" s="7">
        <v>24045</v>
      </c>
      <c r="K15" s="181"/>
      <c r="L15" s="181"/>
      <c r="M15" s="172"/>
      <c r="N15" s="172"/>
    </row>
    <row r="16" spans="1:14" s="1" customFormat="1" ht="23.25" customHeight="1" x14ac:dyDescent="0.6">
      <c r="A16" s="71" t="s">
        <v>93</v>
      </c>
      <c r="B16" s="24"/>
      <c r="C16" s="8"/>
      <c r="D16" s="8"/>
      <c r="E16" s="8"/>
      <c r="F16" s="2"/>
      <c r="G16" s="8"/>
      <c r="H16" s="8"/>
      <c r="I16" s="8"/>
      <c r="K16" s="181"/>
      <c r="L16" s="181"/>
      <c r="M16" s="172"/>
      <c r="N16" s="172"/>
    </row>
    <row r="17" spans="1:14" s="1" customFormat="1" ht="23.25" customHeight="1" x14ac:dyDescent="0.6">
      <c r="A17" s="71" t="s">
        <v>92</v>
      </c>
      <c r="B17" s="24"/>
      <c r="C17" s="7">
        <v>-14957623</v>
      </c>
      <c r="D17" s="7"/>
      <c r="E17" s="7">
        <v>-9237819</v>
      </c>
      <c r="F17" s="7"/>
      <c r="G17" s="7">
        <v>-14957623</v>
      </c>
      <c r="H17" s="7"/>
      <c r="I17" s="7">
        <v>-9237819</v>
      </c>
      <c r="K17" s="181"/>
      <c r="L17" s="181"/>
      <c r="M17" s="172"/>
      <c r="N17" s="172"/>
    </row>
    <row r="18" spans="1:14" s="1" customFormat="1" ht="23.25" customHeight="1" x14ac:dyDescent="0.6">
      <c r="A18" s="71" t="s">
        <v>31</v>
      </c>
      <c r="B18" s="24"/>
      <c r="C18" s="7">
        <v>-763322</v>
      </c>
      <c r="D18" s="7"/>
      <c r="E18" s="7">
        <v>-758216</v>
      </c>
      <c r="F18" s="14"/>
      <c r="G18" s="7">
        <v>-761154</v>
      </c>
      <c r="H18" s="7"/>
      <c r="I18" s="7">
        <v>-756306</v>
      </c>
      <c r="K18" s="181"/>
      <c r="L18" s="181"/>
      <c r="M18" s="172"/>
      <c r="N18" s="172"/>
    </row>
    <row r="19" spans="1:14" s="1" customFormat="1" ht="23.25" customHeight="1" x14ac:dyDescent="0.6">
      <c r="A19" s="71" t="s">
        <v>11</v>
      </c>
      <c r="B19" s="24"/>
      <c r="C19" s="7">
        <v>-216086</v>
      </c>
      <c r="D19" s="7"/>
      <c r="E19" s="7">
        <v>-204774</v>
      </c>
      <c r="F19" s="14"/>
      <c r="G19" s="7">
        <v>-216086</v>
      </c>
      <c r="H19" s="7"/>
      <c r="I19" s="7">
        <v>-204780</v>
      </c>
      <c r="K19" s="181"/>
      <c r="L19" s="181"/>
      <c r="M19" s="172"/>
      <c r="N19" s="172"/>
    </row>
    <row r="20" spans="1:14" s="1" customFormat="1" ht="23.25" customHeight="1" x14ac:dyDescent="0.6">
      <c r="A20" s="71" t="s">
        <v>7</v>
      </c>
      <c r="B20" s="24"/>
      <c r="C20" s="7">
        <f>-498696</f>
        <v>-498696</v>
      </c>
      <c r="D20" s="7"/>
      <c r="E20" s="7">
        <v>-416615</v>
      </c>
      <c r="F20" s="14"/>
      <c r="G20" s="7">
        <f>-498280-3</f>
        <v>-498283</v>
      </c>
      <c r="H20" s="7"/>
      <c r="I20" s="7">
        <v>-423234</v>
      </c>
      <c r="K20" s="181"/>
      <c r="L20" s="181"/>
      <c r="M20" s="172"/>
      <c r="N20" s="172"/>
    </row>
    <row r="21" spans="1:14" s="1" customFormat="1" ht="23.25" customHeight="1" x14ac:dyDescent="0.6">
      <c r="A21" s="71" t="s">
        <v>34</v>
      </c>
      <c r="B21" s="24"/>
      <c r="C21" s="7">
        <v>-19008</v>
      </c>
      <c r="D21" s="7"/>
      <c r="E21" s="7">
        <v>-46388</v>
      </c>
      <c r="F21" s="14"/>
      <c r="G21" s="7">
        <v>-18851</v>
      </c>
      <c r="H21" s="7"/>
      <c r="I21" s="7">
        <v>-46388</v>
      </c>
      <c r="K21" s="181"/>
      <c r="L21" s="181"/>
      <c r="M21" s="172"/>
      <c r="N21" s="172"/>
    </row>
    <row r="22" spans="1:14" s="1" customFormat="1" ht="23.25" customHeight="1" x14ac:dyDescent="0.6">
      <c r="A22" s="71" t="s">
        <v>145</v>
      </c>
      <c r="B22" s="24"/>
      <c r="C22" s="7">
        <v>5824801</v>
      </c>
      <c r="D22" s="7"/>
      <c r="E22" s="7">
        <v>5075354</v>
      </c>
      <c r="F22" s="14"/>
      <c r="G22" s="7">
        <v>5824801</v>
      </c>
      <c r="H22" s="7"/>
      <c r="I22" s="7">
        <v>5075354</v>
      </c>
      <c r="K22" s="181"/>
      <c r="L22" s="181"/>
      <c r="M22" s="172"/>
      <c r="N22" s="172"/>
    </row>
    <row r="23" spans="1:14" s="1" customFormat="1" ht="23.25" customHeight="1" x14ac:dyDescent="0.6">
      <c r="A23" s="71" t="s">
        <v>146</v>
      </c>
      <c r="B23" s="24"/>
      <c r="C23" s="7">
        <v>-4975210</v>
      </c>
      <c r="D23" s="7"/>
      <c r="E23" s="7">
        <v>-7204900</v>
      </c>
      <c r="F23" s="14"/>
      <c r="G23" s="7">
        <v>-4975210</v>
      </c>
      <c r="H23" s="7"/>
      <c r="I23" s="7">
        <v>-7204900</v>
      </c>
      <c r="K23" s="181"/>
      <c r="L23" s="181"/>
      <c r="M23" s="172"/>
      <c r="N23" s="172"/>
    </row>
    <row r="24" spans="1:14" s="1" customFormat="1" ht="23.25" customHeight="1" x14ac:dyDescent="0.6">
      <c r="A24" s="120" t="s">
        <v>189</v>
      </c>
      <c r="B24" s="28"/>
      <c r="C24" s="61">
        <f>SUM(C10:C23)</f>
        <v>-4387684</v>
      </c>
      <c r="D24" s="7"/>
      <c r="E24" s="61">
        <f>SUM(E10:E23)</f>
        <v>-2467166</v>
      </c>
      <c r="F24" s="14"/>
      <c r="G24" s="61">
        <f>SUM(G10:G23)</f>
        <v>-4386516</v>
      </c>
      <c r="H24" s="7"/>
      <c r="I24" s="61">
        <f>SUM(I10:I23)</f>
        <v>-2468607</v>
      </c>
      <c r="K24" s="181"/>
      <c r="L24" s="181"/>
      <c r="M24" s="172"/>
      <c r="N24" s="172"/>
    </row>
    <row r="25" spans="1:14" s="1" customFormat="1" ht="11.25" customHeight="1" x14ac:dyDescent="0.6">
      <c r="A25" s="72"/>
      <c r="B25" s="28"/>
      <c r="C25" s="7"/>
      <c r="D25" s="7"/>
      <c r="E25" s="7"/>
      <c r="F25" s="14"/>
      <c r="G25" s="7"/>
      <c r="H25" s="7"/>
      <c r="I25" s="7"/>
      <c r="K25" s="181"/>
      <c r="L25" s="181"/>
      <c r="M25" s="172"/>
      <c r="N25" s="172"/>
    </row>
    <row r="26" spans="1:14" s="1" customFormat="1" ht="23.25" customHeight="1" x14ac:dyDescent="0.6">
      <c r="A26" s="4" t="s">
        <v>110</v>
      </c>
      <c r="B26" s="28"/>
      <c r="C26" s="8"/>
      <c r="D26" s="8"/>
      <c r="E26" s="8"/>
      <c r="F26" s="14"/>
      <c r="G26" s="8"/>
      <c r="H26" s="8"/>
      <c r="I26" s="8"/>
      <c r="K26" s="180"/>
      <c r="L26" s="181"/>
      <c r="M26" s="172"/>
      <c r="N26" s="172"/>
    </row>
    <row r="27" spans="1:14" s="1" customFormat="1" ht="23.25" customHeight="1" x14ac:dyDescent="0.6">
      <c r="A27" s="71" t="s">
        <v>80</v>
      </c>
      <c r="B27" s="28"/>
      <c r="C27" s="103">
        <v>-25654</v>
      </c>
      <c r="D27" s="7"/>
      <c r="E27" s="103">
        <v>-13551</v>
      </c>
      <c r="F27" s="12"/>
      <c r="G27" s="103">
        <v>-25654</v>
      </c>
      <c r="H27" s="7"/>
      <c r="I27" s="103">
        <v>-13551</v>
      </c>
      <c r="K27" s="181"/>
      <c r="L27" s="181"/>
      <c r="M27" s="172"/>
      <c r="N27" s="172"/>
    </row>
    <row r="28" spans="1:14" s="1" customFormat="1" ht="23.25" customHeight="1" x14ac:dyDescent="0.6">
      <c r="A28" s="120" t="s">
        <v>179</v>
      </c>
      <c r="B28" s="28"/>
      <c r="C28" s="103">
        <f>SUM(C27:C27)</f>
        <v>-25654</v>
      </c>
      <c r="D28" s="7"/>
      <c r="E28" s="103">
        <f>SUM(E27:E27)</f>
        <v>-13551</v>
      </c>
      <c r="F28" s="12"/>
      <c r="G28" s="103">
        <f>SUM(G27:G27)</f>
        <v>-25654</v>
      </c>
      <c r="H28" s="7"/>
      <c r="I28" s="103">
        <f>SUM(I27:I27)</f>
        <v>-13551</v>
      </c>
      <c r="K28" s="181"/>
      <c r="L28" s="181"/>
      <c r="M28" s="172"/>
      <c r="N28" s="172"/>
    </row>
    <row r="29" spans="1:14" s="1" customFormat="1" ht="9" customHeight="1" x14ac:dyDescent="0.6">
      <c r="A29" s="120"/>
      <c r="B29" s="28"/>
      <c r="C29" s="7"/>
      <c r="D29" s="7"/>
      <c r="E29" s="7"/>
      <c r="F29" s="12"/>
      <c r="G29" s="7"/>
      <c r="H29" s="7"/>
      <c r="I29" s="7"/>
      <c r="K29" s="180"/>
      <c r="L29" s="181"/>
      <c r="M29" s="172"/>
      <c r="N29" s="172"/>
    </row>
    <row r="30" spans="1:14" s="1" customFormat="1" ht="23.25" customHeight="1" x14ac:dyDescent="0.6">
      <c r="A30" s="4" t="s">
        <v>190</v>
      </c>
      <c r="B30" s="24"/>
      <c r="C30" s="7">
        <f>C24+C28</f>
        <v>-4413338</v>
      </c>
      <c r="D30" s="8"/>
      <c r="E30" s="7">
        <f>E24+E28</f>
        <v>-2480717</v>
      </c>
      <c r="F30" s="8"/>
      <c r="G30" s="7">
        <f>G24+G28</f>
        <v>-4412170</v>
      </c>
      <c r="H30" s="8"/>
      <c r="I30" s="7">
        <f>I24+I28</f>
        <v>-2482158</v>
      </c>
      <c r="K30" s="181"/>
      <c r="L30" s="181"/>
      <c r="M30" s="172"/>
      <c r="N30" s="172"/>
    </row>
    <row r="31" spans="1:14" s="1" customFormat="1" ht="23.25" customHeight="1" x14ac:dyDescent="0.6">
      <c r="A31" s="1" t="s">
        <v>180</v>
      </c>
      <c r="B31" s="24"/>
      <c r="C31" s="52">
        <v>12681084</v>
      </c>
      <c r="D31" s="8"/>
      <c r="E31" s="52">
        <v>7636769</v>
      </c>
      <c r="F31" s="8"/>
      <c r="G31" s="52">
        <v>12665453</v>
      </c>
      <c r="H31" s="8"/>
      <c r="I31" s="52">
        <v>7621955</v>
      </c>
      <c r="K31" s="181"/>
      <c r="L31" s="181"/>
      <c r="M31" s="172"/>
      <c r="N31" s="172"/>
    </row>
    <row r="32" spans="1:14" s="1" customFormat="1" ht="23.25" customHeight="1" thickBot="1" x14ac:dyDescent="0.65">
      <c r="A32" s="4" t="s">
        <v>181</v>
      </c>
      <c r="B32" s="28">
        <v>4</v>
      </c>
      <c r="C32" s="38">
        <f>SUM(C30:C31)</f>
        <v>8267746</v>
      </c>
      <c r="D32" s="8"/>
      <c r="E32" s="38">
        <f>SUM(E30:E31)</f>
        <v>5156052</v>
      </c>
      <c r="F32" s="8"/>
      <c r="G32" s="38">
        <f>SUM(G30:G31)</f>
        <v>8253283</v>
      </c>
      <c r="H32" s="8"/>
      <c r="I32" s="38">
        <f>SUM(I30:I31)</f>
        <v>5139797</v>
      </c>
      <c r="K32" s="181"/>
      <c r="L32" s="181"/>
      <c r="M32" s="172"/>
      <c r="N32" s="172"/>
    </row>
    <row r="33" spans="1:12" s="1" customFormat="1" ht="13.8" customHeight="1" thickTop="1" x14ac:dyDescent="0.6">
      <c r="A33" s="4"/>
      <c r="B33" s="28"/>
      <c r="C33" s="112"/>
      <c r="D33" s="112"/>
      <c r="E33" s="112"/>
      <c r="F33" s="112"/>
      <c r="G33" s="112"/>
      <c r="H33" s="8"/>
      <c r="I33" s="8"/>
      <c r="K33" s="180"/>
      <c r="L33" s="181"/>
    </row>
    <row r="34" spans="1:12" s="1" customFormat="1" ht="10.050000000000001" customHeight="1" x14ac:dyDescent="0.6">
      <c r="A34" s="4"/>
      <c r="B34" s="28"/>
      <c r="C34" s="8"/>
      <c r="D34" s="8"/>
      <c r="E34" s="8"/>
      <c r="F34" s="8"/>
      <c r="G34" s="8"/>
      <c r="H34" s="8"/>
      <c r="I34" s="8"/>
      <c r="K34" s="180"/>
      <c r="L34" s="181"/>
    </row>
    <row r="35" spans="1:12" s="1" customFormat="1" ht="15.6" customHeight="1" x14ac:dyDescent="0.6">
      <c r="A35" s="4"/>
      <c r="B35" s="183"/>
      <c r="C35" s="8"/>
      <c r="D35" s="8"/>
      <c r="E35" s="8"/>
      <c r="F35" s="8"/>
      <c r="G35" s="8"/>
      <c r="H35" s="8"/>
      <c r="I35" s="8"/>
      <c r="K35" s="181"/>
      <c r="L35" s="181"/>
    </row>
    <row r="36" spans="1:12" s="1" customFormat="1" ht="15.6" customHeight="1" x14ac:dyDescent="0.6">
      <c r="A36" s="4"/>
      <c r="B36" s="183"/>
      <c r="C36" s="112"/>
      <c r="D36" s="8"/>
      <c r="E36" s="8"/>
      <c r="F36" s="8"/>
      <c r="G36" s="112"/>
      <c r="H36" s="8"/>
      <c r="I36" s="8"/>
      <c r="K36" s="180"/>
      <c r="L36" s="180"/>
    </row>
    <row r="37" spans="1:12" s="1" customFormat="1" ht="19.350000000000001" customHeight="1" x14ac:dyDescent="0.6">
      <c r="A37" s="4"/>
      <c r="B37" s="184"/>
      <c r="C37" s="98"/>
      <c r="D37" s="98"/>
      <c r="E37" s="98"/>
      <c r="F37" s="98"/>
      <c r="G37" s="98"/>
      <c r="H37" s="98"/>
      <c r="I37" s="98">
        <v>0</v>
      </c>
      <c r="K37" s="180"/>
      <c r="L37" s="180"/>
    </row>
    <row r="52" spans="1:2" ht="23.4" x14ac:dyDescent="0.5">
      <c r="A52" s="213" t="s">
        <v>149</v>
      </c>
      <c r="B52" s="213"/>
    </row>
  </sheetData>
  <mergeCells count="9">
    <mergeCell ref="A52:B52"/>
    <mergeCell ref="C7:E7"/>
    <mergeCell ref="G7:I7"/>
    <mergeCell ref="G5:I5"/>
    <mergeCell ref="A1:I1"/>
    <mergeCell ref="C5:E5"/>
    <mergeCell ref="A3:I3"/>
    <mergeCell ref="A2:I2"/>
    <mergeCell ref="A4:I4"/>
  </mergeCells>
  <pageMargins left="0.8" right="0.4" top="0.8" bottom="0.5" header="0.3" footer="0.3"/>
  <pageSetup paperSize="9" scale="72" orientation="portrait" r:id="rId1"/>
  <headerFooter scaleWithDoc="0"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F3C77452E16F4F87FACF47A9D72389" ma:contentTypeVersion="11" ma:contentTypeDescription="Create a new document." ma:contentTypeScope="" ma:versionID="9908a9a4013ca2e5fbeeb46bceb1e261">
  <xsd:schema xmlns:xsd="http://www.w3.org/2001/XMLSchema" xmlns:xs="http://www.w3.org/2001/XMLSchema" xmlns:p="http://schemas.microsoft.com/office/2006/metadata/properties" xmlns:ns2="b6a3c8a3-5a6c-420d-89d1-daa90c9eabcb" xmlns:ns3="ee7dcf24-4a12-4830-b800-636c29676ad4" targetNamespace="http://schemas.microsoft.com/office/2006/metadata/properties" ma:root="true" ma:fieldsID="9f072df37ec9697aaf397c30c0e0efb3" ns2:_="" ns3:_="">
    <xsd:import namespace="b6a3c8a3-5a6c-420d-89d1-daa90c9eabcb"/>
    <xsd:import namespace="ee7dcf24-4a12-4830-b800-636c29676a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a3c8a3-5a6c-420d-89d1-daa90c9eab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7dcf24-4a12-4830-b800-636c29676ad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d946232-36fc-4034-be0a-9411f5b0959b}" ma:internalName="TaxCatchAll" ma:showField="CatchAllData" ma:web="ee7dcf24-4a12-4830-b800-636c29676a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6a3c8a3-5a6c-420d-89d1-daa90c9eabcb">
      <Terms xmlns="http://schemas.microsoft.com/office/infopath/2007/PartnerControls"/>
    </lcf76f155ced4ddcb4097134ff3c332f>
    <TaxCatchAll xmlns="ee7dcf24-4a12-4830-b800-636c29676ad4" xsi:nil="true"/>
  </documentManagement>
</p:properties>
</file>

<file path=customXml/itemProps1.xml><?xml version="1.0" encoding="utf-8"?>
<ds:datastoreItem xmlns:ds="http://schemas.openxmlformats.org/officeDocument/2006/customXml" ds:itemID="{8AB18358-23DE-4F97-A720-BD1220FF76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510D29D-358D-4ADE-9B44-968DD65071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a3c8a3-5a6c-420d-89d1-daa90c9eabcb"/>
    <ds:schemaRef ds:uri="ee7dcf24-4a12-4830-b800-636c29676a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2BDCF0E-B9B0-49D2-BE54-71FDA8050DDB}">
  <ds:schemaRefs>
    <ds:schemaRef ds:uri="http://schemas.microsoft.com/office/2006/metadata/properties"/>
    <ds:schemaRef ds:uri="http://schemas.microsoft.com/office/infopath/2007/PartnerControls"/>
    <ds:schemaRef ds:uri="b6a3c8a3-5a6c-420d-89d1-daa90c9eabcb"/>
    <ds:schemaRef ds:uri="ee7dcf24-4a12-4830-b800-636c29676ad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bs</vt:lpstr>
      <vt:lpstr>pl </vt:lpstr>
      <vt:lpstr>scse_conso 65</vt:lpstr>
      <vt:lpstr>scse_conso 66</vt:lpstr>
      <vt:lpstr>scse_separate 65</vt:lpstr>
      <vt:lpstr>scse_separate 66 </vt:lpstr>
      <vt:lpstr>cf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Juntip Kiatpaiboon</cp:lastModifiedBy>
  <cp:lastPrinted>2023-05-09T10:07:56Z</cp:lastPrinted>
  <dcterms:created xsi:type="dcterms:W3CDTF">2001-10-04T03:02:51Z</dcterms:created>
  <dcterms:modified xsi:type="dcterms:W3CDTF">2023-05-10T09:28:05Z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2022-01-27T03:13:26Z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81aaaac0-e221-4545-958a-8e6977c1ce90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0x01010008F3C77452E16F4F87FACF47A9D72389</vt:lpwstr>
  </property>
  <property fmtid="{D5CDD505-2E9C-101B-9397-08002B2CF9AE}" pid="10" name="MediaServiceImageTags">
    <vt:lpwstr/>
  </property>
</Properties>
</file>