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F-AN-2768-Financial statement &amp; NFS support\FS Workspace\2023\Q1 2023\Final FS\"/>
    </mc:Choice>
  </mc:AlternateContent>
  <xr:revisionPtr revIDLastSave="0" documentId="13_ncr:1_{20B888C5-E033-405B-BC3D-DEE121C00D6C}" xr6:coauthVersionLast="47" xr6:coauthVersionMax="47" xr10:uidLastSave="{00000000-0000-0000-0000-000000000000}"/>
  <bookViews>
    <workbookView xWindow="19090" yWindow="-110" windowWidth="19420" windowHeight="10420" tabRatio="782" activeTab="1" xr2:uid="{00000000-000D-0000-FFFF-FFFF00000000}"/>
  </bookViews>
  <sheets>
    <sheet name="bs" sheetId="12" r:id="rId1"/>
    <sheet name="pl" sheetId="1" r:id="rId2"/>
    <sheet name="scse_conso 22" sheetId="25" r:id="rId3"/>
    <sheet name="scse_conso 23" sheetId="23" r:id="rId4"/>
    <sheet name="scse_separate 22" sheetId="26" r:id="rId5"/>
    <sheet name="scse_separate 23" sheetId="24" r:id="rId6"/>
    <sheet name="cf" sheetId="20" r:id="rId7"/>
  </sheets>
  <calcPr calcId="191029"/>
</workbook>
</file>

<file path=xl/calcChain.xml><?xml version="1.0" encoding="utf-8"?>
<calcChain xmlns="http://schemas.openxmlformats.org/spreadsheetml/2006/main">
  <c r="G34" i="20" l="1"/>
  <c r="C34" i="20"/>
  <c r="Q15" i="24"/>
  <c r="Q15" i="26"/>
  <c r="H24" i="23"/>
  <c r="F24" i="23"/>
  <c r="D24" i="23"/>
  <c r="B24" i="23"/>
  <c r="R18" i="23"/>
  <c r="R24" i="23" s="1"/>
  <c r="J23" i="25"/>
  <c r="L23" i="25"/>
  <c r="N23" i="25"/>
  <c r="P23" i="25"/>
  <c r="R23" i="25"/>
  <c r="E87" i="1" l="1"/>
  <c r="I79" i="1"/>
  <c r="I81" i="1" s="1"/>
  <c r="G79" i="1"/>
  <c r="G81" i="1" s="1"/>
  <c r="E79" i="1"/>
  <c r="E81" i="1" s="1"/>
  <c r="C79" i="1"/>
  <c r="C81" i="1" s="1"/>
  <c r="E40" i="1"/>
  <c r="I13" i="1"/>
  <c r="I15" i="1" s="1"/>
  <c r="I21" i="1" s="1"/>
  <c r="G13" i="1"/>
  <c r="G15" i="1" s="1"/>
  <c r="G21" i="1" s="1"/>
  <c r="E13" i="1"/>
  <c r="E15" i="1" s="1"/>
  <c r="E21" i="1" s="1"/>
  <c r="C13" i="1"/>
  <c r="C15" i="1" s="1"/>
  <c r="C21" i="1" s="1"/>
  <c r="I32" i="1"/>
  <c r="G32" i="1"/>
  <c r="E32" i="1"/>
  <c r="J93" i="12"/>
  <c r="J95" i="12" s="1"/>
  <c r="H93" i="12"/>
  <c r="H95" i="12" s="1"/>
  <c r="F93" i="12"/>
  <c r="F95" i="12" s="1"/>
  <c r="D93" i="12"/>
  <c r="D95" i="12" s="1"/>
  <c r="J70" i="12"/>
  <c r="H70" i="12"/>
  <c r="F70" i="12"/>
  <c r="J30" i="12"/>
  <c r="F30" i="12"/>
  <c r="D30" i="12"/>
  <c r="H30" i="12"/>
  <c r="Q21" i="24"/>
  <c r="T23" i="23"/>
  <c r="P23" i="23"/>
  <c r="L24" i="23"/>
  <c r="L25" i="23" s="1"/>
  <c r="O22" i="26"/>
  <c r="O23" i="26"/>
  <c r="M22" i="26"/>
  <c r="M23" i="26" s="1"/>
  <c r="I22" i="26"/>
  <c r="I23" i="26" s="1"/>
  <c r="G22" i="26"/>
  <c r="G23" i="26" s="1"/>
  <c r="E22" i="26"/>
  <c r="E23" i="26"/>
  <c r="C22" i="26"/>
  <c r="C23" i="26" s="1"/>
  <c r="Q21" i="26"/>
  <c r="Q19" i="26"/>
  <c r="Q16" i="26"/>
  <c r="H24" i="25"/>
  <c r="F24" i="25"/>
  <c r="D24" i="25"/>
  <c r="B24" i="25"/>
  <c r="R24" i="25"/>
  <c r="N24" i="25"/>
  <c r="L24" i="25"/>
  <c r="T22" i="25"/>
  <c r="T20" i="25"/>
  <c r="J24" i="25"/>
  <c r="H60" i="12"/>
  <c r="H10" i="12"/>
  <c r="K22" i="26"/>
  <c r="K23" i="26" s="1"/>
  <c r="T17" i="25"/>
  <c r="O22" i="24"/>
  <c r="O23" i="24" s="1"/>
  <c r="M22" i="24"/>
  <c r="M23" i="24" s="1"/>
  <c r="I22" i="24"/>
  <c r="I23" i="24" s="1"/>
  <c r="G22" i="24"/>
  <c r="G23" i="24" s="1"/>
  <c r="E22" i="24"/>
  <c r="E23" i="24" s="1"/>
  <c r="C22" i="24"/>
  <c r="C23" i="24" s="1"/>
  <c r="Q19" i="24"/>
  <c r="H25" i="23"/>
  <c r="F25" i="23"/>
  <c r="D25" i="23"/>
  <c r="B25" i="23"/>
  <c r="N24" i="23"/>
  <c r="N25" i="23" s="1"/>
  <c r="P21" i="23"/>
  <c r="R25" i="23"/>
  <c r="C25" i="20"/>
  <c r="I31" i="20"/>
  <c r="G31" i="20"/>
  <c r="E31" i="20"/>
  <c r="C31" i="20"/>
  <c r="I25" i="20"/>
  <c r="G25" i="20"/>
  <c r="E25" i="20"/>
  <c r="E33" i="20" s="1"/>
  <c r="E35" i="20" s="1"/>
  <c r="C32" i="1"/>
  <c r="D70" i="12"/>
  <c r="P24" i="25"/>
  <c r="C33" i="20" l="1"/>
  <c r="C35" i="20" s="1"/>
  <c r="G33" i="20"/>
  <c r="G35" i="20" s="1"/>
  <c r="T21" i="23"/>
  <c r="D96" i="12"/>
  <c r="E33" i="1"/>
  <c r="E35" i="1" s="1"/>
  <c r="E67" i="1" s="1"/>
  <c r="E82" i="1" s="1"/>
  <c r="I33" i="20"/>
  <c r="I35" i="20" s="1"/>
  <c r="Q22" i="26"/>
  <c r="Q23" i="26" s="1"/>
  <c r="T23" i="25"/>
  <c r="T24" i="25" s="1"/>
  <c r="G33" i="1"/>
  <c r="G35" i="1" s="1"/>
  <c r="C33" i="1"/>
  <c r="C35" i="1" s="1"/>
  <c r="I33" i="1"/>
  <c r="I35" i="1" s="1"/>
  <c r="I38" i="1" s="1"/>
  <c r="I67" i="1"/>
  <c r="I82" i="1" s="1"/>
  <c r="I85" i="1" s="1"/>
  <c r="F96" i="12"/>
  <c r="H96" i="12"/>
  <c r="J96" i="12"/>
  <c r="C67" i="1" l="1"/>
  <c r="C82" i="1" s="1"/>
  <c r="C85" i="1" s="1"/>
  <c r="C87" i="1" s="1"/>
  <c r="C38" i="1"/>
  <c r="K16" i="24"/>
  <c r="Q16" i="24" s="1"/>
  <c r="Q22" i="24" s="1"/>
  <c r="Q23" i="24" s="1"/>
  <c r="G38" i="1"/>
  <c r="G67" i="1"/>
  <c r="G82" i="1" s="1"/>
  <c r="G85" i="1" s="1"/>
  <c r="K22" i="24" l="1"/>
  <c r="K23" i="24" s="1"/>
  <c r="J18" i="23"/>
  <c r="C40" i="1"/>
  <c r="P18" i="23" l="1"/>
  <c r="J24" i="23"/>
  <c r="J25" i="23" s="1"/>
  <c r="T18" i="23" l="1"/>
  <c r="T24" i="23" s="1"/>
  <c r="T25" i="23" s="1"/>
  <c r="P24" i="23"/>
  <c r="P25" i="23" s="1"/>
</calcChain>
</file>

<file path=xl/sharedStrings.xml><?xml version="1.0" encoding="utf-8"?>
<sst xmlns="http://schemas.openxmlformats.org/spreadsheetml/2006/main" count="406" uniqueCount="219">
  <si>
    <t>Other assets</t>
  </si>
  <si>
    <t>Income tax payable</t>
  </si>
  <si>
    <t>Insurance contract liabilities</t>
  </si>
  <si>
    <t>Total liabilities</t>
  </si>
  <si>
    <t>Share capital</t>
  </si>
  <si>
    <t>Retained earnings</t>
  </si>
  <si>
    <t>Expenses</t>
  </si>
  <si>
    <t>Operating expenses</t>
  </si>
  <si>
    <t>Net investment income</t>
  </si>
  <si>
    <t>Other income</t>
  </si>
  <si>
    <t>Interest income</t>
  </si>
  <si>
    <t>Dividend income</t>
  </si>
  <si>
    <t>Other underwriting expenses</t>
  </si>
  <si>
    <t>Other comprehensive income</t>
  </si>
  <si>
    <t>Issued and</t>
  </si>
  <si>
    <t>Total</t>
  </si>
  <si>
    <t>Appropriated</t>
  </si>
  <si>
    <t>share capital</t>
  </si>
  <si>
    <t>General reserve</t>
  </si>
  <si>
    <t>Unappropriated</t>
  </si>
  <si>
    <t>Reinsurance assets</t>
  </si>
  <si>
    <t>Investment assets</t>
  </si>
  <si>
    <t>Other liabilities</t>
  </si>
  <si>
    <t>Premium on share capital</t>
  </si>
  <si>
    <t>Net cash used in investing activities</t>
  </si>
  <si>
    <t>Premium receivables</t>
  </si>
  <si>
    <t>Net premium written</t>
  </si>
  <si>
    <t>Corporate income taxes</t>
  </si>
  <si>
    <t>Cash and cash equivalents</t>
  </si>
  <si>
    <t>Goodwill</t>
  </si>
  <si>
    <t>Non-controlling interests of the subsidiary</t>
  </si>
  <si>
    <t>attributable to</t>
  </si>
  <si>
    <t xml:space="preserve"> to non-controlling</t>
  </si>
  <si>
    <t xml:space="preserve"> interests of</t>
  </si>
  <si>
    <t>the Company</t>
  </si>
  <si>
    <t xml:space="preserve">   - net of income taxes</t>
  </si>
  <si>
    <t>Derivative assets</t>
  </si>
  <si>
    <t xml:space="preserve">   Investment property</t>
  </si>
  <si>
    <t>Intangible assets</t>
  </si>
  <si>
    <t>Derivative liabilities</t>
  </si>
  <si>
    <t>Fee and commission income</t>
  </si>
  <si>
    <t>Benefit payments under life policies and claims</t>
  </si>
  <si>
    <t>Commissions and brokerages expenses</t>
  </si>
  <si>
    <t>Total expenses</t>
  </si>
  <si>
    <t>Gross premium</t>
  </si>
  <si>
    <t>25</t>
  </si>
  <si>
    <t>15</t>
  </si>
  <si>
    <t>10</t>
  </si>
  <si>
    <t>11</t>
  </si>
  <si>
    <t>14</t>
  </si>
  <si>
    <t>16</t>
  </si>
  <si>
    <t>17</t>
  </si>
  <si>
    <t>18</t>
  </si>
  <si>
    <t>19</t>
  </si>
  <si>
    <t>20</t>
  </si>
  <si>
    <t>21</t>
  </si>
  <si>
    <t>Gain on investment</t>
  </si>
  <si>
    <t>Cash payments from reinsurance</t>
  </si>
  <si>
    <t>Premium on</t>
  </si>
  <si>
    <t>Commissions and brokerages on direct insurance</t>
  </si>
  <si>
    <t>Employee benefit obligations</t>
  </si>
  <si>
    <t>paid-up</t>
  </si>
  <si>
    <t>Net earned premium</t>
  </si>
  <si>
    <t>7</t>
  </si>
  <si>
    <t>12</t>
  </si>
  <si>
    <t>the subsidiaries</t>
  </si>
  <si>
    <t>Revenues</t>
  </si>
  <si>
    <t xml:space="preserve">Premises and equipment </t>
  </si>
  <si>
    <t>STATEMENTS  OF  FINANCIAL  POSITION</t>
  </si>
  <si>
    <t>ASSETS</t>
  </si>
  <si>
    <t>TOTAL  ASSETS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</si>
  <si>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</si>
  <si>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 xml:space="preserve">LIABILITIES  </t>
  </si>
  <si>
    <t>STATEMENTS  OF  CASH  FLOWS</t>
  </si>
  <si>
    <t>Benefit payments under life policies and loss</t>
  </si>
  <si>
    <t>Net cash flows for purchases and disposals of</t>
  </si>
  <si>
    <t>Notes</t>
  </si>
  <si>
    <t>Accrued investment income</t>
  </si>
  <si>
    <t>Deferred tax assets</t>
  </si>
  <si>
    <t>Consolidated</t>
  </si>
  <si>
    <t>financial statements</t>
  </si>
  <si>
    <t>Separate</t>
  </si>
  <si>
    <t>STATEMENTS  OF  PROFIT  OR  LOSS  AND  OTHER  COMPREHENSIVE  INCOME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</si>
  <si>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Premium ceded to reinsurers</t>
    </r>
  </si>
  <si>
    <t>Total revenues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</si>
  <si>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</si>
  <si>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</si>
  <si>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Cash flows used in investing activities</t>
  </si>
  <si>
    <t xml:space="preserve">  incurred on direct insurance</t>
  </si>
  <si>
    <t xml:space="preserve">  premises and equipment</t>
  </si>
  <si>
    <t>Consolidated financial statement</t>
  </si>
  <si>
    <t>Amount due from reinsurance</t>
  </si>
  <si>
    <t>Amount due to reinsurance</t>
  </si>
  <si>
    <t xml:space="preserve">Gross written premium </t>
  </si>
  <si>
    <t>13</t>
  </si>
  <si>
    <t>Note</t>
  </si>
  <si>
    <t>1,708,000,000 ordinary shares of</t>
  </si>
  <si>
    <t xml:space="preserve">  Baht 1 each</t>
  </si>
  <si>
    <t xml:space="preserve">1,707,566,000 ordinary shares of </t>
  </si>
  <si>
    <t xml:space="preserve">  Baht 1 each, fully paid-up</t>
  </si>
  <si>
    <t>Authorized share capital</t>
  </si>
  <si>
    <t xml:space="preserve">Unappropriated </t>
  </si>
  <si>
    <t>(UNIT : THOUSAND  BAHT)</t>
  </si>
  <si>
    <t>-</t>
  </si>
  <si>
    <t>- net of income taxes</t>
  </si>
  <si>
    <t>or loss in subsequent periods</t>
  </si>
  <si>
    <t>26</t>
  </si>
  <si>
    <t>Cash flows provided by operating activities</t>
  </si>
  <si>
    <t xml:space="preserve">   through other comprehensive income    </t>
  </si>
  <si>
    <t xml:space="preserve">Surplus on </t>
  </si>
  <si>
    <t>derivatives</t>
  </si>
  <si>
    <t xml:space="preserve"> - net of income taxes</t>
  </si>
  <si>
    <t xml:space="preserve">       - net of income taxes</t>
  </si>
  <si>
    <t>Cash received - financial assets</t>
  </si>
  <si>
    <t>Cash payments - financial assets</t>
  </si>
  <si>
    <t xml:space="preserve">            and claims refundable from reinsurance</t>
  </si>
  <si>
    <t xml:space="preserve">Reversal of gains realised on the disposal of investment </t>
  </si>
  <si>
    <t>at fair value through other comprehensive income</t>
  </si>
  <si>
    <t>Cash received from sale of a subsidiary</t>
  </si>
  <si>
    <t xml:space="preserve">   Loans and accrued interest receivables</t>
  </si>
  <si>
    <t xml:space="preserve">      cash flow hedges - net of income taxes</t>
  </si>
  <si>
    <t>hedge derivatives at fair value</t>
  </si>
  <si>
    <t>cash flow hedges</t>
  </si>
  <si>
    <t>Gain on investments</t>
  </si>
  <si>
    <t>Legal</t>
  </si>
  <si>
    <t>General</t>
  </si>
  <si>
    <t>reserve</t>
  </si>
  <si>
    <t xml:space="preserve">   Loss on remeasuring of investment at fair value through other </t>
  </si>
  <si>
    <t xml:space="preserve">      comprehensive income - net of income taxes</t>
  </si>
  <si>
    <t>See the condensed notes to the interim financial statements</t>
  </si>
  <si>
    <t>Separate financial statements</t>
  </si>
  <si>
    <t xml:space="preserve">Loss on remearsuring investment at fair value through </t>
  </si>
  <si>
    <t>other comprehensive income - net of income taxes</t>
  </si>
  <si>
    <t>Investment assets of the insured</t>
  </si>
  <si>
    <t>Earnings per share</t>
  </si>
  <si>
    <t>Basic earnings per share</t>
  </si>
  <si>
    <t>Issued and paid-up shares capital</t>
  </si>
  <si>
    <t>through other comprehensive income</t>
  </si>
  <si>
    <t>Income taxes relating to other comprehensive income</t>
  </si>
  <si>
    <t>Revaluation surplus on derivatives</t>
  </si>
  <si>
    <t>(Unaudited</t>
  </si>
  <si>
    <t>(Audited)</t>
  </si>
  <si>
    <t>but reviewed)</t>
  </si>
  <si>
    <t>March 31,</t>
  </si>
  <si>
    <t>December 31,</t>
  </si>
  <si>
    <t>4</t>
  </si>
  <si>
    <t>5</t>
  </si>
  <si>
    <t>6, 17</t>
  </si>
  <si>
    <t>8</t>
  </si>
  <si>
    <t>9, 27, 28</t>
  </si>
  <si>
    <t>“UNAUDITED BUT REVIEWED”</t>
  </si>
  <si>
    <t>21, 26</t>
  </si>
  <si>
    <t>22, 26</t>
  </si>
  <si>
    <t>Total comprehensive income (loss) for the periods</t>
  </si>
  <si>
    <t>(Unit: Thousand Baht)</t>
  </si>
  <si>
    <t>investments</t>
  </si>
  <si>
    <t>Profit for the period</t>
  </si>
  <si>
    <t>Other comprehensive loss for the period</t>
  </si>
  <si>
    <t>Total comprehensive income (loss) for the period</t>
  </si>
  <si>
    <t xml:space="preserve">STATEMENT  OF  CHANGES  IN  EQUITY  </t>
  </si>
  <si>
    <t>Balance as at January 1, 2022</t>
  </si>
  <si>
    <t>Balance as at March 31, 2022</t>
  </si>
  <si>
    <t>9</t>
  </si>
  <si>
    <t>23</t>
  </si>
  <si>
    <t>Profit for the periods attributable to</t>
  </si>
  <si>
    <t>Non-controlling interests of subsidiary</t>
  </si>
  <si>
    <t xml:space="preserve">Gains (loss) on remeasuring cash flow </t>
  </si>
  <si>
    <t>Cash and cash equivalents at beginning of periods</t>
  </si>
  <si>
    <t>Cash and cash equivalents at the end of periods</t>
  </si>
  <si>
    <t>BANGKOK  LIFE  ASSURANCE  PUBLIC  COMPANY  LIMITED  AND  SUBSIDIARY</t>
  </si>
  <si>
    <t xml:space="preserve">      BANGKOK  LIFE  ASSURANCE  PUBLIC  COMPANY  LIMITED  AND  SUBSIDIARY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</si>
  <si>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Unearned premium reserves increased from prior period</t>
    </r>
  </si>
  <si>
    <t>Profits before income tax expenses</t>
  </si>
  <si>
    <t>Income tax expenses</t>
  </si>
  <si>
    <t>Net profit for the periods</t>
  </si>
  <si>
    <t>Total comprehensive income for the periods attributable to</t>
  </si>
  <si>
    <t>Surplus on remeasuring</t>
  </si>
  <si>
    <t xml:space="preserve"> investment at fair value </t>
  </si>
  <si>
    <t xml:space="preserve">through other </t>
  </si>
  <si>
    <t xml:space="preserve"> - net of  income taxes</t>
  </si>
  <si>
    <t>comprehensive income</t>
  </si>
  <si>
    <t>Other comprehensive gain (loss) for the period</t>
  </si>
  <si>
    <t xml:space="preserve">   Investments in a subsidiary</t>
  </si>
  <si>
    <t xml:space="preserve">   Investments in securities</t>
  </si>
  <si>
    <t xml:space="preserve">Other comprehensive income to be reclassified to profit </t>
  </si>
  <si>
    <t xml:space="preserve">Other comprehensive income to be reclassified to profit or loss </t>
  </si>
  <si>
    <t>in subsequent periods - net of income taxes</t>
  </si>
  <si>
    <r>
      <t xml:space="preserve">AS  AT  MARCH  </t>
    </r>
    <r>
      <rPr>
        <b/>
        <sz val="12"/>
        <rFont val="Times New Roman"/>
        <family val="1"/>
      </rPr>
      <t>31,  2023</t>
    </r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</si>
  <si>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</si>
  <si>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Balance as at January 1, 2023</t>
  </si>
  <si>
    <t>Balance as at March 31, 2023</t>
  </si>
  <si>
    <t>Net decrease in cash and cash equivalents</t>
  </si>
  <si>
    <t>Net cash used in operating activities</t>
  </si>
  <si>
    <t>Life policy reserves increased (decreased) from prior period</t>
  </si>
  <si>
    <t>Loss on revaluation</t>
  </si>
  <si>
    <t>Loss from expected credit loss and impairment loss (reversal)</t>
  </si>
  <si>
    <t xml:space="preserve">Other comprehensive income (loss) for the periods </t>
  </si>
  <si>
    <t xml:space="preserve">   Gain on remeasuring of investment at fair value through other </t>
  </si>
  <si>
    <t xml:space="preserve">    Loss on remeasuring cash flow hedge derivatives at fair value</t>
  </si>
  <si>
    <t xml:space="preserve">Gain on remearsuring investment at fair value through </t>
  </si>
  <si>
    <t xml:space="preserve">    Gain on remeasuring cash flow hedge derivatives fair value</t>
  </si>
  <si>
    <t>Legal reserve</t>
  </si>
  <si>
    <t xml:space="preserve">Other component of Shareholders’ equity  </t>
  </si>
  <si>
    <t xml:space="preserve">Revaluation surplus on investment </t>
  </si>
  <si>
    <t>Shareholders’ equity attributable to equity holders of the Company</t>
  </si>
  <si>
    <t xml:space="preserve">Total shareholders’ equity  </t>
  </si>
  <si>
    <t>Shareholders’ equity of the Company</t>
  </si>
  <si>
    <t>Shareholders’ equity attributable to owners of the Company</t>
  </si>
  <si>
    <t>Shareholders’ equity attributable</t>
  </si>
  <si>
    <t>owner of</t>
  </si>
  <si>
    <r>
      <t xml:space="preserve">STATEMENT  OF  CHANGES  IN  SHAREHOLDER'S  EQUITY  </t>
    </r>
    <r>
      <rPr>
        <sz val="10"/>
        <rFont val="Times New Roman"/>
        <family val="1"/>
      </rPr>
      <t>(CONTINUED)</t>
    </r>
  </si>
  <si>
    <t xml:space="preserve">Other component of shareholders’ equity </t>
  </si>
  <si>
    <t>Shareholders’ equity attributable to owner of the Company</t>
  </si>
  <si>
    <r>
      <t xml:space="preserve">STATEMENT  OF  CHANGES  IN  SHAREHOLDERS' EQUITY  </t>
    </r>
    <r>
      <rPr>
        <sz val="10"/>
        <rFont val="Times New Roman"/>
        <family val="1"/>
      </rPr>
      <t>(CONTINUED)</t>
    </r>
  </si>
  <si>
    <t>LIABILITIES  AND  SHAREHOLDERS' EQUITY</t>
  </si>
  <si>
    <t>SHAREHOLDERS' EQUITY</t>
  </si>
  <si>
    <t>Other component of shareholders’ equity</t>
  </si>
  <si>
    <t>TOTAL  LIABILITIES  AND  SHAREHOLDERS' EQUITY</t>
  </si>
  <si>
    <t>Gains (loss) on remeasuring investment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</si>
</sst>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&quot;£&quot;#,##0.00;[Red]\-&quot;£&quot;#,##0.00"/>
    <numFmt numFmtId="168" formatCode="#,##0.000_);\(#,##0.000\)"/>
    <numFmt numFmtId="169" formatCode="_(* #,##0_);_(* \(#,##0\);_(* &quot;-&quot;??_);_(@_)"/>
    <numFmt numFmtId="170" formatCode="_(* #,##0.000_);_(* \(#,##0.000\);_(* &quot;-&quot;???_);_(@_)"/>
    <numFmt numFmtId="171" formatCode="_(* #,##0.00000_);_(* \(#,##0.00000\);_(* &quot;-&quot;?????_);_(@_)"/>
    <numFmt numFmtId="172" formatCode="\-"/>
    <numFmt numFmtId="173" formatCode="_(* #,##0_);_(* \(#,##0\);_(* &quot;-&quot;?????_);_(@_)"/>
    <numFmt numFmtId="174" formatCode="#,##0;[Red]\(#,##0\)"/>
    <numFmt numFmtId="175" formatCode="_(* #,##0.00_);_(* \(#,##0.00\);_(* &quot;-&quot;???_);_(@_)"/>
    <numFmt numFmtId="176" formatCode="_(* #,##0.000000_);_(* \(#,##0.000000\);_(* &quot;-&quot;??????_);_(@_)"/>
    <numFmt numFmtId="177" formatCode="_(* #,##0.0000000_);_(* \(#,##0.0000000\);_(* &quot;-&quot;???????_);_(@_)"/>
    <numFmt numFmtId="178" formatCode="_(* #,##0.0000000000_);_(* \(#,##0.0000000000\);_(* &quot;-&quot;??????????_);_(@_)"/>
  </numFmts>
  <fonts count="21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9"/>
      <name val="Cordia New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</cellStyleXfs>
  <cellXfs count="213">
    <xf numFmtId="0" fontId="0" fillId="0" borderId="0" xfId="0"/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 applyAlignment="1">
      <alignment vertical="center"/>
    </xf>
    <xf numFmtId="164" fontId="5" fillId="0" borderId="0" xfId="6" applyNumberFormat="1" applyFont="1" applyAlignment="1">
      <alignment vertical="center"/>
    </xf>
    <xf numFmtId="164" fontId="5" fillId="0" borderId="0" xfId="8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5" fillId="0" borderId="5" xfId="2" applyNumberFormat="1" applyFont="1" applyFill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64" fontId="5" fillId="0" borderId="5" xfId="0" quotePrefix="1" applyNumberFormat="1" applyFont="1" applyBorder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64" fontId="5" fillId="0" borderId="5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49" fontId="4" fillId="0" borderId="0" xfId="3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164" fontId="5" fillId="0" borderId="0" xfId="3" quotePrefix="1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71" fontId="5" fillId="0" borderId="5" xfId="0" applyNumberFormat="1" applyFont="1" applyBorder="1" applyAlignment="1">
      <alignment vertical="center"/>
    </xf>
    <xf numFmtId="49" fontId="20" fillId="0" borderId="0" xfId="0" applyNumberFormat="1" applyFont="1" applyAlignment="1">
      <alignment horizontal="left" vertical="center" indent="2"/>
    </xf>
    <xf numFmtId="49" fontId="20" fillId="0" borderId="0" xfId="0" applyNumberFormat="1" applyFont="1" applyAlignment="1">
      <alignment horizontal="left" vertical="center" indent="3"/>
    </xf>
    <xf numFmtId="171" fontId="5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38" fontId="5" fillId="0" borderId="0" xfId="0" applyNumberFormat="1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164" fontId="7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3"/>
    </xf>
    <xf numFmtId="168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171" fontId="5" fillId="0" borderId="0" xfId="1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74" fontId="5" fillId="0" borderId="0" xfId="0" applyNumberFormat="1" applyFont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0" fontId="5" fillId="0" borderId="0" xfId="6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4" fillId="0" borderId="0" xfId="6" applyFont="1" applyAlignment="1">
      <alignment vertical="center"/>
    </xf>
    <xf numFmtId="0" fontId="14" fillId="0" borderId="5" xfId="6" applyFont="1" applyBorder="1" applyAlignment="1">
      <alignment horizontal="center" vertical="center"/>
    </xf>
    <xf numFmtId="0" fontId="14" fillId="0" borderId="4" xfId="6" applyFont="1" applyBorder="1" applyAlignment="1">
      <alignment vertical="center"/>
    </xf>
    <xf numFmtId="0" fontId="14" fillId="0" borderId="4" xfId="6" applyFont="1" applyBorder="1" applyAlignment="1">
      <alignment horizontal="center" vertical="center"/>
    </xf>
    <xf numFmtId="0" fontId="14" fillId="0" borderId="0" xfId="8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0" fontId="13" fillId="0" borderId="0" xfId="8" applyFont="1" applyAlignment="1">
      <alignment horizontal="left" vertical="center"/>
    </xf>
    <xf numFmtId="172" fontId="13" fillId="0" borderId="5" xfId="0" applyNumberFormat="1" applyFont="1" applyBorder="1" applyAlignment="1">
      <alignment horizontal="center" vertical="center"/>
    </xf>
    <xf numFmtId="172" fontId="13" fillId="0" borderId="6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vertical="center"/>
    </xf>
    <xf numFmtId="164" fontId="13" fillId="0" borderId="0" xfId="6" applyNumberFormat="1" applyFont="1" applyAlignment="1">
      <alignment vertical="center"/>
    </xf>
    <xf numFmtId="164" fontId="13" fillId="0" borderId="6" xfId="6" applyNumberFormat="1" applyFont="1" applyBorder="1" applyAlignment="1">
      <alignment vertical="center"/>
    </xf>
    <xf numFmtId="171" fontId="13" fillId="0" borderId="7" xfId="6" applyNumberFormat="1" applyFont="1" applyBorder="1" applyAlignment="1">
      <alignment vertical="center"/>
    </xf>
    <xf numFmtId="164" fontId="13" fillId="0" borderId="7" xfId="6" applyNumberFormat="1" applyFont="1" applyBorder="1" applyAlignment="1">
      <alignment vertical="center"/>
    </xf>
    <xf numFmtId="172" fontId="13" fillId="0" borderId="7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vertical="center"/>
    </xf>
    <xf numFmtId="172" fontId="13" fillId="0" borderId="8" xfId="0" applyNumberFormat="1" applyFont="1" applyBorder="1" applyAlignment="1">
      <alignment horizontal="center" vertical="center"/>
    </xf>
    <xf numFmtId="164" fontId="13" fillId="0" borderId="8" xfId="6" applyNumberFormat="1" applyFont="1" applyBorder="1" applyAlignment="1">
      <alignment vertical="center"/>
    </xf>
    <xf numFmtId="164" fontId="13" fillId="0" borderId="8" xfId="0" applyNumberFormat="1" applyFont="1" applyBorder="1" applyAlignment="1">
      <alignment vertical="center"/>
    </xf>
    <xf numFmtId="164" fontId="13" fillId="0" borderId="3" xfId="6" applyNumberFormat="1" applyFont="1" applyBorder="1" applyAlignment="1">
      <alignment vertical="center"/>
    </xf>
    <xf numFmtId="164" fontId="13" fillId="0" borderId="1" xfId="6" applyNumberFormat="1" applyFont="1" applyBorder="1" applyAlignment="1">
      <alignment vertical="center"/>
    </xf>
    <xf numFmtId="0" fontId="5" fillId="0" borderId="0" xfId="6" applyFont="1" applyAlignment="1">
      <alignment horizontal="left" vertical="center"/>
    </xf>
    <xf numFmtId="0" fontId="13" fillId="0" borderId="0" xfId="8" applyFont="1" applyAlignment="1">
      <alignment vertical="center"/>
    </xf>
    <xf numFmtId="164" fontId="13" fillId="0" borderId="0" xfId="8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173" fontId="5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173" fontId="5" fillId="0" borderId="5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left" vertical="center" indent="3"/>
    </xf>
    <xf numFmtId="38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73" fontId="5" fillId="0" borderId="0" xfId="1" applyNumberFormat="1" applyFont="1" applyFill="1" applyAlignment="1">
      <alignment horizontal="center" vertical="center"/>
    </xf>
    <xf numFmtId="164" fontId="13" fillId="0" borderId="5" xfId="0" applyNumberFormat="1" applyFont="1" applyBorder="1" applyAlignment="1">
      <alignment vertical="center"/>
    </xf>
    <xf numFmtId="0" fontId="15" fillId="0" borderId="0" xfId="8" applyFont="1" applyAlignment="1">
      <alignment horizontal="center" vertical="center"/>
    </xf>
    <xf numFmtId="0" fontId="15" fillId="0" borderId="0" xfId="8" applyFont="1" applyAlignment="1">
      <alignment vertical="center"/>
    </xf>
    <xf numFmtId="0" fontId="15" fillId="0" borderId="5" xfId="8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8" applyFont="1" applyAlignment="1">
      <alignment horizontal="left" vertical="center"/>
    </xf>
    <xf numFmtId="0" fontId="15" fillId="0" borderId="5" xfId="6" applyFont="1" applyBorder="1" applyAlignment="1">
      <alignment horizontal="center" vertical="center"/>
    </xf>
    <xf numFmtId="0" fontId="15" fillId="0" borderId="0" xfId="6" applyFont="1" applyAlignment="1">
      <alignment horizontal="left" vertical="center"/>
    </xf>
    <xf numFmtId="164" fontId="16" fillId="0" borderId="0" xfId="6" applyNumberFormat="1" applyFont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6" fillId="0" borderId="0" xfId="8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6" fillId="0" borderId="5" xfId="0" applyNumberFormat="1" applyFont="1" applyBorder="1" applyAlignment="1">
      <alignment vertical="center"/>
    </xf>
    <xf numFmtId="0" fontId="16" fillId="0" borderId="0" xfId="8" applyFont="1" applyAlignment="1">
      <alignment horizontal="left" vertical="center"/>
    </xf>
    <xf numFmtId="0" fontId="17" fillId="0" borderId="0" xfId="8" applyFont="1" applyAlignment="1">
      <alignment horizontal="center" vertical="center"/>
    </xf>
    <xf numFmtId="171" fontId="16" fillId="0" borderId="0" xfId="6" applyNumberFormat="1" applyFont="1" applyAlignment="1">
      <alignment vertical="center"/>
    </xf>
    <xf numFmtId="171" fontId="16" fillId="0" borderId="6" xfId="6" applyNumberFormat="1" applyFont="1" applyBorder="1" applyAlignment="1">
      <alignment vertical="center"/>
    </xf>
    <xf numFmtId="172" fontId="16" fillId="0" borderId="6" xfId="6" applyNumberFormat="1" applyFont="1" applyBorder="1" applyAlignment="1">
      <alignment horizontal="center" vertical="center"/>
    </xf>
    <xf numFmtId="173" fontId="16" fillId="0" borderId="6" xfId="6" applyNumberFormat="1" applyFont="1" applyBorder="1" applyAlignment="1">
      <alignment vertical="center"/>
    </xf>
    <xf numFmtId="172" fontId="16" fillId="0" borderId="7" xfId="6" applyNumberFormat="1" applyFont="1" applyBorder="1" applyAlignment="1">
      <alignment horizontal="center" vertical="center"/>
    </xf>
    <xf numFmtId="169" fontId="16" fillId="0" borderId="6" xfId="1" applyNumberFormat="1" applyFont="1" applyFill="1" applyBorder="1" applyAlignment="1">
      <alignment horizontal="center" vertical="center"/>
    </xf>
    <xf numFmtId="171" fontId="16" fillId="0" borderId="7" xfId="6" applyNumberFormat="1" applyFont="1" applyBorder="1" applyAlignment="1">
      <alignment vertical="center"/>
    </xf>
    <xf numFmtId="164" fontId="16" fillId="0" borderId="7" xfId="6" applyNumberFormat="1" applyFont="1" applyBorder="1" applyAlignment="1">
      <alignment vertical="center"/>
    </xf>
    <xf numFmtId="0" fontId="16" fillId="0" borderId="0" xfId="8" applyFont="1" applyAlignment="1">
      <alignment horizontal="left" vertical="center" indent="1"/>
    </xf>
    <xf numFmtId="0" fontId="16" fillId="0" borderId="0" xfId="8" quotePrefix="1" applyFont="1" applyAlignment="1">
      <alignment horizontal="left" vertical="center" indent="2"/>
    </xf>
    <xf numFmtId="173" fontId="16" fillId="0" borderId="7" xfId="6" applyNumberFormat="1" applyFont="1" applyBorder="1" applyAlignment="1">
      <alignment vertical="center"/>
    </xf>
    <xf numFmtId="171" fontId="16" fillId="0" borderId="8" xfId="6" applyNumberFormat="1" applyFont="1" applyBorder="1" applyAlignment="1">
      <alignment vertical="center"/>
    </xf>
    <xf numFmtId="172" fontId="16" fillId="0" borderId="8" xfId="6" applyNumberFormat="1" applyFont="1" applyBorder="1" applyAlignment="1">
      <alignment horizontal="center" vertical="center"/>
    </xf>
    <xf numFmtId="164" fontId="16" fillId="0" borderId="8" xfId="6" applyNumberFormat="1" applyFont="1" applyBorder="1" applyAlignment="1">
      <alignment vertical="center"/>
    </xf>
    <xf numFmtId="172" fontId="16" fillId="0" borderId="0" xfId="6" applyNumberFormat="1" applyFont="1" applyAlignment="1">
      <alignment horizontal="center" vertical="center"/>
    </xf>
    <xf numFmtId="173" fontId="16" fillId="0" borderId="0" xfId="6" applyNumberFormat="1" applyFont="1" applyAlignment="1">
      <alignment vertical="center"/>
    </xf>
    <xf numFmtId="164" fontId="16" fillId="0" borderId="1" xfId="6" applyNumberFormat="1" applyFont="1" applyBorder="1" applyAlignment="1">
      <alignment vertical="center"/>
    </xf>
    <xf numFmtId="49" fontId="8" fillId="0" borderId="0" xfId="6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vertical="center"/>
    </xf>
    <xf numFmtId="169" fontId="5" fillId="0" borderId="3" xfId="0" applyNumberFormat="1" applyFont="1" applyBorder="1" applyAlignment="1">
      <alignment vertical="center"/>
    </xf>
    <xf numFmtId="169" fontId="5" fillId="0" borderId="5" xfId="0" applyNumberFormat="1" applyFont="1" applyBorder="1" applyAlignment="1">
      <alignment vertical="center"/>
    </xf>
    <xf numFmtId="175" fontId="5" fillId="0" borderId="3" xfId="0" applyNumberFormat="1" applyFont="1" applyBorder="1" applyAlignment="1">
      <alignment vertical="center"/>
    </xf>
    <xf numFmtId="37" fontId="5" fillId="0" borderId="0" xfId="6" applyNumberFormat="1" applyFont="1" applyAlignment="1">
      <alignment vertical="center"/>
    </xf>
    <xf numFmtId="164" fontId="5" fillId="0" borderId="3" xfId="2" applyNumberFormat="1" applyFont="1" applyFill="1" applyBorder="1" applyAlignment="1">
      <alignment vertical="center"/>
    </xf>
    <xf numFmtId="0" fontId="18" fillId="0" borderId="0" xfId="0" applyFont="1"/>
    <xf numFmtId="164" fontId="16" fillId="0" borderId="0" xfId="8" applyNumberFormat="1" applyFont="1" applyAlignment="1">
      <alignment vertical="center"/>
    </xf>
    <xf numFmtId="164" fontId="16" fillId="0" borderId="0" xfId="1" applyNumberFormat="1" applyFont="1" applyFill="1" applyAlignment="1">
      <alignment vertical="center"/>
    </xf>
    <xf numFmtId="164" fontId="13" fillId="0" borderId="2" xfId="6" applyNumberFormat="1" applyFont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4" fontId="18" fillId="0" borderId="0" xfId="0" applyNumberFormat="1" applyFont="1"/>
    <xf numFmtId="164" fontId="0" fillId="0" borderId="0" xfId="0" applyNumberFormat="1"/>
    <xf numFmtId="41" fontId="5" fillId="0" borderId="0" xfId="9" applyNumberFormat="1" applyFont="1" applyFill="1" applyAlignment="1">
      <alignment vertical="center"/>
    </xf>
    <xf numFmtId="176" fontId="16" fillId="0" borderId="6" xfId="6" applyNumberFormat="1" applyFont="1" applyBorder="1" applyAlignment="1">
      <alignment horizontal="left" vertical="center"/>
    </xf>
    <xf numFmtId="176" fontId="16" fillId="0" borderId="7" xfId="6" applyNumberFormat="1" applyFont="1" applyBorder="1" applyAlignment="1">
      <alignment vertical="center"/>
    </xf>
    <xf numFmtId="176" fontId="16" fillId="0" borderId="7" xfId="6" applyNumberFormat="1" applyFont="1" applyBorder="1" applyAlignment="1">
      <alignment horizontal="left" vertical="center"/>
    </xf>
    <xf numFmtId="176" fontId="16" fillId="0" borderId="8" xfId="6" applyNumberFormat="1" applyFont="1" applyBorder="1" applyAlignment="1">
      <alignment horizontal="left" vertical="center"/>
    </xf>
    <xf numFmtId="176" fontId="16" fillId="0" borderId="0" xfId="6" applyNumberFormat="1" applyFont="1" applyAlignment="1">
      <alignment horizontal="left" vertical="center"/>
    </xf>
    <xf numFmtId="176" fontId="16" fillId="0" borderId="6" xfId="6" applyNumberFormat="1" applyFont="1" applyBorder="1" applyAlignment="1">
      <alignment vertical="center"/>
    </xf>
    <xf numFmtId="176" fontId="16" fillId="0" borderId="8" xfId="6" applyNumberFormat="1" applyFont="1" applyBorder="1" applyAlignment="1">
      <alignment vertical="center"/>
    </xf>
    <xf numFmtId="176" fontId="16" fillId="0" borderId="0" xfId="6" applyNumberFormat="1" applyFont="1" applyAlignment="1">
      <alignment vertical="center"/>
    </xf>
    <xf numFmtId="176" fontId="16" fillId="0" borderId="6" xfId="6" applyNumberFormat="1" applyFont="1" applyBorder="1" applyAlignment="1">
      <alignment horizontal="center" vertical="center"/>
    </xf>
    <xf numFmtId="176" fontId="16" fillId="0" borderId="7" xfId="6" applyNumberFormat="1" applyFont="1" applyBorder="1" applyAlignment="1">
      <alignment horizontal="center" vertical="center"/>
    </xf>
    <xf numFmtId="176" fontId="16" fillId="0" borderId="8" xfId="6" applyNumberFormat="1" applyFont="1" applyBorder="1" applyAlignment="1">
      <alignment horizontal="center" vertical="center"/>
    </xf>
    <xf numFmtId="176" fontId="16" fillId="0" borderId="0" xfId="6" applyNumberFormat="1" applyFont="1" applyAlignment="1">
      <alignment horizontal="center" vertical="center"/>
    </xf>
    <xf numFmtId="177" fontId="16" fillId="0" borderId="8" xfId="6" applyNumberFormat="1" applyFont="1" applyBorder="1" applyAlignment="1">
      <alignment horizontal="center" vertical="center"/>
    </xf>
    <xf numFmtId="177" fontId="16" fillId="0" borderId="6" xfId="6" applyNumberFormat="1" applyFont="1" applyBorder="1" applyAlignment="1">
      <alignment horizontal="center" vertical="center"/>
    </xf>
    <xf numFmtId="178" fontId="16" fillId="0" borderId="7" xfId="6" applyNumberFormat="1" applyFont="1" applyBorder="1" applyAlignment="1">
      <alignment horizontal="center" vertical="center"/>
    </xf>
    <xf numFmtId="37" fontId="16" fillId="0" borderId="7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right" vertical="center"/>
    </xf>
    <xf numFmtId="167" fontId="8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4" fillId="0" borderId="5" xfId="0" applyNumberFormat="1" applyFont="1" applyBorder="1" applyAlignment="1">
      <alignment horizontal="right" vertical="center"/>
    </xf>
    <xf numFmtId="49" fontId="14" fillId="0" borderId="5" xfId="6" applyNumberFormat="1" applyFont="1" applyBorder="1" applyAlignment="1">
      <alignment horizontal="center" vertical="center"/>
    </xf>
    <xf numFmtId="0" fontId="14" fillId="0" borderId="2" xfId="6" applyFont="1" applyBorder="1" applyAlignment="1">
      <alignment horizontal="center" vertical="center"/>
    </xf>
    <xf numFmtId="0" fontId="14" fillId="0" borderId="5" xfId="6" applyFont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5" fillId="0" borderId="5" xfId="8" applyFont="1" applyBorder="1" applyAlignment="1">
      <alignment horizontal="center" vertical="center"/>
    </xf>
    <xf numFmtId="0" fontId="15" fillId="0" borderId="2" xfId="8" applyFont="1" applyBorder="1" applyAlignment="1">
      <alignment horizontal="center" vertical="center"/>
    </xf>
    <xf numFmtId="37" fontId="5" fillId="0" borderId="0" xfId="8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3" xfId="9" xr:uid="{55278863-8995-4E88-8D62-6DF88848C431}"/>
    <cellStyle name="Index Number" xfId="3" xr:uid="{00000000-0005-0000-0000-000002000000}"/>
    <cellStyle name="Normal" xfId="0" builtinId="0"/>
    <cellStyle name="Normal 119" xfId="4" xr:uid="{00000000-0005-0000-0000-000004000000}"/>
    <cellStyle name="Normal 120" xfId="5" xr:uid="{00000000-0005-0000-0000-000005000000}"/>
    <cellStyle name="Normal 2" xfId="6" xr:uid="{00000000-0005-0000-0000-000006000000}"/>
    <cellStyle name="Normal 3" xfId="7" xr:uid="{00000000-0005-0000-0000-000007000000}"/>
    <cellStyle name="ปกติ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5"/>
  <sheetViews>
    <sheetView topLeftCell="A70" zoomScale="85" zoomScaleNormal="85" zoomScaleSheetLayoutView="70" workbookViewId="0">
      <selection activeCell="D103" sqref="D103"/>
    </sheetView>
  </sheetViews>
  <sheetFormatPr defaultColWidth="9.125" defaultRowHeight="21" customHeight="1" x14ac:dyDescent="0.6"/>
  <cols>
    <col min="1" max="1" width="54.25" style="4" customWidth="1"/>
    <col min="2" max="2" width="10" style="3" customWidth="1"/>
    <col min="3" max="3" width="0.875" style="3" customWidth="1"/>
    <col min="4" max="4" width="14.375" style="15" customWidth="1"/>
    <col min="5" max="5" width="1" style="15" customWidth="1"/>
    <col min="6" max="6" width="15" style="15" bestFit="1" customWidth="1"/>
    <col min="7" max="7" width="0.875" style="15" customWidth="1"/>
    <col min="8" max="8" width="15" style="15" bestFit="1" customWidth="1"/>
    <col min="9" max="9" width="0.875" style="15" customWidth="1"/>
    <col min="10" max="10" width="15" style="15" bestFit="1" customWidth="1"/>
    <col min="11" max="16384" width="9.125" style="2"/>
  </cols>
  <sheetData>
    <row r="1" spans="1:10" ht="21" customHeight="1" x14ac:dyDescent="0.6">
      <c r="A1" s="198" t="s">
        <v>169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1" customHeight="1" x14ac:dyDescent="0.6">
      <c r="A2" s="195" t="s">
        <v>68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1" customHeight="1" x14ac:dyDescent="0.6">
      <c r="A3" s="195" t="s">
        <v>187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1" customHeight="1" x14ac:dyDescent="0.6">
      <c r="A4" s="197" t="s">
        <v>102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6" customHeight="1" x14ac:dyDescent="0.6"/>
    <row r="6" spans="1:10" s="1" customFormat="1" ht="21" customHeight="1" x14ac:dyDescent="0.6">
      <c r="A6" s="59"/>
      <c r="D6" s="194" t="s">
        <v>79</v>
      </c>
      <c r="E6" s="194"/>
      <c r="F6" s="194"/>
      <c r="G6" s="72"/>
      <c r="H6" s="194" t="s">
        <v>81</v>
      </c>
      <c r="I6" s="194"/>
      <c r="J6" s="194"/>
    </row>
    <row r="7" spans="1:10" s="1" customFormat="1" ht="21" customHeight="1" x14ac:dyDescent="0.6">
      <c r="A7" s="59"/>
      <c r="D7" s="194" t="s">
        <v>80</v>
      </c>
      <c r="E7" s="194"/>
      <c r="F7" s="194"/>
      <c r="G7" s="72"/>
      <c r="H7" s="194" t="s">
        <v>80</v>
      </c>
      <c r="I7" s="194"/>
      <c r="J7" s="194"/>
    </row>
    <row r="8" spans="1:10" s="1" customFormat="1" ht="21" customHeight="1" x14ac:dyDescent="0.6">
      <c r="A8" s="59"/>
      <c r="D8" s="125" t="s">
        <v>140</v>
      </c>
      <c r="E8" s="125"/>
      <c r="F8" s="72" t="s">
        <v>141</v>
      </c>
      <c r="G8" s="126"/>
      <c r="H8" s="125" t="s">
        <v>140</v>
      </c>
      <c r="I8" s="125"/>
      <c r="J8" s="72" t="s">
        <v>141</v>
      </c>
    </row>
    <row r="9" spans="1:10" s="1" customFormat="1" ht="21" customHeight="1" x14ac:dyDescent="0.6">
      <c r="A9" s="59"/>
      <c r="D9" s="125" t="s">
        <v>142</v>
      </c>
      <c r="E9" s="125"/>
      <c r="F9" s="72"/>
      <c r="G9" s="126"/>
      <c r="H9" s="125" t="s">
        <v>142</v>
      </c>
      <c r="I9" s="125"/>
      <c r="J9" s="72"/>
    </row>
    <row r="10" spans="1:10" s="1" customFormat="1" ht="21" customHeight="1" x14ac:dyDescent="0.6">
      <c r="A10" s="59"/>
      <c r="D10" s="127" t="s">
        <v>143</v>
      </c>
      <c r="E10" s="127"/>
      <c r="F10" s="127" t="s">
        <v>144</v>
      </c>
      <c r="G10" s="127"/>
      <c r="H10" s="127" t="str">
        <f>+D10</f>
        <v>March 31,</v>
      </c>
      <c r="I10" s="127"/>
      <c r="J10" s="127" t="s">
        <v>144</v>
      </c>
    </row>
    <row r="11" spans="1:10" s="1" customFormat="1" ht="21" customHeight="1" x14ac:dyDescent="0.6">
      <c r="A11" s="60"/>
      <c r="B11" s="59" t="s">
        <v>76</v>
      </c>
      <c r="C11" s="61"/>
      <c r="D11" s="68">
        <v>2023</v>
      </c>
      <c r="E11" s="68"/>
      <c r="F11" s="68">
        <v>2022</v>
      </c>
      <c r="G11" s="68"/>
      <c r="H11" s="68">
        <v>2023</v>
      </c>
      <c r="I11" s="68"/>
      <c r="J11" s="68">
        <v>2022</v>
      </c>
    </row>
    <row r="12" spans="1:10" ht="21" customHeight="1" x14ac:dyDescent="0.6">
      <c r="A12" s="83" t="s">
        <v>69</v>
      </c>
      <c r="D12" s="6"/>
      <c r="E12" s="6"/>
      <c r="F12" s="6"/>
      <c r="G12" s="6"/>
      <c r="H12" s="6"/>
      <c r="I12" s="6"/>
      <c r="J12" s="6"/>
    </row>
    <row r="13" spans="1:10" ht="21" customHeight="1" x14ac:dyDescent="0.6">
      <c r="A13" s="7" t="s">
        <v>28</v>
      </c>
      <c r="B13" s="3" t="s">
        <v>145</v>
      </c>
      <c r="C13" s="8"/>
      <c r="D13" s="9">
        <v>8267746</v>
      </c>
      <c r="E13" s="9"/>
      <c r="F13" s="9">
        <v>12681084</v>
      </c>
      <c r="G13" s="10"/>
      <c r="H13" s="9">
        <v>8253283</v>
      </c>
      <c r="I13" s="9"/>
      <c r="J13" s="9">
        <v>12665453</v>
      </c>
    </row>
    <row r="14" spans="1:10" ht="21" customHeight="1" x14ac:dyDescent="0.6">
      <c r="A14" s="7" t="s">
        <v>25</v>
      </c>
      <c r="B14" s="3" t="s">
        <v>146</v>
      </c>
      <c r="C14" s="8"/>
      <c r="D14" s="9">
        <v>2134621</v>
      </c>
      <c r="E14" s="9"/>
      <c r="F14" s="9">
        <v>1567142</v>
      </c>
      <c r="G14" s="10"/>
      <c r="H14" s="9">
        <v>2134621</v>
      </c>
      <c r="I14" s="9"/>
      <c r="J14" s="9">
        <v>1567142</v>
      </c>
    </row>
    <row r="15" spans="1:10" ht="21" customHeight="1" x14ac:dyDescent="0.6">
      <c r="A15" s="7" t="s">
        <v>77</v>
      </c>
      <c r="C15" s="8"/>
      <c r="D15" s="9">
        <v>2726095</v>
      </c>
      <c r="E15" s="9"/>
      <c r="F15" s="9">
        <v>1555750</v>
      </c>
      <c r="G15" s="10"/>
      <c r="H15" s="9">
        <v>2726095</v>
      </c>
      <c r="I15" s="9"/>
      <c r="J15" s="9">
        <v>1555750</v>
      </c>
    </row>
    <row r="16" spans="1:10" ht="21" customHeight="1" x14ac:dyDescent="0.6">
      <c r="A16" s="7" t="s">
        <v>20</v>
      </c>
      <c r="B16" s="3" t="s">
        <v>147</v>
      </c>
      <c r="C16" s="8"/>
      <c r="D16" s="9">
        <v>598681</v>
      </c>
      <c r="E16" s="9"/>
      <c r="F16" s="9">
        <v>495015</v>
      </c>
      <c r="G16" s="10"/>
      <c r="H16" s="9">
        <v>598681</v>
      </c>
      <c r="I16" s="9"/>
      <c r="J16" s="9">
        <v>495015</v>
      </c>
    </row>
    <row r="17" spans="1:10" ht="21" customHeight="1" x14ac:dyDescent="0.6">
      <c r="A17" s="7" t="s">
        <v>91</v>
      </c>
      <c r="B17" s="3" t="s">
        <v>63</v>
      </c>
      <c r="C17" s="8"/>
      <c r="D17" s="9">
        <v>797522</v>
      </c>
      <c r="E17" s="9"/>
      <c r="F17" s="9">
        <v>1040880</v>
      </c>
      <c r="G17" s="10"/>
      <c r="H17" s="9">
        <v>797522</v>
      </c>
      <c r="I17" s="9"/>
      <c r="J17" s="9">
        <v>1040880</v>
      </c>
    </row>
    <row r="18" spans="1:10" ht="21" customHeight="1" x14ac:dyDescent="0.6">
      <c r="A18" s="7" t="s">
        <v>36</v>
      </c>
      <c r="B18" s="3" t="s">
        <v>148</v>
      </c>
      <c r="C18" s="8"/>
      <c r="D18" s="9">
        <v>395091</v>
      </c>
      <c r="E18" s="9"/>
      <c r="F18" s="9">
        <v>457396</v>
      </c>
      <c r="G18" s="10"/>
      <c r="H18" s="9">
        <v>395091</v>
      </c>
      <c r="I18" s="9"/>
      <c r="J18" s="9">
        <v>457396</v>
      </c>
    </row>
    <row r="19" spans="1:10" ht="21" customHeight="1" x14ac:dyDescent="0.6">
      <c r="A19" s="7" t="s">
        <v>21</v>
      </c>
      <c r="C19" s="8"/>
      <c r="D19" s="9"/>
      <c r="E19" s="9"/>
      <c r="F19" s="9"/>
      <c r="G19" s="10"/>
      <c r="H19" s="9"/>
      <c r="I19" s="9"/>
      <c r="J19" s="9"/>
    </row>
    <row r="20" spans="1:10" ht="21" customHeight="1" x14ac:dyDescent="0.6">
      <c r="A20" s="7" t="s">
        <v>183</v>
      </c>
      <c r="B20" s="3" t="s">
        <v>149</v>
      </c>
      <c r="C20" s="8"/>
      <c r="D20" s="9">
        <v>306853138</v>
      </c>
      <c r="E20" s="9"/>
      <c r="F20" s="9">
        <v>308748649</v>
      </c>
      <c r="G20" s="10"/>
      <c r="H20" s="9">
        <v>306853138</v>
      </c>
      <c r="I20" s="9"/>
      <c r="J20" s="9">
        <v>308748649</v>
      </c>
    </row>
    <row r="21" spans="1:10" ht="21" customHeight="1" x14ac:dyDescent="0.6">
      <c r="A21" s="12" t="s">
        <v>182</v>
      </c>
      <c r="B21" s="3" t="s">
        <v>47</v>
      </c>
      <c r="C21" s="8"/>
      <c r="D21" s="67">
        <v>0</v>
      </c>
      <c r="E21" s="9"/>
      <c r="F21" s="67">
        <v>0</v>
      </c>
      <c r="G21" s="10"/>
      <c r="H21" s="9">
        <v>23760</v>
      </c>
      <c r="I21" s="9"/>
      <c r="J21" s="9">
        <v>23760</v>
      </c>
    </row>
    <row r="22" spans="1:10" ht="21" customHeight="1" x14ac:dyDescent="0.6">
      <c r="A22" s="7" t="s">
        <v>119</v>
      </c>
      <c r="B22" s="3" t="s">
        <v>48</v>
      </c>
      <c r="C22" s="8"/>
      <c r="D22" s="9">
        <v>11791266</v>
      </c>
      <c r="E22" s="9"/>
      <c r="F22" s="9">
        <v>11726242</v>
      </c>
      <c r="G22" s="10"/>
      <c r="H22" s="9">
        <v>11791266</v>
      </c>
      <c r="I22" s="9"/>
      <c r="J22" s="9">
        <v>11726242</v>
      </c>
    </row>
    <row r="23" spans="1:10" ht="21" customHeight="1" x14ac:dyDescent="0.6">
      <c r="A23" s="11" t="s">
        <v>37</v>
      </c>
      <c r="B23" s="3" t="s">
        <v>64</v>
      </c>
      <c r="C23" s="8"/>
      <c r="D23" s="9">
        <v>13224</v>
      </c>
      <c r="E23" s="9"/>
      <c r="F23" s="9">
        <v>13487</v>
      </c>
      <c r="G23" s="10"/>
      <c r="H23" s="9">
        <v>13224</v>
      </c>
      <c r="I23" s="9"/>
      <c r="J23" s="9">
        <v>13487</v>
      </c>
    </row>
    <row r="24" spans="1:10" ht="21" customHeight="1" x14ac:dyDescent="0.6">
      <c r="A24" s="11" t="s">
        <v>133</v>
      </c>
      <c r="B24" s="3" t="s">
        <v>94</v>
      </c>
      <c r="C24" s="8"/>
      <c r="D24" s="9">
        <v>94005</v>
      </c>
      <c r="E24" s="9"/>
      <c r="F24" s="9">
        <v>80177</v>
      </c>
      <c r="G24" s="10"/>
      <c r="H24" s="9">
        <v>94005</v>
      </c>
      <c r="I24" s="9"/>
      <c r="J24" s="9">
        <v>80177</v>
      </c>
    </row>
    <row r="25" spans="1:10" ht="21" customHeight="1" x14ac:dyDescent="0.6">
      <c r="A25" s="11" t="s">
        <v>67</v>
      </c>
      <c r="B25" s="3" t="s">
        <v>49</v>
      </c>
      <c r="C25" s="8"/>
      <c r="D25" s="9">
        <v>2183559</v>
      </c>
      <c r="E25" s="9"/>
      <c r="F25" s="9">
        <v>2188540</v>
      </c>
      <c r="G25" s="10"/>
      <c r="H25" s="9">
        <v>2183559</v>
      </c>
      <c r="I25" s="9"/>
      <c r="J25" s="9">
        <v>2188536</v>
      </c>
    </row>
    <row r="26" spans="1:10" ht="21" customHeight="1" x14ac:dyDescent="0.6">
      <c r="A26" s="11" t="s">
        <v>29</v>
      </c>
      <c r="C26" s="8"/>
      <c r="D26" s="9">
        <v>4955</v>
      </c>
      <c r="E26" s="9"/>
      <c r="F26" s="9">
        <v>4955</v>
      </c>
      <c r="G26" s="10"/>
      <c r="H26" s="85">
        <v>0</v>
      </c>
      <c r="I26" s="9"/>
      <c r="J26" s="85">
        <v>0</v>
      </c>
    </row>
    <row r="27" spans="1:10" ht="21" customHeight="1" x14ac:dyDescent="0.6">
      <c r="A27" s="11" t="s">
        <v>38</v>
      </c>
      <c r="B27" s="2"/>
      <c r="C27" s="8"/>
      <c r="D27" s="9">
        <v>127990</v>
      </c>
      <c r="E27" s="9"/>
      <c r="F27" s="9">
        <v>136162</v>
      </c>
      <c r="G27" s="10"/>
      <c r="H27" s="9">
        <v>127990</v>
      </c>
      <c r="I27" s="9"/>
      <c r="J27" s="9">
        <v>136160</v>
      </c>
    </row>
    <row r="28" spans="1:10" ht="21" customHeight="1" x14ac:dyDescent="0.6">
      <c r="A28" s="11" t="s">
        <v>78</v>
      </c>
      <c r="B28" s="3" t="s">
        <v>46</v>
      </c>
      <c r="C28" s="8"/>
      <c r="D28" s="9">
        <v>1186618</v>
      </c>
      <c r="E28" s="9"/>
      <c r="F28" s="9">
        <v>1341431</v>
      </c>
      <c r="G28" s="10"/>
      <c r="H28" s="9">
        <v>1186618</v>
      </c>
      <c r="I28" s="9"/>
      <c r="J28" s="9">
        <v>1341431</v>
      </c>
    </row>
    <row r="29" spans="1:10" ht="21" customHeight="1" x14ac:dyDescent="0.6">
      <c r="A29" s="11" t="s">
        <v>0</v>
      </c>
      <c r="B29" s="3" t="s">
        <v>50</v>
      </c>
      <c r="C29" s="8"/>
      <c r="D29" s="9">
        <v>398332</v>
      </c>
      <c r="E29" s="9"/>
      <c r="F29" s="9">
        <v>574014</v>
      </c>
      <c r="G29" s="10"/>
      <c r="H29" s="9">
        <v>383101</v>
      </c>
      <c r="I29" s="9"/>
      <c r="J29" s="9">
        <v>561754</v>
      </c>
    </row>
    <row r="30" spans="1:10" ht="21" customHeight="1" thickBot="1" x14ac:dyDescent="0.65">
      <c r="A30" s="84" t="s">
        <v>70</v>
      </c>
      <c r="D30" s="86">
        <f>SUM(D13:D29)</f>
        <v>337572843</v>
      </c>
      <c r="F30" s="86">
        <f>SUM(F13:F29)</f>
        <v>342610924</v>
      </c>
      <c r="H30" s="86">
        <f>SUM(H13:H29)</f>
        <v>337561954</v>
      </c>
      <c r="J30" s="86">
        <f>SUM(J13:J29)</f>
        <v>342601832</v>
      </c>
    </row>
    <row r="31" spans="1:10" ht="21" customHeight="1" thickTop="1" x14ac:dyDescent="0.6">
      <c r="D31" s="10"/>
      <c r="H31" s="10"/>
    </row>
    <row r="34" ht="19.350000000000001" customHeight="1" x14ac:dyDescent="0.6"/>
    <row r="35" ht="19.350000000000001" customHeight="1" x14ac:dyDescent="0.6"/>
    <row r="36" ht="19.350000000000001" customHeight="1" x14ac:dyDescent="0.6"/>
    <row r="37" ht="19.350000000000001" customHeight="1" x14ac:dyDescent="0.6"/>
    <row r="38" ht="19.350000000000001" customHeight="1" x14ac:dyDescent="0.6"/>
    <row r="39" ht="19.350000000000001" customHeight="1" x14ac:dyDescent="0.6"/>
    <row r="40" ht="19.350000000000001" customHeight="1" x14ac:dyDescent="0.6"/>
    <row r="41" ht="19.350000000000001" customHeight="1" x14ac:dyDescent="0.6"/>
    <row r="42" ht="19.350000000000001" customHeight="1" x14ac:dyDescent="0.6"/>
    <row r="43" ht="15.6" x14ac:dyDescent="0.6"/>
    <row r="44" ht="15.6" x14ac:dyDescent="0.6"/>
    <row r="45" ht="15.6" x14ac:dyDescent="0.6"/>
    <row r="46" ht="15.6" x14ac:dyDescent="0.6"/>
    <row r="47" ht="15.6" x14ac:dyDescent="0.6"/>
    <row r="48" ht="15.75" customHeight="1" x14ac:dyDescent="0.6"/>
    <row r="50" spans="1:10" ht="21" customHeight="1" x14ac:dyDescent="0.6">
      <c r="A50" s="193" t="s">
        <v>129</v>
      </c>
      <c r="B50" s="193"/>
      <c r="C50" s="193"/>
      <c r="D50" s="193"/>
      <c r="E50" s="193"/>
      <c r="F50" s="193"/>
      <c r="G50" s="193"/>
      <c r="H50" s="193"/>
      <c r="I50" s="193"/>
      <c r="J50" s="193"/>
    </row>
    <row r="51" spans="1:10" ht="21" customHeight="1" x14ac:dyDescent="0.6">
      <c r="A51" s="198" t="s">
        <v>169</v>
      </c>
      <c r="B51" s="198"/>
      <c r="C51" s="198"/>
      <c r="D51" s="198"/>
      <c r="E51" s="198"/>
      <c r="F51" s="198"/>
      <c r="G51" s="198"/>
      <c r="H51" s="198"/>
      <c r="I51" s="198"/>
      <c r="J51" s="198"/>
    </row>
    <row r="52" spans="1:10" ht="21" customHeight="1" x14ac:dyDescent="0.6">
      <c r="A52" s="195" t="s">
        <v>71</v>
      </c>
      <c r="B52" s="195"/>
      <c r="C52" s="195"/>
      <c r="D52" s="195"/>
      <c r="E52" s="195"/>
      <c r="F52" s="195"/>
      <c r="G52" s="195"/>
      <c r="H52" s="195"/>
      <c r="I52" s="195"/>
      <c r="J52" s="195"/>
    </row>
    <row r="53" spans="1:10" ht="21" customHeight="1" x14ac:dyDescent="0.6">
      <c r="A53" s="195" t="s">
        <v>187</v>
      </c>
      <c r="B53" s="196"/>
      <c r="C53" s="196"/>
      <c r="D53" s="196"/>
      <c r="E53" s="196"/>
      <c r="F53" s="196"/>
      <c r="G53" s="196"/>
      <c r="H53" s="196"/>
      <c r="I53" s="196"/>
      <c r="J53" s="196"/>
    </row>
    <row r="54" spans="1:10" ht="21" customHeight="1" x14ac:dyDescent="0.6">
      <c r="A54" s="197" t="s">
        <v>102</v>
      </c>
      <c r="B54" s="197"/>
      <c r="C54" s="197"/>
      <c r="D54" s="197"/>
      <c r="E54" s="197"/>
      <c r="F54" s="197"/>
      <c r="G54" s="197"/>
      <c r="H54" s="197"/>
      <c r="I54" s="197"/>
      <c r="J54" s="197"/>
    </row>
    <row r="55" spans="1:10" ht="6" customHeight="1" x14ac:dyDescent="0.6"/>
    <row r="56" spans="1:10" s="1" customFormat="1" ht="20.100000000000001" customHeight="1" x14ac:dyDescent="0.6">
      <c r="A56" s="59"/>
      <c r="D56" s="194" t="s">
        <v>79</v>
      </c>
      <c r="E56" s="194"/>
      <c r="F56" s="194"/>
      <c r="G56" s="72"/>
      <c r="H56" s="194" t="s">
        <v>81</v>
      </c>
      <c r="I56" s="194"/>
      <c r="J56" s="194"/>
    </row>
    <row r="57" spans="1:10" s="1" customFormat="1" ht="20.100000000000001" customHeight="1" x14ac:dyDescent="0.6">
      <c r="A57" s="59"/>
      <c r="D57" s="194" t="s">
        <v>80</v>
      </c>
      <c r="E57" s="194"/>
      <c r="F57" s="194"/>
      <c r="G57" s="72"/>
      <c r="H57" s="194" t="s">
        <v>80</v>
      </c>
      <c r="I57" s="194"/>
      <c r="J57" s="194"/>
    </row>
    <row r="58" spans="1:10" s="1" customFormat="1" ht="20.100000000000001" customHeight="1" x14ac:dyDescent="0.6">
      <c r="A58" s="59"/>
      <c r="D58" s="125" t="s">
        <v>140</v>
      </c>
      <c r="E58" s="125"/>
      <c r="F58" s="72" t="s">
        <v>141</v>
      </c>
      <c r="G58" s="126"/>
      <c r="H58" s="125" t="s">
        <v>140</v>
      </c>
      <c r="I58" s="125"/>
      <c r="J58" s="72" t="s">
        <v>141</v>
      </c>
    </row>
    <row r="59" spans="1:10" s="1" customFormat="1" ht="20.100000000000001" customHeight="1" x14ac:dyDescent="0.6">
      <c r="A59" s="59"/>
      <c r="D59" s="125" t="s">
        <v>142</v>
      </c>
      <c r="E59" s="125"/>
      <c r="F59" s="72"/>
      <c r="G59" s="126"/>
      <c r="H59" s="125" t="s">
        <v>142</v>
      </c>
      <c r="I59" s="125"/>
      <c r="J59" s="72"/>
    </row>
    <row r="60" spans="1:10" s="1" customFormat="1" ht="20.100000000000001" customHeight="1" x14ac:dyDescent="0.6">
      <c r="A60" s="59"/>
      <c r="D60" s="127" t="s">
        <v>143</v>
      </c>
      <c r="E60" s="127"/>
      <c r="F60" s="127" t="s">
        <v>144</v>
      </c>
      <c r="G60" s="127"/>
      <c r="H60" s="127" t="str">
        <f>+D60</f>
        <v>March 31,</v>
      </c>
      <c r="I60" s="127"/>
      <c r="J60" s="127" t="s">
        <v>144</v>
      </c>
    </row>
    <row r="61" spans="1:10" s="1" customFormat="1" ht="20.100000000000001" customHeight="1" x14ac:dyDescent="0.6">
      <c r="A61" s="60"/>
      <c r="B61" s="59" t="s">
        <v>76</v>
      </c>
      <c r="C61" s="61"/>
      <c r="D61" s="68">
        <v>2023</v>
      </c>
      <c r="E61" s="68"/>
      <c r="F61" s="68">
        <v>2022</v>
      </c>
      <c r="G61" s="68"/>
      <c r="H61" s="68">
        <v>2023</v>
      </c>
      <c r="I61" s="68"/>
      <c r="J61" s="68">
        <v>2022</v>
      </c>
    </row>
    <row r="62" spans="1:10" ht="20.100000000000001" customHeight="1" x14ac:dyDescent="0.6">
      <c r="A62" s="69" t="s">
        <v>214</v>
      </c>
      <c r="B62" s="69"/>
      <c r="C62" s="5"/>
      <c r="D62" s="17"/>
      <c r="E62" s="17"/>
      <c r="F62" s="18"/>
      <c r="G62" s="18"/>
      <c r="H62" s="17"/>
      <c r="I62" s="17"/>
      <c r="J62" s="18"/>
    </row>
    <row r="63" spans="1:10" ht="20.100000000000001" customHeight="1" x14ac:dyDescent="0.6">
      <c r="A63" s="62" t="s">
        <v>72</v>
      </c>
      <c r="D63" s="19"/>
      <c r="E63" s="19"/>
      <c r="F63" s="19"/>
      <c r="G63" s="20"/>
      <c r="H63" s="19"/>
      <c r="I63" s="19"/>
      <c r="J63" s="19"/>
    </row>
    <row r="64" spans="1:10" ht="20.100000000000001" customHeight="1" x14ac:dyDescent="0.6">
      <c r="A64" s="2" t="s">
        <v>2</v>
      </c>
      <c r="B64" s="3" t="s">
        <v>51</v>
      </c>
      <c r="C64" s="8"/>
      <c r="D64" s="9">
        <v>288997326</v>
      </c>
      <c r="E64" s="9"/>
      <c r="F64" s="9">
        <v>294756842</v>
      </c>
      <c r="G64" s="10"/>
      <c r="H64" s="9">
        <v>288997326</v>
      </c>
      <c r="I64" s="9"/>
      <c r="J64" s="9">
        <v>294756842</v>
      </c>
    </row>
    <row r="65" spans="1:10" ht="20.100000000000001" customHeight="1" x14ac:dyDescent="0.6">
      <c r="A65" s="7" t="s">
        <v>92</v>
      </c>
      <c r="B65" s="3" t="s">
        <v>52</v>
      </c>
      <c r="C65" s="8"/>
      <c r="D65" s="9">
        <v>880902</v>
      </c>
      <c r="E65" s="9"/>
      <c r="F65" s="9">
        <v>958952</v>
      </c>
      <c r="G65" s="10"/>
      <c r="H65" s="9">
        <v>880902</v>
      </c>
      <c r="I65" s="9"/>
      <c r="J65" s="9">
        <v>958952</v>
      </c>
    </row>
    <row r="66" spans="1:10" ht="20.100000000000001" customHeight="1" x14ac:dyDescent="0.6">
      <c r="A66" s="7" t="s">
        <v>39</v>
      </c>
      <c r="B66" s="3" t="s">
        <v>148</v>
      </c>
      <c r="C66" s="8"/>
      <c r="D66" s="9">
        <v>392089</v>
      </c>
      <c r="E66" s="9"/>
      <c r="F66" s="9">
        <v>502995</v>
      </c>
      <c r="G66" s="10"/>
      <c r="H66" s="9">
        <v>392089</v>
      </c>
      <c r="I66" s="9"/>
      <c r="J66" s="9">
        <v>502995</v>
      </c>
    </row>
    <row r="67" spans="1:10" ht="20.100000000000001" customHeight="1" x14ac:dyDescent="0.6">
      <c r="A67" s="7" t="s">
        <v>1</v>
      </c>
      <c r="C67" s="8"/>
      <c r="D67" s="9">
        <v>57775</v>
      </c>
      <c r="E67" s="9"/>
      <c r="F67" s="128">
        <v>18057</v>
      </c>
      <c r="G67" s="10"/>
      <c r="H67" s="9">
        <v>57775</v>
      </c>
      <c r="I67" s="9"/>
      <c r="J67" s="128">
        <v>18057</v>
      </c>
    </row>
    <row r="68" spans="1:10" ht="20.100000000000001" customHeight="1" x14ac:dyDescent="0.6">
      <c r="A68" s="7" t="s">
        <v>60</v>
      </c>
      <c r="B68" s="3" t="s">
        <v>53</v>
      </c>
      <c r="C68" s="8"/>
      <c r="D68" s="9">
        <v>220670</v>
      </c>
      <c r="E68" s="9"/>
      <c r="F68" s="9">
        <v>213956</v>
      </c>
      <c r="G68" s="10"/>
      <c r="H68" s="9">
        <v>219736</v>
      </c>
      <c r="I68" s="9"/>
      <c r="J68" s="9">
        <v>213021</v>
      </c>
    </row>
    <row r="69" spans="1:10" ht="20.100000000000001" customHeight="1" x14ac:dyDescent="0.6">
      <c r="A69" s="7" t="s">
        <v>22</v>
      </c>
      <c r="B69" s="3" t="s">
        <v>54</v>
      </c>
      <c r="C69" s="8"/>
      <c r="D69" s="9">
        <v>1230604</v>
      </c>
      <c r="E69" s="9"/>
      <c r="F69" s="9">
        <v>1376805</v>
      </c>
      <c r="G69" s="10"/>
      <c r="H69" s="9">
        <v>1223814</v>
      </c>
      <c r="I69" s="9"/>
      <c r="J69" s="9">
        <v>1371638</v>
      </c>
    </row>
    <row r="70" spans="1:10" ht="20.100000000000001" customHeight="1" x14ac:dyDescent="0.6">
      <c r="A70" s="13" t="s">
        <v>3</v>
      </c>
      <c r="C70" s="8"/>
      <c r="D70" s="87">
        <f>SUM(D64:D69)</f>
        <v>291779366</v>
      </c>
      <c r="F70" s="21">
        <f>SUM(F64:F69)</f>
        <v>297827607</v>
      </c>
      <c r="H70" s="21">
        <f>SUM(H64:H69)</f>
        <v>291771642</v>
      </c>
      <c r="J70" s="21">
        <f>SUM(J64:J69)</f>
        <v>297821505</v>
      </c>
    </row>
    <row r="71" spans="1:10" ht="3.75" customHeight="1" x14ac:dyDescent="0.6">
      <c r="A71" s="13"/>
      <c r="B71" s="8"/>
      <c r="C71" s="8"/>
      <c r="D71" s="24"/>
    </row>
    <row r="72" spans="1:10" ht="20.100000000000001" customHeight="1" x14ac:dyDescent="0.6">
      <c r="A72" s="63" t="s">
        <v>215</v>
      </c>
      <c r="B72" s="8"/>
      <c r="C72" s="8"/>
    </row>
    <row r="73" spans="1:10" ht="20.100000000000001" customHeight="1" x14ac:dyDescent="0.6">
      <c r="A73" s="12" t="s">
        <v>4</v>
      </c>
      <c r="B73" s="8"/>
      <c r="C73" s="8"/>
    </row>
    <row r="74" spans="1:10" ht="20.100000000000001" customHeight="1" x14ac:dyDescent="0.6">
      <c r="A74" s="74" t="s">
        <v>100</v>
      </c>
      <c r="B74" s="8"/>
      <c r="C74" s="8"/>
    </row>
    <row r="75" spans="1:10" ht="20.100000000000001" customHeight="1" x14ac:dyDescent="0.6">
      <c r="A75" s="79" t="s">
        <v>96</v>
      </c>
      <c r="B75" s="8"/>
      <c r="C75" s="8"/>
    </row>
    <row r="76" spans="1:10" ht="20.100000000000001" customHeight="1" thickBot="1" x14ac:dyDescent="0.65">
      <c r="A76" s="79" t="s">
        <v>97</v>
      </c>
      <c r="B76" s="8"/>
      <c r="C76" s="8"/>
      <c r="D76" s="23">
        <v>1708000</v>
      </c>
      <c r="E76" s="24"/>
      <c r="F76" s="23">
        <v>1708000</v>
      </c>
      <c r="G76" s="24"/>
      <c r="H76" s="23">
        <v>1708000</v>
      </c>
      <c r="I76" s="24"/>
      <c r="J76" s="23">
        <v>1708000</v>
      </c>
    </row>
    <row r="77" spans="1:10" ht="20.100000000000001" customHeight="1" thickTop="1" x14ac:dyDescent="0.6">
      <c r="A77" s="74" t="s">
        <v>136</v>
      </c>
      <c r="C77" s="8"/>
    </row>
    <row r="78" spans="1:10" ht="20.100000000000001" customHeight="1" x14ac:dyDescent="0.6">
      <c r="A78" s="79" t="s">
        <v>98</v>
      </c>
      <c r="B78" s="8"/>
      <c r="C78" s="8"/>
    </row>
    <row r="79" spans="1:10" ht="20.100000000000001" customHeight="1" x14ac:dyDescent="0.6">
      <c r="A79" s="79" t="s">
        <v>99</v>
      </c>
      <c r="B79" s="8"/>
      <c r="C79" s="8"/>
      <c r="D79" s="24">
        <v>1707566</v>
      </c>
      <c r="F79" s="24">
        <v>1707566</v>
      </c>
      <c r="H79" s="24">
        <v>1707566</v>
      </c>
      <c r="J79" s="24">
        <v>1707566</v>
      </c>
    </row>
    <row r="80" spans="1:10" ht="3.75" customHeight="1" x14ac:dyDescent="0.6">
      <c r="A80" s="13"/>
      <c r="B80" s="8"/>
      <c r="C80" s="8"/>
    </row>
    <row r="81" spans="1:10" ht="20.100000000000001" customHeight="1" x14ac:dyDescent="0.6">
      <c r="A81" s="7" t="s">
        <v>23</v>
      </c>
      <c r="C81" s="8"/>
      <c r="D81" s="24">
        <v>3360993</v>
      </c>
      <c r="E81" s="24"/>
      <c r="F81" s="24">
        <v>3360993</v>
      </c>
      <c r="G81" s="24"/>
      <c r="H81" s="24">
        <v>3360993</v>
      </c>
      <c r="I81" s="24"/>
      <c r="J81" s="24">
        <v>3360993</v>
      </c>
    </row>
    <row r="82" spans="1:10" ht="20.100000000000001" customHeight="1" x14ac:dyDescent="0.6">
      <c r="A82" s="7" t="s">
        <v>5</v>
      </c>
      <c r="B82" s="8"/>
      <c r="C82" s="8"/>
    </row>
    <row r="83" spans="1:10" ht="20.100000000000001" customHeight="1" x14ac:dyDescent="0.6">
      <c r="A83" s="73" t="s">
        <v>16</v>
      </c>
      <c r="B83" s="8"/>
      <c r="C83" s="8"/>
    </row>
    <row r="84" spans="1:10" ht="20.100000000000001" customHeight="1" x14ac:dyDescent="0.6">
      <c r="A84" s="79" t="s">
        <v>201</v>
      </c>
      <c r="C84" s="8"/>
      <c r="D84" s="24">
        <v>170800</v>
      </c>
      <c r="E84" s="24"/>
      <c r="F84" s="24">
        <v>170800</v>
      </c>
      <c r="G84" s="24"/>
      <c r="H84" s="24">
        <v>170800</v>
      </c>
      <c r="I84" s="24"/>
      <c r="J84" s="24">
        <v>170800</v>
      </c>
    </row>
    <row r="85" spans="1:10" ht="20.100000000000001" customHeight="1" x14ac:dyDescent="0.6">
      <c r="A85" s="79" t="s">
        <v>18</v>
      </c>
      <c r="B85" s="8"/>
      <c r="C85" s="8"/>
      <c r="D85" s="24">
        <v>400000</v>
      </c>
      <c r="E85" s="24"/>
      <c r="F85" s="24">
        <v>400000</v>
      </c>
      <c r="G85" s="24"/>
      <c r="H85" s="24">
        <v>400000</v>
      </c>
      <c r="I85" s="24"/>
      <c r="J85" s="24">
        <v>400000</v>
      </c>
    </row>
    <row r="86" spans="1:10" ht="20.100000000000001" customHeight="1" x14ac:dyDescent="0.6">
      <c r="A86" s="74" t="s">
        <v>101</v>
      </c>
      <c r="B86" s="8"/>
      <c r="C86" s="8"/>
      <c r="D86" s="24">
        <v>36426275</v>
      </c>
      <c r="E86" s="24"/>
      <c r="F86" s="24">
        <v>35670135</v>
      </c>
      <c r="G86" s="24"/>
      <c r="H86" s="24">
        <v>36423390</v>
      </c>
      <c r="I86" s="24"/>
      <c r="J86" s="24">
        <v>35667423</v>
      </c>
    </row>
    <row r="87" spans="1:10" ht="20.100000000000001" customHeight="1" x14ac:dyDescent="0.6">
      <c r="A87" s="12" t="s">
        <v>202</v>
      </c>
      <c r="B87" s="8"/>
      <c r="C87" s="8"/>
      <c r="D87" s="9"/>
      <c r="H87" s="9"/>
    </row>
    <row r="88" spans="1:10" ht="20.100000000000001" customHeight="1" x14ac:dyDescent="0.6">
      <c r="A88" s="71" t="s">
        <v>203</v>
      </c>
      <c r="B88" s="8"/>
      <c r="C88" s="8"/>
      <c r="D88" s="88"/>
      <c r="F88" s="2"/>
      <c r="H88" s="88"/>
    </row>
    <row r="89" spans="1:10" ht="20.100000000000001" customHeight="1" x14ac:dyDescent="0.6">
      <c r="A89" s="79" t="s">
        <v>137</v>
      </c>
      <c r="B89" s="8"/>
      <c r="C89" s="8"/>
      <c r="D89" s="88"/>
      <c r="F89" s="173"/>
      <c r="H89" s="88"/>
    </row>
    <row r="90" spans="1:10" ht="20.100000000000001" customHeight="1" x14ac:dyDescent="0.6">
      <c r="A90" s="124" t="s">
        <v>104</v>
      </c>
      <c r="C90" s="8"/>
      <c r="D90" s="24">
        <v>3484486</v>
      </c>
      <c r="E90" s="9"/>
      <c r="F90" s="15">
        <v>3169089</v>
      </c>
      <c r="G90" s="24"/>
      <c r="H90" s="24">
        <v>3484486</v>
      </c>
      <c r="I90" s="24"/>
      <c r="J90" s="24">
        <v>3169089</v>
      </c>
    </row>
    <row r="91" spans="1:10" ht="20.100000000000001" customHeight="1" x14ac:dyDescent="0.6">
      <c r="A91" s="71" t="s">
        <v>139</v>
      </c>
      <c r="C91" s="8"/>
      <c r="E91" s="9"/>
      <c r="G91" s="24"/>
      <c r="H91" s="24"/>
      <c r="I91" s="24"/>
      <c r="J91" s="24"/>
    </row>
    <row r="92" spans="1:10" ht="20.100000000000001" customHeight="1" x14ac:dyDescent="0.6">
      <c r="A92" s="12" t="s">
        <v>120</v>
      </c>
      <c r="C92" s="8"/>
      <c r="D92" s="37">
        <v>243077</v>
      </c>
      <c r="E92" s="9"/>
      <c r="F92" s="121">
        <v>304456</v>
      </c>
      <c r="G92" s="24"/>
      <c r="H92" s="122">
        <v>243077</v>
      </c>
      <c r="I92" s="24"/>
      <c r="J92" s="123">
        <v>304456</v>
      </c>
    </row>
    <row r="93" spans="1:10" ht="20.100000000000001" customHeight="1" x14ac:dyDescent="0.6">
      <c r="A93" s="12" t="s">
        <v>204</v>
      </c>
      <c r="B93" s="8"/>
      <c r="C93" s="8"/>
      <c r="D93" s="10">
        <f>SUM(D79:D92)</f>
        <v>45793197</v>
      </c>
      <c r="E93" s="9"/>
      <c r="F93" s="10">
        <f>SUM(F79:F92)</f>
        <v>44783039</v>
      </c>
      <c r="G93" s="9"/>
      <c r="H93" s="10">
        <f>SUM(H79:H92)</f>
        <v>45790312</v>
      </c>
      <c r="J93" s="10">
        <f>SUM(J79:J92)</f>
        <v>44780327</v>
      </c>
    </row>
    <row r="94" spans="1:10" ht="20.100000000000001" customHeight="1" x14ac:dyDescent="0.6">
      <c r="A94" s="12" t="s">
        <v>30</v>
      </c>
      <c r="B94" s="8"/>
      <c r="C94" s="8"/>
      <c r="D94" s="9">
        <v>280</v>
      </c>
      <c r="E94" s="9"/>
      <c r="F94" s="176">
        <v>278</v>
      </c>
      <c r="G94" s="9"/>
      <c r="H94" s="64">
        <v>0</v>
      </c>
      <c r="I94" s="9"/>
      <c r="J94" s="67">
        <v>0</v>
      </c>
    </row>
    <row r="95" spans="1:10" ht="20.100000000000001" customHeight="1" x14ac:dyDescent="0.6">
      <c r="A95" s="22" t="s">
        <v>205</v>
      </c>
      <c r="D95" s="87">
        <f>SUM(D93:D94)</f>
        <v>45793477</v>
      </c>
      <c r="E95" s="10"/>
      <c r="F95" s="87">
        <f>SUM(F93:F94)</f>
        <v>44783317</v>
      </c>
      <c r="G95" s="9"/>
      <c r="H95" s="87">
        <f>SUM(H93:H94)</f>
        <v>45790312</v>
      </c>
      <c r="J95" s="87">
        <f>SUM(J93:J94)</f>
        <v>44780327</v>
      </c>
    </row>
    <row r="96" spans="1:10" ht="20.100000000000001" customHeight="1" thickBot="1" x14ac:dyDescent="0.65">
      <c r="A96" s="63" t="s">
        <v>217</v>
      </c>
      <c r="D96" s="89">
        <f>+D70+D95</f>
        <v>337572843</v>
      </c>
      <c r="E96" s="10"/>
      <c r="F96" s="89">
        <f>+F70+F95</f>
        <v>342610924</v>
      </c>
      <c r="G96" s="9"/>
      <c r="H96" s="89">
        <f>+H70+H95</f>
        <v>337561954</v>
      </c>
      <c r="J96" s="89">
        <f>+J70+J95</f>
        <v>342601832</v>
      </c>
    </row>
    <row r="97" spans="1:10" ht="20.100000000000001" customHeight="1" thickTop="1" x14ac:dyDescent="0.6">
      <c r="A97" s="63"/>
      <c r="D97" s="10"/>
      <c r="E97" s="10"/>
      <c r="F97" s="10"/>
      <c r="G97" s="9"/>
      <c r="H97" s="10"/>
      <c r="J97" s="10"/>
    </row>
    <row r="98" spans="1:10" ht="21.6" customHeight="1" x14ac:dyDescent="0.6"/>
    <row r="99" spans="1:10" ht="16.95" customHeight="1" x14ac:dyDescent="0.6"/>
    <row r="100" spans="1:10" ht="15.6" x14ac:dyDescent="0.6">
      <c r="B100" s="79"/>
      <c r="C100" s="79"/>
      <c r="D100" s="79"/>
      <c r="E100" s="79"/>
      <c r="F100" s="79"/>
      <c r="G100" s="79"/>
      <c r="H100" s="79"/>
      <c r="I100" s="79"/>
      <c r="J100" s="79"/>
    </row>
    <row r="101" spans="1:10" ht="21" customHeight="1" x14ac:dyDescent="0.6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21" customHeight="1" x14ac:dyDescent="0.6">
      <c r="A102" s="193" t="s">
        <v>129</v>
      </c>
      <c r="B102" s="193"/>
      <c r="C102" s="193"/>
      <c r="D102" s="193"/>
      <c r="E102" s="193"/>
      <c r="F102" s="193"/>
      <c r="G102" s="193"/>
      <c r="H102" s="193"/>
      <c r="I102" s="193"/>
      <c r="J102" s="193"/>
    </row>
    <row r="103" spans="1:10" ht="21" customHeight="1" x14ac:dyDescent="0.6">
      <c r="A103" s="3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21" customHeight="1" x14ac:dyDescent="0.6">
      <c r="A104" s="3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21" customHeight="1" x14ac:dyDescent="0.6">
      <c r="A105" s="3"/>
      <c r="B105" s="2"/>
      <c r="C105" s="2"/>
      <c r="D105" s="2"/>
      <c r="E105" s="2"/>
      <c r="F105" s="2"/>
      <c r="G105" s="2"/>
      <c r="H105" s="2"/>
      <c r="I105" s="2"/>
      <c r="J105" s="2"/>
    </row>
  </sheetData>
  <mergeCells count="18">
    <mergeCell ref="A1:J1"/>
    <mergeCell ref="A2:J2"/>
    <mergeCell ref="A3:J3"/>
    <mergeCell ref="A4:J4"/>
    <mergeCell ref="A51:J51"/>
    <mergeCell ref="A50:J50"/>
    <mergeCell ref="D6:F6"/>
    <mergeCell ref="D7:F7"/>
    <mergeCell ref="H6:J6"/>
    <mergeCell ref="A102:J102"/>
    <mergeCell ref="H56:J56"/>
    <mergeCell ref="H7:J7"/>
    <mergeCell ref="D56:F56"/>
    <mergeCell ref="D57:F57"/>
    <mergeCell ref="H57:J57"/>
    <mergeCell ref="A53:J53"/>
    <mergeCell ref="A54:J54"/>
    <mergeCell ref="A52:J52"/>
  </mergeCells>
  <dataValidations count="1">
    <dataValidation type="whole" allowBlank="1" showInputMessage="1" showErrorMessage="1" error="กรุณากรอกจำนวนเต็ม" sqref="D10 H10:J10 D60 H60:J60" xr:uid="{00000000-0002-0000-0000-000000000000}">
      <formula1>-100000000000000</formula1>
      <formula2>100000000000000</formula2>
    </dataValidation>
  </dataValidations>
  <pageMargins left="0.8" right="0.4" top="1" bottom="0.5" header="0.5" footer="0.3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6"/>
  <sheetViews>
    <sheetView tabSelected="1" topLeftCell="A76" zoomScale="86" zoomScaleNormal="70" zoomScaleSheetLayoutView="80" workbookViewId="0">
      <selection activeCell="K83" sqref="K83"/>
    </sheetView>
  </sheetViews>
  <sheetFormatPr defaultColWidth="9.125" defaultRowHeight="22.5" customHeight="1" x14ac:dyDescent="0.6"/>
  <cols>
    <col min="1" max="1" width="61.125" style="4" customWidth="1"/>
    <col min="2" max="2" width="7.125" style="3" customWidth="1"/>
    <col min="3" max="3" width="14.125" style="3" customWidth="1"/>
    <col min="4" max="4" width="0.875" style="3" customWidth="1"/>
    <col min="5" max="5" width="14.25" style="3" bestFit="1" customWidth="1"/>
    <col min="6" max="6" width="0.875" style="3" customWidth="1"/>
    <col min="7" max="7" width="14.25" style="15" bestFit="1" customWidth="1"/>
    <col min="8" max="8" width="0.875" style="15" customWidth="1"/>
    <col min="9" max="9" width="14.25" style="15" customWidth="1"/>
    <col min="10" max="16384" width="9.125" style="2"/>
  </cols>
  <sheetData>
    <row r="1" spans="1:9" ht="22.5" customHeight="1" x14ac:dyDescent="0.6">
      <c r="A1" s="195" t="s">
        <v>169</v>
      </c>
      <c r="B1" s="195"/>
      <c r="C1" s="195"/>
      <c r="D1" s="195"/>
      <c r="E1" s="195"/>
      <c r="F1" s="195"/>
      <c r="G1" s="195"/>
      <c r="H1" s="195"/>
      <c r="I1" s="195"/>
    </row>
    <row r="2" spans="1:9" ht="22.5" customHeight="1" x14ac:dyDescent="0.6">
      <c r="A2" s="195" t="s">
        <v>82</v>
      </c>
      <c r="B2" s="195"/>
      <c r="C2" s="195"/>
      <c r="D2" s="195"/>
      <c r="E2" s="195"/>
      <c r="F2" s="195"/>
      <c r="G2" s="195"/>
      <c r="H2" s="195"/>
      <c r="I2" s="195"/>
    </row>
    <row r="3" spans="1:9" ht="22.5" customHeight="1" x14ac:dyDescent="0.6">
      <c r="A3" s="195" t="s">
        <v>188</v>
      </c>
      <c r="B3" s="196"/>
      <c r="C3" s="196"/>
      <c r="D3" s="196"/>
      <c r="E3" s="196"/>
      <c r="F3" s="196"/>
      <c r="G3" s="196"/>
      <c r="H3" s="196"/>
      <c r="I3" s="196"/>
    </row>
    <row r="4" spans="1:9" ht="22.5" customHeight="1" x14ac:dyDescent="0.6">
      <c r="A4" s="195" t="s">
        <v>150</v>
      </c>
      <c r="B4" s="195"/>
      <c r="C4" s="195"/>
      <c r="D4" s="195"/>
      <c r="E4" s="195"/>
      <c r="F4" s="195"/>
      <c r="G4" s="195"/>
      <c r="H4" s="195"/>
      <c r="I4" s="195"/>
    </row>
    <row r="5" spans="1:9" ht="22.5" customHeight="1" x14ac:dyDescent="0.6">
      <c r="A5" s="197" t="s">
        <v>102</v>
      </c>
      <c r="B5" s="197"/>
      <c r="C5" s="197"/>
      <c r="D5" s="197"/>
      <c r="E5" s="197"/>
      <c r="F5" s="197"/>
      <c r="G5" s="197"/>
      <c r="H5" s="197"/>
      <c r="I5" s="197"/>
    </row>
    <row r="6" spans="1:9" ht="6" customHeight="1" x14ac:dyDescent="0.6">
      <c r="C6" s="15"/>
      <c r="D6" s="15"/>
      <c r="E6" s="15"/>
      <c r="F6" s="15"/>
    </row>
    <row r="7" spans="1:9" ht="17.7" customHeight="1" x14ac:dyDescent="0.6">
      <c r="A7" s="3"/>
      <c r="B7" s="1"/>
      <c r="C7" s="194" t="s">
        <v>79</v>
      </c>
      <c r="D7" s="194"/>
      <c r="E7" s="194"/>
      <c r="F7" s="72"/>
      <c r="G7" s="194" t="s">
        <v>81</v>
      </c>
      <c r="H7" s="194"/>
      <c r="I7" s="194"/>
    </row>
    <row r="8" spans="1:9" ht="17.7" customHeight="1" x14ac:dyDescent="0.6">
      <c r="A8" s="3"/>
      <c r="B8" s="1"/>
      <c r="C8" s="194" t="s">
        <v>80</v>
      </c>
      <c r="D8" s="194"/>
      <c r="E8" s="194"/>
      <c r="F8" s="72"/>
      <c r="G8" s="194" t="s">
        <v>80</v>
      </c>
      <c r="H8" s="194"/>
      <c r="I8" s="194"/>
    </row>
    <row r="9" spans="1:9" ht="17.7" customHeight="1" x14ac:dyDescent="0.6">
      <c r="A9" s="3"/>
      <c r="B9" s="59" t="s">
        <v>76</v>
      </c>
      <c r="C9" s="68">
        <v>2023</v>
      </c>
      <c r="D9" s="68"/>
      <c r="E9" s="68">
        <v>2022</v>
      </c>
      <c r="F9" s="68"/>
      <c r="G9" s="68">
        <v>2023</v>
      </c>
      <c r="H9" s="68"/>
      <c r="I9" s="68">
        <v>2022</v>
      </c>
    </row>
    <row r="10" spans="1:9" ht="17.7" customHeight="1" x14ac:dyDescent="0.6">
      <c r="A10" s="32" t="s">
        <v>66</v>
      </c>
      <c r="C10" s="7"/>
      <c r="D10" s="7"/>
      <c r="E10" s="7"/>
      <c r="G10" s="7"/>
      <c r="I10" s="7"/>
    </row>
    <row r="11" spans="1:9" ht="17.7" customHeight="1" x14ac:dyDescent="0.6">
      <c r="A11" s="7" t="s">
        <v>93</v>
      </c>
      <c r="B11" s="3" t="s">
        <v>151</v>
      </c>
      <c r="C11" s="15">
        <v>8796138</v>
      </c>
      <c r="D11" s="15"/>
      <c r="E11" s="15">
        <v>9071146</v>
      </c>
      <c r="F11" s="33"/>
      <c r="G11" s="15">
        <v>8796318</v>
      </c>
      <c r="I11" s="15">
        <v>9071302</v>
      </c>
    </row>
    <row r="12" spans="1:9" ht="17.7" customHeight="1" x14ac:dyDescent="0.6">
      <c r="A12" s="7" t="s">
        <v>83</v>
      </c>
      <c r="B12" s="3" t="s">
        <v>151</v>
      </c>
      <c r="C12" s="15">
        <v>-349956</v>
      </c>
      <c r="D12" s="15"/>
      <c r="E12" s="15">
        <v>-338824</v>
      </c>
      <c r="F12" s="33"/>
      <c r="G12" s="15">
        <v>-349956</v>
      </c>
      <c r="I12" s="15">
        <v>-338824</v>
      </c>
    </row>
    <row r="13" spans="1:9" ht="17.7" customHeight="1" x14ac:dyDescent="0.6">
      <c r="A13" s="7" t="s">
        <v>26</v>
      </c>
      <c r="C13" s="25">
        <f>SUM(C11:C12)</f>
        <v>8446182</v>
      </c>
      <c r="D13" s="15"/>
      <c r="E13" s="25">
        <f>SUM(E11:E12)</f>
        <v>8732322</v>
      </c>
      <c r="F13" s="8"/>
      <c r="G13" s="25">
        <f>SUM(G11:G12)</f>
        <v>8446362</v>
      </c>
      <c r="I13" s="25">
        <f>SUM(I11:I12)</f>
        <v>8732478</v>
      </c>
    </row>
    <row r="14" spans="1:9" ht="17.7" customHeight="1" x14ac:dyDescent="0.6">
      <c r="A14" s="7" t="s">
        <v>171</v>
      </c>
      <c r="B14" s="3" t="s">
        <v>55</v>
      </c>
      <c r="C14" s="15">
        <v>-403262</v>
      </c>
      <c r="D14" s="15"/>
      <c r="E14" s="15">
        <v>-326548</v>
      </c>
      <c r="F14" s="33"/>
      <c r="G14" s="15">
        <v>-403262</v>
      </c>
      <c r="I14" s="15">
        <v>-326548</v>
      </c>
    </row>
    <row r="15" spans="1:9" ht="17.7" customHeight="1" x14ac:dyDescent="0.6">
      <c r="A15" s="7" t="s">
        <v>62</v>
      </c>
      <c r="C15" s="25">
        <f>SUM(C13:C14)</f>
        <v>8042920</v>
      </c>
      <c r="D15" s="15"/>
      <c r="E15" s="25">
        <f>SUM(E13:E14)</f>
        <v>8405774</v>
      </c>
      <c r="F15" s="8"/>
      <c r="G15" s="25">
        <f>SUM(G13:G14)</f>
        <v>8043100</v>
      </c>
      <c r="I15" s="25">
        <f>SUM(I13:I14)</f>
        <v>8405930</v>
      </c>
    </row>
    <row r="16" spans="1:9" ht="17.7" customHeight="1" x14ac:dyDescent="0.6">
      <c r="A16" s="7" t="s">
        <v>40</v>
      </c>
      <c r="B16" s="3" t="s">
        <v>151</v>
      </c>
      <c r="C16" s="34">
        <v>138271</v>
      </c>
      <c r="D16" s="15"/>
      <c r="E16" s="34">
        <v>178487</v>
      </c>
      <c r="F16" s="35"/>
      <c r="G16" s="34">
        <v>138271</v>
      </c>
      <c r="I16" s="34">
        <v>178486</v>
      </c>
    </row>
    <row r="17" spans="1:9" ht="17.7" customHeight="1" x14ac:dyDescent="0.6">
      <c r="A17" s="7" t="s">
        <v>8</v>
      </c>
      <c r="B17" s="3" t="s">
        <v>106</v>
      </c>
      <c r="C17" s="34">
        <v>2934100</v>
      </c>
      <c r="D17" s="15"/>
      <c r="E17" s="34">
        <v>2969905</v>
      </c>
      <c r="F17" s="35"/>
      <c r="G17" s="34">
        <v>2934100</v>
      </c>
      <c r="I17" s="34">
        <v>2969905</v>
      </c>
    </row>
    <row r="18" spans="1:9" ht="17.7" customHeight="1" x14ac:dyDescent="0.6">
      <c r="A18" s="7" t="s">
        <v>56</v>
      </c>
      <c r="B18" s="3" t="s">
        <v>162</v>
      </c>
      <c r="C18" s="34">
        <v>27053</v>
      </c>
      <c r="D18" s="15"/>
      <c r="E18" s="34">
        <v>286614</v>
      </c>
      <c r="F18" s="35"/>
      <c r="G18" s="34">
        <v>27053</v>
      </c>
      <c r="I18" s="34">
        <v>286614</v>
      </c>
    </row>
    <row r="19" spans="1:9" ht="17.7" customHeight="1" x14ac:dyDescent="0.6">
      <c r="A19" s="7" t="s">
        <v>194</v>
      </c>
      <c r="B19" s="3" t="s">
        <v>163</v>
      </c>
      <c r="C19" s="34">
        <v>-61019</v>
      </c>
      <c r="D19" s="33"/>
      <c r="E19" s="34">
        <v>-15778</v>
      </c>
      <c r="F19" s="35"/>
      <c r="G19" s="34">
        <v>-61019</v>
      </c>
      <c r="H19" s="33"/>
      <c r="I19" s="34">
        <v>-15778</v>
      </c>
    </row>
    <row r="20" spans="1:9" ht="17.7" customHeight="1" x14ac:dyDescent="0.6">
      <c r="A20" s="7" t="s">
        <v>9</v>
      </c>
      <c r="B20" s="3" t="s">
        <v>106</v>
      </c>
      <c r="C20" s="34">
        <v>26498</v>
      </c>
      <c r="D20" s="33"/>
      <c r="E20" s="36">
        <v>28090</v>
      </c>
      <c r="F20" s="35"/>
      <c r="G20" s="34">
        <v>21737</v>
      </c>
      <c r="H20" s="33"/>
      <c r="I20" s="36">
        <v>24046</v>
      </c>
    </row>
    <row r="21" spans="1:9" ht="17.7" customHeight="1" x14ac:dyDescent="0.6">
      <c r="A21" s="32" t="s">
        <v>84</v>
      </c>
      <c r="C21" s="21">
        <f>SUM(C15:C20)</f>
        <v>11107823</v>
      </c>
      <c r="D21" s="15"/>
      <c r="E21" s="21">
        <f>SUM(E15:E20)</f>
        <v>11853092</v>
      </c>
      <c r="F21" s="8"/>
      <c r="G21" s="21">
        <f>SUM(G15:G20)</f>
        <v>11103242</v>
      </c>
      <c r="H21" s="33"/>
      <c r="I21" s="21">
        <f>SUM(I15:I20)</f>
        <v>11849203</v>
      </c>
    </row>
    <row r="22" spans="1:9" ht="5.25" customHeight="1" x14ac:dyDescent="0.6">
      <c r="A22" s="32"/>
      <c r="C22" s="15"/>
      <c r="D22" s="15"/>
      <c r="E22" s="15"/>
      <c r="F22" s="8"/>
      <c r="H22" s="33"/>
    </row>
    <row r="23" spans="1:9" ht="17.7" customHeight="1" x14ac:dyDescent="0.6">
      <c r="A23" s="32" t="s">
        <v>6</v>
      </c>
      <c r="C23" s="31"/>
      <c r="D23" s="31"/>
      <c r="E23" s="31"/>
      <c r="F23" s="8"/>
      <c r="G23" s="31"/>
      <c r="H23" s="31"/>
      <c r="I23" s="31"/>
    </row>
    <row r="24" spans="1:9" ht="17.7" customHeight="1" x14ac:dyDescent="0.6">
      <c r="A24" s="7" t="s">
        <v>193</v>
      </c>
      <c r="B24" s="3" t="s">
        <v>55</v>
      </c>
      <c r="C24" s="34">
        <v>-6109970</v>
      </c>
      <c r="D24" s="31"/>
      <c r="E24" s="34">
        <v>1120281</v>
      </c>
      <c r="F24" s="35"/>
      <c r="G24" s="34">
        <v>-6109970</v>
      </c>
      <c r="H24" s="31"/>
      <c r="I24" s="34">
        <v>1120281</v>
      </c>
    </row>
    <row r="25" spans="1:9" ht="17.7" customHeight="1" x14ac:dyDescent="0.6">
      <c r="A25" s="11" t="s">
        <v>41</v>
      </c>
      <c r="B25" s="3" t="s">
        <v>151</v>
      </c>
      <c r="C25" s="34">
        <v>15208245</v>
      </c>
      <c r="D25" s="31"/>
      <c r="E25" s="34">
        <v>8736658</v>
      </c>
      <c r="F25" s="35"/>
      <c r="G25" s="34">
        <v>15208245</v>
      </c>
      <c r="H25" s="31"/>
      <c r="I25" s="34">
        <v>8736658</v>
      </c>
    </row>
    <row r="26" spans="1:9" ht="17.7" customHeight="1" x14ac:dyDescent="0.6">
      <c r="A26" s="11" t="s">
        <v>85</v>
      </c>
      <c r="C26" s="15"/>
      <c r="D26" s="15"/>
      <c r="E26" s="15"/>
      <c r="F26" s="15"/>
    </row>
    <row r="27" spans="1:9" ht="17.7" customHeight="1" x14ac:dyDescent="0.6">
      <c r="A27" s="7" t="s">
        <v>115</v>
      </c>
      <c r="B27" s="3" t="s">
        <v>151</v>
      </c>
      <c r="C27" s="34">
        <v>-141479</v>
      </c>
      <c r="D27" s="31"/>
      <c r="E27" s="34">
        <v>-170747</v>
      </c>
      <c r="F27" s="15"/>
      <c r="G27" s="15">
        <v>-141479</v>
      </c>
      <c r="I27" s="15">
        <v>-170747</v>
      </c>
    </row>
    <row r="28" spans="1:9" ht="17.7" customHeight="1" x14ac:dyDescent="0.6">
      <c r="A28" s="16" t="s">
        <v>42</v>
      </c>
      <c r="B28" s="3" t="s">
        <v>151</v>
      </c>
      <c r="C28" s="34">
        <v>642495</v>
      </c>
      <c r="D28" s="31"/>
      <c r="E28" s="34">
        <v>696548</v>
      </c>
      <c r="F28" s="35"/>
      <c r="G28" s="34">
        <v>639939</v>
      </c>
      <c r="H28" s="31"/>
      <c r="I28" s="34">
        <v>694346</v>
      </c>
    </row>
    <row r="29" spans="1:9" ht="17.7" customHeight="1" x14ac:dyDescent="0.6">
      <c r="A29" s="11" t="s">
        <v>12</v>
      </c>
      <c r="B29" s="3" t="s">
        <v>55</v>
      </c>
      <c r="C29" s="34">
        <v>205983</v>
      </c>
      <c r="D29" s="15"/>
      <c r="E29" s="34">
        <v>172376</v>
      </c>
      <c r="F29" s="35"/>
      <c r="G29" s="34">
        <v>205983</v>
      </c>
      <c r="I29" s="34">
        <v>172381</v>
      </c>
    </row>
    <row r="30" spans="1:9" ht="17.7" customHeight="1" x14ac:dyDescent="0.6">
      <c r="A30" s="7" t="s">
        <v>7</v>
      </c>
      <c r="B30" s="3" t="s">
        <v>152</v>
      </c>
      <c r="C30" s="34">
        <v>394171</v>
      </c>
      <c r="D30" s="15"/>
      <c r="E30" s="34">
        <v>353173</v>
      </c>
      <c r="F30" s="35"/>
      <c r="G30" s="34">
        <v>392478</v>
      </c>
      <c r="I30" s="34">
        <v>351909</v>
      </c>
    </row>
    <row r="31" spans="1:9" ht="17.7" customHeight="1" x14ac:dyDescent="0.6">
      <c r="A31" s="7" t="s">
        <v>195</v>
      </c>
      <c r="B31" s="3" t="s">
        <v>45</v>
      </c>
      <c r="C31" s="34">
        <v>2202</v>
      </c>
      <c r="D31" s="15"/>
      <c r="E31" s="34">
        <v>-915</v>
      </c>
      <c r="F31" s="35"/>
      <c r="G31" s="34">
        <v>2202</v>
      </c>
      <c r="I31" s="34">
        <v>-915</v>
      </c>
    </row>
    <row r="32" spans="1:9" ht="17.7" customHeight="1" x14ac:dyDescent="0.6">
      <c r="A32" s="32" t="s">
        <v>43</v>
      </c>
      <c r="C32" s="21">
        <f>SUM(C24:C31)</f>
        <v>10201647</v>
      </c>
      <c r="D32" s="15"/>
      <c r="E32" s="21">
        <f>SUM(E24:E31)</f>
        <v>10907374</v>
      </c>
      <c r="F32" s="8"/>
      <c r="G32" s="21">
        <f>SUM(G24:G31)</f>
        <v>10197398</v>
      </c>
      <c r="I32" s="21">
        <f>SUM(I24:I31)</f>
        <v>10903913</v>
      </c>
    </row>
    <row r="33" spans="1:9" ht="17.7" customHeight="1" x14ac:dyDescent="0.6">
      <c r="A33" s="22" t="s">
        <v>172</v>
      </c>
      <c r="C33" s="25">
        <f>+C21-C32</f>
        <v>906176</v>
      </c>
      <c r="D33" s="15"/>
      <c r="E33" s="25">
        <f>+E21-E32</f>
        <v>945718</v>
      </c>
      <c r="F33" s="8"/>
      <c r="G33" s="25">
        <f>+G21-G32</f>
        <v>905844</v>
      </c>
      <c r="I33" s="25">
        <f>+I21-I32</f>
        <v>945290</v>
      </c>
    </row>
    <row r="34" spans="1:9" ht="17.7" customHeight="1" x14ac:dyDescent="0.6">
      <c r="A34" s="12" t="s">
        <v>173</v>
      </c>
      <c r="B34" s="3" t="s">
        <v>46</v>
      </c>
      <c r="C34" s="34">
        <v>-150034</v>
      </c>
      <c r="D34" s="31"/>
      <c r="E34" s="34">
        <v>-145052</v>
      </c>
      <c r="F34" s="35"/>
      <c r="G34" s="34">
        <v>-149877</v>
      </c>
      <c r="H34" s="31"/>
      <c r="I34" s="34">
        <v>-145052</v>
      </c>
    </row>
    <row r="35" spans="1:9" ht="17.7" customHeight="1" thickBot="1" x14ac:dyDescent="0.65">
      <c r="A35" s="199" t="s">
        <v>174</v>
      </c>
      <c r="B35" s="199"/>
      <c r="C35" s="14">
        <f>SUM(C33:C34)</f>
        <v>756142</v>
      </c>
      <c r="D35" s="6"/>
      <c r="E35" s="14">
        <f>SUM(E33:E34)</f>
        <v>800666</v>
      </c>
      <c r="F35" s="77"/>
      <c r="G35" s="14">
        <f>SUM(G33:G34)</f>
        <v>755967</v>
      </c>
      <c r="H35" s="31"/>
      <c r="I35" s="14">
        <f>SUM(I33:I34)</f>
        <v>800238</v>
      </c>
    </row>
    <row r="36" spans="1:9" ht="16.2" thickTop="1" x14ac:dyDescent="0.6">
      <c r="A36" s="32"/>
      <c r="C36" s="15"/>
      <c r="D36" s="15"/>
      <c r="E36" s="15"/>
      <c r="F36" s="8"/>
      <c r="H36" s="33"/>
    </row>
    <row r="37" spans="1:9" ht="17.7" customHeight="1" x14ac:dyDescent="0.6">
      <c r="A37" s="22" t="s">
        <v>164</v>
      </c>
      <c r="C37" s="30"/>
      <c r="D37" s="30"/>
      <c r="E37" s="30"/>
      <c r="F37" s="8"/>
      <c r="G37" s="30"/>
      <c r="H37" s="31"/>
      <c r="I37" s="30"/>
    </row>
    <row r="38" spans="1:9" ht="17.7" customHeight="1" thickBot="1" x14ac:dyDescent="0.65">
      <c r="A38" s="12" t="s">
        <v>206</v>
      </c>
      <c r="C38" s="15">
        <f>C35-C39</f>
        <v>756140</v>
      </c>
      <c r="D38" s="6"/>
      <c r="E38" s="162">
        <v>800662</v>
      </c>
      <c r="F38" s="77"/>
      <c r="G38" s="168">
        <f>G35</f>
        <v>755967</v>
      </c>
      <c r="I38" s="168">
        <f>I35</f>
        <v>800238</v>
      </c>
    </row>
    <row r="39" spans="1:9" ht="17.7" customHeight="1" thickTop="1" x14ac:dyDescent="0.6">
      <c r="A39" s="82" t="s">
        <v>165</v>
      </c>
      <c r="C39" s="165">
        <v>2</v>
      </c>
      <c r="D39" s="4"/>
      <c r="E39" s="165">
        <v>4</v>
      </c>
      <c r="F39" s="77"/>
      <c r="H39" s="6"/>
      <c r="I39" s="6"/>
    </row>
    <row r="40" spans="1:9" ht="17.7" customHeight="1" thickBot="1" x14ac:dyDescent="0.65">
      <c r="A40" s="22"/>
      <c r="C40" s="164">
        <f>SUM(C38:C39)</f>
        <v>756142</v>
      </c>
      <c r="D40" s="78"/>
      <c r="E40" s="164">
        <f>SUM(E38:E39)</f>
        <v>800666</v>
      </c>
      <c r="F40" s="35"/>
      <c r="G40" s="33"/>
      <c r="H40" s="31"/>
      <c r="I40" s="31"/>
    </row>
    <row r="41" spans="1:9" ht="17.7" customHeight="1" thickTop="1" x14ac:dyDescent="0.6">
      <c r="A41" s="22"/>
      <c r="C41" s="162"/>
      <c r="D41" s="78"/>
      <c r="E41" s="162"/>
      <c r="F41" s="35"/>
      <c r="G41" s="33"/>
      <c r="H41" s="31"/>
      <c r="I41" s="31"/>
    </row>
    <row r="42" spans="1:9" ht="17.7" customHeight="1" x14ac:dyDescent="0.6">
      <c r="A42" s="22"/>
      <c r="C42" s="162"/>
      <c r="D42" s="78"/>
      <c r="E42" s="162"/>
      <c r="F42" s="35"/>
      <c r="G42" s="33"/>
      <c r="H42" s="31"/>
      <c r="I42" s="31"/>
    </row>
    <row r="43" spans="1:9" ht="17.7" customHeight="1" x14ac:dyDescent="0.6">
      <c r="A43" s="22"/>
      <c r="C43" s="162"/>
      <c r="D43" s="78"/>
      <c r="E43" s="162"/>
      <c r="F43" s="35"/>
      <c r="G43" s="33"/>
      <c r="H43" s="31"/>
      <c r="I43" s="31"/>
    </row>
    <row r="44" spans="1:9" ht="17.7" customHeight="1" x14ac:dyDescent="0.6">
      <c r="A44" s="22"/>
      <c r="C44" s="162"/>
      <c r="D44" s="78"/>
      <c r="E44" s="162"/>
      <c r="F44" s="35"/>
      <c r="G44" s="33"/>
      <c r="H44" s="31"/>
      <c r="I44" s="31"/>
    </row>
    <row r="45" spans="1:9" ht="17.7" customHeight="1" x14ac:dyDescent="0.6">
      <c r="A45" s="22"/>
      <c r="C45" s="162"/>
      <c r="D45" s="78"/>
      <c r="E45" s="162"/>
      <c r="F45" s="35"/>
      <c r="G45" s="33"/>
      <c r="H45" s="31"/>
      <c r="I45" s="31"/>
    </row>
    <row r="46" spans="1:9" ht="17.7" customHeight="1" x14ac:dyDescent="0.6">
      <c r="A46" s="22"/>
      <c r="C46" s="162"/>
      <c r="D46" s="78"/>
      <c r="E46" s="162"/>
      <c r="F46" s="35"/>
      <c r="G46" s="33"/>
      <c r="H46" s="31"/>
      <c r="I46" s="31"/>
    </row>
    <row r="47" spans="1:9" ht="17.7" customHeight="1" x14ac:dyDescent="0.6">
      <c r="A47" s="22"/>
      <c r="C47" s="162"/>
      <c r="D47" s="78"/>
      <c r="E47" s="162"/>
      <c r="F47" s="35"/>
      <c r="G47" s="33"/>
      <c r="H47" s="31"/>
      <c r="I47" s="31"/>
    </row>
    <row r="48" spans="1:9" ht="17.7" customHeight="1" x14ac:dyDescent="0.6">
      <c r="A48" s="22"/>
      <c r="C48" s="162"/>
      <c r="D48" s="78"/>
      <c r="E48" s="162"/>
      <c r="F48" s="35"/>
      <c r="G48" s="33"/>
      <c r="H48" s="31"/>
      <c r="I48" s="31"/>
    </row>
    <row r="49" spans="1:9" ht="17.7" customHeight="1" x14ac:dyDescent="0.6">
      <c r="A49" s="22"/>
      <c r="C49" s="162"/>
      <c r="D49" s="78"/>
      <c r="E49" s="162"/>
      <c r="F49" s="35"/>
      <c r="G49" s="33"/>
      <c r="H49" s="31"/>
      <c r="I49" s="31"/>
    </row>
    <row r="50" spans="1:9" ht="17.7" customHeight="1" x14ac:dyDescent="0.6">
      <c r="A50" s="22"/>
      <c r="C50" s="162"/>
      <c r="D50" s="78"/>
      <c r="E50" s="162"/>
      <c r="F50" s="35"/>
      <c r="G50" s="33"/>
      <c r="H50" s="31"/>
      <c r="I50" s="31"/>
    </row>
    <row r="51" spans="1:9" ht="17.7" customHeight="1" x14ac:dyDescent="0.6">
      <c r="A51" s="22"/>
      <c r="C51" s="162"/>
      <c r="D51" s="78"/>
      <c r="E51" s="162"/>
      <c r="F51" s="35"/>
      <c r="G51" s="33"/>
      <c r="H51" s="31"/>
      <c r="I51" s="31"/>
    </row>
    <row r="52" spans="1:9" ht="17.7" customHeight="1" x14ac:dyDescent="0.6">
      <c r="A52" s="22"/>
      <c r="C52" s="162"/>
      <c r="D52" s="78"/>
      <c r="E52" s="162"/>
      <c r="F52" s="35"/>
      <c r="G52" s="33"/>
      <c r="H52" s="31"/>
      <c r="I52" s="31"/>
    </row>
    <row r="53" spans="1:9" ht="17.7" customHeight="1" x14ac:dyDescent="0.6">
      <c r="A53" s="22"/>
      <c r="C53" s="162"/>
      <c r="D53" s="78"/>
      <c r="E53" s="162"/>
      <c r="F53" s="35"/>
      <c r="G53" s="33"/>
      <c r="H53" s="31"/>
      <c r="I53" s="31"/>
    </row>
    <row r="54" spans="1:9" ht="17.7" customHeight="1" x14ac:dyDescent="0.6">
      <c r="A54" s="22"/>
      <c r="C54" s="162"/>
      <c r="D54" s="78"/>
      <c r="E54" s="162"/>
      <c r="F54" s="35"/>
      <c r="G54" s="33"/>
      <c r="H54" s="31"/>
      <c r="I54" s="31"/>
    </row>
    <row r="55" spans="1:9" ht="17.7" customHeight="1" x14ac:dyDescent="0.6">
      <c r="A55" s="22"/>
      <c r="C55" s="162"/>
      <c r="D55" s="78"/>
      <c r="E55" s="162"/>
      <c r="F55" s="35"/>
      <c r="G55" s="33"/>
      <c r="H55" s="31"/>
      <c r="I55" s="31"/>
    </row>
    <row r="56" spans="1:9" ht="17.7" customHeight="1" x14ac:dyDescent="0.6">
      <c r="A56" s="22"/>
      <c r="C56" s="162"/>
      <c r="D56" s="78"/>
      <c r="E56" s="162"/>
      <c r="F56" s="35"/>
      <c r="G56" s="33"/>
      <c r="H56" s="31"/>
      <c r="I56" s="31"/>
    </row>
    <row r="57" spans="1:9" ht="22.5" customHeight="1" x14ac:dyDescent="0.6">
      <c r="A57" s="195" t="s">
        <v>169</v>
      </c>
      <c r="B57" s="195"/>
      <c r="C57" s="195"/>
      <c r="D57" s="195"/>
      <c r="E57" s="195"/>
      <c r="F57" s="195"/>
      <c r="G57" s="195"/>
      <c r="H57" s="195"/>
      <c r="I57" s="195"/>
    </row>
    <row r="58" spans="1:9" ht="22.5" customHeight="1" x14ac:dyDescent="0.6">
      <c r="A58" s="195" t="s">
        <v>86</v>
      </c>
      <c r="B58" s="195"/>
      <c r="C58" s="195"/>
      <c r="D58" s="195"/>
      <c r="E58" s="195"/>
      <c r="F58" s="195"/>
      <c r="G58" s="195"/>
      <c r="H58" s="195"/>
      <c r="I58" s="195"/>
    </row>
    <row r="59" spans="1:9" ht="22.5" customHeight="1" x14ac:dyDescent="0.6">
      <c r="A59" s="195" t="s">
        <v>188</v>
      </c>
      <c r="B59" s="196"/>
      <c r="C59" s="196"/>
      <c r="D59" s="196"/>
      <c r="E59" s="196"/>
      <c r="F59" s="196"/>
      <c r="G59" s="196"/>
      <c r="H59" s="196"/>
      <c r="I59" s="196"/>
    </row>
    <row r="60" spans="1:9" ht="22.5" customHeight="1" x14ac:dyDescent="0.6">
      <c r="A60" s="195" t="s">
        <v>150</v>
      </c>
      <c r="B60" s="195"/>
      <c r="C60" s="195"/>
      <c r="D60" s="195"/>
      <c r="E60" s="195"/>
      <c r="F60" s="195"/>
      <c r="G60" s="195"/>
      <c r="H60" s="195"/>
      <c r="I60" s="195"/>
    </row>
    <row r="61" spans="1:9" ht="22.5" customHeight="1" x14ac:dyDescent="0.6">
      <c r="A61" s="197" t="s">
        <v>102</v>
      </c>
      <c r="B61" s="197"/>
      <c r="C61" s="197"/>
      <c r="D61" s="197"/>
      <c r="E61" s="197"/>
      <c r="F61" s="197"/>
      <c r="G61" s="197"/>
      <c r="H61" s="197"/>
      <c r="I61" s="197"/>
    </row>
    <row r="62" spans="1:9" ht="6" customHeight="1" x14ac:dyDescent="0.6">
      <c r="C62" s="15"/>
      <c r="D62" s="15"/>
      <c r="E62" s="15"/>
      <c r="F62" s="15"/>
    </row>
    <row r="63" spans="1:9" ht="21" customHeight="1" x14ac:dyDescent="0.6">
      <c r="A63" s="3"/>
      <c r="B63" s="1"/>
      <c r="C63" s="194" t="s">
        <v>79</v>
      </c>
      <c r="D63" s="194"/>
      <c r="E63" s="194"/>
      <c r="F63" s="72"/>
      <c r="G63" s="194" t="s">
        <v>81</v>
      </c>
      <c r="H63" s="194"/>
      <c r="I63" s="194"/>
    </row>
    <row r="64" spans="1:9" ht="21" customHeight="1" x14ac:dyDescent="0.6">
      <c r="A64" s="3"/>
      <c r="B64" s="1"/>
      <c r="C64" s="194" t="s">
        <v>80</v>
      </c>
      <c r="D64" s="194"/>
      <c r="E64" s="194"/>
      <c r="F64" s="72"/>
      <c r="G64" s="194" t="s">
        <v>80</v>
      </c>
      <c r="H64" s="194"/>
      <c r="I64" s="194"/>
    </row>
    <row r="65" spans="1:9" ht="21" customHeight="1" x14ac:dyDescent="0.6">
      <c r="A65" s="3"/>
      <c r="B65" s="59" t="s">
        <v>76</v>
      </c>
      <c r="C65" s="68">
        <v>2023</v>
      </c>
      <c r="D65" s="68"/>
      <c r="E65" s="68">
        <v>2022</v>
      </c>
      <c r="F65" s="68"/>
      <c r="G65" s="68">
        <v>2023</v>
      </c>
      <c r="H65" s="68"/>
      <c r="I65" s="68">
        <v>2022</v>
      </c>
    </row>
    <row r="66" spans="1:9" ht="21" customHeight="1" x14ac:dyDescent="0.6">
      <c r="A66" s="11"/>
      <c r="G66" s="7"/>
      <c r="I66" s="30"/>
    </row>
    <row r="67" spans="1:9" ht="21" customHeight="1" x14ac:dyDescent="0.6">
      <c r="A67" s="22" t="s">
        <v>174</v>
      </c>
      <c r="B67" s="22"/>
      <c r="C67" s="41">
        <f>C35</f>
        <v>756142</v>
      </c>
      <c r="D67" s="42"/>
      <c r="E67" s="41">
        <f>E35</f>
        <v>800666</v>
      </c>
      <c r="F67" s="5"/>
      <c r="G67" s="41">
        <f>G35</f>
        <v>755967</v>
      </c>
      <c r="H67" s="31"/>
      <c r="I67" s="41">
        <f>I35</f>
        <v>800238</v>
      </c>
    </row>
    <row r="68" spans="1:9" ht="21" customHeight="1" x14ac:dyDescent="0.6">
      <c r="A68" s="40" t="s">
        <v>13</v>
      </c>
      <c r="B68" s="8"/>
      <c r="C68" s="30"/>
      <c r="D68" s="30"/>
      <c r="E68" s="30"/>
      <c r="F68" s="8"/>
      <c r="G68" s="30"/>
      <c r="I68" s="30"/>
    </row>
    <row r="69" spans="1:9" ht="21" customHeight="1" x14ac:dyDescent="0.6">
      <c r="A69" s="43" t="s">
        <v>184</v>
      </c>
      <c r="B69" s="8"/>
      <c r="C69" s="30"/>
      <c r="D69" s="30"/>
      <c r="E69" s="30"/>
      <c r="F69" s="8"/>
      <c r="G69" s="30"/>
      <c r="I69" s="30"/>
    </row>
    <row r="70" spans="1:9" ht="21" customHeight="1" x14ac:dyDescent="0.6">
      <c r="A70" s="70" t="s">
        <v>105</v>
      </c>
      <c r="B70" s="8"/>
    </row>
    <row r="71" spans="1:9" ht="21" customHeight="1" x14ac:dyDescent="0.6">
      <c r="A71" s="65" t="s">
        <v>218</v>
      </c>
    </row>
    <row r="72" spans="1:9" ht="21" customHeight="1" x14ac:dyDescent="0.6">
      <c r="A72" s="65" t="s">
        <v>108</v>
      </c>
      <c r="C72" s="30">
        <v>608670</v>
      </c>
      <c r="D72" s="30"/>
      <c r="E72" s="30">
        <v>-2367182</v>
      </c>
      <c r="F72" s="8"/>
      <c r="G72" s="30">
        <v>608670</v>
      </c>
      <c r="I72" s="30">
        <v>-2367182</v>
      </c>
    </row>
    <row r="73" spans="1:9" ht="21" customHeight="1" x14ac:dyDescent="0.6">
      <c r="A73" s="65" t="s">
        <v>116</v>
      </c>
      <c r="B73" s="30"/>
      <c r="C73" s="30"/>
      <c r="D73" s="30"/>
      <c r="E73" s="30"/>
      <c r="F73" s="8"/>
      <c r="G73" s="30"/>
      <c r="I73" s="30"/>
    </row>
    <row r="74" spans="1:9" ht="21" customHeight="1" x14ac:dyDescent="0.6">
      <c r="A74" s="66" t="s">
        <v>117</v>
      </c>
      <c r="C74" s="30">
        <v>-214423.427</v>
      </c>
      <c r="D74" s="30"/>
      <c r="E74" s="30">
        <v>-342425</v>
      </c>
      <c r="F74" s="8"/>
      <c r="G74" s="30">
        <v>-214423.427</v>
      </c>
      <c r="I74" s="30">
        <v>-342425</v>
      </c>
    </row>
    <row r="75" spans="1:9" ht="21" customHeight="1" x14ac:dyDescent="0.6">
      <c r="A75" s="65" t="s">
        <v>166</v>
      </c>
      <c r="C75" s="30"/>
      <c r="D75" s="30"/>
      <c r="E75" s="30"/>
      <c r="F75" s="8"/>
      <c r="G75" s="30"/>
      <c r="I75" s="30"/>
    </row>
    <row r="76" spans="1:9" ht="21" customHeight="1" x14ac:dyDescent="0.6">
      <c r="A76" s="66" t="s">
        <v>121</v>
      </c>
      <c r="C76" s="30">
        <v>-76724</v>
      </c>
      <c r="D76" s="30"/>
      <c r="E76" s="30">
        <v>150103</v>
      </c>
      <c r="F76" s="8"/>
      <c r="G76" s="30">
        <v>-76724</v>
      </c>
      <c r="I76" s="30">
        <v>150103</v>
      </c>
    </row>
    <row r="77" spans="1:9" ht="21" customHeight="1" x14ac:dyDescent="0.6">
      <c r="A77" s="65" t="s">
        <v>138</v>
      </c>
      <c r="B77" s="3" t="s">
        <v>46</v>
      </c>
      <c r="C77" s="37">
        <v>-63505</v>
      </c>
      <c r="D77" s="15"/>
      <c r="E77" s="37">
        <v>511901</v>
      </c>
      <c r="F77" s="35"/>
      <c r="G77" s="37">
        <v>-63505</v>
      </c>
      <c r="I77" s="37">
        <v>511901</v>
      </c>
    </row>
    <row r="78" spans="1:9" ht="21" customHeight="1" x14ac:dyDescent="0.6">
      <c r="A78" s="43" t="s">
        <v>185</v>
      </c>
      <c r="C78" s="30"/>
      <c r="D78" s="30"/>
      <c r="E78" s="30"/>
      <c r="F78" s="8"/>
      <c r="G78" s="30"/>
      <c r="I78" s="30"/>
    </row>
    <row r="79" spans="1:9" ht="21" customHeight="1" x14ac:dyDescent="0.6">
      <c r="A79" s="70" t="s">
        <v>186</v>
      </c>
      <c r="C79" s="44">
        <f>SUM(C72:C77)</f>
        <v>254017.57299999997</v>
      </c>
      <c r="D79" s="30"/>
      <c r="E79" s="44">
        <f>SUM(E72:E77)</f>
        <v>-2047603</v>
      </c>
      <c r="F79" s="8"/>
      <c r="G79" s="44">
        <f>SUM(G72:G77)</f>
        <v>254017.57299999997</v>
      </c>
      <c r="I79" s="44">
        <f>SUM(I72:I77)</f>
        <v>-2047603</v>
      </c>
    </row>
    <row r="80" spans="1:9" ht="21" customHeight="1" x14ac:dyDescent="0.6">
      <c r="A80" s="40" t="s">
        <v>196</v>
      </c>
      <c r="C80" s="30"/>
      <c r="D80" s="30"/>
      <c r="E80" s="30"/>
      <c r="F80" s="8"/>
      <c r="G80" s="30"/>
      <c r="I80" s="30"/>
    </row>
    <row r="81" spans="1:9" ht="21" customHeight="1" x14ac:dyDescent="0.6">
      <c r="A81" s="40" t="s">
        <v>35</v>
      </c>
      <c r="C81" s="44">
        <f>C79</f>
        <v>254017.57299999997</v>
      </c>
      <c r="D81" s="30"/>
      <c r="E81" s="44">
        <f>E79</f>
        <v>-2047603</v>
      </c>
      <c r="G81" s="44">
        <f>G79</f>
        <v>254017.57299999997</v>
      </c>
      <c r="I81" s="44">
        <f>I79</f>
        <v>-2047603</v>
      </c>
    </row>
    <row r="82" spans="1:9" ht="21" customHeight="1" thickBot="1" x14ac:dyDescent="0.65">
      <c r="A82" s="40" t="s">
        <v>153</v>
      </c>
      <c r="C82" s="39">
        <f>+C67+C81</f>
        <v>1010159.573</v>
      </c>
      <c r="D82" s="30"/>
      <c r="E82" s="39">
        <f>+E67+E81</f>
        <v>-1246937</v>
      </c>
      <c r="G82" s="39">
        <f>+G67+G81</f>
        <v>1009984.573</v>
      </c>
      <c r="H82" s="31"/>
      <c r="I82" s="39">
        <f>+I67+I81</f>
        <v>-1247365</v>
      </c>
    </row>
    <row r="83" spans="1:9" ht="21" customHeight="1" thickTop="1" x14ac:dyDescent="0.6">
      <c r="A83" s="3"/>
      <c r="G83" s="45"/>
      <c r="I83" s="45"/>
    </row>
    <row r="84" spans="1:9" ht="21" customHeight="1" x14ac:dyDescent="0.6">
      <c r="A84" s="22" t="s">
        <v>175</v>
      </c>
      <c r="G84" s="45"/>
      <c r="I84" s="45"/>
    </row>
    <row r="85" spans="1:9" ht="21" customHeight="1" thickBot="1" x14ac:dyDescent="0.65">
      <c r="A85" s="12" t="s">
        <v>206</v>
      </c>
      <c r="C85" s="15">
        <f>C82-C86</f>
        <v>1010157.573</v>
      </c>
      <c r="D85" s="6"/>
      <c r="E85" s="15">
        <v>-1246941</v>
      </c>
      <c r="F85" s="15"/>
      <c r="G85" s="39">
        <f>G82</f>
        <v>1009984.573</v>
      </c>
      <c r="H85" s="30"/>
      <c r="I85" s="39">
        <f>I82</f>
        <v>-1247365</v>
      </c>
    </row>
    <row r="86" spans="1:9" ht="21" customHeight="1" thickTop="1" x14ac:dyDescent="0.6">
      <c r="A86" s="82" t="s">
        <v>165</v>
      </c>
      <c r="C86" s="15">
        <v>2</v>
      </c>
      <c r="D86" s="6"/>
      <c r="E86" s="15">
        <v>4</v>
      </c>
      <c r="F86" s="15"/>
      <c r="G86" s="30"/>
      <c r="H86" s="30"/>
      <c r="I86" s="30"/>
    </row>
    <row r="87" spans="1:9" ht="21" customHeight="1" thickBot="1" x14ac:dyDescent="0.65">
      <c r="A87" s="3"/>
      <c r="C87" s="38">
        <f>SUM(C85:C86)</f>
        <v>1010159.573</v>
      </c>
      <c r="D87" s="30"/>
      <c r="E87" s="38">
        <f>SUM(E85:E86)</f>
        <v>-1246937</v>
      </c>
      <c r="F87" s="15"/>
      <c r="G87" s="30"/>
      <c r="H87" s="30"/>
      <c r="I87" s="30"/>
    </row>
    <row r="88" spans="1:9" ht="21" customHeight="1" thickTop="1" x14ac:dyDescent="0.6">
      <c r="A88" s="3"/>
      <c r="G88" s="45"/>
      <c r="I88" s="45"/>
    </row>
    <row r="89" spans="1:9" s="7" customFormat="1" ht="21" customHeight="1" x14ac:dyDescent="0.6">
      <c r="A89" s="22" t="s">
        <v>134</v>
      </c>
      <c r="B89" s="17">
        <v>29</v>
      </c>
      <c r="C89" s="45"/>
      <c r="D89" s="46"/>
      <c r="E89" s="45"/>
      <c r="F89" s="45"/>
      <c r="G89" s="45"/>
      <c r="H89" s="46"/>
      <c r="I89" s="45"/>
    </row>
    <row r="90" spans="1:9" s="7" customFormat="1" ht="21" customHeight="1" thickBot="1" x14ac:dyDescent="0.65">
      <c r="A90" s="74" t="s">
        <v>135</v>
      </c>
      <c r="B90" s="3"/>
      <c r="C90" s="166">
        <v>0.44</v>
      </c>
      <c r="D90" s="163"/>
      <c r="E90" s="166">
        <v>0.47</v>
      </c>
      <c r="F90" s="163"/>
      <c r="G90" s="166">
        <v>0.44</v>
      </c>
      <c r="H90" s="163"/>
      <c r="I90" s="166">
        <v>0.47</v>
      </c>
    </row>
    <row r="91" spans="1:9" s="7" customFormat="1" ht="21" customHeight="1" thickTop="1" x14ac:dyDescent="0.6">
      <c r="A91" s="12"/>
      <c r="B91" s="12"/>
      <c r="C91" s="80"/>
      <c r="E91" s="81"/>
      <c r="F91" s="48"/>
      <c r="G91" s="81"/>
      <c r="H91" s="47"/>
      <c r="I91" s="81"/>
    </row>
    <row r="92" spans="1:9" ht="21" customHeight="1" x14ac:dyDescent="0.6">
      <c r="B92" s="2"/>
      <c r="C92" s="2"/>
      <c r="D92" s="2"/>
      <c r="E92" s="2"/>
      <c r="F92" s="2"/>
      <c r="G92" s="2"/>
      <c r="H92" s="2"/>
      <c r="I92" s="2"/>
    </row>
    <row r="93" spans="1:9" ht="21" customHeight="1" x14ac:dyDescent="0.6">
      <c r="B93" s="2"/>
      <c r="C93" s="2"/>
      <c r="D93" s="2"/>
      <c r="E93" s="2"/>
      <c r="F93" s="2"/>
      <c r="G93" s="2"/>
      <c r="H93" s="2"/>
      <c r="I93" s="2"/>
    </row>
    <row r="94" spans="1:9" ht="21" customHeight="1" x14ac:dyDescent="0.6">
      <c r="B94" s="2"/>
      <c r="C94" s="2"/>
      <c r="D94" s="2"/>
      <c r="E94" s="2"/>
      <c r="F94" s="2"/>
      <c r="G94" s="2"/>
      <c r="H94" s="2"/>
      <c r="I94" s="2"/>
    </row>
    <row r="95" spans="1:9" ht="21" customHeight="1" x14ac:dyDescent="0.6">
      <c r="A95" s="3"/>
      <c r="B95" s="2"/>
      <c r="C95" s="2"/>
      <c r="D95" s="2"/>
      <c r="E95" s="2"/>
      <c r="F95" s="2"/>
      <c r="G95" s="2"/>
      <c r="H95" s="2"/>
      <c r="I95" s="2"/>
    </row>
    <row r="96" spans="1:9" ht="21" customHeight="1" x14ac:dyDescent="0.6">
      <c r="A96" s="3"/>
      <c r="B96" s="2"/>
      <c r="C96" s="2"/>
      <c r="D96" s="2"/>
      <c r="E96" s="2"/>
      <c r="F96" s="2"/>
      <c r="G96" s="2"/>
      <c r="H96" s="2"/>
      <c r="I96" s="2"/>
    </row>
    <row r="97" spans="1:10" ht="21" customHeight="1" x14ac:dyDescent="0.6">
      <c r="B97" s="2"/>
      <c r="C97" s="2"/>
      <c r="D97" s="2"/>
      <c r="E97" s="2"/>
      <c r="F97" s="2"/>
      <c r="G97" s="2"/>
      <c r="H97" s="2"/>
      <c r="I97" s="2"/>
    </row>
    <row r="98" spans="1:10" ht="21" customHeight="1" x14ac:dyDescent="0.6">
      <c r="B98" s="2"/>
      <c r="C98" s="2"/>
      <c r="D98" s="2"/>
      <c r="E98" s="2"/>
      <c r="F98" s="2"/>
      <c r="G98" s="2"/>
      <c r="H98" s="2"/>
      <c r="I98" s="2"/>
    </row>
    <row r="99" spans="1:10" ht="21" customHeight="1" x14ac:dyDescent="0.6">
      <c r="A99" s="3"/>
      <c r="B99" s="2"/>
      <c r="C99" s="2"/>
      <c r="D99" s="2"/>
      <c r="E99" s="2"/>
      <c r="F99" s="2"/>
      <c r="G99" s="2"/>
      <c r="H99" s="2"/>
      <c r="I99" s="2"/>
    </row>
    <row r="100" spans="1:10" ht="21" customHeight="1" x14ac:dyDescent="0.6">
      <c r="A100" s="3"/>
      <c r="B100" s="2"/>
      <c r="C100" s="2"/>
      <c r="D100" s="2"/>
      <c r="E100" s="2"/>
      <c r="F100" s="2"/>
      <c r="G100" s="2"/>
      <c r="H100" s="2"/>
      <c r="I100" s="2"/>
    </row>
    <row r="101" spans="1:10" ht="21" customHeight="1" x14ac:dyDescent="0.6">
      <c r="A101" s="3"/>
      <c r="B101" s="2"/>
      <c r="C101" s="2"/>
      <c r="D101" s="2"/>
      <c r="E101" s="2"/>
      <c r="F101" s="2"/>
      <c r="G101" s="2"/>
      <c r="H101" s="2"/>
      <c r="I101" s="2"/>
    </row>
    <row r="102" spans="1:10" ht="21" customHeight="1" x14ac:dyDescent="0.6">
      <c r="B102" s="167"/>
      <c r="C102" s="167"/>
      <c r="D102" s="167"/>
      <c r="E102" s="167"/>
      <c r="F102" s="167"/>
      <c r="G102" s="167"/>
      <c r="H102" s="167"/>
      <c r="I102" s="167"/>
      <c r="J102" s="167"/>
    </row>
    <row r="103" spans="1:10" ht="21" customHeight="1" x14ac:dyDescent="0.6">
      <c r="A103" s="2"/>
      <c r="B103" s="2"/>
      <c r="C103" s="2"/>
      <c r="D103" s="2"/>
      <c r="E103" s="2"/>
      <c r="F103" s="2"/>
      <c r="G103" s="2"/>
      <c r="H103" s="2"/>
      <c r="I103" s="2"/>
    </row>
    <row r="104" spans="1:10" ht="21" customHeight="1" x14ac:dyDescent="0.6">
      <c r="A104" s="167" t="s">
        <v>129</v>
      </c>
      <c r="B104" s="2"/>
      <c r="C104" s="2"/>
      <c r="D104" s="2"/>
      <c r="E104" s="2"/>
      <c r="F104" s="2"/>
      <c r="G104" s="2"/>
      <c r="H104" s="2"/>
      <c r="I104" s="2"/>
    </row>
    <row r="105" spans="1:10" ht="21" customHeight="1" x14ac:dyDescent="0.6">
      <c r="A105" s="2"/>
      <c r="B105" s="2"/>
      <c r="C105" s="2"/>
      <c r="D105" s="2"/>
      <c r="E105" s="2"/>
      <c r="F105" s="2"/>
      <c r="G105" s="2"/>
      <c r="H105" s="2"/>
      <c r="I105" s="2"/>
    </row>
    <row r="106" spans="1:10" ht="22.5" customHeight="1" x14ac:dyDescent="0.6">
      <c r="A106" s="3"/>
      <c r="B106" s="2"/>
      <c r="C106" s="2"/>
      <c r="D106" s="2"/>
      <c r="E106" s="2"/>
      <c r="F106" s="2"/>
      <c r="G106" s="2"/>
      <c r="H106" s="2"/>
      <c r="I106" s="2"/>
    </row>
  </sheetData>
  <mergeCells count="19">
    <mergeCell ref="A1:I1"/>
    <mergeCell ref="A2:I2"/>
    <mergeCell ref="A3:I3"/>
    <mergeCell ref="A5:I5"/>
    <mergeCell ref="A57:I57"/>
    <mergeCell ref="A4:I4"/>
    <mergeCell ref="A60:I60"/>
    <mergeCell ref="C64:E64"/>
    <mergeCell ref="G64:I64"/>
    <mergeCell ref="A58:I58"/>
    <mergeCell ref="G7:I7"/>
    <mergeCell ref="A59:I59"/>
    <mergeCell ref="A61:I61"/>
    <mergeCell ref="G63:I63"/>
    <mergeCell ref="C7:E7"/>
    <mergeCell ref="C8:E8"/>
    <mergeCell ref="G8:I8"/>
    <mergeCell ref="C63:E63"/>
    <mergeCell ref="A35:B35"/>
  </mergeCells>
  <phoneticPr fontId="2" type="noConversion"/>
  <pageMargins left="0.8" right="0.4" top="1" bottom="0.5" header="0.5" footer="0.3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41"/>
  <sheetViews>
    <sheetView topLeftCell="A4" zoomScale="85" zoomScaleNormal="85" zoomScaleSheetLayoutView="100" workbookViewId="0">
      <selection activeCell="B44" sqref="B44"/>
    </sheetView>
  </sheetViews>
  <sheetFormatPr defaultColWidth="11.375" defaultRowHeight="15.6" x14ac:dyDescent="0.6"/>
  <cols>
    <col min="1" max="1" width="45.25" style="117" customWidth="1"/>
    <col min="2" max="2" width="10.375" style="90" customWidth="1"/>
    <col min="3" max="3" width="0.875" style="90" customWidth="1"/>
    <col min="4" max="4" width="10.25" style="90" customWidth="1"/>
    <col min="5" max="5" width="0.875" style="90" customWidth="1"/>
    <col min="6" max="6" width="8" style="90" customWidth="1"/>
    <col min="7" max="7" width="1" style="90" customWidth="1"/>
    <col min="8" max="8" width="8.25" style="90" customWidth="1"/>
    <col min="9" max="9" width="1" style="90" customWidth="1"/>
    <col min="10" max="10" width="11.75" style="90" customWidth="1"/>
    <col min="11" max="11" width="1" style="90" customWidth="1"/>
    <col min="12" max="12" width="13.25" style="90" customWidth="1"/>
    <col min="13" max="13" width="1.75" style="90" customWidth="1"/>
    <col min="14" max="14" width="17" style="90" customWidth="1"/>
    <col min="15" max="15" width="1.75" style="90" customWidth="1"/>
    <col min="16" max="16" width="18.75" style="90" customWidth="1"/>
    <col min="17" max="17" width="1.375" style="90" customWidth="1"/>
    <col min="18" max="18" width="22.375" style="90" customWidth="1"/>
    <col min="19" max="19" width="1.25" style="90" customWidth="1"/>
    <col min="20" max="20" width="9.875" style="90" customWidth="1"/>
    <col min="21" max="16384" width="11.375" style="90"/>
  </cols>
  <sheetData>
    <row r="1" spans="1:22" ht="21" customHeight="1" x14ac:dyDescent="0.6">
      <c r="A1" s="200" t="s">
        <v>169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</row>
    <row r="2" spans="1:22" ht="21" customHeight="1" x14ac:dyDescent="0.6">
      <c r="A2" s="201" t="s">
        <v>159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2" ht="21" customHeight="1" x14ac:dyDescent="0.6">
      <c r="A3" s="200" t="s">
        <v>188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</row>
    <row r="4" spans="1:22" ht="21" customHeight="1" x14ac:dyDescent="0.6">
      <c r="A4" s="200" t="s">
        <v>150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</row>
    <row r="5" spans="1:22" ht="21" customHeight="1" x14ac:dyDescent="0.6">
      <c r="A5" s="202" t="s">
        <v>154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</row>
    <row r="6" spans="1:22" ht="6" customHeight="1" x14ac:dyDescent="0.6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</row>
    <row r="7" spans="1:22" s="93" customFormat="1" ht="17.7" customHeight="1" x14ac:dyDescent="0.6">
      <c r="A7" s="92"/>
      <c r="B7" s="203" t="s">
        <v>90</v>
      </c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</row>
    <row r="8" spans="1:22" s="93" customFormat="1" ht="17.7" customHeight="1" x14ac:dyDescent="0.6">
      <c r="A8" s="92"/>
      <c r="B8" s="204" t="s">
        <v>207</v>
      </c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94"/>
      <c r="R8" s="94"/>
      <c r="S8" s="94"/>
      <c r="T8" s="94"/>
    </row>
    <row r="9" spans="1:22" s="96" customFormat="1" ht="17.7" customHeight="1" x14ac:dyDescent="0.6">
      <c r="A9" s="94"/>
      <c r="B9" s="94"/>
      <c r="C9" s="94"/>
      <c r="D9" s="94"/>
      <c r="E9" s="94"/>
      <c r="F9" s="94"/>
      <c r="G9" s="94"/>
      <c r="H9" s="94"/>
      <c r="I9" s="94"/>
      <c r="J9" s="94"/>
      <c r="K9" s="204" t="s">
        <v>202</v>
      </c>
      <c r="L9" s="204"/>
      <c r="M9" s="204"/>
      <c r="N9" s="204"/>
      <c r="O9" s="204"/>
      <c r="P9" s="95"/>
      <c r="Q9" s="94"/>
      <c r="R9" s="94"/>
      <c r="S9" s="94"/>
      <c r="T9" s="94"/>
    </row>
    <row r="10" spans="1:22" s="96" customFormat="1" ht="17.7" customHeight="1" x14ac:dyDescent="0.6">
      <c r="A10" s="94"/>
      <c r="N10" s="94" t="s">
        <v>176</v>
      </c>
      <c r="T10" s="94"/>
    </row>
    <row r="11" spans="1:22" s="96" customFormat="1" ht="17.7" customHeight="1" x14ac:dyDescent="0.6">
      <c r="A11" s="94"/>
      <c r="B11" s="94"/>
      <c r="C11" s="94"/>
      <c r="D11" s="94"/>
      <c r="E11" s="94"/>
      <c r="F11" s="205" t="s">
        <v>5</v>
      </c>
      <c r="G11" s="205"/>
      <c r="H11" s="205"/>
      <c r="I11" s="205"/>
      <c r="J11" s="205"/>
      <c r="L11" s="94" t="s">
        <v>109</v>
      </c>
      <c r="N11" s="94" t="s">
        <v>177</v>
      </c>
      <c r="O11" s="94"/>
      <c r="P11" s="94" t="s">
        <v>205</v>
      </c>
      <c r="Q11" s="94"/>
      <c r="R11" s="94" t="s">
        <v>208</v>
      </c>
      <c r="T11" s="94"/>
    </row>
    <row r="12" spans="1:22" s="96" customFormat="1" ht="17.7" customHeight="1" x14ac:dyDescent="0.6">
      <c r="A12" s="95"/>
      <c r="B12" s="94" t="s">
        <v>14</v>
      </c>
      <c r="C12" s="206"/>
      <c r="D12" s="206"/>
      <c r="E12" s="206"/>
      <c r="F12" s="204" t="s">
        <v>16</v>
      </c>
      <c r="G12" s="204"/>
      <c r="H12" s="204"/>
      <c r="I12" s="98"/>
      <c r="J12" s="98"/>
      <c r="L12" s="94" t="s">
        <v>110</v>
      </c>
      <c r="N12" s="94" t="s">
        <v>178</v>
      </c>
      <c r="O12" s="94"/>
      <c r="P12" s="94" t="s">
        <v>31</v>
      </c>
      <c r="Q12" s="94"/>
      <c r="R12" s="94" t="s">
        <v>32</v>
      </c>
      <c r="S12" s="94"/>
      <c r="T12" s="94"/>
    </row>
    <row r="13" spans="1:22" s="94" customFormat="1" ht="17.7" customHeight="1" x14ac:dyDescent="0.6">
      <c r="A13" s="95"/>
      <c r="B13" s="94" t="s">
        <v>61</v>
      </c>
      <c r="D13" s="94" t="s">
        <v>58</v>
      </c>
      <c r="F13" s="99" t="s">
        <v>124</v>
      </c>
      <c r="G13" s="99"/>
      <c r="H13" s="99" t="s">
        <v>125</v>
      </c>
      <c r="I13" s="96"/>
      <c r="L13" s="94" t="s">
        <v>155</v>
      </c>
      <c r="M13" s="96"/>
      <c r="N13" s="94" t="s">
        <v>180</v>
      </c>
      <c r="P13" s="94" t="s">
        <v>209</v>
      </c>
      <c r="R13" s="94" t="s">
        <v>33</v>
      </c>
      <c r="S13" s="96"/>
    </row>
    <row r="14" spans="1:22" s="94" customFormat="1" ht="17.7" customHeight="1" x14ac:dyDescent="0.6">
      <c r="A14" s="95"/>
      <c r="B14" s="97" t="s">
        <v>17</v>
      </c>
      <c r="D14" s="97" t="s">
        <v>17</v>
      </c>
      <c r="F14" s="97" t="s">
        <v>126</v>
      </c>
      <c r="H14" s="97" t="s">
        <v>126</v>
      </c>
      <c r="J14" s="97" t="s">
        <v>19</v>
      </c>
      <c r="L14" s="97" t="s">
        <v>111</v>
      </c>
      <c r="M14" s="96"/>
      <c r="N14" s="97" t="s">
        <v>179</v>
      </c>
      <c r="P14" s="97" t="s">
        <v>34</v>
      </c>
      <c r="R14" s="97" t="s">
        <v>65</v>
      </c>
      <c r="T14" s="97" t="s">
        <v>15</v>
      </c>
    </row>
    <row r="15" spans="1:22" s="94" customFormat="1" ht="17.7" customHeight="1" x14ac:dyDescent="0.6">
      <c r="A15" s="95"/>
      <c r="M15" s="96"/>
    </row>
    <row r="16" spans="1:22" s="93" customFormat="1" ht="17.7" customHeight="1" x14ac:dyDescent="0.6">
      <c r="A16" s="100" t="s">
        <v>160</v>
      </c>
      <c r="B16" s="129">
        <v>1707566</v>
      </c>
      <c r="C16" s="101"/>
      <c r="D16" s="129">
        <v>3360993</v>
      </c>
      <c r="E16" s="101"/>
      <c r="F16" s="129">
        <v>170800</v>
      </c>
      <c r="G16" s="101"/>
      <c r="H16" s="129">
        <v>400000</v>
      </c>
      <c r="I16" s="101"/>
      <c r="J16" s="129">
        <v>33951235</v>
      </c>
      <c r="K16" s="101"/>
      <c r="L16" s="129">
        <v>99485</v>
      </c>
      <c r="M16" s="101"/>
      <c r="N16" s="129">
        <v>8275803</v>
      </c>
      <c r="O16" s="101"/>
      <c r="P16" s="129">
        <v>47965882</v>
      </c>
      <c r="Q16" s="101"/>
      <c r="R16" s="129">
        <v>260</v>
      </c>
      <c r="S16" s="101"/>
      <c r="T16" s="129">
        <v>47966142</v>
      </c>
      <c r="V16" s="106"/>
    </row>
    <row r="17" spans="1:22" s="93" customFormat="1" ht="17.7" customHeight="1" x14ac:dyDescent="0.6">
      <c r="A17" s="102" t="s">
        <v>156</v>
      </c>
      <c r="B17" s="104">
        <v>0</v>
      </c>
      <c r="C17" s="101"/>
      <c r="D17" s="104">
        <v>0</v>
      </c>
      <c r="E17" s="101"/>
      <c r="F17" s="104">
        <v>0</v>
      </c>
      <c r="G17" s="101"/>
      <c r="H17" s="104">
        <v>0</v>
      </c>
      <c r="I17" s="101"/>
      <c r="J17" s="105">
        <v>800662</v>
      </c>
      <c r="K17" s="101"/>
      <c r="L17" s="104">
        <v>0</v>
      </c>
      <c r="M17" s="101"/>
      <c r="N17" s="104">
        <v>0</v>
      </c>
      <c r="O17" s="101"/>
      <c r="P17" s="105">
        <v>800662</v>
      </c>
      <c r="Q17" s="101"/>
      <c r="R17" s="105">
        <v>4</v>
      </c>
      <c r="S17" s="106"/>
      <c r="T17" s="107">
        <f>SUM(P17:R17)</f>
        <v>800666</v>
      </c>
      <c r="V17" s="106"/>
    </row>
    <row r="18" spans="1:22" s="93" customFormat="1" ht="17.7" customHeight="1" x14ac:dyDescent="0.6">
      <c r="A18" s="102" t="s">
        <v>157</v>
      </c>
      <c r="B18" s="108"/>
      <c r="C18" s="106"/>
      <c r="D18" s="108"/>
      <c r="E18" s="106"/>
      <c r="F18" s="108"/>
      <c r="G18" s="106"/>
      <c r="H18" s="108"/>
      <c r="I18" s="106"/>
      <c r="J18" s="109"/>
      <c r="K18" s="106"/>
      <c r="L18" s="109"/>
      <c r="M18" s="106"/>
      <c r="N18" s="109"/>
      <c r="O18" s="106"/>
      <c r="P18" s="109"/>
      <c r="Q18" s="106"/>
      <c r="R18" s="109"/>
      <c r="S18" s="106"/>
      <c r="T18" s="109"/>
      <c r="V18" s="106"/>
    </row>
    <row r="19" spans="1:22" s="93" customFormat="1" ht="17.7" customHeight="1" x14ac:dyDescent="0.6">
      <c r="A19" s="102" t="s">
        <v>127</v>
      </c>
      <c r="B19" s="108"/>
      <c r="C19" s="106"/>
      <c r="D19" s="108"/>
      <c r="E19" s="106"/>
      <c r="F19" s="108"/>
      <c r="G19" s="106"/>
      <c r="H19" s="108"/>
      <c r="I19" s="106"/>
      <c r="J19" s="109"/>
      <c r="K19" s="106"/>
      <c r="L19" s="109"/>
      <c r="M19" s="106"/>
      <c r="N19" s="109"/>
      <c r="O19" s="106"/>
      <c r="P19" s="109"/>
      <c r="Q19" s="106"/>
      <c r="R19" s="109"/>
      <c r="S19" s="106"/>
      <c r="T19" s="109"/>
      <c r="V19" s="106"/>
    </row>
    <row r="20" spans="1:22" s="93" customFormat="1" ht="17.7" customHeight="1" x14ac:dyDescent="0.6">
      <c r="A20" s="102" t="s">
        <v>128</v>
      </c>
      <c r="B20" s="110">
        <v>0</v>
      </c>
      <c r="C20" s="101"/>
      <c r="D20" s="110">
        <v>0</v>
      </c>
      <c r="E20" s="101"/>
      <c r="F20" s="110">
        <v>0</v>
      </c>
      <c r="G20" s="101"/>
      <c r="H20" s="110">
        <v>0</v>
      </c>
      <c r="I20" s="101"/>
      <c r="J20" s="110">
        <v>0</v>
      </c>
      <c r="K20" s="101"/>
      <c r="L20" s="110">
        <v>0</v>
      </c>
      <c r="M20" s="101"/>
      <c r="N20" s="111">
        <v>-2167686</v>
      </c>
      <c r="O20" s="101"/>
      <c r="P20" s="111">
        <v>-2167686</v>
      </c>
      <c r="Q20" s="101"/>
      <c r="R20" s="110">
        <v>0</v>
      </c>
      <c r="S20" s="106"/>
      <c r="T20" s="109">
        <f>SUM(P20:R20)</f>
        <v>-2167686</v>
      </c>
      <c r="V20" s="106"/>
    </row>
    <row r="21" spans="1:22" s="93" customFormat="1" ht="17.7" customHeight="1" x14ac:dyDescent="0.6">
      <c r="A21" s="102" t="s">
        <v>200</v>
      </c>
      <c r="B21" s="110"/>
      <c r="C21" s="106"/>
      <c r="D21" s="110"/>
      <c r="E21" s="106"/>
      <c r="F21" s="110"/>
      <c r="G21" s="106"/>
      <c r="H21" s="110"/>
      <c r="I21" s="106"/>
      <c r="J21" s="110"/>
      <c r="K21" s="106"/>
      <c r="L21" s="109"/>
      <c r="M21" s="106"/>
      <c r="N21" s="109"/>
      <c r="O21" s="106"/>
      <c r="P21" s="109"/>
      <c r="Q21" s="106"/>
      <c r="R21" s="109"/>
      <c r="S21" s="106"/>
      <c r="T21" s="109"/>
      <c r="V21" s="106"/>
    </row>
    <row r="22" spans="1:22" s="93" customFormat="1" ht="17.7" customHeight="1" x14ac:dyDescent="0.6">
      <c r="A22" s="102" t="s">
        <v>112</v>
      </c>
      <c r="B22" s="112">
        <v>0</v>
      </c>
      <c r="C22" s="101"/>
      <c r="D22" s="112">
        <v>0</v>
      </c>
      <c r="E22" s="101"/>
      <c r="F22" s="112">
        <v>0</v>
      </c>
      <c r="G22" s="101"/>
      <c r="H22" s="112">
        <v>0</v>
      </c>
      <c r="I22" s="101"/>
      <c r="J22" s="112">
        <v>0</v>
      </c>
      <c r="K22" s="101"/>
      <c r="L22" s="113">
        <v>120083</v>
      </c>
      <c r="M22" s="101"/>
      <c r="N22" s="112">
        <v>0</v>
      </c>
      <c r="O22" s="101"/>
      <c r="P22" s="114">
        <v>120083</v>
      </c>
      <c r="Q22" s="101"/>
      <c r="R22" s="112">
        <v>0</v>
      </c>
      <c r="S22" s="106"/>
      <c r="T22" s="113">
        <f>SUM(P22:R22)</f>
        <v>120083</v>
      </c>
      <c r="V22" s="106"/>
    </row>
    <row r="23" spans="1:22" s="93" customFormat="1" ht="17.7" customHeight="1" x14ac:dyDescent="0.6">
      <c r="A23" s="102" t="s">
        <v>158</v>
      </c>
      <c r="B23" s="103">
        <v>0</v>
      </c>
      <c r="C23" s="101"/>
      <c r="D23" s="103">
        <v>0</v>
      </c>
      <c r="E23" s="101"/>
      <c r="F23" s="103">
        <v>0</v>
      </c>
      <c r="G23" s="101"/>
      <c r="H23" s="103">
        <v>0</v>
      </c>
      <c r="I23" s="106"/>
      <c r="J23" s="106">
        <f>SUM(J17:J22)</f>
        <v>800662</v>
      </c>
      <c r="K23" s="106"/>
      <c r="L23" s="106">
        <f>SUM(L17:L22)</f>
        <v>120083</v>
      </c>
      <c r="M23" s="106"/>
      <c r="N23" s="106">
        <f>SUM(N17:N22)</f>
        <v>-2167686</v>
      </c>
      <c r="O23" s="106"/>
      <c r="P23" s="106">
        <f>SUM(P17:P22)</f>
        <v>-1246941</v>
      </c>
      <c r="Q23" s="106"/>
      <c r="R23" s="106">
        <f>SUM(R17:R22)</f>
        <v>4</v>
      </c>
      <c r="S23" s="106"/>
      <c r="T23" s="106">
        <f>SUM(T17:T22)</f>
        <v>-1246937</v>
      </c>
      <c r="V23" s="106"/>
    </row>
    <row r="24" spans="1:22" s="93" customFormat="1" ht="17.7" customHeight="1" thickBot="1" x14ac:dyDescent="0.65">
      <c r="A24" s="95" t="s">
        <v>161</v>
      </c>
      <c r="B24" s="115">
        <f>SUM(B16:B16,B23)</f>
        <v>1707566</v>
      </c>
      <c r="C24" s="106"/>
      <c r="D24" s="115">
        <f>SUM(D16:D16,D23)</f>
        <v>3360993</v>
      </c>
      <c r="E24" s="106"/>
      <c r="F24" s="115">
        <f>SUM(F16:F16,F23)</f>
        <v>170800</v>
      </c>
      <c r="G24" s="106"/>
      <c r="H24" s="115">
        <f>SUM(H16:H16,H23)</f>
        <v>400000</v>
      </c>
      <c r="I24" s="106"/>
      <c r="J24" s="116">
        <f>SUM(J16:J16,J23)</f>
        <v>34751897</v>
      </c>
      <c r="K24" s="106"/>
      <c r="L24" s="116">
        <f>SUM(L16:L16,L23)</f>
        <v>219568</v>
      </c>
      <c r="M24" s="106"/>
      <c r="N24" s="116">
        <f>SUM(N16:N16,N23)</f>
        <v>6108117</v>
      </c>
      <c r="O24" s="106"/>
      <c r="P24" s="116">
        <f>SUM(P16:P16,P23)</f>
        <v>46718941</v>
      </c>
      <c r="Q24" s="106"/>
      <c r="R24" s="116">
        <f>SUM(R16:R16,R23)</f>
        <v>264</v>
      </c>
      <c r="S24" s="106"/>
      <c r="T24" s="116">
        <f>SUM(T16:T16,T23)</f>
        <v>46719205</v>
      </c>
      <c r="U24" s="90"/>
      <c r="V24" s="106"/>
    </row>
    <row r="25" spans="1:22" ht="18" customHeight="1" thickTop="1" x14ac:dyDescent="0.6">
      <c r="B25" s="9"/>
      <c r="C25" s="9"/>
      <c r="D25" s="9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spans="1:22" ht="18" customHeight="1" x14ac:dyDescent="0.6">
      <c r="B26" s="9"/>
      <c r="C26" s="9"/>
      <c r="D26" s="9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2" ht="15" customHeight="1" x14ac:dyDescent="0.6">
      <c r="B27" s="9"/>
      <c r="C27" s="9"/>
      <c r="D27" s="9"/>
      <c r="E27" s="28"/>
      <c r="F27" s="9"/>
      <c r="G27" s="28"/>
      <c r="H27" s="9"/>
      <c r="I27" s="28"/>
      <c r="J27" s="9"/>
      <c r="K27" s="28"/>
      <c r="L27" s="9"/>
      <c r="M27" s="28"/>
      <c r="N27" s="9"/>
      <c r="O27" s="28"/>
      <c r="P27" s="9"/>
      <c r="Q27" s="28"/>
      <c r="R27" s="9"/>
      <c r="S27" s="28"/>
      <c r="T27" s="9"/>
    </row>
    <row r="28" spans="1:22" ht="14.1" customHeight="1" x14ac:dyDescent="0.6">
      <c r="B28" s="9"/>
      <c r="C28" s="9"/>
      <c r="D28" s="9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1:22" ht="14.7" customHeight="1" x14ac:dyDescent="0.6">
      <c r="B29" s="9"/>
      <c r="C29" s="9"/>
      <c r="D29" s="9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2" ht="8.85" customHeight="1" x14ac:dyDescent="0.6">
      <c r="B30" s="9"/>
      <c r="C30" s="9"/>
      <c r="D30" s="9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</row>
    <row r="31" spans="1:22" ht="13.95" customHeight="1" x14ac:dyDescent="0.6">
      <c r="B31" s="9"/>
      <c r="C31" s="9"/>
      <c r="D31" s="9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</row>
    <row r="32" spans="1:22" ht="13.95" customHeight="1" x14ac:dyDescent="0.6">
      <c r="B32" s="9"/>
      <c r="C32" s="9"/>
      <c r="D32" s="9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</row>
    <row r="33" spans="1:20" ht="18" customHeight="1" x14ac:dyDescent="0.6">
      <c r="B33" s="9"/>
      <c r="C33" s="9"/>
      <c r="D33" s="9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1:20" ht="18" customHeight="1" x14ac:dyDescent="0.6">
      <c r="B34" s="9"/>
      <c r="C34" s="9"/>
      <c r="D34" s="9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40" spans="1:20" x14ac:dyDescent="0.6">
      <c r="A40" s="193" t="s">
        <v>129</v>
      </c>
      <c r="B40" s="193"/>
      <c r="C40" s="193"/>
      <c r="D40" s="193"/>
    </row>
    <row r="41" spans="1:20" ht="18" customHeight="1" x14ac:dyDescent="0.6"/>
  </sheetData>
  <mergeCells count="12">
    <mergeCell ref="A40:D40"/>
    <mergeCell ref="B7:T7"/>
    <mergeCell ref="B8:P8"/>
    <mergeCell ref="K9:O9"/>
    <mergeCell ref="F11:J11"/>
    <mergeCell ref="C12:E12"/>
    <mergeCell ref="F12:H12"/>
    <mergeCell ref="A1:T1"/>
    <mergeCell ref="A2:T2"/>
    <mergeCell ref="A3:T3"/>
    <mergeCell ref="A4:T4"/>
    <mergeCell ref="A5:T5"/>
  </mergeCells>
  <pageMargins left="0.7" right="0.7" top="0.8" bottom="0.5" header="0.5" footer="0.3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41"/>
  <sheetViews>
    <sheetView zoomScale="85" zoomScaleNormal="85" zoomScaleSheetLayoutView="115" zoomScalePageLayoutView="80" workbookViewId="0">
      <selection activeCell="D18" sqref="D18"/>
    </sheetView>
  </sheetViews>
  <sheetFormatPr defaultColWidth="11.375" defaultRowHeight="15.6" x14ac:dyDescent="0.6"/>
  <cols>
    <col min="1" max="1" width="43.625" style="117" customWidth="1"/>
    <col min="2" max="2" width="10.25" style="90" customWidth="1"/>
    <col min="3" max="3" width="0.875" style="90" customWidth="1"/>
    <col min="4" max="4" width="10.375" style="90" customWidth="1"/>
    <col min="5" max="5" width="0.875" style="90" customWidth="1"/>
    <col min="6" max="6" width="9.875" style="90" customWidth="1"/>
    <col min="7" max="7" width="0.875" style="90" customWidth="1"/>
    <col min="8" max="8" width="9.875" style="90" customWidth="1"/>
    <col min="9" max="9" width="0.875" style="90" customWidth="1"/>
    <col min="10" max="10" width="12" style="90" customWidth="1"/>
    <col min="11" max="11" width="0.875" style="90" customWidth="1"/>
    <col min="12" max="12" width="15.375" style="90" customWidth="1"/>
    <col min="13" max="13" width="0.875" style="90" customWidth="1"/>
    <col min="14" max="14" width="15.625" style="90" customWidth="1"/>
    <col min="15" max="15" width="0.875" style="90" customWidth="1"/>
    <col min="16" max="16" width="19.375" style="90" customWidth="1"/>
    <col min="17" max="17" width="0.75" style="90" customWidth="1"/>
    <col min="18" max="18" width="21.875" style="90" customWidth="1"/>
    <col min="19" max="19" width="0.875" style="90" customWidth="1"/>
    <col min="20" max="20" width="9.5" style="90" customWidth="1"/>
    <col min="21" max="16384" width="11.375" style="90"/>
  </cols>
  <sheetData>
    <row r="1" spans="1:20" ht="21" customHeight="1" x14ac:dyDescent="0.6">
      <c r="A1" s="200" t="s">
        <v>169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</row>
    <row r="2" spans="1:20" ht="21" customHeight="1" x14ac:dyDescent="0.6">
      <c r="A2" s="201" t="s">
        <v>210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0" ht="21" customHeight="1" x14ac:dyDescent="0.6">
      <c r="A3" s="200" t="s">
        <v>188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</row>
    <row r="4" spans="1:20" ht="21" customHeight="1" x14ac:dyDescent="0.6">
      <c r="A4" s="200" t="s">
        <v>150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</row>
    <row r="5" spans="1:20" ht="21" customHeight="1" x14ac:dyDescent="0.6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</row>
    <row r="6" spans="1:20" ht="21" customHeight="1" x14ac:dyDescent="0.6">
      <c r="A6" s="197" t="s">
        <v>102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</row>
    <row r="7" spans="1:20" ht="6" customHeight="1" x14ac:dyDescent="0.6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93" customFormat="1" ht="17.7" customHeight="1" x14ac:dyDescent="0.6">
      <c r="A8" s="92"/>
      <c r="B8" s="203" t="s">
        <v>90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</row>
    <row r="9" spans="1:20" s="93" customFormat="1" ht="17.7" customHeight="1" x14ac:dyDescent="0.6">
      <c r="A9" s="92"/>
      <c r="B9" s="204" t="s">
        <v>212</v>
      </c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94"/>
      <c r="R9" s="94"/>
      <c r="S9" s="94"/>
      <c r="T9" s="94"/>
    </row>
    <row r="10" spans="1:20" s="96" customFormat="1" ht="17.7" customHeight="1" x14ac:dyDescent="0.6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204" t="s">
        <v>211</v>
      </c>
      <c r="L10" s="204"/>
      <c r="M10" s="204"/>
      <c r="N10" s="204"/>
      <c r="O10" s="204"/>
      <c r="P10" s="95"/>
      <c r="Q10" s="94"/>
      <c r="R10" s="94"/>
      <c r="S10" s="94"/>
      <c r="T10" s="94"/>
    </row>
    <row r="11" spans="1:20" s="96" customFormat="1" ht="17.7" customHeight="1" x14ac:dyDescent="0.6">
      <c r="A11" s="94"/>
      <c r="N11" s="94" t="s">
        <v>176</v>
      </c>
      <c r="T11" s="94"/>
    </row>
    <row r="12" spans="1:20" s="96" customFormat="1" ht="17.7" customHeight="1" x14ac:dyDescent="0.6">
      <c r="A12" s="94"/>
      <c r="B12" s="94"/>
      <c r="C12" s="94"/>
      <c r="D12" s="94"/>
      <c r="E12" s="94"/>
      <c r="F12" s="205" t="s">
        <v>5</v>
      </c>
      <c r="G12" s="205"/>
      <c r="H12" s="205"/>
      <c r="I12" s="205"/>
      <c r="J12" s="205"/>
      <c r="L12" s="94" t="s">
        <v>109</v>
      </c>
      <c r="N12" s="94" t="s">
        <v>177</v>
      </c>
      <c r="O12" s="94"/>
      <c r="P12" s="94" t="s">
        <v>205</v>
      </c>
      <c r="Q12" s="94"/>
      <c r="R12" s="94" t="s">
        <v>208</v>
      </c>
      <c r="T12" s="94"/>
    </row>
    <row r="13" spans="1:20" s="96" customFormat="1" ht="17.7" customHeight="1" x14ac:dyDescent="0.6">
      <c r="A13" s="95"/>
      <c r="B13" s="94" t="s">
        <v>14</v>
      </c>
      <c r="C13" s="206"/>
      <c r="D13" s="206"/>
      <c r="E13" s="206"/>
      <c r="F13" s="204" t="s">
        <v>16</v>
      </c>
      <c r="G13" s="204"/>
      <c r="H13" s="204"/>
      <c r="I13" s="98"/>
      <c r="J13" s="98"/>
      <c r="L13" s="94" t="s">
        <v>110</v>
      </c>
      <c r="N13" s="94" t="s">
        <v>178</v>
      </c>
      <c r="O13" s="94"/>
      <c r="P13" s="94" t="s">
        <v>31</v>
      </c>
      <c r="Q13" s="94"/>
      <c r="R13" s="94" t="s">
        <v>32</v>
      </c>
      <c r="S13" s="94"/>
      <c r="T13" s="94"/>
    </row>
    <row r="14" spans="1:20" s="94" customFormat="1" ht="17.7" customHeight="1" x14ac:dyDescent="0.6">
      <c r="A14" s="95"/>
      <c r="B14" s="94" t="s">
        <v>61</v>
      </c>
      <c r="D14" s="94" t="s">
        <v>58</v>
      </c>
      <c r="F14" s="99" t="s">
        <v>124</v>
      </c>
      <c r="G14" s="99"/>
      <c r="H14" s="99" t="s">
        <v>125</v>
      </c>
      <c r="I14" s="96"/>
      <c r="L14" s="94" t="s">
        <v>122</v>
      </c>
      <c r="M14" s="96"/>
      <c r="N14" s="94" t="s">
        <v>180</v>
      </c>
      <c r="P14" s="94" t="s">
        <v>209</v>
      </c>
      <c r="R14" s="94" t="s">
        <v>33</v>
      </c>
      <c r="S14" s="96"/>
    </row>
    <row r="15" spans="1:20" s="94" customFormat="1" ht="17.7" customHeight="1" x14ac:dyDescent="0.6">
      <c r="A15" s="95"/>
      <c r="B15" s="97" t="s">
        <v>17</v>
      </c>
      <c r="D15" s="97" t="s">
        <v>17</v>
      </c>
      <c r="F15" s="97" t="s">
        <v>126</v>
      </c>
      <c r="H15" s="97" t="s">
        <v>126</v>
      </c>
      <c r="J15" s="97" t="s">
        <v>19</v>
      </c>
      <c r="L15" s="97" t="s">
        <v>111</v>
      </c>
      <c r="M15" s="96"/>
      <c r="N15" s="97" t="s">
        <v>179</v>
      </c>
      <c r="P15" s="97" t="s">
        <v>34</v>
      </c>
      <c r="R15" s="97" t="s">
        <v>65</v>
      </c>
      <c r="T15" s="97" t="s">
        <v>15</v>
      </c>
    </row>
    <row r="16" spans="1:20" s="94" customFormat="1" ht="17.7" customHeight="1" x14ac:dyDescent="0.6">
      <c r="A16" s="95"/>
      <c r="M16" s="96"/>
    </row>
    <row r="17" spans="1:23" s="93" customFormat="1" ht="17.7" customHeight="1" x14ac:dyDescent="0.6">
      <c r="A17" s="100" t="s">
        <v>189</v>
      </c>
      <c r="B17" s="101">
        <v>1707566</v>
      </c>
      <c r="C17" s="101"/>
      <c r="D17" s="101">
        <v>3360993</v>
      </c>
      <c r="E17" s="101"/>
      <c r="F17" s="101">
        <v>170800</v>
      </c>
      <c r="G17" s="101"/>
      <c r="H17" s="101">
        <v>400000</v>
      </c>
      <c r="I17" s="101"/>
      <c r="J17" s="101">
        <v>35670135</v>
      </c>
      <c r="K17" s="101"/>
      <c r="L17" s="101">
        <v>304456</v>
      </c>
      <c r="M17" s="101"/>
      <c r="N17" s="101">
        <v>3169089</v>
      </c>
      <c r="O17" s="101"/>
      <c r="P17" s="101">
        <v>44783039</v>
      </c>
      <c r="Q17" s="101"/>
      <c r="R17" s="101">
        <v>278</v>
      </c>
      <c r="S17" s="101"/>
      <c r="T17" s="101">
        <v>44783317</v>
      </c>
      <c r="W17" s="106"/>
    </row>
    <row r="18" spans="1:23" s="93" customFormat="1" ht="17.7" customHeight="1" x14ac:dyDescent="0.6">
      <c r="A18" s="102" t="s">
        <v>156</v>
      </c>
      <c r="B18" s="104">
        <v>0</v>
      </c>
      <c r="C18" s="101"/>
      <c r="D18" s="104">
        <v>0</v>
      </c>
      <c r="E18" s="101"/>
      <c r="F18" s="104">
        <v>0</v>
      </c>
      <c r="G18" s="101"/>
      <c r="H18" s="104">
        <v>0</v>
      </c>
      <c r="I18" s="101"/>
      <c r="J18" s="105">
        <f>pl!C38</f>
        <v>756140</v>
      </c>
      <c r="K18" s="101"/>
      <c r="L18" s="104">
        <v>0</v>
      </c>
      <c r="M18" s="101"/>
      <c r="N18" s="104">
        <v>0</v>
      </c>
      <c r="O18" s="101"/>
      <c r="P18" s="105">
        <f>SUM(B18:O18)</f>
        <v>756140</v>
      </c>
      <c r="Q18" s="101"/>
      <c r="R18" s="105">
        <f>pl!C39</f>
        <v>2</v>
      </c>
      <c r="S18" s="106"/>
      <c r="T18" s="107">
        <f>P18+R18</f>
        <v>756142</v>
      </c>
      <c r="W18" s="106"/>
    </row>
    <row r="19" spans="1:23" s="93" customFormat="1" ht="17.7" customHeight="1" x14ac:dyDescent="0.6">
      <c r="A19" s="102" t="s">
        <v>181</v>
      </c>
      <c r="B19" s="108"/>
      <c r="C19" s="106"/>
      <c r="D19" s="108"/>
      <c r="E19" s="106"/>
      <c r="F19" s="108"/>
      <c r="G19" s="106"/>
      <c r="H19" s="108"/>
      <c r="I19" s="106"/>
      <c r="J19" s="109"/>
      <c r="K19" s="106"/>
      <c r="L19" s="109"/>
      <c r="M19" s="106"/>
      <c r="N19" s="109"/>
      <c r="O19" s="106"/>
      <c r="P19" s="109"/>
      <c r="Q19" s="106"/>
      <c r="R19" s="109"/>
      <c r="S19" s="106"/>
      <c r="T19" s="109"/>
      <c r="W19" s="106"/>
    </row>
    <row r="20" spans="1:23" s="93" customFormat="1" ht="17.7" customHeight="1" x14ac:dyDescent="0.6">
      <c r="A20" s="102" t="s">
        <v>197</v>
      </c>
      <c r="B20" s="108"/>
      <c r="C20" s="106"/>
      <c r="D20" s="108"/>
      <c r="E20" s="106"/>
      <c r="F20" s="108"/>
      <c r="G20" s="106"/>
      <c r="H20" s="108"/>
      <c r="I20" s="106"/>
      <c r="J20" s="109"/>
      <c r="K20" s="106"/>
      <c r="L20" s="109"/>
      <c r="M20" s="106"/>
      <c r="N20" s="109"/>
      <c r="O20" s="106"/>
      <c r="P20" s="109"/>
      <c r="Q20" s="106"/>
      <c r="R20" s="109"/>
      <c r="S20" s="106"/>
      <c r="T20" s="109"/>
      <c r="W20" s="106"/>
    </row>
    <row r="21" spans="1:23" s="93" customFormat="1" ht="17.7" customHeight="1" x14ac:dyDescent="0.6">
      <c r="A21" s="102" t="s">
        <v>128</v>
      </c>
      <c r="B21" s="110">
        <v>0</v>
      </c>
      <c r="C21" s="101"/>
      <c r="D21" s="110">
        <v>0</v>
      </c>
      <c r="E21" s="101"/>
      <c r="F21" s="110">
        <v>0</v>
      </c>
      <c r="G21" s="101"/>
      <c r="H21" s="110">
        <v>0</v>
      </c>
      <c r="I21" s="101"/>
      <c r="J21" s="110">
        <v>0</v>
      </c>
      <c r="K21" s="101"/>
      <c r="L21" s="110">
        <v>0</v>
      </c>
      <c r="M21" s="101"/>
      <c r="N21" s="111">
        <v>315397</v>
      </c>
      <c r="O21" s="101"/>
      <c r="P21" s="111">
        <f>SUM(B21:O21)</f>
        <v>315397</v>
      </c>
      <c r="Q21" s="101"/>
      <c r="R21" s="110">
        <v>0</v>
      </c>
      <c r="S21" s="106"/>
      <c r="T21" s="109">
        <f>SUM(P21:R21)</f>
        <v>315397</v>
      </c>
      <c r="W21" s="106"/>
    </row>
    <row r="22" spans="1:23" s="93" customFormat="1" ht="17.7" customHeight="1" x14ac:dyDescent="0.6">
      <c r="A22" s="102" t="s">
        <v>198</v>
      </c>
      <c r="B22" s="110"/>
      <c r="C22" s="106"/>
      <c r="D22" s="110"/>
      <c r="E22" s="106"/>
      <c r="F22" s="110"/>
      <c r="G22" s="106"/>
      <c r="H22" s="110"/>
      <c r="I22" s="106"/>
      <c r="J22" s="110"/>
      <c r="K22" s="106"/>
      <c r="L22" s="109"/>
      <c r="M22" s="106"/>
      <c r="N22" s="109"/>
      <c r="O22" s="106"/>
      <c r="P22" s="109"/>
      <c r="Q22" s="106"/>
      <c r="R22" s="109"/>
      <c r="S22" s="106"/>
      <c r="T22" s="109"/>
      <c r="W22" s="106"/>
    </row>
    <row r="23" spans="1:23" s="93" customFormat="1" ht="17.7" customHeight="1" x14ac:dyDescent="0.6">
      <c r="A23" s="102" t="s">
        <v>112</v>
      </c>
      <c r="B23" s="112">
        <v>0</v>
      </c>
      <c r="C23" s="101"/>
      <c r="D23" s="112">
        <v>0</v>
      </c>
      <c r="E23" s="101"/>
      <c r="F23" s="112">
        <v>0</v>
      </c>
      <c r="G23" s="101"/>
      <c r="H23" s="112">
        <v>0</v>
      </c>
      <c r="I23" s="101"/>
      <c r="J23" s="112">
        <v>0</v>
      </c>
      <c r="K23" s="101"/>
      <c r="L23" s="114">
        <v>-61379</v>
      </c>
      <c r="M23" s="101"/>
      <c r="N23" s="112">
        <v>0</v>
      </c>
      <c r="O23" s="101"/>
      <c r="P23" s="114">
        <f>SUM(L23)</f>
        <v>-61379</v>
      </c>
      <c r="Q23" s="101"/>
      <c r="R23" s="112">
        <v>0</v>
      </c>
      <c r="S23" s="106"/>
      <c r="T23" s="114">
        <f>SUM(L23)</f>
        <v>-61379</v>
      </c>
      <c r="W23" s="106"/>
    </row>
    <row r="24" spans="1:23" s="93" customFormat="1" ht="17.7" customHeight="1" x14ac:dyDescent="0.6">
      <c r="A24" s="102" t="s">
        <v>158</v>
      </c>
      <c r="B24" s="103">
        <f>SUM(B18:B23)</f>
        <v>0</v>
      </c>
      <c r="C24" s="101"/>
      <c r="D24" s="103">
        <f>SUM(D18:D23)</f>
        <v>0</v>
      </c>
      <c r="E24" s="101"/>
      <c r="F24" s="103">
        <f>SUM(F18:F23)</f>
        <v>0</v>
      </c>
      <c r="G24" s="101"/>
      <c r="H24" s="103">
        <f>SUM(H18:H23)</f>
        <v>0</v>
      </c>
      <c r="I24" s="106"/>
      <c r="J24" s="172">
        <f>SUM(J18:J23)</f>
        <v>756140</v>
      </c>
      <c r="K24" s="106"/>
      <c r="L24" s="106">
        <f>SUM(L18:L23)</f>
        <v>-61379</v>
      </c>
      <c r="M24" s="106"/>
      <c r="N24" s="106">
        <f>SUM(N18:N23)</f>
        <v>315397</v>
      </c>
      <c r="O24" s="106"/>
      <c r="P24" s="172">
        <f>SUM(P18:P23)</f>
        <v>1010158</v>
      </c>
      <c r="Q24" s="106"/>
      <c r="R24" s="106">
        <f>SUM(R18:R23)</f>
        <v>2</v>
      </c>
      <c r="S24" s="106"/>
      <c r="T24" s="172">
        <f>SUM(T18:T23)</f>
        <v>1010160</v>
      </c>
      <c r="W24" s="106"/>
    </row>
    <row r="25" spans="1:23" s="93" customFormat="1" ht="17.7" customHeight="1" thickBot="1" x14ac:dyDescent="0.65">
      <c r="A25" s="95" t="s">
        <v>190</v>
      </c>
      <c r="B25" s="115">
        <f>SUM(B17:B17,B24)</f>
        <v>1707566</v>
      </c>
      <c r="C25" s="106"/>
      <c r="D25" s="115">
        <f>SUM(D17:D17,D24)</f>
        <v>3360993</v>
      </c>
      <c r="E25" s="106"/>
      <c r="F25" s="115">
        <f>SUM(F17:F17,F24)</f>
        <v>170800</v>
      </c>
      <c r="G25" s="106"/>
      <c r="H25" s="115">
        <f>SUM(H17:H17,H24)</f>
        <v>400000</v>
      </c>
      <c r="I25" s="106"/>
      <c r="J25" s="115">
        <f>SUM(J17:J17,J24)</f>
        <v>36426275</v>
      </c>
      <c r="K25" s="106"/>
      <c r="L25" s="116">
        <f>SUM(L17:L17,L24)</f>
        <v>243077</v>
      </c>
      <c r="M25" s="106"/>
      <c r="N25" s="116">
        <f>SUM(N17:N17,N24)</f>
        <v>3484486</v>
      </c>
      <c r="O25" s="106"/>
      <c r="P25" s="115">
        <f>SUM(P17:P17,P24)</f>
        <v>45793197</v>
      </c>
      <c r="Q25" s="106"/>
      <c r="R25" s="116">
        <f>SUM(R17:R17,R24)</f>
        <v>280</v>
      </c>
      <c r="S25" s="106"/>
      <c r="T25" s="115">
        <f>SUM(T17:T17,T24)</f>
        <v>45793477</v>
      </c>
      <c r="V25" s="90"/>
      <c r="W25" s="106"/>
    </row>
    <row r="26" spans="1:23" ht="18" customHeight="1" thickTop="1" x14ac:dyDescent="0.6">
      <c r="B26" s="9"/>
      <c r="C26" s="9"/>
      <c r="D26" s="9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W26" s="106"/>
    </row>
    <row r="27" spans="1:23" ht="18" customHeight="1" x14ac:dyDescent="0.6">
      <c r="B27" s="9"/>
      <c r="C27" s="9"/>
      <c r="D27" s="9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1:23" ht="15" customHeight="1" x14ac:dyDescent="0.6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3" ht="14.1" customHeight="1" x14ac:dyDescent="0.6">
      <c r="B29" s="9"/>
      <c r="C29" s="9"/>
      <c r="D29" s="9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3" ht="14.85" customHeight="1" x14ac:dyDescent="0.6">
      <c r="B30" s="9"/>
      <c r="C30" s="9"/>
      <c r="D30" s="9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</row>
    <row r="31" spans="1:23" ht="8.85" customHeight="1" x14ac:dyDescent="0.6">
      <c r="B31" s="9"/>
      <c r="C31" s="9"/>
      <c r="D31" s="9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</row>
    <row r="32" spans="1:23" ht="8.85" customHeight="1" x14ac:dyDescent="0.6">
      <c r="B32" s="9"/>
      <c r="C32" s="9"/>
      <c r="D32" s="9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</row>
    <row r="33" spans="1:20" ht="8.85" customHeight="1" x14ac:dyDescent="0.6">
      <c r="B33" s="9"/>
      <c r="C33" s="9"/>
      <c r="D33" s="9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1:20" ht="8.85" customHeight="1" x14ac:dyDescent="0.6">
      <c r="B34" s="9"/>
      <c r="C34" s="9"/>
      <c r="D34" s="9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1:20" ht="13.95" customHeight="1" x14ac:dyDescent="0.6">
      <c r="B35" s="9"/>
      <c r="C35" s="9"/>
      <c r="D35" s="9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</row>
    <row r="36" spans="1:20" ht="13.95" customHeight="1" x14ac:dyDescent="0.6">
      <c r="B36" s="9"/>
      <c r="C36" s="9"/>
      <c r="D36" s="9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</row>
    <row r="37" spans="1:20" ht="10.5" customHeight="1" x14ac:dyDescent="0.6">
      <c r="B37" s="9"/>
      <c r="C37" s="9"/>
      <c r="D37" s="9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ht="19.5" customHeight="1" x14ac:dyDescent="0.6"/>
    <row r="41" spans="1:20" x14ac:dyDescent="0.6">
      <c r="A41" s="193" t="s">
        <v>129</v>
      </c>
      <c r="B41" s="193"/>
      <c r="C41" s="193"/>
      <c r="D41" s="193"/>
    </row>
  </sheetData>
  <mergeCells count="13">
    <mergeCell ref="A41:D41"/>
    <mergeCell ref="A1:T1"/>
    <mergeCell ref="A2:T2"/>
    <mergeCell ref="A3:T3"/>
    <mergeCell ref="A5:T5"/>
    <mergeCell ref="A6:T6"/>
    <mergeCell ref="B8:T8"/>
    <mergeCell ref="A4:T4"/>
    <mergeCell ref="B9:P9"/>
    <mergeCell ref="K10:O10"/>
    <mergeCell ref="F12:J12"/>
    <mergeCell ref="C13:E13"/>
    <mergeCell ref="F13:H13"/>
  </mergeCells>
  <pageMargins left="0.7" right="0.7" top="0.8" bottom="0.5" header="0.5" footer="0.3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38"/>
  <sheetViews>
    <sheetView topLeftCell="A10" zoomScale="80" zoomScaleNormal="80" zoomScaleSheetLayoutView="85" workbookViewId="0">
      <selection activeCell="B40" sqref="B40"/>
    </sheetView>
  </sheetViews>
  <sheetFormatPr defaultRowHeight="21" x14ac:dyDescent="0.6"/>
  <cols>
    <col min="2" max="2" width="38" customWidth="1"/>
    <col min="3" max="3" width="14.375" customWidth="1"/>
    <col min="4" max="4" width="1.75" customWidth="1"/>
    <col min="5" max="5" width="14.375" customWidth="1"/>
    <col min="6" max="6" width="1.75" customWidth="1"/>
    <col min="7" max="7" width="14.375" customWidth="1"/>
    <col min="8" max="8" width="1.75" customWidth="1"/>
    <col min="9" max="9" width="14.375" customWidth="1"/>
    <col min="10" max="10" width="1.75" customWidth="1"/>
    <col min="11" max="11" width="14.375" customWidth="1"/>
    <col min="12" max="12" width="1.75" customWidth="1"/>
    <col min="13" max="13" width="19.25" customWidth="1"/>
    <col min="14" max="14" width="1.75" customWidth="1"/>
    <col min="15" max="15" width="20.25" customWidth="1"/>
    <col min="16" max="16" width="1.75" customWidth="1"/>
    <col min="17" max="17" width="15.25" customWidth="1"/>
  </cols>
  <sheetData>
    <row r="1" spans="1:20" ht="17.7" customHeight="1" x14ac:dyDescent="0.6">
      <c r="A1" s="200" t="s">
        <v>169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20" ht="17.7" customHeight="1" x14ac:dyDescent="0.6">
      <c r="A2" s="201" t="s">
        <v>213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20" ht="17.7" customHeight="1" x14ac:dyDescent="0.6">
      <c r="A3" s="200" t="s">
        <v>188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20" ht="17.7" customHeight="1" x14ac:dyDescent="0.6">
      <c r="A4" s="200" t="s">
        <v>150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20" ht="17.7" customHeight="1" x14ac:dyDescent="0.6">
      <c r="A5" s="197" t="s">
        <v>102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</row>
    <row r="6" spans="1:20" ht="17.7" customHeight="1" x14ac:dyDescent="0.6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20" ht="17.7" customHeight="1" x14ac:dyDescent="0.6">
      <c r="A7" s="130"/>
      <c r="B7" s="130"/>
      <c r="C7" s="207" t="s">
        <v>130</v>
      </c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</row>
    <row r="8" spans="1:20" ht="17.7" customHeight="1" x14ac:dyDescent="0.6">
      <c r="A8" s="130"/>
      <c r="B8" s="130"/>
      <c r="C8" s="130"/>
      <c r="D8" s="130"/>
      <c r="E8" s="131"/>
      <c r="F8" s="131"/>
      <c r="G8" s="131"/>
      <c r="H8" s="131"/>
      <c r="I8" s="131"/>
      <c r="J8" s="131"/>
      <c r="K8" s="131"/>
      <c r="L8" s="131"/>
      <c r="M8" s="207" t="s">
        <v>216</v>
      </c>
      <c r="N8" s="207"/>
      <c r="O8" s="207"/>
      <c r="P8" s="130"/>
      <c r="Q8" s="131"/>
    </row>
    <row r="9" spans="1:20" ht="17.7" customHeight="1" x14ac:dyDescent="0.6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3" t="s">
        <v>176</v>
      </c>
      <c r="P9" s="130"/>
      <c r="Q9" s="131"/>
    </row>
    <row r="10" spans="1:20" ht="17.7" customHeight="1" x14ac:dyDescent="0.6">
      <c r="A10" s="134"/>
      <c r="B10" s="130"/>
      <c r="C10" s="130"/>
      <c r="D10" s="130"/>
      <c r="E10" s="130"/>
      <c r="F10" s="130"/>
      <c r="G10" s="207" t="s">
        <v>5</v>
      </c>
      <c r="H10" s="207"/>
      <c r="I10" s="207"/>
      <c r="J10" s="207"/>
      <c r="K10" s="207"/>
      <c r="L10" s="131"/>
      <c r="M10" s="130" t="s">
        <v>109</v>
      </c>
      <c r="N10" s="131"/>
      <c r="O10" s="133" t="s">
        <v>177</v>
      </c>
      <c r="P10" s="131"/>
      <c r="Q10" s="130"/>
    </row>
    <row r="11" spans="1:20" ht="17.7" customHeight="1" x14ac:dyDescent="0.6">
      <c r="A11" s="134"/>
      <c r="B11" s="130"/>
      <c r="C11" s="130" t="s">
        <v>14</v>
      </c>
      <c r="D11" s="130"/>
      <c r="E11" s="130"/>
      <c r="F11" s="131"/>
      <c r="G11" s="208" t="s">
        <v>16</v>
      </c>
      <c r="H11" s="208"/>
      <c r="I11" s="208"/>
      <c r="J11" s="131"/>
      <c r="K11" s="130"/>
      <c r="L11" s="130"/>
      <c r="M11" s="130" t="s">
        <v>110</v>
      </c>
      <c r="N11" s="130"/>
      <c r="O11" s="133" t="s">
        <v>178</v>
      </c>
      <c r="P11" s="130"/>
      <c r="Q11" s="130"/>
    </row>
    <row r="12" spans="1:20" ht="17.7" customHeight="1" x14ac:dyDescent="0.6">
      <c r="A12" s="134"/>
      <c r="B12" s="130"/>
      <c r="C12" s="130" t="s">
        <v>61</v>
      </c>
      <c r="D12" s="130"/>
      <c r="E12" s="130" t="s">
        <v>58</v>
      </c>
      <c r="F12" s="130"/>
      <c r="G12" s="130" t="s">
        <v>124</v>
      </c>
      <c r="H12" s="130"/>
      <c r="I12" s="130" t="s">
        <v>125</v>
      </c>
      <c r="J12" s="131"/>
      <c r="K12" s="130"/>
      <c r="L12" s="130"/>
      <c r="M12" s="130" t="s">
        <v>155</v>
      </c>
      <c r="N12" s="130"/>
      <c r="O12" s="133" t="s">
        <v>180</v>
      </c>
      <c r="P12" s="130"/>
      <c r="Q12" s="130"/>
    </row>
    <row r="13" spans="1:20" ht="17.7" customHeight="1" x14ac:dyDescent="0.6">
      <c r="A13" s="134"/>
      <c r="B13" s="130"/>
      <c r="C13" s="132" t="s">
        <v>17</v>
      </c>
      <c r="D13" s="130"/>
      <c r="E13" s="132" t="s">
        <v>17</v>
      </c>
      <c r="F13" s="130"/>
      <c r="G13" s="132" t="s">
        <v>126</v>
      </c>
      <c r="H13" s="130"/>
      <c r="I13" s="132" t="s">
        <v>126</v>
      </c>
      <c r="J13" s="130"/>
      <c r="K13" s="132" t="s">
        <v>19</v>
      </c>
      <c r="L13" s="130"/>
      <c r="M13" s="132" t="s">
        <v>111</v>
      </c>
      <c r="N13" s="130"/>
      <c r="O13" s="135" t="s">
        <v>179</v>
      </c>
      <c r="P13" s="130"/>
      <c r="Q13" s="132" t="s">
        <v>15</v>
      </c>
    </row>
    <row r="14" spans="1:20" ht="17.7" customHeight="1" x14ac:dyDescent="0.6">
      <c r="A14" s="136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</row>
    <row r="15" spans="1:20" ht="17.7" customHeight="1" x14ac:dyDescent="0.6">
      <c r="A15" s="134" t="s">
        <v>160</v>
      </c>
      <c r="B15" s="138"/>
      <c r="C15" s="141">
        <v>1707566</v>
      </c>
      <c r="D15" s="140"/>
      <c r="E15" s="141">
        <v>3360993</v>
      </c>
      <c r="F15" s="140"/>
      <c r="G15" s="141">
        <v>170800</v>
      </c>
      <c r="H15" s="140"/>
      <c r="I15" s="141">
        <v>400000</v>
      </c>
      <c r="J15" s="140"/>
      <c r="K15" s="141">
        <v>33950241</v>
      </c>
      <c r="L15" s="140"/>
      <c r="M15" s="141">
        <v>99485</v>
      </c>
      <c r="N15" s="140"/>
      <c r="O15" s="141">
        <v>8275803</v>
      </c>
      <c r="P15" s="137"/>
      <c r="Q15" s="141">
        <f>SUM(C15:O15)</f>
        <v>47964888</v>
      </c>
      <c r="T15" s="175"/>
    </row>
    <row r="16" spans="1:20" ht="17.7" customHeight="1" x14ac:dyDescent="0.6">
      <c r="A16" s="142" t="s">
        <v>156</v>
      </c>
      <c r="B16" s="143"/>
      <c r="C16" s="177">
        <v>0</v>
      </c>
      <c r="D16" s="144"/>
      <c r="E16" s="182">
        <v>0</v>
      </c>
      <c r="F16" s="144"/>
      <c r="G16" s="185">
        <v>0</v>
      </c>
      <c r="H16" s="144"/>
      <c r="I16" s="182">
        <v>0</v>
      </c>
      <c r="J16" s="137"/>
      <c r="K16" s="147">
        <v>800238</v>
      </c>
      <c r="L16" s="137"/>
      <c r="M16" s="191">
        <v>0</v>
      </c>
      <c r="N16" s="148"/>
      <c r="O16" s="190">
        <v>0</v>
      </c>
      <c r="P16" s="137"/>
      <c r="Q16" s="149">
        <f>SUM(C16:O16)</f>
        <v>800238</v>
      </c>
      <c r="T16" s="175"/>
    </row>
    <row r="17" spans="1:20" ht="17.7" customHeight="1" x14ac:dyDescent="0.6">
      <c r="A17" s="142" t="s">
        <v>157</v>
      </c>
      <c r="B17" s="143"/>
      <c r="C17" s="178"/>
      <c r="D17" s="144"/>
      <c r="E17" s="150"/>
      <c r="F17" s="144"/>
      <c r="G17" s="148"/>
      <c r="H17" s="144"/>
      <c r="I17" s="150"/>
      <c r="J17" s="137"/>
      <c r="K17" s="150"/>
      <c r="L17" s="137"/>
      <c r="M17" s="151"/>
      <c r="N17" s="137"/>
      <c r="O17" s="150"/>
      <c r="P17" s="137"/>
      <c r="Q17" s="151"/>
      <c r="T17" s="175"/>
    </row>
    <row r="18" spans="1:20" ht="17.7" customHeight="1" x14ac:dyDescent="0.6">
      <c r="A18" s="152" t="s">
        <v>131</v>
      </c>
      <c r="B18" s="143"/>
      <c r="C18" s="178"/>
      <c r="D18" s="144"/>
      <c r="E18" s="150"/>
      <c r="F18" s="144"/>
      <c r="G18" s="148"/>
      <c r="H18" s="144"/>
      <c r="I18" s="150"/>
      <c r="J18" s="137"/>
      <c r="K18" s="150"/>
      <c r="L18" s="137"/>
      <c r="M18" s="151"/>
      <c r="N18" s="137"/>
      <c r="O18" s="150"/>
      <c r="P18" s="137"/>
      <c r="Q18" s="151"/>
      <c r="T18" s="175"/>
    </row>
    <row r="19" spans="1:20" ht="17.7" customHeight="1" x14ac:dyDescent="0.6">
      <c r="A19" s="153" t="s">
        <v>132</v>
      </c>
      <c r="B19" s="143"/>
      <c r="C19" s="179">
        <v>0</v>
      </c>
      <c r="D19" s="144"/>
      <c r="E19" s="178">
        <v>0</v>
      </c>
      <c r="F19" s="144"/>
      <c r="G19" s="186">
        <v>0</v>
      </c>
      <c r="H19" s="144"/>
      <c r="I19" s="178">
        <v>0</v>
      </c>
      <c r="J19" s="137"/>
      <c r="K19" s="178">
        <v>0</v>
      </c>
      <c r="L19" s="137"/>
      <c r="M19" s="192" t="s">
        <v>103</v>
      </c>
      <c r="N19" s="137"/>
      <c r="O19" s="154">
        <v>-2167686</v>
      </c>
      <c r="P19" s="137"/>
      <c r="Q19" s="151">
        <f>SUM(C19:O19)</f>
        <v>-2167686</v>
      </c>
      <c r="T19" s="175"/>
    </row>
    <row r="20" spans="1:20" ht="17.7" customHeight="1" x14ac:dyDescent="0.6">
      <c r="A20" s="142" t="s">
        <v>200</v>
      </c>
      <c r="B20" s="143"/>
      <c r="C20" s="178"/>
      <c r="D20" s="144"/>
      <c r="E20" s="150"/>
      <c r="F20" s="144"/>
      <c r="G20" s="148"/>
      <c r="H20" s="144"/>
      <c r="I20" s="150"/>
      <c r="J20" s="137"/>
      <c r="K20" s="150"/>
      <c r="L20" s="137"/>
      <c r="M20" s="151"/>
      <c r="N20" s="137"/>
      <c r="O20" s="150"/>
      <c r="P20" s="137"/>
      <c r="Q20" s="151"/>
      <c r="T20" s="175"/>
    </row>
    <row r="21" spans="1:20" ht="17.7" customHeight="1" x14ac:dyDescent="0.6">
      <c r="A21" s="142" t="s">
        <v>112</v>
      </c>
      <c r="B21" s="143"/>
      <c r="C21" s="180">
        <v>0</v>
      </c>
      <c r="D21" s="144"/>
      <c r="E21" s="183">
        <v>0</v>
      </c>
      <c r="F21" s="144"/>
      <c r="G21" s="187">
        <v>0</v>
      </c>
      <c r="H21" s="144"/>
      <c r="I21" s="183">
        <v>0</v>
      </c>
      <c r="J21" s="137"/>
      <c r="K21" s="183">
        <v>0</v>
      </c>
      <c r="L21" s="137"/>
      <c r="M21" s="157">
        <v>120083</v>
      </c>
      <c r="N21" s="137"/>
      <c r="O21" s="189">
        <v>0</v>
      </c>
      <c r="P21" s="137"/>
      <c r="Q21" s="157">
        <f>SUM(C21:O21)</f>
        <v>120083</v>
      </c>
      <c r="T21" s="175"/>
    </row>
    <row r="22" spans="1:20" ht="17.7" customHeight="1" x14ac:dyDescent="0.6">
      <c r="A22" s="142" t="s">
        <v>158</v>
      </c>
      <c r="B22" s="143"/>
      <c r="C22" s="181">
        <f>SUM(C16:C21)</f>
        <v>0</v>
      </c>
      <c r="D22" s="144"/>
      <c r="E22" s="184">
        <f>SUM(E16:E21)</f>
        <v>0</v>
      </c>
      <c r="F22" s="144"/>
      <c r="G22" s="188">
        <f>SUM(G16:G21)</f>
        <v>0</v>
      </c>
      <c r="H22" s="144"/>
      <c r="I22" s="184">
        <f>SUM(I16:I21)</f>
        <v>0</v>
      </c>
      <c r="J22" s="137"/>
      <c r="K22" s="159">
        <f>SUM(K16:K21)</f>
        <v>800238</v>
      </c>
      <c r="L22" s="137"/>
      <c r="M22" s="159">
        <f>SUM(M16:M21)</f>
        <v>120083</v>
      </c>
      <c r="N22" s="137"/>
      <c r="O22" s="137">
        <f>SUM(O16:O21)</f>
        <v>-2167686</v>
      </c>
      <c r="P22" s="137"/>
      <c r="Q22" s="137">
        <f>SUM(Q16:Q21)</f>
        <v>-1247365</v>
      </c>
      <c r="T22" s="175"/>
    </row>
    <row r="23" spans="1:20" ht="17.7" customHeight="1" thickBot="1" x14ac:dyDescent="0.65">
      <c r="A23" s="134" t="s">
        <v>161</v>
      </c>
      <c r="B23" s="143"/>
      <c r="C23" s="160">
        <f>SUM(C15:C15,C22)</f>
        <v>1707566</v>
      </c>
      <c r="D23" s="137"/>
      <c r="E23" s="160">
        <f>SUM(E15:E15,E22)</f>
        <v>3360993</v>
      </c>
      <c r="F23" s="137"/>
      <c r="G23" s="160">
        <f>SUM(G15:G15,G22)</f>
        <v>170800</v>
      </c>
      <c r="H23" s="137"/>
      <c r="I23" s="160">
        <f>SUM(I15:I15,I22)</f>
        <v>400000</v>
      </c>
      <c r="J23" s="137"/>
      <c r="K23" s="160">
        <f>SUM(K15:K15,K22)</f>
        <v>34750479</v>
      </c>
      <c r="L23" s="137"/>
      <c r="M23" s="160">
        <f>SUM(M15:M15,M22)</f>
        <v>219568</v>
      </c>
      <c r="N23" s="137"/>
      <c r="O23" s="160">
        <f>SUM(O15:O15,O22)</f>
        <v>6108117</v>
      </c>
      <c r="P23" s="137"/>
      <c r="Q23" s="160">
        <f>SUM(Q15:Q15,Q22)</f>
        <v>46717523</v>
      </c>
      <c r="T23" s="175"/>
    </row>
    <row r="24" spans="1:20" ht="17.7" customHeight="1" thickTop="1" x14ac:dyDescent="0.6">
      <c r="A24" s="26"/>
      <c r="B24" s="29"/>
      <c r="C24" s="9"/>
      <c r="D24" s="29"/>
      <c r="E24" s="27"/>
      <c r="F24" s="9"/>
      <c r="G24" s="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pans="1:20" ht="17.7" customHeight="1" x14ac:dyDescent="0.6">
      <c r="A25" s="26"/>
      <c r="B25" s="29"/>
      <c r="C25" s="9"/>
      <c r="D25" s="29"/>
      <c r="E25" s="27"/>
      <c r="F25" s="9"/>
      <c r="G25" s="9"/>
      <c r="H25" s="29"/>
      <c r="I25" s="29"/>
      <c r="J25" s="29"/>
      <c r="K25" s="29"/>
      <c r="L25" s="29"/>
      <c r="M25" s="29"/>
      <c r="N25" s="29"/>
      <c r="O25" s="29"/>
      <c r="P25" s="29"/>
      <c r="Q25" s="29"/>
    </row>
    <row r="26" spans="1:20" ht="17.7" customHeight="1" x14ac:dyDescent="0.6">
      <c r="A26" s="26"/>
      <c r="B26" s="2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20" ht="17.7" customHeight="1" x14ac:dyDescent="0.6">
      <c r="A27" s="26"/>
      <c r="B27" s="29"/>
      <c r="C27" s="9"/>
      <c r="D27" s="29"/>
      <c r="E27" s="27"/>
      <c r="F27" s="9"/>
      <c r="G27" s="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1:20" ht="15" customHeight="1" x14ac:dyDescent="0.6">
      <c r="A28" s="26"/>
      <c r="B28" s="29"/>
      <c r="C28" s="9"/>
      <c r="D28" s="29"/>
      <c r="E28" s="27"/>
      <c r="F28" s="9"/>
      <c r="G28" s="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20" ht="15" customHeight="1" x14ac:dyDescent="0.6">
      <c r="A29" s="26"/>
      <c r="B29" s="29"/>
      <c r="C29" s="9"/>
      <c r="D29" s="29"/>
      <c r="E29" s="27"/>
      <c r="F29" s="9"/>
      <c r="G29" s="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pans="1:20" ht="15" customHeight="1" x14ac:dyDescent="0.6">
      <c r="A30" s="26"/>
      <c r="B30" s="29"/>
      <c r="C30" s="9"/>
      <c r="D30" s="29"/>
      <c r="E30" s="27"/>
      <c r="F30" s="9"/>
      <c r="G30" s="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pans="1:20" ht="11.85" customHeight="1" x14ac:dyDescent="0.6">
      <c r="A31" s="26"/>
      <c r="B31" s="29"/>
      <c r="C31" s="9"/>
      <c r="D31" s="29"/>
      <c r="E31" s="27"/>
      <c r="F31" s="9"/>
      <c r="G31" s="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1:20" ht="11.1" customHeight="1" x14ac:dyDescent="0.6">
      <c r="A32" s="26"/>
      <c r="B32" s="29"/>
      <c r="C32" s="9"/>
      <c r="D32" s="29"/>
      <c r="E32" s="27"/>
      <c r="F32" s="9"/>
      <c r="G32" s="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1:17" ht="17.7" customHeight="1" x14ac:dyDescent="0.6">
      <c r="A33" s="26"/>
      <c r="B33" s="29"/>
      <c r="C33" s="9"/>
      <c r="D33" s="29"/>
      <c r="E33" s="27"/>
      <c r="F33" s="9"/>
      <c r="G33" s="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17" ht="17.7" customHeight="1" x14ac:dyDescent="0.6">
      <c r="A34" s="26"/>
      <c r="B34" s="29"/>
      <c r="C34" s="9"/>
      <c r="D34" s="29"/>
      <c r="E34" s="27"/>
      <c r="F34" s="9"/>
      <c r="G34" s="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7" spans="1:17" ht="22.95" customHeight="1" x14ac:dyDescent="0.6"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x14ac:dyDescent="0.6">
      <c r="A38" s="209" t="s">
        <v>129</v>
      </c>
      <c r="B38" s="209"/>
      <c r="C38" s="209"/>
    </row>
  </sheetData>
  <mergeCells count="10">
    <mergeCell ref="M8:O8"/>
    <mergeCell ref="G10:K10"/>
    <mergeCell ref="G11:I11"/>
    <mergeCell ref="A38:C38"/>
    <mergeCell ref="A1:Q1"/>
    <mergeCell ref="A2:Q2"/>
    <mergeCell ref="A3:Q3"/>
    <mergeCell ref="A4:Q4"/>
    <mergeCell ref="A5:Q5"/>
    <mergeCell ref="C7:Q7"/>
  </mergeCells>
  <pageMargins left="0.7" right="0.7" top="0.8" bottom="0.5" header="0.5" footer="0.3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S34"/>
  <sheetViews>
    <sheetView topLeftCell="A10" zoomScale="90" zoomScaleNormal="90" zoomScaleSheetLayoutView="100" zoomScalePageLayoutView="80" workbookViewId="0">
      <selection activeCell="B36" sqref="B36"/>
    </sheetView>
  </sheetViews>
  <sheetFormatPr defaultRowHeight="21" x14ac:dyDescent="0.6"/>
  <cols>
    <col min="2" max="2" width="49.25" customWidth="1"/>
    <col min="3" max="3" width="13.75" customWidth="1"/>
    <col min="4" max="4" width="0.875" customWidth="1"/>
    <col min="5" max="5" width="13.75" customWidth="1"/>
    <col min="6" max="6" width="0.875" customWidth="1"/>
    <col min="7" max="7" width="13.75" customWidth="1"/>
    <col min="8" max="8" width="0.875" customWidth="1"/>
    <col min="9" max="9" width="13.75" customWidth="1"/>
    <col min="10" max="10" width="0.875" customWidth="1"/>
    <col min="11" max="11" width="13.75" customWidth="1"/>
    <col min="12" max="12" width="0.875" customWidth="1"/>
    <col min="13" max="13" width="17" customWidth="1"/>
    <col min="14" max="14" width="0.875" customWidth="1"/>
    <col min="15" max="15" width="20" customWidth="1"/>
    <col min="16" max="16" width="0.875" customWidth="1"/>
    <col min="17" max="17" width="15.375" customWidth="1"/>
  </cols>
  <sheetData>
    <row r="1" spans="1:19" ht="20.25" customHeight="1" x14ac:dyDescent="0.6">
      <c r="A1" s="200" t="s">
        <v>169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19" ht="20.25" customHeight="1" x14ac:dyDescent="0.6">
      <c r="A2" s="201" t="s">
        <v>213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9" ht="20.25" customHeight="1" x14ac:dyDescent="0.6">
      <c r="A3" s="200" t="s">
        <v>188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161"/>
      <c r="S3" s="161"/>
    </row>
    <row r="4" spans="1:19" ht="20.25" customHeight="1" x14ac:dyDescent="0.6">
      <c r="A4" s="200" t="s">
        <v>150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161"/>
      <c r="S4" s="161"/>
    </row>
    <row r="5" spans="1:19" ht="20.7" customHeight="1" x14ac:dyDescent="0.6">
      <c r="A5" s="197" t="s">
        <v>102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</row>
    <row r="6" spans="1:19" ht="9" customHeight="1" x14ac:dyDescent="0.6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19" s="169" customFormat="1" ht="20.25" customHeight="1" x14ac:dyDescent="0.4">
      <c r="A7" s="130"/>
      <c r="B7" s="130"/>
      <c r="C7" s="207" t="s">
        <v>130</v>
      </c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</row>
    <row r="8" spans="1:19" s="169" customFormat="1" ht="20.25" customHeight="1" x14ac:dyDescent="0.4">
      <c r="A8" s="130"/>
      <c r="B8" s="130"/>
      <c r="C8" s="130"/>
      <c r="D8" s="130"/>
      <c r="E8" s="131"/>
      <c r="F8" s="131"/>
      <c r="G8" s="131"/>
      <c r="H8" s="131"/>
      <c r="I8" s="131"/>
      <c r="J8" s="131"/>
      <c r="K8" s="131"/>
      <c r="L8" s="131"/>
      <c r="M8" s="207" t="s">
        <v>216</v>
      </c>
      <c r="N8" s="207"/>
      <c r="O8" s="207"/>
      <c r="P8" s="130"/>
      <c r="Q8" s="131"/>
    </row>
    <row r="9" spans="1:19" s="169" customFormat="1" ht="20.25" customHeight="1" x14ac:dyDescent="0.4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3" t="s">
        <v>176</v>
      </c>
      <c r="P9" s="130"/>
      <c r="Q9" s="131"/>
    </row>
    <row r="10" spans="1:19" s="169" customFormat="1" ht="20.25" customHeight="1" x14ac:dyDescent="0.4">
      <c r="A10" s="134"/>
      <c r="B10" s="130"/>
      <c r="C10" s="130"/>
      <c r="D10" s="130"/>
      <c r="E10" s="130"/>
      <c r="F10" s="130"/>
      <c r="G10" s="207" t="s">
        <v>5</v>
      </c>
      <c r="H10" s="207"/>
      <c r="I10" s="207"/>
      <c r="J10" s="207"/>
      <c r="K10" s="207"/>
      <c r="L10" s="131"/>
      <c r="M10" s="130" t="s">
        <v>109</v>
      </c>
      <c r="N10" s="131"/>
      <c r="O10" s="133" t="s">
        <v>177</v>
      </c>
      <c r="P10" s="131"/>
      <c r="Q10" s="130"/>
    </row>
    <row r="11" spans="1:19" s="169" customFormat="1" ht="20.25" customHeight="1" x14ac:dyDescent="0.4">
      <c r="A11" s="134"/>
      <c r="B11" s="130"/>
      <c r="C11" s="130" t="s">
        <v>14</v>
      </c>
      <c r="D11" s="130"/>
      <c r="E11" s="130"/>
      <c r="F11" s="131"/>
      <c r="G11" s="208" t="s">
        <v>16</v>
      </c>
      <c r="H11" s="208"/>
      <c r="I11" s="208"/>
      <c r="J11" s="131"/>
      <c r="K11" s="130"/>
      <c r="L11" s="130"/>
      <c r="M11" s="130" t="s">
        <v>110</v>
      </c>
      <c r="N11" s="130"/>
      <c r="O11" s="133" t="s">
        <v>178</v>
      </c>
      <c r="P11" s="130"/>
      <c r="Q11" s="130"/>
    </row>
    <row r="12" spans="1:19" s="169" customFormat="1" ht="20.25" customHeight="1" x14ac:dyDescent="0.4">
      <c r="A12" s="134"/>
      <c r="B12" s="130"/>
      <c r="C12" s="130" t="s">
        <v>61</v>
      </c>
      <c r="D12" s="130"/>
      <c r="E12" s="130" t="s">
        <v>58</v>
      </c>
      <c r="F12" s="130"/>
      <c r="G12" s="130" t="s">
        <v>124</v>
      </c>
      <c r="H12" s="130"/>
      <c r="I12" s="130" t="s">
        <v>125</v>
      </c>
      <c r="J12" s="131"/>
      <c r="K12" s="130"/>
      <c r="L12" s="130"/>
      <c r="M12" s="130" t="s">
        <v>122</v>
      </c>
      <c r="N12" s="130"/>
      <c r="O12" s="133" t="s">
        <v>180</v>
      </c>
      <c r="P12" s="130"/>
      <c r="Q12" s="130"/>
    </row>
    <row r="13" spans="1:19" s="169" customFormat="1" ht="20.25" customHeight="1" x14ac:dyDescent="0.4">
      <c r="A13" s="134"/>
      <c r="B13" s="130"/>
      <c r="C13" s="132" t="s">
        <v>17</v>
      </c>
      <c r="D13" s="130"/>
      <c r="E13" s="132" t="s">
        <v>17</v>
      </c>
      <c r="F13" s="130"/>
      <c r="G13" s="132" t="s">
        <v>126</v>
      </c>
      <c r="H13" s="130"/>
      <c r="I13" s="132" t="s">
        <v>126</v>
      </c>
      <c r="J13" s="130"/>
      <c r="K13" s="132" t="s">
        <v>19</v>
      </c>
      <c r="L13" s="130"/>
      <c r="M13" s="132" t="s">
        <v>111</v>
      </c>
      <c r="N13" s="130"/>
      <c r="O13" s="135" t="s">
        <v>179</v>
      </c>
      <c r="P13" s="130"/>
      <c r="Q13" s="132" t="s">
        <v>15</v>
      </c>
    </row>
    <row r="14" spans="1:19" s="169" customFormat="1" ht="20.25" customHeight="1" x14ac:dyDescent="0.4">
      <c r="A14" s="136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</row>
    <row r="15" spans="1:19" s="169" customFormat="1" ht="20.25" customHeight="1" x14ac:dyDescent="0.4">
      <c r="A15" s="134" t="s">
        <v>189</v>
      </c>
      <c r="B15" s="138"/>
      <c r="C15" s="140">
        <v>1707566</v>
      </c>
      <c r="D15" s="140"/>
      <c r="E15" s="140">
        <v>3360993</v>
      </c>
      <c r="F15" s="140"/>
      <c r="G15" s="140">
        <v>170800</v>
      </c>
      <c r="H15" s="140"/>
      <c r="I15" s="140">
        <v>400000</v>
      </c>
      <c r="J15" s="140"/>
      <c r="K15" s="140">
        <v>35667423</v>
      </c>
      <c r="L15" s="140"/>
      <c r="M15" s="140">
        <v>304456</v>
      </c>
      <c r="N15" s="140"/>
      <c r="O15" s="140">
        <v>3169089</v>
      </c>
      <c r="P15" s="137"/>
      <c r="Q15" s="141">
        <f>SUM(C15:O15)</f>
        <v>44780327</v>
      </c>
      <c r="S15" s="174"/>
    </row>
    <row r="16" spans="1:19" s="169" customFormat="1" ht="20.25" customHeight="1" x14ac:dyDescent="0.4">
      <c r="A16" s="142" t="s">
        <v>156</v>
      </c>
      <c r="B16" s="143"/>
      <c r="C16" s="145">
        <v>0</v>
      </c>
      <c r="D16" s="144"/>
      <c r="E16" s="145">
        <v>0</v>
      </c>
      <c r="F16" s="144"/>
      <c r="G16" s="146">
        <v>0</v>
      </c>
      <c r="H16" s="144"/>
      <c r="I16" s="145">
        <v>0</v>
      </c>
      <c r="J16" s="137"/>
      <c r="K16" s="147">
        <f>pl!G35</f>
        <v>755967</v>
      </c>
      <c r="L16" s="137"/>
      <c r="M16" s="146">
        <v>0</v>
      </c>
      <c r="N16" s="148"/>
      <c r="O16" s="146">
        <v>0</v>
      </c>
      <c r="P16" s="137"/>
      <c r="Q16" s="151">
        <f>SUM(C16:O16)</f>
        <v>755967</v>
      </c>
      <c r="S16" s="174"/>
    </row>
    <row r="17" spans="1:19" s="169" customFormat="1" ht="20.25" customHeight="1" x14ac:dyDescent="0.4">
      <c r="A17" s="142" t="s">
        <v>181</v>
      </c>
      <c r="B17" s="143"/>
      <c r="C17" s="150"/>
      <c r="D17" s="144"/>
      <c r="E17" s="150"/>
      <c r="F17" s="144"/>
      <c r="G17" s="148"/>
      <c r="H17" s="144"/>
      <c r="I17" s="150"/>
      <c r="J17" s="137"/>
      <c r="K17" s="150"/>
      <c r="L17" s="137"/>
      <c r="M17" s="151"/>
      <c r="N17" s="137"/>
      <c r="O17" s="150"/>
      <c r="P17" s="137"/>
      <c r="Q17" s="151"/>
      <c r="S17" s="174"/>
    </row>
    <row r="18" spans="1:19" s="169" customFormat="1" ht="20.25" customHeight="1" x14ac:dyDescent="0.4">
      <c r="A18" s="152" t="s">
        <v>199</v>
      </c>
      <c r="B18" s="143"/>
      <c r="C18" s="150"/>
      <c r="D18" s="144"/>
      <c r="E18" s="150"/>
      <c r="F18" s="144"/>
      <c r="G18" s="148"/>
      <c r="H18" s="144"/>
      <c r="I18" s="150"/>
      <c r="J18" s="137"/>
      <c r="K18" s="150"/>
      <c r="L18" s="137"/>
      <c r="M18" s="151"/>
      <c r="N18" s="137"/>
      <c r="O18" s="150"/>
      <c r="P18" s="137"/>
      <c r="Q18" s="151"/>
      <c r="S18" s="174"/>
    </row>
    <row r="19" spans="1:19" s="169" customFormat="1" ht="20.25" customHeight="1" x14ac:dyDescent="0.4">
      <c r="A19" s="153" t="s">
        <v>132</v>
      </c>
      <c r="B19" s="143"/>
      <c r="C19" s="150">
        <v>0</v>
      </c>
      <c r="D19" s="144"/>
      <c r="E19" s="150">
        <v>0</v>
      </c>
      <c r="F19" s="144"/>
      <c r="G19" s="148">
        <v>0</v>
      </c>
      <c r="H19" s="144"/>
      <c r="I19" s="150">
        <v>0</v>
      </c>
      <c r="J19" s="137"/>
      <c r="K19" s="150">
        <v>0</v>
      </c>
      <c r="L19" s="137"/>
      <c r="M19" s="148">
        <v>0</v>
      </c>
      <c r="N19" s="137"/>
      <c r="O19" s="154">
        <v>315397</v>
      </c>
      <c r="P19" s="137"/>
      <c r="Q19" s="151">
        <f>SUM(C19:O19)</f>
        <v>315397</v>
      </c>
      <c r="S19" s="174"/>
    </row>
    <row r="20" spans="1:19" s="169" customFormat="1" ht="20.25" customHeight="1" x14ac:dyDescent="0.4">
      <c r="A20" s="142" t="s">
        <v>198</v>
      </c>
      <c r="B20" s="143"/>
      <c r="C20" s="150"/>
      <c r="D20" s="144"/>
      <c r="E20" s="150"/>
      <c r="F20" s="144"/>
      <c r="G20" s="148"/>
      <c r="H20" s="144"/>
      <c r="I20" s="150"/>
      <c r="J20" s="137"/>
      <c r="K20" s="150"/>
      <c r="L20" s="137"/>
      <c r="M20" s="151"/>
      <c r="N20" s="137"/>
      <c r="O20" s="150"/>
      <c r="P20" s="137"/>
      <c r="Q20" s="151"/>
      <c r="S20" s="174"/>
    </row>
    <row r="21" spans="1:19" s="169" customFormat="1" ht="20.25" customHeight="1" x14ac:dyDescent="0.4">
      <c r="A21" s="142" t="s">
        <v>112</v>
      </c>
      <c r="B21" s="143"/>
      <c r="C21" s="155">
        <v>0</v>
      </c>
      <c r="D21" s="144"/>
      <c r="E21" s="155">
        <v>0</v>
      </c>
      <c r="F21" s="144"/>
      <c r="G21" s="156">
        <v>0</v>
      </c>
      <c r="H21" s="144"/>
      <c r="I21" s="155">
        <v>0</v>
      </c>
      <c r="J21" s="137"/>
      <c r="K21" s="155">
        <v>0</v>
      </c>
      <c r="L21" s="137"/>
      <c r="M21" s="157">
        <v>-61379</v>
      </c>
      <c r="N21" s="137"/>
      <c r="O21" s="156" t="s">
        <v>103</v>
      </c>
      <c r="P21" s="137"/>
      <c r="Q21" s="157">
        <f>SUM(M21)</f>
        <v>-61379</v>
      </c>
      <c r="S21" s="174"/>
    </row>
    <row r="22" spans="1:19" s="169" customFormat="1" ht="20.25" customHeight="1" x14ac:dyDescent="0.4">
      <c r="A22" s="142" t="s">
        <v>158</v>
      </c>
      <c r="B22" s="143"/>
      <c r="C22" s="144">
        <f>SUM(C16:C21)</f>
        <v>0</v>
      </c>
      <c r="D22" s="144"/>
      <c r="E22" s="144">
        <f>SUM(E16:E21)</f>
        <v>0</v>
      </c>
      <c r="F22" s="144"/>
      <c r="G22" s="158">
        <f>SUM(G16:G21)</f>
        <v>0</v>
      </c>
      <c r="H22" s="144"/>
      <c r="I22" s="144">
        <f>SUM(I16:I21)</f>
        <v>0</v>
      </c>
      <c r="J22" s="137"/>
      <c r="K22" s="159">
        <f>SUM(K16:K21)</f>
        <v>755967</v>
      </c>
      <c r="L22" s="137"/>
      <c r="M22" s="159">
        <f>SUM(M16:M21)</f>
        <v>-61379</v>
      </c>
      <c r="N22" s="137"/>
      <c r="O22" s="137">
        <f>SUM(O16:O21)</f>
        <v>315397</v>
      </c>
      <c r="P22" s="137"/>
      <c r="Q22" s="137">
        <f>SUM(Q16:Q21)</f>
        <v>1009985</v>
      </c>
      <c r="S22" s="174"/>
    </row>
    <row r="23" spans="1:19" s="169" customFormat="1" ht="20.25" customHeight="1" thickBot="1" x14ac:dyDescent="0.45">
      <c r="A23" s="136" t="s">
        <v>190</v>
      </c>
      <c r="B23" s="143"/>
      <c r="C23" s="160">
        <f>SUM(C15:C15,C22)</f>
        <v>1707566</v>
      </c>
      <c r="D23" s="137"/>
      <c r="E23" s="160">
        <f>SUM(E15:E15,E22)</f>
        <v>3360993</v>
      </c>
      <c r="F23" s="137"/>
      <c r="G23" s="160">
        <f>SUM(G15:G15,G22)</f>
        <v>170800</v>
      </c>
      <c r="H23" s="137"/>
      <c r="I23" s="160">
        <f>SUM(I15:I15,I22)</f>
        <v>400000</v>
      </c>
      <c r="J23" s="137"/>
      <c r="K23" s="160">
        <f>SUM(K15:K15,K22)</f>
        <v>36423390</v>
      </c>
      <c r="L23" s="137"/>
      <c r="M23" s="160">
        <f>SUM(M15:M15,M22)</f>
        <v>243077</v>
      </c>
      <c r="N23" s="137"/>
      <c r="O23" s="160">
        <f>SUM(O15:O15,O22)</f>
        <v>3484486</v>
      </c>
      <c r="P23" s="137"/>
      <c r="Q23" s="160">
        <f>SUM(Q15:Q15,Q22)</f>
        <v>45790312</v>
      </c>
      <c r="S23" s="174"/>
    </row>
    <row r="24" spans="1:19" s="169" customFormat="1" ht="20.25" customHeight="1" thickTop="1" x14ac:dyDescent="0.4">
      <c r="A24" s="142"/>
      <c r="B24" s="170"/>
      <c r="C24" s="171"/>
      <c r="D24" s="170"/>
      <c r="E24" s="139"/>
      <c r="F24" s="171"/>
      <c r="G24" s="171"/>
      <c r="H24" s="170"/>
      <c r="I24" s="170"/>
      <c r="J24" s="170"/>
      <c r="K24" s="170"/>
      <c r="L24" s="170"/>
      <c r="M24" s="170"/>
      <c r="N24" s="170"/>
      <c r="O24" s="170"/>
      <c r="P24" s="170"/>
      <c r="Q24" s="170"/>
    </row>
    <row r="25" spans="1:19" s="169" customFormat="1" ht="20.25" customHeight="1" x14ac:dyDescent="0.4">
      <c r="A25" s="142"/>
      <c r="B25" s="170"/>
      <c r="C25" s="171"/>
      <c r="D25" s="170"/>
      <c r="E25" s="139"/>
      <c r="F25" s="171"/>
      <c r="G25" s="171"/>
      <c r="H25" s="170"/>
      <c r="I25" s="170"/>
      <c r="J25" s="170"/>
      <c r="K25" s="170"/>
      <c r="L25" s="170"/>
      <c r="M25" s="170"/>
      <c r="N25" s="170"/>
      <c r="O25" s="170"/>
      <c r="P25" s="170"/>
      <c r="Q25" s="170"/>
    </row>
    <row r="26" spans="1:19" ht="20.25" customHeight="1" x14ac:dyDescent="0.6">
      <c r="A26" s="102"/>
      <c r="B26" s="119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</row>
    <row r="27" spans="1:19" ht="20.25" customHeight="1" x14ac:dyDescent="0.6">
      <c r="A27" s="102"/>
      <c r="B27" s="119"/>
      <c r="C27" s="120"/>
      <c r="D27" s="119"/>
      <c r="E27" s="118"/>
      <c r="F27" s="120"/>
      <c r="G27" s="120"/>
      <c r="H27" s="119"/>
      <c r="I27" s="119"/>
      <c r="J27" s="119"/>
      <c r="K27" s="119"/>
      <c r="L27" s="119"/>
      <c r="M27" s="119"/>
      <c r="N27" s="119"/>
      <c r="O27" s="119"/>
      <c r="P27" s="119"/>
      <c r="Q27" s="119"/>
    </row>
    <row r="28" spans="1:19" ht="20.25" customHeight="1" x14ac:dyDescent="0.6">
      <c r="A28" s="102"/>
      <c r="B28" s="119"/>
      <c r="C28" s="120"/>
      <c r="D28" s="119"/>
      <c r="E28" s="118"/>
      <c r="F28" s="120"/>
      <c r="G28" s="120"/>
      <c r="H28" s="119"/>
      <c r="I28" s="119"/>
      <c r="J28" s="119"/>
      <c r="K28" s="119"/>
      <c r="L28" s="119"/>
      <c r="M28" s="119"/>
      <c r="N28" s="119"/>
      <c r="O28" s="119"/>
      <c r="P28" s="119"/>
      <c r="Q28" s="119"/>
    </row>
    <row r="29" spans="1:19" ht="20.25" customHeight="1" x14ac:dyDescent="0.6">
      <c r="A29" s="102"/>
      <c r="B29" s="119"/>
      <c r="C29" s="120"/>
      <c r="D29" s="119"/>
      <c r="E29" s="118"/>
      <c r="F29" s="120"/>
      <c r="G29" s="120"/>
      <c r="H29" s="119"/>
      <c r="I29" s="119"/>
      <c r="J29" s="119"/>
      <c r="K29" s="119"/>
      <c r="L29" s="119"/>
      <c r="M29" s="119"/>
      <c r="N29" s="119"/>
      <c r="O29" s="119"/>
      <c r="P29" s="119"/>
      <c r="Q29" s="119"/>
    </row>
    <row r="30" spans="1:19" ht="20.25" customHeight="1" x14ac:dyDescent="0.6">
      <c r="A30" s="102"/>
      <c r="B30" s="119"/>
      <c r="C30" s="120"/>
      <c r="D30" s="119"/>
      <c r="E30" s="118"/>
      <c r="F30" s="120"/>
      <c r="G30" s="120"/>
      <c r="H30" s="119"/>
      <c r="I30" s="119"/>
      <c r="J30" s="119"/>
      <c r="K30" s="119"/>
      <c r="L30" s="119"/>
      <c r="M30" s="119"/>
      <c r="N30" s="119"/>
      <c r="O30" s="119"/>
      <c r="P30" s="119"/>
      <c r="Q30" s="119"/>
    </row>
    <row r="31" spans="1:19" ht="10.5" customHeight="1" x14ac:dyDescent="0.6">
      <c r="A31" s="102"/>
      <c r="B31" s="119"/>
      <c r="C31" s="120"/>
      <c r="D31" s="119"/>
      <c r="E31" s="118"/>
      <c r="F31" s="120"/>
      <c r="G31" s="120"/>
      <c r="H31" s="119"/>
      <c r="I31" s="119"/>
      <c r="J31" s="119"/>
      <c r="K31" s="119"/>
      <c r="L31" s="119"/>
      <c r="M31" s="119"/>
      <c r="N31" s="119"/>
      <c r="O31" s="119"/>
      <c r="P31" s="119"/>
      <c r="Q31" s="119"/>
    </row>
    <row r="32" spans="1:19" ht="20.25" customHeight="1" x14ac:dyDescent="0.6"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</row>
    <row r="34" spans="1:3" x14ac:dyDescent="0.6">
      <c r="A34" s="209" t="s">
        <v>129</v>
      </c>
      <c r="B34" s="209"/>
      <c r="C34" s="209"/>
    </row>
  </sheetData>
  <mergeCells count="10">
    <mergeCell ref="M8:O8"/>
    <mergeCell ref="G10:K10"/>
    <mergeCell ref="G11:I11"/>
    <mergeCell ref="A34:C34"/>
    <mergeCell ref="A1:Q1"/>
    <mergeCell ref="A2:Q2"/>
    <mergeCell ref="A3:Q3"/>
    <mergeCell ref="A4:Q4"/>
    <mergeCell ref="A5:Q5"/>
    <mergeCell ref="C7:Q7"/>
  </mergeCells>
  <pageMargins left="0.7" right="0.7" top="0.8" bottom="0.5" header="0.5" footer="0.3"/>
  <pageSetup paperSize="9" scale="7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49"/>
  <sheetViews>
    <sheetView zoomScale="80" zoomScaleNormal="80" zoomScaleSheetLayoutView="64" workbookViewId="0">
      <selection activeCell="G23" sqref="G23"/>
    </sheetView>
  </sheetViews>
  <sheetFormatPr defaultRowHeight="21" x14ac:dyDescent="0.6"/>
  <cols>
    <col min="1" max="1" width="56.125" customWidth="1"/>
    <col min="2" max="2" width="6.75" customWidth="1"/>
    <col min="3" max="3" width="15.125" bestFit="1" customWidth="1"/>
    <col min="4" max="4" width="1.375" customWidth="1"/>
    <col min="5" max="5" width="15.125" bestFit="1" customWidth="1"/>
    <col min="6" max="6" width="1.375" customWidth="1"/>
    <col min="7" max="7" width="15.125" bestFit="1" customWidth="1"/>
    <col min="8" max="8" width="1.375" customWidth="1"/>
    <col min="9" max="9" width="15.125" bestFit="1" customWidth="1"/>
  </cols>
  <sheetData>
    <row r="1" spans="1:9" s="2" customFormat="1" ht="22.5" customHeight="1" x14ac:dyDescent="0.6">
      <c r="A1" s="195" t="s">
        <v>170</v>
      </c>
      <c r="B1" s="195"/>
      <c r="C1" s="195"/>
      <c r="D1" s="195"/>
      <c r="E1" s="195"/>
      <c r="F1" s="195"/>
      <c r="G1" s="195"/>
      <c r="H1" s="195"/>
      <c r="I1" s="195"/>
    </row>
    <row r="2" spans="1:9" s="2" customFormat="1" ht="22.5" customHeight="1" x14ac:dyDescent="0.6">
      <c r="A2" s="195" t="s">
        <v>73</v>
      </c>
      <c r="B2" s="195"/>
      <c r="C2" s="195"/>
      <c r="D2" s="195"/>
      <c r="E2" s="195"/>
      <c r="F2" s="195"/>
      <c r="G2" s="195"/>
      <c r="H2" s="195"/>
      <c r="I2" s="195"/>
    </row>
    <row r="3" spans="1:9" s="2" customFormat="1" ht="22.5" customHeight="1" x14ac:dyDescent="0.6">
      <c r="A3" s="212" t="s">
        <v>188</v>
      </c>
      <c r="B3" s="212"/>
      <c r="C3" s="212"/>
      <c r="D3" s="212"/>
      <c r="E3" s="212"/>
      <c r="F3" s="212"/>
      <c r="G3" s="212"/>
      <c r="H3" s="212"/>
      <c r="I3" s="212"/>
    </row>
    <row r="4" spans="1:9" s="2" customFormat="1" ht="22.5" customHeight="1" x14ac:dyDescent="0.6">
      <c r="A4" s="212" t="s">
        <v>150</v>
      </c>
      <c r="B4" s="212"/>
      <c r="C4" s="212"/>
      <c r="D4" s="212"/>
      <c r="E4" s="212"/>
      <c r="F4" s="212"/>
      <c r="G4" s="212"/>
      <c r="H4" s="212"/>
      <c r="I4" s="212"/>
    </row>
    <row r="5" spans="1:9" s="2" customFormat="1" ht="22.5" customHeight="1" x14ac:dyDescent="0.6">
      <c r="A5" s="197" t="s">
        <v>102</v>
      </c>
      <c r="B5" s="197"/>
      <c r="C5" s="197"/>
      <c r="D5" s="197"/>
      <c r="E5" s="197"/>
      <c r="F5" s="197"/>
      <c r="G5" s="197"/>
      <c r="H5" s="197"/>
      <c r="I5" s="197"/>
    </row>
    <row r="6" spans="1:9" s="2" customFormat="1" ht="6" customHeight="1" x14ac:dyDescent="0.6">
      <c r="A6" s="4"/>
      <c r="B6" s="3"/>
      <c r="C6" s="15"/>
      <c r="D6" s="15"/>
      <c r="E6" s="15"/>
      <c r="F6" s="15"/>
      <c r="G6" s="15"/>
      <c r="H6" s="15"/>
      <c r="I6" s="15"/>
    </row>
    <row r="7" spans="1:9" s="2" customFormat="1" ht="21" customHeight="1" x14ac:dyDescent="0.6">
      <c r="A7" s="3"/>
      <c r="B7" s="1"/>
      <c r="C7" s="194" t="s">
        <v>79</v>
      </c>
      <c r="D7" s="194"/>
      <c r="E7" s="194"/>
      <c r="F7" s="72"/>
      <c r="G7" s="194" t="s">
        <v>81</v>
      </c>
      <c r="H7" s="194"/>
      <c r="I7" s="194"/>
    </row>
    <row r="8" spans="1:9" s="2" customFormat="1" ht="21" customHeight="1" x14ac:dyDescent="0.6">
      <c r="A8" s="3"/>
      <c r="B8" s="1"/>
      <c r="C8" s="194" t="s">
        <v>80</v>
      </c>
      <c r="D8" s="194"/>
      <c r="E8" s="194"/>
      <c r="F8" s="72"/>
      <c r="G8" s="194" t="s">
        <v>80</v>
      </c>
      <c r="H8" s="194"/>
      <c r="I8" s="194"/>
    </row>
    <row r="9" spans="1:9" s="2" customFormat="1" ht="21" customHeight="1" x14ac:dyDescent="0.6">
      <c r="A9" s="3"/>
      <c r="B9" s="59" t="s">
        <v>95</v>
      </c>
      <c r="C9" s="68">
        <v>2023</v>
      </c>
      <c r="D9" s="68"/>
      <c r="E9" s="68">
        <v>2022</v>
      </c>
      <c r="F9" s="68"/>
      <c r="G9" s="68">
        <v>2023</v>
      </c>
      <c r="H9" s="68"/>
      <c r="I9" s="68">
        <v>2022</v>
      </c>
    </row>
    <row r="10" spans="1:9" s="2" customFormat="1" ht="21" customHeight="1" x14ac:dyDescent="0.6">
      <c r="A10" s="211" t="s">
        <v>107</v>
      </c>
      <c r="B10" s="211"/>
      <c r="C10" s="50"/>
      <c r="D10" s="50"/>
      <c r="E10" s="50"/>
      <c r="F10" s="49"/>
      <c r="G10" s="50"/>
      <c r="H10" s="51"/>
      <c r="I10" s="50"/>
    </row>
    <row r="11" spans="1:9" s="2" customFormat="1" ht="21" customHeight="1" x14ac:dyDescent="0.6">
      <c r="A11" s="73" t="s">
        <v>44</v>
      </c>
      <c r="B11" s="3"/>
      <c r="C11" s="52">
        <v>8390503</v>
      </c>
      <c r="D11" s="52"/>
      <c r="E11" s="52">
        <v>8472361</v>
      </c>
      <c r="F11" s="53"/>
      <c r="G11" s="52">
        <v>8390683</v>
      </c>
      <c r="H11" s="52"/>
      <c r="I11" s="52">
        <v>8472517</v>
      </c>
    </row>
    <row r="12" spans="1:9" s="2" customFormat="1" ht="21" customHeight="1" x14ac:dyDescent="0.6">
      <c r="A12" s="73" t="s">
        <v>57</v>
      </c>
      <c r="B12" s="3"/>
      <c r="C12" s="30">
        <v>-342329</v>
      </c>
      <c r="D12" s="30"/>
      <c r="E12" s="30">
        <v>-139064</v>
      </c>
      <c r="F12" s="42"/>
      <c r="G12" s="30">
        <v>-342329</v>
      </c>
      <c r="H12" s="30"/>
      <c r="I12" s="30">
        <v>-139064</v>
      </c>
    </row>
    <row r="13" spans="1:9" s="2" customFormat="1" ht="21" customHeight="1" x14ac:dyDescent="0.6">
      <c r="A13" s="74" t="s">
        <v>10</v>
      </c>
      <c r="B13" s="55"/>
      <c r="C13" s="30">
        <v>2675562</v>
      </c>
      <c r="D13" s="30"/>
      <c r="E13" s="30">
        <v>1439160</v>
      </c>
      <c r="F13" s="42"/>
      <c r="G13" s="30">
        <v>2675562</v>
      </c>
      <c r="H13" s="30"/>
      <c r="I13" s="30">
        <v>1439160</v>
      </c>
    </row>
    <row r="14" spans="1:9" s="2" customFormat="1" ht="21" customHeight="1" x14ac:dyDescent="0.6">
      <c r="A14" s="74" t="s">
        <v>11</v>
      </c>
      <c r="B14" s="55"/>
      <c r="C14" s="30">
        <v>236913</v>
      </c>
      <c r="D14" s="30"/>
      <c r="E14" s="30">
        <v>392138</v>
      </c>
      <c r="F14" s="42"/>
      <c r="G14" s="30">
        <v>236913</v>
      </c>
      <c r="H14" s="30"/>
      <c r="I14" s="30">
        <v>392138</v>
      </c>
    </row>
    <row r="15" spans="1:9" s="2" customFormat="1" ht="21" customHeight="1" x14ac:dyDescent="0.6">
      <c r="A15" s="74" t="s">
        <v>123</v>
      </c>
      <c r="B15" s="12"/>
      <c r="C15" s="30">
        <v>233452</v>
      </c>
      <c r="D15" s="30"/>
      <c r="E15" s="30">
        <v>140670</v>
      </c>
      <c r="F15" s="42"/>
      <c r="G15" s="30">
        <v>233452</v>
      </c>
      <c r="H15" s="30"/>
      <c r="I15" s="30">
        <v>140670</v>
      </c>
    </row>
    <row r="16" spans="1:9" s="2" customFormat="1" ht="21" customHeight="1" x14ac:dyDescent="0.6">
      <c r="A16" s="74" t="s">
        <v>9</v>
      </c>
      <c r="B16" s="12"/>
      <c r="C16" s="30">
        <v>23359</v>
      </c>
      <c r="D16" s="30"/>
      <c r="E16" s="30">
        <v>20927</v>
      </c>
      <c r="F16" s="42"/>
      <c r="G16" s="30">
        <v>21609</v>
      </c>
      <c r="H16" s="30"/>
      <c r="I16" s="30">
        <v>24045</v>
      </c>
    </row>
    <row r="17" spans="1:9" s="2" customFormat="1" ht="21" customHeight="1" x14ac:dyDescent="0.6">
      <c r="A17" s="74" t="s">
        <v>74</v>
      </c>
      <c r="B17" s="12"/>
      <c r="C17" s="30"/>
      <c r="D17" s="30"/>
      <c r="E17" s="30"/>
      <c r="F17" s="42"/>
      <c r="G17" s="30"/>
      <c r="H17" s="30"/>
      <c r="I17" s="30"/>
    </row>
    <row r="18" spans="1:9" s="2" customFormat="1" ht="21" customHeight="1" x14ac:dyDescent="0.6">
      <c r="A18" s="75" t="s">
        <v>88</v>
      </c>
      <c r="B18" s="12"/>
      <c r="C18" s="30">
        <v>-14957623</v>
      </c>
      <c r="D18" s="30"/>
      <c r="E18" s="30">
        <v>-9237819</v>
      </c>
      <c r="F18" s="42"/>
      <c r="G18" s="30">
        <v>-14957623</v>
      </c>
      <c r="H18" s="30"/>
      <c r="I18" s="30">
        <v>-9237819</v>
      </c>
    </row>
    <row r="19" spans="1:9" s="2" customFormat="1" ht="21" customHeight="1" x14ac:dyDescent="0.6">
      <c r="A19" s="75" t="s">
        <v>59</v>
      </c>
      <c r="B19" s="12"/>
      <c r="C19" s="30">
        <v>-763322</v>
      </c>
      <c r="D19" s="30"/>
      <c r="E19" s="30">
        <v>-758216</v>
      </c>
      <c r="F19" s="42"/>
      <c r="G19" s="30">
        <v>-761154</v>
      </c>
      <c r="H19" s="30"/>
      <c r="I19" s="30">
        <v>-756306</v>
      </c>
    </row>
    <row r="20" spans="1:9" s="2" customFormat="1" ht="21" customHeight="1" x14ac:dyDescent="0.6">
      <c r="A20" s="75" t="s">
        <v>12</v>
      </c>
      <c r="B20" s="12"/>
      <c r="C20" s="30">
        <v>-216086</v>
      </c>
      <c r="D20" s="30"/>
      <c r="E20" s="30">
        <v>-204774</v>
      </c>
      <c r="F20" s="42"/>
      <c r="G20" s="30">
        <v>-216086</v>
      </c>
      <c r="H20" s="30"/>
      <c r="I20" s="30">
        <v>-204780</v>
      </c>
    </row>
    <row r="21" spans="1:9" s="2" customFormat="1" ht="21" customHeight="1" x14ac:dyDescent="0.6">
      <c r="A21" s="75" t="s">
        <v>7</v>
      </c>
      <c r="B21" s="12"/>
      <c r="C21" s="30">
        <v>-498696</v>
      </c>
      <c r="D21" s="30"/>
      <c r="E21" s="30">
        <v>-416615</v>
      </c>
      <c r="F21" s="42"/>
      <c r="G21" s="30">
        <v>-498283</v>
      </c>
      <c r="H21" s="30"/>
      <c r="I21" s="30">
        <v>-423234</v>
      </c>
    </row>
    <row r="22" spans="1:9" s="2" customFormat="1" ht="21" customHeight="1" x14ac:dyDescent="0.6">
      <c r="A22" s="75" t="s">
        <v>27</v>
      </c>
      <c r="B22" s="12"/>
      <c r="C22" s="30">
        <v>-19008</v>
      </c>
      <c r="D22" s="30"/>
      <c r="E22" s="30">
        <v>-46388</v>
      </c>
      <c r="F22" s="42"/>
      <c r="G22" s="30">
        <v>-18851</v>
      </c>
      <c r="H22" s="30"/>
      <c r="I22" s="30">
        <v>-46388</v>
      </c>
    </row>
    <row r="23" spans="1:9" s="2" customFormat="1" ht="21" customHeight="1" x14ac:dyDescent="0.6">
      <c r="A23" s="74" t="s">
        <v>113</v>
      </c>
      <c r="B23" s="12"/>
      <c r="C23" s="30">
        <v>5824801</v>
      </c>
      <c r="D23" s="30"/>
      <c r="E23" s="30">
        <v>5075354</v>
      </c>
      <c r="F23" s="42"/>
      <c r="G23" s="30">
        <v>5824801</v>
      </c>
      <c r="H23" s="30"/>
      <c r="I23" s="30">
        <v>5075354</v>
      </c>
    </row>
    <row r="24" spans="1:9" s="2" customFormat="1" ht="21" customHeight="1" x14ac:dyDescent="0.6">
      <c r="A24" s="74" t="s">
        <v>114</v>
      </c>
      <c r="B24" s="12"/>
      <c r="C24" s="44">
        <v>-4975210</v>
      </c>
      <c r="D24" s="30"/>
      <c r="E24" s="44">
        <v>-7204900</v>
      </c>
      <c r="F24" s="42"/>
      <c r="G24" s="44">
        <v>-4975210</v>
      </c>
      <c r="H24" s="30"/>
      <c r="I24" s="44">
        <v>-7204900</v>
      </c>
    </row>
    <row r="25" spans="1:9" s="2" customFormat="1" ht="21" customHeight="1" x14ac:dyDescent="0.6">
      <c r="A25" s="76" t="s">
        <v>192</v>
      </c>
      <c r="B25" s="57"/>
      <c r="C25" s="44">
        <f>SUM(C11:C24)</f>
        <v>-4387684</v>
      </c>
      <c r="D25" s="30"/>
      <c r="E25" s="44">
        <f>SUM(E11:E24)</f>
        <v>-2467166</v>
      </c>
      <c r="F25" s="54"/>
      <c r="G25" s="44">
        <f>SUM(G11:G24)</f>
        <v>-4386516</v>
      </c>
      <c r="H25" s="30"/>
      <c r="I25" s="44">
        <f>SUM(I11:I24)</f>
        <v>-2468607</v>
      </c>
    </row>
    <row r="26" spans="1:9" s="2" customFormat="1" ht="21" customHeight="1" x14ac:dyDescent="0.6">
      <c r="A26" s="76"/>
      <c r="B26" s="57"/>
      <c r="C26" s="30"/>
      <c r="D26" s="30"/>
      <c r="E26" s="30"/>
      <c r="F26" s="54"/>
      <c r="G26" s="30"/>
      <c r="H26" s="30"/>
      <c r="I26" s="30"/>
    </row>
    <row r="27" spans="1:9" s="2" customFormat="1" ht="21" customHeight="1" x14ac:dyDescent="0.6">
      <c r="A27" s="56" t="s">
        <v>87</v>
      </c>
      <c r="B27" s="57"/>
      <c r="C27" s="15"/>
      <c r="D27" s="15"/>
      <c r="E27" s="15"/>
      <c r="F27" s="54"/>
      <c r="G27" s="15"/>
      <c r="H27" s="15"/>
      <c r="I27" s="15"/>
    </row>
    <row r="28" spans="1:9" s="2" customFormat="1" ht="21" customHeight="1" x14ac:dyDescent="0.6">
      <c r="A28" s="74" t="s">
        <v>75</v>
      </c>
      <c r="B28" s="57"/>
      <c r="C28" s="15"/>
      <c r="D28" s="15"/>
      <c r="E28" s="15"/>
      <c r="F28" s="54"/>
      <c r="G28" s="15"/>
      <c r="H28" s="15"/>
      <c r="I28" s="15"/>
    </row>
    <row r="29" spans="1:9" s="2" customFormat="1" ht="21" customHeight="1" x14ac:dyDescent="0.6">
      <c r="A29" s="74" t="s">
        <v>89</v>
      </c>
      <c r="B29" s="57"/>
      <c r="C29" s="30">
        <v>-25654</v>
      </c>
      <c r="D29" s="30"/>
      <c r="E29" s="30">
        <v>-13551</v>
      </c>
      <c r="F29" s="33"/>
      <c r="G29" s="30">
        <v>-25654</v>
      </c>
      <c r="H29" s="30"/>
      <c r="I29" s="30">
        <v>-13551</v>
      </c>
    </row>
    <row r="30" spans="1:9" s="2" customFormat="1" ht="21" hidden="1" customHeight="1" x14ac:dyDescent="0.6">
      <c r="A30" s="74" t="s">
        <v>118</v>
      </c>
      <c r="B30" s="57"/>
      <c r="C30" s="85"/>
      <c r="D30" s="30"/>
      <c r="E30" s="30"/>
      <c r="F30" s="33"/>
      <c r="G30" s="85"/>
      <c r="H30" s="30"/>
      <c r="I30" s="30"/>
    </row>
    <row r="31" spans="1:9" s="2" customFormat="1" ht="21" customHeight="1" x14ac:dyDescent="0.6">
      <c r="A31" s="76" t="s">
        <v>24</v>
      </c>
      <c r="B31" s="57"/>
      <c r="C31" s="58">
        <f>SUM(C29:C30)</f>
        <v>-25654</v>
      </c>
      <c r="D31" s="30"/>
      <c r="E31" s="58">
        <f>SUM(E29:E30)</f>
        <v>-13551</v>
      </c>
      <c r="F31" s="54"/>
      <c r="G31" s="58">
        <f>SUM(G29:G30)</f>
        <v>-25654</v>
      </c>
      <c r="H31" s="30"/>
      <c r="I31" s="58">
        <f>SUM(I29:I30)</f>
        <v>-13551</v>
      </c>
    </row>
    <row r="32" spans="1:9" s="2" customFormat="1" ht="21" customHeight="1" x14ac:dyDescent="0.6">
      <c r="A32" s="76"/>
      <c r="B32" s="57"/>
      <c r="C32" s="30"/>
      <c r="D32" s="30"/>
      <c r="E32" s="30"/>
      <c r="F32" s="54"/>
      <c r="G32" s="30"/>
      <c r="H32" s="30"/>
      <c r="I32" s="30"/>
    </row>
    <row r="33" spans="1:9" s="2" customFormat="1" ht="21" customHeight="1" x14ac:dyDescent="0.6">
      <c r="A33" s="13" t="s">
        <v>191</v>
      </c>
      <c r="B33" s="57"/>
      <c r="C33" s="15">
        <f>C25+C31</f>
        <v>-4413338</v>
      </c>
      <c r="D33" s="15"/>
      <c r="E33" s="15">
        <f>E25+E31</f>
        <v>-2480717</v>
      </c>
      <c r="F33" s="12"/>
      <c r="G33" s="15">
        <f>G25+G31</f>
        <v>-4412170</v>
      </c>
      <c r="H33" s="15"/>
      <c r="I33" s="15">
        <f>I25+I31</f>
        <v>-2482158</v>
      </c>
    </row>
    <row r="34" spans="1:9" s="2" customFormat="1" ht="21" customHeight="1" x14ac:dyDescent="0.6">
      <c r="A34" s="16" t="s">
        <v>167</v>
      </c>
      <c r="B34" s="57"/>
      <c r="C34" s="37">
        <f>bs!F13</f>
        <v>12681084</v>
      </c>
      <c r="D34" s="15"/>
      <c r="E34" s="37">
        <v>7636769</v>
      </c>
      <c r="F34" s="15"/>
      <c r="G34" s="37">
        <f>bs!J13</f>
        <v>12665453</v>
      </c>
      <c r="H34" s="15"/>
      <c r="I34" s="37">
        <v>7621955</v>
      </c>
    </row>
    <row r="35" spans="1:9" s="2" customFormat="1" ht="21" customHeight="1" thickBot="1" x14ac:dyDescent="0.65">
      <c r="A35" s="13" t="s">
        <v>168</v>
      </c>
      <c r="B35" s="57">
        <v>4</v>
      </c>
      <c r="C35" s="14">
        <f>C33+C34</f>
        <v>8267746</v>
      </c>
      <c r="D35" s="15"/>
      <c r="E35" s="14">
        <f>E33+E34</f>
        <v>5156052</v>
      </c>
      <c r="F35" s="12"/>
      <c r="G35" s="14">
        <f>G33+G34</f>
        <v>8253283</v>
      </c>
      <c r="H35" s="15"/>
      <c r="I35" s="14">
        <f>I33+I34</f>
        <v>5139797</v>
      </c>
    </row>
    <row r="36" spans="1:9" s="2" customFormat="1" ht="21" customHeight="1" thickTop="1" x14ac:dyDescent="0.6">
      <c r="A36" s="13"/>
      <c r="B36" s="57"/>
      <c r="C36" s="15"/>
      <c r="D36" s="15"/>
      <c r="E36" s="15"/>
      <c r="F36" s="12"/>
      <c r="G36" s="15"/>
      <c r="H36" s="15"/>
      <c r="I36" s="15"/>
    </row>
    <row r="37" spans="1:9" s="2" customFormat="1" ht="21" customHeight="1" x14ac:dyDescent="0.6">
      <c r="A37" s="13"/>
      <c r="B37" s="12"/>
      <c r="C37" s="15"/>
      <c r="D37" s="15"/>
      <c r="E37" s="15"/>
      <c r="F37" s="12"/>
      <c r="G37" s="15"/>
      <c r="H37" s="15"/>
      <c r="I37" s="15"/>
    </row>
    <row r="38" spans="1:9" s="2" customFormat="1" ht="21" customHeight="1" x14ac:dyDescent="0.6">
      <c r="A38" s="13"/>
      <c r="B38" s="12"/>
      <c r="C38" s="15"/>
      <c r="D38" s="15"/>
      <c r="E38" s="15"/>
      <c r="F38" s="15"/>
      <c r="G38" s="15"/>
      <c r="H38" s="15"/>
      <c r="I38" s="15"/>
    </row>
    <row r="39" spans="1:9" s="2" customFormat="1" ht="21" customHeight="1" x14ac:dyDescent="0.6">
      <c r="A39" s="13"/>
      <c r="B39" s="12"/>
      <c r="C39" s="15"/>
      <c r="D39" s="15"/>
      <c r="E39" s="15"/>
      <c r="F39" s="12"/>
      <c r="G39" s="15"/>
      <c r="H39" s="15"/>
      <c r="I39" s="15"/>
    </row>
    <row r="40" spans="1:9" s="2" customFormat="1" ht="15.6" x14ac:dyDescent="0.6">
      <c r="A40" s="13"/>
      <c r="B40" s="12"/>
      <c r="C40" s="15"/>
      <c r="D40" s="15"/>
      <c r="E40" s="15"/>
      <c r="F40" s="12"/>
      <c r="G40" s="15"/>
      <c r="H40" s="15"/>
      <c r="I40" s="15"/>
    </row>
    <row r="41" spans="1:9" ht="21" customHeight="1" x14ac:dyDescent="0.6"/>
    <row r="42" spans="1:9" ht="21" customHeight="1" x14ac:dyDescent="0.6"/>
    <row r="43" spans="1:9" ht="21" customHeight="1" x14ac:dyDescent="0.6"/>
    <row r="44" spans="1:9" ht="21" customHeight="1" x14ac:dyDescent="0.6"/>
    <row r="45" spans="1:9" ht="21" customHeight="1" x14ac:dyDescent="0.6"/>
    <row r="49" spans="1:5" x14ac:dyDescent="0.6">
      <c r="A49" s="210" t="s">
        <v>129</v>
      </c>
      <c r="B49" s="210"/>
      <c r="C49" s="210"/>
      <c r="D49" s="210"/>
      <c r="E49" s="210"/>
    </row>
  </sheetData>
  <mergeCells count="11">
    <mergeCell ref="A49:E49"/>
    <mergeCell ref="C8:E8"/>
    <mergeCell ref="G8:I8"/>
    <mergeCell ref="A10:B10"/>
    <mergeCell ref="A1:I1"/>
    <mergeCell ref="A2:I2"/>
    <mergeCell ref="A3:I3"/>
    <mergeCell ref="A5:I5"/>
    <mergeCell ref="C7:E7"/>
    <mergeCell ref="G7:I7"/>
    <mergeCell ref="A4:I4"/>
  </mergeCells>
  <pageMargins left="0.8" right="0.4" top="1" bottom="0.5" header="0.5" footer="0.3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1" ma:contentTypeDescription="Create a new document." ma:contentTypeScope="" ma:versionID="9908a9a4013ca2e5fbeeb46bceb1e261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9f072df37ec9697aaf397c30c0e0efb3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Props1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B1CF6A-6FCD-40CD-A8AB-572AB6854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</vt:lpstr>
      <vt:lpstr>scse_conso 22</vt:lpstr>
      <vt:lpstr>scse_conso 23</vt:lpstr>
      <vt:lpstr>scse_separate 22</vt:lpstr>
      <vt:lpstr>scse_separate 23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Juntip Kiatpaiboon</cp:lastModifiedBy>
  <cp:lastPrinted>2023-05-09T10:13:03Z</cp:lastPrinted>
  <dcterms:created xsi:type="dcterms:W3CDTF">2001-07-24T08:07:36Z</dcterms:created>
  <dcterms:modified xsi:type="dcterms:W3CDTF">2023-05-10T09:28:42Z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