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LH Financial Group\2023\Q1'2023\CONVERT\"/>
    </mc:Choice>
  </mc:AlternateContent>
  <xr:revisionPtr revIDLastSave="0" documentId="13_ncr:1_{EA9C09A3-DE85-4C31-B148-CCF0FCF3BB75}" xr6:coauthVersionLast="47" xr6:coauthVersionMax="47" xr10:uidLastSave="{00000000-0000-0000-0000-000000000000}"/>
  <bookViews>
    <workbookView xWindow="-108" yWindow="-108" windowWidth="23256" windowHeight="12576" tabRatio="663" activeTab="4" xr2:uid="{00000000-000D-0000-FFFF-FFFF00000000}"/>
  </bookViews>
  <sheets>
    <sheet name="BS" sheetId="1" r:id="rId1"/>
    <sheet name="PL" sheetId="29" r:id="rId2"/>
    <sheet name="SC-Conso" sheetId="30" r:id="rId3"/>
    <sheet name="SC - LHFG " sheetId="31" r:id="rId4"/>
    <sheet name="CF" sheetId="32" r:id="rId5"/>
  </sheets>
  <definedNames>
    <definedName name="_xlnm.Print_Area" localSheetId="0">BS!$A$1:$M$80</definedName>
    <definedName name="_xlnm.Print_Area" localSheetId="4">CF!$A$1:$O$89</definedName>
    <definedName name="_xlnm.Print_Area" localSheetId="1">PL!$A$1:$L$83</definedName>
    <definedName name="_xlnm.Print_Area" localSheetId="3">'SC - LHFG '!$A$1:$Q$30</definedName>
    <definedName name="_xlnm.Print_Area" localSheetId="2">'SC-Conso'!$A$1:$U$33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29" l="1"/>
  <c r="I31" i="29"/>
  <c r="E31" i="29"/>
  <c r="F31" i="1"/>
  <c r="N73" i="32"/>
  <c r="L73" i="32"/>
  <c r="H73" i="32"/>
  <c r="J73" i="32"/>
  <c r="J19" i="31"/>
  <c r="D18" i="31"/>
  <c r="D19" i="31" s="1"/>
  <c r="F18" i="31"/>
  <c r="F19" i="31" s="1"/>
  <c r="H18" i="31"/>
  <c r="H19" i="31" s="1"/>
  <c r="J18" i="31"/>
  <c r="L18" i="31"/>
  <c r="L19" i="31" s="1"/>
  <c r="N18" i="31"/>
  <c r="N19" i="31" s="1"/>
  <c r="P24" i="30"/>
  <c r="R21" i="30"/>
  <c r="R22" i="30" s="1"/>
  <c r="N21" i="30"/>
  <c r="N22" i="30" s="1"/>
  <c r="L21" i="30"/>
  <c r="L22" i="30" s="1"/>
  <c r="J21" i="30"/>
  <c r="J22" i="30" s="1"/>
  <c r="H21" i="30"/>
  <c r="H22" i="30" s="1"/>
  <c r="F21" i="30"/>
  <c r="F22" i="30" s="1"/>
  <c r="D21" i="30"/>
  <c r="D22" i="30" s="1"/>
  <c r="N25" i="31"/>
  <c r="N23" i="31"/>
  <c r="P23" i="31" s="1"/>
  <c r="D26" i="31"/>
  <c r="D27" i="31" s="1"/>
  <c r="P21" i="31" l="1"/>
  <c r="P17" i="31"/>
  <c r="P16" i="31"/>
  <c r="P15" i="31"/>
  <c r="P20" i="30"/>
  <c r="T20" i="30" s="1"/>
  <c r="P19" i="30"/>
  <c r="P18" i="30"/>
  <c r="T18" i="30" s="1"/>
  <c r="P16" i="30"/>
  <c r="J59" i="1"/>
  <c r="G70" i="29"/>
  <c r="E70" i="29"/>
  <c r="K59" i="29"/>
  <c r="I59" i="29"/>
  <c r="G59" i="29"/>
  <c r="E59" i="29"/>
  <c r="K52" i="29"/>
  <c r="I52" i="29"/>
  <c r="G52" i="29"/>
  <c r="E52" i="29"/>
  <c r="K31" i="29"/>
  <c r="G31" i="29"/>
  <c r="K15" i="29"/>
  <c r="I15" i="29"/>
  <c r="G15" i="29"/>
  <c r="E15" i="29"/>
  <c r="K12" i="29"/>
  <c r="K22" i="29" s="1"/>
  <c r="K33" i="29" s="1"/>
  <c r="K35" i="29" s="1"/>
  <c r="K64" i="29" s="1"/>
  <c r="K65" i="29" s="1"/>
  <c r="I12" i="29"/>
  <c r="I22" i="29" s="1"/>
  <c r="G12" i="29"/>
  <c r="G22" i="29" s="1"/>
  <c r="G33" i="29" s="1"/>
  <c r="G35" i="29" s="1"/>
  <c r="G64" i="29" s="1"/>
  <c r="G66" i="29" s="1"/>
  <c r="G67" i="29" s="1"/>
  <c r="E12" i="29"/>
  <c r="E22" i="29" s="1"/>
  <c r="E33" i="29" s="1"/>
  <c r="P18" i="31" l="1"/>
  <c r="P19" i="31" s="1"/>
  <c r="T19" i="30"/>
  <c r="T21" i="30" s="1"/>
  <c r="P21" i="30"/>
  <c r="T16" i="30"/>
  <c r="P22" i="30"/>
  <c r="I35" i="29"/>
  <c r="I64" i="29" s="1"/>
  <c r="E35" i="29"/>
  <c r="E64" i="29" s="1"/>
  <c r="N10" i="32"/>
  <c r="J10" i="32"/>
  <c r="I60" i="29"/>
  <c r="J25" i="31" s="1"/>
  <c r="K60" i="29"/>
  <c r="K61" i="29" s="1"/>
  <c r="K69" i="29" s="1"/>
  <c r="K70" i="29" s="1"/>
  <c r="E60" i="29"/>
  <c r="J28" i="30" s="1"/>
  <c r="G60" i="29"/>
  <c r="G61" i="29" s="1"/>
  <c r="G69" i="29" s="1"/>
  <c r="G71" i="29" s="1"/>
  <c r="G72" i="29" s="1"/>
  <c r="T22" i="30" l="1"/>
  <c r="L10" i="32"/>
  <c r="H10" i="32"/>
  <c r="E66" i="29"/>
  <c r="E67" i="29" s="1"/>
  <c r="N27" i="30"/>
  <c r="I65" i="29"/>
  <c r="N24" i="31"/>
  <c r="I61" i="29"/>
  <c r="I69" i="29" s="1"/>
  <c r="I70" i="29" s="1"/>
  <c r="E61" i="29"/>
  <c r="E69" i="29" s="1"/>
  <c r="E71" i="29" s="1"/>
  <c r="E72" i="29" s="1"/>
  <c r="T24" i="30"/>
  <c r="N26" i="30" l="1"/>
  <c r="P26" i="30" l="1"/>
  <c r="T26" i="30" l="1"/>
  <c r="N77" i="32"/>
  <c r="L77" i="32"/>
  <c r="J77" i="32"/>
  <c r="H77" i="32"/>
  <c r="H26" i="31"/>
  <c r="H27" i="31" s="1"/>
  <c r="H29" i="30"/>
  <c r="F59" i="1"/>
  <c r="J70" i="1"/>
  <c r="J72" i="1" s="1"/>
  <c r="L26" i="31"/>
  <c r="L27" i="31" s="1"/>
  <c r="F26" i="31"/>
  <c r="F27" i="31" s="1"/>
  <c r="R29" i="30"/>
  <c r="L70" i="1"/>
  <c r="L72" i="1" s="1"/>
  <c r="H70" i="1"/>
  <c r="F70" i="1"/>
  <c r="F72" i="1" s="1"/>
  <c r="L31" i="1"/>
  <c r="J31" i="1"/>
  <c r="H31" i="1"/>
  <c r="L29" i="30"/>
  <c r="F29" i="30"/>
  <c r="F30" i="30" s="1"/>
  <c r="D29" i="30"/>
  <c r="D30" i="30" s="1"/>
  <c r="L59" i="1"/>
  <c r="H59" i="1"/>
  <c r="L28" i="31" l="1"/>
  <c r="H28" i="31"/>
  <c r="F28" i="31"/>
  <c r="H72" i="1"/>
  <c r="H73" i="1" s="1"/>
  <c r="H74" i="1" s="1"/>
  <c r="H30" i="30"/>
  <c r="H31" i="30" s="1"/>
  <c r="D28" i="31"/>
  <c r="D31" i="30"/>
  <c r="R30" i="30"/>
  <c r="R31" i="30" s="1"/>
  <c r="L30" i="30"/>
  <c r="L31" i="30" s="1"/>
  <c r="P28" i="30"/>
  <c r="T28" i="30" s="1"/>
  <c r="L73" i="1"/>
  <c r="L74" i="1" s="1"/>
  <c r="F31" i="30"/>
  <c r="J73" i="1"/>
  <c r="J74" i="1" s="1"/>
  <c r="F73" i="1"/>
  <c r="F74" i="1" s="1"/>
  <c r="N28" i="32" l="1"/>
  <c r="N46" i="32" s="1"/>
  <c r="N78" i="32" s="1"/>
  <c r="N80" i="32" s="1"/>
  <c r="N81" i="32" s="1"/>
  <c r="J28" i="32"/>
  <c r="J46" i="32" s="1"/>
  <c r="J78" i="32" s="1"/>
  <c r="J80" i="32" s="1"/>
  <c r="J81" i="32" s="1"/>
  <c r="L28" i="32"/>
  <c r="L46" i="32" s="1"/>
  <c r="L78" i="32" s="1"/>
  <c r="L80" i="32" s="1"/>
  <c r="L81" i="32" s="1"/>
  <c r="J29" i="30"/>
  <c r="J30" i="30" s="1"/>
  <c r="J31" i="30" s="1"/>
  <c r="H28" i="32"/>
  <c r="H46" i="32" s="1"/>
  <c r="H78" i="32" s="1"/>
  <c r="H80" i="32" s="1"/>
  <c r="H81" i="32" s="1"/>
  <c r="N26" i="31" l="1"/>
  <c r="N27" i="31" s="1"/>
  <c r="P27" i="30"/>
  <c r="P29" i="30" s="1"/>
  <c r="J26" i="31"/>
  <c r="J27" i="31" s="1"/>
  <c r="P25" i="31"/>
  <c r="N28" i="31" l="1"/>
  <c r="J28" i="31"/>
  <c r="P24" i="31"/>
  <c r="P26" i="31" s="1"/>
  <c r="P27" i="31" s="1"/>
  <c r="N29" i="30"/>
  <c r="N30" i="30" s="1"/>
  <c r="N31" i="30" s="1"/>
  <c r="T27" i="30"/>
  <c r="T29" i="30" s="1"/>
  <c r="T30" i="30" s="1"/>
  <c r="T31" i="30" s="1"/>
  <c r="P30" i="30"/>
  <c r="P31" i="30" s="1"/>
  <c r="P28" i="31" l="1"/>
</calcChain>
</file>

<file path=xl/sharedStrings.xml><?xml version="1.0" encoding="utf-8"?>
<sst xmlns="http://schemas.openxmlformats.org/spreadsheetml/2006/main" count="344" uniqueCount="231">
  <si>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</si>
  <si>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</si>
  <si>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</si>
  <si>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</si>
  <si>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</si>
  <si>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</si>
  <si>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</si>
  <si>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</si>
  <si>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</si>
  <si>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</si>
  <si>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</si>
  <si>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</si>
  <si>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</si>
  <si>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</si>
  <si>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</si>
  <si>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</si>
  <si>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</si>
  <si>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</si>
  <si>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</si>
  <si>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</si>
  <si>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</si>
  <si>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</si>
  <si>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</si>
  <si>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</si>
  <si>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</si>
  <si>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</si>
  <si>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</si>
  <si>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</si>
  <si>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</si>
  <si>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</si>
  <si>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</si>
  <si>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</si>
  <si>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</si>
  <si>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</si>
  <si>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</si>
  <si>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</si>
  <si>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</si>
  <si>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</si>
  <si>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</si>
  <si>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</si>
  <si>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</si>
  <si>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</si>
  <si>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</si>
  <si>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</si>
  <si>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</si>
  <si>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</si>
  <si>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</si>
  <si>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</si>
  <si>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</si>
  <si>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</si>
  <si>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</si>
  <si>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</si>
  <si>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</si>
  <si>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</si>
  <si>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</si>
  <si>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</si>
  <si>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</si>
  <si>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</si>
  <si>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</si>
  <si>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 xml:space="preserve">Consolidated </t>
  </si>
  <si>
    <t>financial statements</t>
  </si>
  <si>
    <t>Separate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</si>
  <si>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</si>
  <si>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</si>
  <si>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</si>
  <si>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</si>
  <si>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</si>
  <si>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</si>
  <si>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</si>
  <si>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</si>
  <si>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</si>
  <si>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</si>
  <si>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</si>
  <si>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</si>
  <si>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</si>
  <si>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</si>
  <si>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</si>
  <si>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</si>
  <si>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</si>
  <si>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</si>
  <si>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</si>
  <si>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</si>
  <si>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</si>
  <si>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</si>
  <si>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</si>
  <si>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</si>
  <si>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</si>
  <si>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</si>
  <si>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</si>
  <si>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</si>
  <si>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</si>
  <si>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</si>
  <si>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</si>
  <si>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</si>
  <si>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</si>
  <si>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</si>
  <si>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</si>
  <si>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</si>
  <si>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</si>
  <si>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</si>
  <si>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</si>
  <si>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</si>
  <si>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</si>
  <si>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</si>
  <si>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</si>
  <si>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</si>
  <si>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</si>
  <si>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</si>
  <si>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</si>
  <si>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</si>
  <si>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</si>
  <si>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</si>
  <si>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</si>
  <si>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</si>
  <si>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</si>
  <si>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</si>
  <si>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</si>
  <si>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</si>
  <si>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</si>
  <si>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</si>
  <si>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</si>
  <si>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</si>
  <si>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</si>
  <si>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</si>
  <si>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</si>
  <si>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</si>
  <si>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</si>
  <si>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</si>
  <si>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</si>
  <si>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</si>
  <si>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</si>
  <si>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</si>
  <si>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</si>
  <si>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</si>
  <si>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</si>
  <si>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</si>
  <si>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</si>
  <si>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</si>
  <si>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</si>
  <si>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</si>
  <si>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</si>
  <si>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</si>
  <si>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</si>
  <si>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</si>
  <si>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</si>
  <si>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</si>
  <si>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</si>
  <si>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</si>
  <si>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</si>
  <si>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</si>
  <si>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</si>
  <si>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</si>
  <si>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</si>
  <si>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Appropriated</t>
  </si>
  <si>
    <t>- statutory reserve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</si>
  <si>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</si>
  <si>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</si>
  <si>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</si>
  <si>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Investments in equity instruments derecognised </t>
  </si>
  <si>
    <t xml:space="preserve">Proceeds from sale of investments in debt instruments measured </t>
  </si>
  <si>
    <t>Invested in investments in debt instruments measured at fair value through</t>
  </si>
  <si>
    <t>Other components of</t>
  </si>
  <si>
    <t xml:space="preserve">shareholders' equity - </t>
  </si>
  <si>
    <t xml:space="preserve">   Revenue received in advance</t>
  </si>
  <si>
    <t xml:space="preserve"> investments measured </t>
  </si>
  <si>
    <t>at fair value through</t>
  </si>
  <si>
    <t>income</t>
  </si>
  <si>
    <t>other comprehensive</t>
  </si>
  <si>
    <t>Proceeds from sale/capital return of investments in equity instruments</t>
  </si>
  <si>
    <t>Payables to Clearing House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</si>
  <si>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</si>
  <si>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</si>
  <si>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</si>
  <si>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</si>
  <si>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</si>
  <si>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</si>
  <si>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</si>
  <si>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</si>
  <si>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>Cash received on interest on investments</t>
  </si>
  <si>
    <t>Cash received on dividend on investments</t>
  </si>
  <si>
    <t>Cash received on dividend on investments in subsidiaries</t>
  </si>
  <si>
    <t xml:space="preserve">31 December </t>
  </si>
  <si>
    <t xml:space="preserve">(Unaudited </t>
  </si>
  <si>
    <t>(Audited)</t>
  </si>
  <si>
    <t>but reviewed)</t>
  </si>
  <si>
    <t>(Unaudited but reviewed)</t>
  </si>
  <si>
    <t>Other comprehensive loss for the period</t>
  </si>
  <si>
    <t>Total comprehensive income (loss) for the period</t>
  </si>
  <si>
    <t xml:space="preserve">   during the period</t>
  </si>
  <si>
    <t>Balance as at 1 January 2022</t>
  </si>
  <si>
    <t>Other comprehensive income (loss) for the period</t>
  </si>
  <si>
    <t>Net profit for the periods</t>
  </si>
  <si>
    <t>Total comprehensive income (loss) for the periods</t>
  </si>
  <si>
    <t>Total comprehensive income (loss) for the periods attributable to:</t>
  </si>
  <si>
    <t xml:space="preserve">   Profit for the periods (Baht per share)</t>
  </si>
  <si>
    <t xml:space="preserve">   Increase in other receivables from loan repayment</t>
  </si>
  <si>
    <t xml:space="preserve">      Cash refund for income tax</t>
  </si>
  <si>
    <t>Net profit for the period</t>
  </si>
  <si>
    <t xml:space="preserve">      (Gains) losses on disposal/write-off of leasehold improvements and equipment</t>
  </si>
  <si>
    <t xml:space="preserve">      (Gains) losses on lease modification</t>
  </si>
  <si>
    <t>Balance as at 31 March 2022</t>
  </si>
  <si>
    <t>Balance as at 31 March 2023</t>
  </si>
  <si>
    <t>Balance as at 1 January 2023</t>
  </si>
  <si>
    <t>Total comprehensive income for the period</t>
  </si>
  <si>
    <t>As at 31 March 2023 and 31 December 2022</t>
  </si>
  <si>
    <t>31 March</t>
  </si>
  <si>
    <t>For the three-month periods ended 31 March 2023 and 2022</t>
  </si>
  <si>
    <t>Cash and cash equivalents as at 31 March</t>
  </si>
  <si>
    <t>Receivables from Clearing House</t>
  </si>
  <si>
    <t xml:space="preserve">Expected credit losses </t>
  </si>
  <si>
    <t xml:space="preserve">Gains (losses) on investments in equity instruments designated </t>
  </si>
  <si>
    <t>Other comprehensive income (loss) for the periods</t>
  </si>
  <si>
    <t xml:space="preserve">Revaluation surplus (deficit) </t>
  </si>
  <si>
    <t xml:space="preserve">on investments measured </t>
  </si>
  <si>
    <t xml:space="preserve">      Expected credit losses </t>
  </si>
  <si>
    <t xml:space="preserve">   at amortised cost</t>
  </si>
  <si>
    <t>Invested in investments in debt instruments measured at amortised cost</t>
  </si>
  <si>
    <t xml:space="preserve">Gains (losses) on financial instruments measured </t>
  </si>
  <si>
    <t>Gains (losses) on investments in debt instruments measured at fair value</t>
  </si>
  <si>
    <t>Net cash provided by (used in) operating activities</t>
  </si>
  <si>
    <t xml:space="preserve">      (Gains) losses on financial instruments measured at fair value  through profit or loss</t>
  </si>
  <si>
    <t>Accounts receivable on securities trading</t>
  </si>
  <si>
    <t>Receivables on disposals of properties foreclosed through auctions</t>
  </si>
  <si>
    <t>Actuarial losses on defined benefit plans</t>
  </si>
  <si>
    <t>Net profit for the periods attributable to:</t>
  </si>
  <si>
    <t>Net cash used in financing activities</t>
  </si>
  <si>
    <t>Net decrease in cash and cash equivalents</t>
  </si>
  <si>
    <t>Appropriated -</t>
  </si>
  <si>
    <t>statutory reserve</t>
  </si>
  <si>
    <t>Cash received from redemption of investments in debt instruments measured</t>
  </si>
  <si>
    <t xml:space="preserve">   Increase in properties foreclosed from transfering of assets for loan 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</si>
</sst>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&quot;฿&quot;* #,##0.00_-;\-&quot;฿&quot;* #,##0.00_-;_-&quot;฿&quot;* &quot;-&quot;??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7">
    <xf numFmtId="0" fontId="0" fillId="0" borderId="0" xfId="0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4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41" fontId="8" fillId="0" borderId="9" xfId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12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1" fontId="8" fillId="0" borderId="11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170" fontId="8" fillId="0" borderId="0" xfId="0" applyNumberFormat="1" applyFont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0"/>
  <sheetViews>
    <sheetView showGridLines="0" view="pageBreakPreview" topLeftCell="A66" zoomScale="85" zoomScaleNormal="100" zoomScaleSheetLayoutView="85" workbookViewId="0">
      <selection activeCell="O74" sqref="O74"/>
    </sheetView>
  </sheetViews>
  <sheetFormatPr defaultColWidth="10.88671875" defaultRowHeight="23.85" customHeight="1"/>
  <cols>
    <col min="1" max="1" width="14.44140625" style="1" customWidth="1"/>
    <col min="2" max="2" width="27" style="1" customWidth="1"/>
    <col min="3" max="3" width="16.88671875" style="1" customWidth="1"/>
    <col min="4" max="4" width="6.5546875" style="1" customWidth="1"/>
    <col min="5" max="5" width="1.88671875" style="1" customWidth="1"/>
    <col min="6" max="6" width="15.44140625" style="36" customWidth="1"/>
    <col min="7" max="7" width="1.88671875" style="1" customWidth="1"/>
    <col min="8" max="8" width="15.44140625" style="36" customWidth="1"/>
    <col min="9" max="9" width="1.88671875" style="8" customWidth="1"/>
    <col min="10" max="10" width="15.44140625" style="36" customWidth="1"/>
    <col min="11" max="11" width="1.88671875" style="1" customWidth="1"/>
    <col min="12" max="12" width="15.44140625" style="36" customWidth="1"/>
    <col min="13" max="13" width="1.44140625" style="1" customWidth="1"/>
    <col min="14" max="16384" width="10.88671875" style="1"/>
  </cols>
  <sheetData>
    <row r="1" spans="1:12" s="6" customFormat="1" ht="23.85" customHeight="1">
      <c r="A1" s="3" t="s">
        <v>54</v>
      </c>
      <c r="B1" s="74"/>
      <c r="C1" s="74"/>
      <c r="D1" s="4"/>
      <c r="E1" s="4"/>
      <c r="F1" s="40"/>
      <c r="G1" s="4"/>
      <c r="H1" s="40"/>
      <c r="I1" s="5"/>
      <c r="J1" s="40"/>
      <c r="K1" s="4"/>
      <c r="L1" s="38"/>
    </row>
    <row r="2" spans="1:12" s="6" customFormat="1" ht="23.85" customHeight="1">
      <c r="A2" s="3" t="s">
        <v>73</v>
      </c>
      <c r="B2" s="4"/>
      <c r="C2" s="4"/>
      <c r="D2" s="4"/>
      <c r="E2" s="4"/>
      <c r="F2" s="40"/>
      <c r="G2" s="4"/>
      <c r="H2" s="40"/>
      <c r="I2" s="5"/>
      <c r="J2" s="40"/>
      <c r="K2" s="4"/>
      <c r="L2" s="40"/>
    </row>
    <row r="3" spans="1:12" s="6" customFormat="1" ht="23.85" customHeight="1">
      <c r="A3" s="3" t="s">
        <v>204</v>
      </c>
      <c r="B3" s="4"/>
      <c r="C3" s="4"/>
      <c r="D3" s="4"/>
      <c r="E3" s="4"/>
      <c r="F3" s="40"/>
      <c r="G3" s="4"/>
      <c r="H3" s="40"/>
      <c r="I3" s="5"/>
      <c r="J3" s="40"/>
      <c r="K3" s="4"/>
      <c r="L3" s="40"/>
    </row>
    <row r="4" spans="1:12" ht="23.85" customHeight="1">
      <c r="H4" s="12"/>
      <c r="I4" s="2"/>
      <c r="J4" s="12"/>
      <c r="L4" s="52" t="s">
        <v>42</v>
      </c>
    </row>
    <row r="5" spans="1:12" ht="23.85" customHeight="1">
      <c r="F5" s="100" t="s">
        <v>59</v>
      </c>
      <c r="G5" s="100"/>
      <c r="H5" s="100"/>
      <c r="I5" s="2"/>
      <c r="J5" s="101" t="s">
        <v>61</v>
      </c>
      <c r="K5" s="101"/>
      <c r="L5" s="101"/>
    </row>
    <row r="6" spans="1:12" ht="23.85" customHeight="1">
      <c r="F6" s="99" t="s">
        <v>60</v>
      </c>
      <c r="G6" s="99"/>
      <c r="H6" s="99"/>
      <c r="I6" s="2"/>
      <c r="J6" s="99" t="s">
        <v>60</v>
      </c>
      <c r="K6" s="99"/>
      <c r="L6" s="99"/>
    </row>
    <row r="7" spans="1:12" ht="23.85" customHeight="1">
      <c r="F7" s="90" t="s">
        <v>205</v>
      </c>
      <c r="G7" s="90"/>
      <c r="H7" s="90" t="s">
        <v>181</v>
      </c>
      <c r="I7" s="2"/>
      <c r="J7" s="90" t="s">
        <v>205</v>
      </c>
      <c r="K7" s="90"/>
      <c r="L7" s="90" t="s">
        <v>181</v>
      </c>
    </row>
    <row r="8" spans="1:12" ht="23.85" customHeight="1">
      <c r="D8" s="7" t="s">
        <v>0</v>
      </c>
      <c r="F8" s="13">
        <v>2023</v>
      </c>
      <c r="H8" s="13">
        <v>2022</v>
      </c>
      <c r="I8" s="87"/>
      <c r="J8" s="13">
        <v>2023</v>
      </c>
      <c r="L8" s="13">
        <v>2022</v>
      </c>
    </row>
    <row r="9" spans="1:12" ht="23.85" customHeight="1">
      <c r="D9" s="87"/>
      <c r="F9" s="14" t="s">
        <v>182</v>
      </c>
      <c r="H9" s="14" t="s">
        <v>183</v>
      </c>
      <c r="I9" s="87"/>
      <c r="J9" s="14" t="s">
        <v>182</v>
      </c>
      <c r="L9" s="14" t="s">
        <v>183</v>
      </c>
    </row>
    <row r="10" spans="1:12" ht="23.85" customHeight="1">
      <c r="D10" s="87"/>
      <c r="F10" s="14" t="s">
        <v>184</v>
      </c>
      <c r="H10" s="14"/>
      <c r="I10" s="87"/>
      <c r="J10" s="14" t="s">
        <v>184</v>
      </c>
      <c r="L10" s="14"/>
    </row>
    <row r="11" spans="1:12" ht="23.85" customHeight="1">
      <c r="A11" s="3" t="s">
        <v>22</v>
      </c>
      <c r="B11" s="11"/>
      <c r="C11" s="11"/>
      <c r="H11" s="43"/>
      <c r="I11" s="22"/>
      <c r="J11" s="43"/>
      <c r="L11" s="43"/>
    </row>
    <row r="12" spans="1:12" ht="23.85" customHeight="1">
      <c r="A12" s="1" t="s">
        <v>23</v>
      </c>
      <c r="B12" s="11"/>
      <c r="C12" s="11"/>
      <c r="D12" s="10"/>
      <c r="E12" s="10"/>
      <c r="F12" s="12">
        <v>629581</v>
      </c>
      <c r="G12" s="28"/>
      <c r="H12" s="12">
        <v>705065</v>
      </c>
      <c r="I12" s="12"/>
      <c r="J12" s="12">
        <v>10</v>
      </c>
      <c r="K12" s="12"/>
      <c r="L12" s="12">
        <v>10</v>
      </c>
    </row>
    <row r="13" spans="1:12" ht="23.85" customHeight="1">
      <c r="A13" s="1" t="s">
        <v>24</v>
      </c>
      <c r="B13" s="10"/>
      <c r="C13" s="10"/>
      <c r="D13" s="10"/>
      <c r="E13" s="10"/>
      <c r="F13" s="12">
        <v>11758480</v>
      </c>
      <c r="G13" s="28"/>
      <c r="H13" s="12">
        <v>33051393</v>
      </c>
      <c r="I13" s="12"/>
      <c r="J13" s="12">
        <v>62056</v>
      </c>
      <c r="K13" s="12"/>
      <c r="L13" s="12">
        <v>19851</v>
      </c>
    </row>
    <row r="14" spans="1:12" ht="23.85" customHeight="1">
      <c r="A14" s="1" t="s">
        <v>113</v>
      </c>
      <c r="B14" s="10"/>
      <c r="C14" s="10"/>
      <c r="D14" s="10"/>
      <c r="E14" s="10"/>
      <c r="F14" s="12">
        <v>435911</v>
      </c>
      <c r="G14" s="28"/>
      <c r="H14" s="12">
        <v>379068</v>
      </c>
      <c r="I14" s="12"/>
      <c r="J14" s="12">
        <v>0</v>
      </c>
      <c r="K14" s="12"/>
      <c r="L14" s="12">
        <v>0</v>
      </c>
    </row>
    <row r="15" spans="1:12" ht="23.85" customHeight="1">
      <c r="A15" s="1" t="s">
        <v>85</v>
      </c>
      <c r="B15" s="10"/>
      <c r="C15" s="10"/>
      <c r="D15" s="10"/>
      <c r="E15" s="10"/>
      <c r="F15" s="12">
        <v>318506</v>
      </c>
      <c r="G15" s="28"/>
      <c r="H15" s="12">
        <v>389925</v>
      </c>
      <c r="I15" s="12"/>
      <c r="J15" s="12">
        <v>0</v>
      </c>
      <c r="K15" s="12"/>
      <c r="L15" s="12">
        <v>0</v>
      </c>
    </row>
    <row r="16" spans="1:12" ht="23.85" customHeight="1">
      <c r="A16" s="1" t="s">
        <v>25</v>
      </c>
      <c r="B16" s="10"/>
      <c r="C16" s="10"/>
      <c r="D16" s="10">
        <v>5</v>
      </c>
      <c r="E16" s="10"/>
      <c r="F16" s="12">
        <v>54588108</v>
      </c>
      <c r="G16" s="28"/>
      <c r="H16" s="12">
        <v>54043764</v>
      </c>
      <c r="I16" s="12"/>
      <c r="J16" s="12">
        <v>5598306</v>
      </c>
      <c r="K16" s="12"/>
      <c r="L16" s="12">
        <v>5946765</v>
      </c>
    </row>
    <row r="17" spans="1:12" ht="23.85" customHeight="1">
      <c r="A17" s="11" t="s">
        <v>65</v>
      </c>
      <c r="B17" s="10"/>
      <c r="C17" s="10"/>
      <c r="D17" s="10">
        <v>6</v>
      </c>
      <c r="E17" s="10"/>
      <c r="F17" s="12">
        <v>0</v>
      </c>
      <c r="G17" s="28"/>
      <c r="H17" s="12">
        <v>0</v>
      </c>
      <c r="I17" s="12"/>
      <c r="J17" s="12">
        <v>32916116</v>
      </c>
      <c r="K17" s="12"/>
      <c r="L17" s="12">
        <v>32916116</v>
      </c>
    </row>
    <row r="18" spans="1:12" ht="23.85" customHeight="1">
      <c r="A18" s="1" t="s">
        <v>102</v>
      </c>
      <c r="B18" s="10"/>
      <c r="C18" s="10"/>
      <c r="D18" s="10">
        <v>7</v>
      </c>
      <c r="E18" s="10"/>
      <c r="F18" s="12">
        <v>203191290</v>
      </c>
      <c r="G18" s="12"/>
      <c r="H18" s="12">
        <v>207526595</v>
      </c>
      <c r="I18" s="72"/>
      <c r="J18" s="12">
        <v>0</v>
      </c>
      <c r="K18" s="12"/>
      <c r="L18" s="12">
        <v>0</v>
      </c>
    </row>
    <row r="19" spans="1:12" ht="23.85" customHeight="1">
      <c r="A19" s="1" t="s">
        <v>95</v>
      </c>
      <c r="B19" s="10"/>
      <c r="C19" s="10"/>
      <c r="D19" s="10"/>
      <c r="E19" s="10"/>
      <c r="F19" s="12">
        <v>0</v>
      </c>
      <c r="G19" s="12"/>
      <c r="H19" s="12">
        <v>0</v>
      </c>
      <c r="I19" s="72"/>
      <c r="J19" s="12">
        <v>36424</v>
      </c>
      <c r="K19" s="12"/>
      <c r="L19" s="12">
        <v>36456</v>
      </c>
    </row>
    <row r="20" spans="1:12" ht="23.85" customHeight="1">
      <c r="A20" s="1" t="s">
        <v>94</v>
      </c>
      <c r="B20" s="10"/>
      <c r="C20" s="10"/>
      <c r="D20" s="10">
        <v>9</v>
      </c>
      <c r="E20" s="10"/>
      <c r="F20" s="12">
        <v>8320588</v>
      </c>
      <c r="G20" s="12"/>
      <c r="H20" s="12">
        <v>786422</v>
      </c>
      <c r="I20" s="72"/>
      <c r="J20" s="12">
        <v>0</v>
      </c>
      <c r="K20" s="12"/>
      <c r="L20" s="12">
        <v>0</v>
      </c>
    </row>
    <row r="21" spans="1:12" ht="23.85" customHeight="1">
      <c r="A21" s="1" t="s">
        <v>70</v>
      </c>
      <c r="B21" s="10"/>
      <c r="C21" s="10"/>
      <c r="D21" s="10"/>
      <c r="E21" s="10"/>
      <c r="F21" s="12">
        <v>382451</v>
      </c>
      <c r="G21" s="28"/>
      <c r="H21" s="12">
        <v>372539</v>
      </c>
      <c r="I21" s="12"/>
      <c r="J21" s="12">
        <v>6215</v>
      </c>
      <c r="K21" s="12"/>
      <c r="L21" s="12">
        <v>6791</v>
      </c>
    </row>
    <row r="22" spans="1:12" ht="23.85" customHeight="1">
      <c r="A22" s="1" t="s">
        <v>122</v>
      </c>
      <c r="B22" s="10"/>
      <c r="C22" s="10"/>
      <c r="D22" s="10"/>
      <c r="E22" s="10"/>
      <c r="F22" s="12">
        <v>541155</v>
      </c>
      <c r="G22" s="28"/>
      <c r="H22" s="12">
        <v>545229</v>
      </c>
      <c r="I22" s="12"/>
      <c r="J22" s="12">
        <v>16098</v>
      </c>
      <c r="K22" s="12"/>
      <c r="L22" s="12">
        <v>17631</v>
      </c>
    </row>
    <row r="23" spans="1:12" ht="23.85" customHeight="1">
      <c r="A23" s="1" t="s">
        <v>26</v>
      </c>
      <c r="B23" s="10"/>
      <c r="C23" s="10"/>
      <c r="D23" s="10"/>
      <c r="E23" s="10"/>
      <c r="F23" s="12">
        <v>337999</v>
      </c>
      <c r="G23" s="28"/>
      <c r="H23" s="12">
        <v>355227</v>
      </c>
      <c r="I23" s="12"/>
      <c r="J23" s="12">
        <v>2883</v>
      </c>
      <c r="K23" s="12"/>
      <c r="L23" s="12">
        <v>2210</v>
      </c>
    </row>
    <row r="24" spans="1:12" ht="23.85" customHeight="1">
      <c r="A24" s="1" t="s">
        <v>78</v>
      </c>
      <c r="B24" s="10"/>
      <c r="C24" s="10"/>
      <c r="D24" s="10">
        <v>10.1</v>
      </c>
      <c r="E24" s="10"/>
      <c r="F24" s="12">
        <v>1667530</v>
      </c>
      <c r="G24" s="28"/>
      <c r="H24" s="12">
        <v>1351478</v>
      </c>
      <c r="I24" s="12"/>
      <c r="J24" s="12">
        <v>0</v>
      </c>
      <c r="K24" s="12"/>
      <c r="L24" s="12">
        <v>0</v>
      </c>
    </row>
    <row r="25" spans="1:12" ht="23.85" customHeight="1">
      <c r="A25" s="1" t="s">
        <v>53</v>
      </c>
      <c r="B25" s="10"/>
      <c r="C25" s="10"/>
      <c r="E25" s="10"/>
      <c r="F25" s="12">
        <v>223654</v>
      </c>
      <c r="G25" s="28"/>
      <c r="H25" s="12">
        <v>116802</v>
      </c>
      <c r="I25" s="12"/>
      <c r="J25" s="12">
        <v>0</v>
      </c>
      <c r="K25" s="12"/>
      <c r="L25" s="12">
        <v>0</v>
      </c>
    </row>
    <row r="26" spans="1:12" ht="23.85" customHeight="1">
      <c r="A26" s="1" t="s">
        <v>208</v>
      </c>
      <c r="B26" s="10"/>
      <c r="C26" s="10"/>
      <c r="E26" s="10"/>
      <c r="F26" s="12">
        <v>94373</v>
      </c>
      <c r="G26" s="28"/>
      <c r="H26" s="12">
        <v>674215</v>
      </c>
      <c r="I26" s="12"/>
      <c r="J26" s="12">
        <v>0</v>
      </c>
      <c r="K26" s="12"/>
      <c r="L26" s="12">
        <v>0</v>
      </c>
    </row>
    <row r="27" spans="1:12" ht="23.85" customHeight="1">
      <c r="A27" s="1" t="s">
        <v>86</v>
      </c>
      <c r="B27" s="10"/>
      <c r="C27" s="10"/>
      <c r="D27" s="10"/>
      <c r="E27" s="10"/>
      <c r="F27" s="12">
        <v>465363</v>
      </c>
      <c r="G27" s="28"/>
      <c r="H27" s="12">
        <v>159712</v>
      </c>
      <c r="I27" s="12"/>
      <c r="J27" s="12">
        <v>0</v>
      </c>
      <c r="K27" s="12"/>
      <c r="L27" s="12">
        <v>0</v>
      </c>
    </row>
    <row r="28" spans="1:12" ht="23.85" customHeight="1">
      <c r="A28" s="1" t="s">
        <v>221</v>
      </c>
      <c r="B28" s="10"/>
      <c r="C28" s="10"/>
      <c r="D28" s="10"/>
      <c r="E28" s="10"/>
      <c r="F28" s="12">
        <v>323594</v>
      </c>
      <c r="G28" s="28"/>
      <c r="H28" s="12">
        <v>0</v>
      </c>
      <c r="I28" s="12"/>
      <c r="J28" s="12">
        <v>0</v>
      </c>
      <c r="K28" s="12"/>
      <c r="L28" s="12">
        <v>0</v>
      </c>
    </row>
    <row r="29" spans="1:12" ht="23.85" customHeight="1">
      <c r="A29" s="1" t="s">
        <v>222</v>
      </c>
      <c r="B29" s="10"/>
      <c r="C29" s="10"/>
      <c r="D29" s="10"/>
      <c r="E29" s="10"/>
      <c r="F29" s="12">
        <v>140249</v>
      </c>
      <c r="G29" s="28"/>
      <c r="H29" s="12">
        <v>430024</v>
      </c>
      <c r="I29" s="12"/>
      <c r="J29" s="12">
        <v>0</v>
      </c>
      <c r="K29" s="12"/>
      <c r="L29" s="12">
        <v>0</v>
      </c>
    </row>
    <row r="30" spans="1:12" ht="23.85" customHeight="1">
      <c r="A30" s="1" t="s">
        <v>27</v>
      </c>
      <c r="B30" s="10"/>
      <c r="C30" s="10"/>
      <c r="D30" s="10"/>
      <c r="E30" s="10"/>
      <c r="F30" s="12">
        <v>842524</v>
      </c>
      <c r="G30" s="28"/>
      <c r="H30" s="12">
        <v>669024</v>
      </c>
      <c r="I30" s="12"/>
      <c r="J30" s="12">
        <v>60824</v>
      </c>
      <c r="K30" s="12"/>
      <c r="L30" s="12">
        <v>50882</v>
      </c>
    </row>
    <row r="31" spans="1:12" ht="23.85" customHeight="1" thickBot="1">
      <c r="A31" s="3" t="s">
        <v>28</v>
      </c>
      <c r="B31" s="11"/>
      <c r="C31" s="11"/>
      <c r="F31" s="16">
        <f>SUM(F12:F30)</f>
        <v>284261356</v>
      </c>
      <c r="G31" s="12"/>
      <c r="H31" s="16">
        <f>SUM(H12:H30)</f>
        <v>301556482</v>
      </c>
      <c r="I31" s="12"/>
      <c r="J31" s="16">
        <f>SUM(J12:J30)</f>
        <v>38698932</v>
      </c>
      <c r="K31" s="12"/>
      <c r="L31" s="16">
        <f>SUM(L12:L30)</f>
        <v>38996712</v>
      </c>
    </row>
    <row r="32" spans="1:12" ht="23.85" customHeight="1" thickTop="1">
      <c r="A32" s="11"/>
      <c r="B32" s="11"/>
      <c r="C32" s="11"/>
      <c r="H32" s="12"/>
      <c r="I32" s="86"/>
      <c r="J32" s="12"/>
      <c r="K32" s="93"/>
      <c r="L32" s="12"/>
    </row>
    <row r="33" spans="1:26" ht="23.85" customHeight="1">
      <c r="A33" s="11" t="s">
        <v>1</v>
      </c>
      <c r="B33" s="11"/>
      <c r="C33" s="11"/>
    </row>
    <row r="34" spans="1:26" s="6" customFormat="1" ht="22.5" customHeight="1">
      <c r="A34" s="3" t="s">
        <v>54</v>
      </c>
      <c r="B34" s="74"/>
      <c r="C34" s="74"/>
      <c r="D34" s="4"/>
      <c r="E34" s="4"/>
      <c r="F34" s="40"/>
      <c r="G34" s="4"/>
      <c r="H34" s="40"/>
      <c r="I34" s="5"/>
      <c r="J34" s="40"/>
      <c r="K34" s="4"/>
      <c r="L34" s="40"/>
      <c r="R34" s="1"/>
      <c r="S34" s="1"/>
      <c r="T34" s="1"/>
      <c r="U34" s="1"/>
      <c r="V34" s="1"/>
      <c r="W34" s="1"/>
      <c r="X34" s="1"/>
      <c r="Y34" s="1"/>
      <c r="Z34" s="1"/>
    </row>
    <row r="35" spans="1:26" s="6" customFormat="1" ht="22.5" customHeight="1">
      <c r="A35" s="3" t="s">
        <v>74</v>
      </c>
      <c r="B35" s="4"/>
      <c r="C35" s="4"/>
      <c r="D35" s="4"/>
      <c r="E35" s="4"/>
      <c r="F35" s="40"/>
      <c r="G35" s="4"/>
      <c r="H35" s="40"/>
      <c r="I35" s="5"/>
      <c r="J35" s="40"/>
      <c r="K35" s="4"/>
      <c r="L35" s="40"/>
      <c r="R35" s="1"/>
      <c r="S35" s="1"/>
      <c r="T35" s="1"/>
      <c r="U35" s="1"/>
      <c r="V35" s="1"/>
      <c r="W35" s="1"/>
      <c r="X35" s="1"/>
      <c r="Y35" s="1"/>
      <c r="Z35" s="1"/>
    </row>
    <row r="36" spans="1:26" s="6" customFormat="1" ht="22.5" customHeight="1">
      <c r="A36" s="3" t="s">
        <v>204</v>
      </c>
      <c r="B36" s="4"/>
      <c r="C36" s="4"/>
      <c r="D36" s="4"/>
      <c r="E36" s="4"/>
      <c r="F36" s="40"/>
      <c r="G36" s="4"/>
      <c r="H36" s="40"/>
      <c r="I36" s="5"/>
      <c r="J36" s="40"/>
      <c r="K36" s="4"/>
      <c r="L36" s="40"/>
      <c r="R36" s="1"/>
      <c r="S36" s="1"/>
      <c r="T36" s="1"/>
      <c r="U36" s="1"/>
      <c r="V36" s="1"/>
      <c r="W36" s="1"/>
      <c r="X36" s="1"/>
      <c r="Y36" s="1"/>
      <c r="Z36" s="1"/>
    </row>
    <row r="37" spans="1:26" ht="22.5" customHeight="1">
      <c r="H37" s="12"/>
      <c r="I37" s="2"/>
      <c r="J37" s="12"/>
      <c r="L37" s="52" t="s">
        <v>42</v>
      </c>
    </row>
    <row r="38" spans="1:26" ht="22.5" customHeight="1">
      <c r="F38" s="100" t="s">
        <v>59</v>
      </c>
      <c r="G38" s="100"/>
      <c r="H38" s="100"/>
      <c r="I38" s="2"/>
      <c r="J38" s="101" t="s">
        <v>61</v>
      </c>
      <c r="K38" s="101"/>
      <c r="L38" s="101"/>
    </row>
    <row r="39" spans="1:26" ht="22.5" customHeight="1">
      <c r="F39" s="99" t="s">
        <v>60</v>
      </c>
      <c r="G39" s="99"/>
      <c r="H39" s="99"/>
      <c r="I39" s="2"/>
      <c r="J39" s="99" t="s">
        <v>60</v>
      </c>
      <c r="K39" s="99"/>
      <c r="L39" s="99"/>
    </row>
    <row r="40" spans="1:26" ht="22.5" customHeight="1">
      <c r="F40" s="90" t="s">
        <v>205</v>
      </c>
      <c r="G40" s="90"/>
      <c r="H40" s="90" t="s">
        <v>181</v>
      </c>
      <c r="I40" s="2"/>
      <c r="J40" s="90" t="s">
        <v>205</v>
      </c>
      <c r="K40" s="90"/>
      <c r="L40" s="90" t="s">
        <v>181</v>
      </c>
    </row>
    <row r="41" spans="1:26" ht="22.5" customHeight="1">
      <c r="D41" s="7" t="s">
        <v>0</v>
      </c>
      <c r="F41" s="13">
        <v>2023</v>
      </c>
      <c r="H41" s="13">
        <v>2022</v>
      </c>
      <c r="I41" s="87"/>
      <c r="J41" s="13">
        <v>2023</v>
      </c>
      <c r="L41" s="13">
        <v>2022</v>
      </c>
    </row>
    <row r="42" spans="1:26" ht="22.5" customHeight="1">
      <c r="D42" s="87"/>
      <c r="F42" s="14" t="s">
        <v>182</v>
      </c>
      <c r="H42" s="14" t="s">
        <v>183</v>
      </c>
      <c r="I42" s="87"/>
      <c r="J42" s="14" t="s">
        <v>182</v>
      </c>
      <c r="L42" s="14" t="s">
        <v>183</v>
      </c>
    </row>
    <row r="43" spans="1:26" ht="22.5" customHeight="1">
      <c r="D43" s="87"/>
      <c r="F43" s="14" t="s">
        <v>184</v>
      </c>
      <c r="H43" s="14"/>
      <c r="I43" s="87"/>
      <c r="J43" s="14" t="s">
        <v>184</v>
      </c>
      <c r="L43" s="14"/>
    </row>
    <row r="44" spans="1:26" ht="22.5" customHeight="1">
      <c r="A44" s="3" t="s">
        <v>148</v>
      </c>
      <c r="B44" s="11"/>
      <c r="C44" s="11"/>
      <c r="H44" s="43"/>
      <c r="I44" s="22"/>
      <c r="J44" s="43"/>
      <c r="K44" s="87"/>
      <c r="L44" s="43"/>
    </row>
    <row r="45" spans="1:26" ht="22.5" customHeight="1">
      <c r="A45" s="1" t="s">
        <v>8</v>
      </c>
      <c r="B45" s="11"/>
      <c r="C45" s="11"/>
      <c r="D45" s="10"/>
      <c r="E45" s="10"/>
      <c r="F45" s="12">
        <v>217111549</v>
      </c>
      <c r="G45" s="28"/>
      <c r="H45" s="12">
        <v>231408351</v>
      </c>
      <c r="I45" s="12"/>
      <c r="J45" s="12">
        <v>0</v>
      </c>
      <c r="K45" s="12"/>
      <c r="L45" s="12">
        <v>0</v>
      </c>
    </row>
    <row r="46" spans="1:26" ht="22.5" customHeight="1">
      <c r="A46" s="1" t="s">
        <v>7</v>
      </c>
      <c r="D46" s="10"/>
      <c r="E46" s="10"/>
      <c r="F46" s="12">
        <v>19967555</v>
      </c>
      <c r="G46" s="28"/>
      <c r="H46" s="12">
        <v>23923880</v>
      </c>
      <c r="I46" s="12"/>
      <c r="J46" s="12">
        <v>4830000</v>
      </c>
      <c r="K46" s="12"/>
      <c r="L46" s="12">
        <v>4908699</v>
      </c>
    </row>
    <row r="47" spans="1:26" ht="22.5" customHeight="1">
      <c r="A47" s="1" t="s">
        <v>124</v>
      </c>
      <c r="B47" s="11"/>
      <c r="C47" s="11"/>
      <c r="D47" s="10"/>
      <c r="E47" s="10"/>
      <c r="F47" s="12">
        <v>777961</v>
      </c>
      <c r="G47" s="28"/>
      <c r="H47" s="12">
        <v>100507</v>
      </c>
      <c r="I47" s="12"/>
      <c r="J47" s="12">
        <v>0</v>
      </c>
      <c r="K47" s="12"/>
      <c r="L47" s="12">
        <v>0</v>
      </c>
    </row>
    <row r="48" spans="1:26" ht="22.5" customHeight="1">
      <c r="A48" s="1" t="s">
        <v>110</v>
      </c>
      <c r="B48" s="11"/>
      <c r="C48" s="11"/>
      <c r="D48" s="10"/>
      <c r="E48" s="10"/>
      <c r="F48" s="12">
        <v>258255</v>
      </c>
      <c r="G48" s="28"/>
      <c r="H48" s="12">
        <v>187900</v>
      </c>
      <c r="I48" s="12"/>
      <c r="J48" s="12">
        <v>0</v>
      </c>
      <c r="K48" s="12"/>
      <c r="L48" s="12">
        <v>0</v>
      </c>
    </row>
    <row r="49" spans="1:12" ht="22.5" customHeight="1">
      <c r="A49" s="1" t="s">
        <v>79</v>
      </c>
      <c r="B49" s="11"/>
      <c r="C49" s="11"/>
      <c r="D49" s="10">
        <v>11</v>
      </c>
      <c r="E49" s="10"/>
      <c r="F49" s="12">
        <v>5690047</v>
      </c>
      <c r="G49" s="28"/>
      <c r="H49" s="12">
        <v>5389763</v>
      </c>
      <c r="I49" s="12"/>
      <c r="J49" s="12">
        <v>1496499</v>
      </c>
      <c r="K49" s="12"/>
      <c r="L49" s="12">
        <v>1497282</v>
      </c>
    </row>
    <row r="50" spans="1:12" ht="22.5" customHeight="1">
      <c r="A50" s="1" t="s">
        <v>29</v>
      </c>
      <c r="B50" s="11"/>
      <c r="C50" s="11"/>
      <c r="D50" s="10"/>
      <c r="E50" s="10"/>
      <c r="F50" s="12">
        <v>616804</v>
      </c>
      <c r="G50" s="28"/>
      <c r="H50" s="12">
        <v>395215</v>
      </c>
      <c r="I50" s="12"/>
      <c r="J50" s="12">
        <v>331</v>
      </c>
      <c r="K50" s="12"/>
      <c r="L50" s="12">
        <v>309</v>
      </c>
    </row>
    <row r="51" spans="1:12" ht="22.5" customHeight="1">
      <c r="A51" s="1" t="s">
        <v>30</v>
      </c>
      <c r="B51" s="11"/>
      <c r="C51" s="11"/>
      <c r="D51" s="10"/>
      <c r="E51" s="10"/>
      <c r="F51" s="12">
        <v>466325</v>
      </c>
      <c r="G51" s="28"/>
      <c r="H51" s="12">
        <v>672303</v>
      </c>
      <c r="I51" s="12"/>
      <c r="J51" s="12">
        <v>16918</v>
      </c>
      <c r="K51" s="12"/>
      <c r="L51" s="12">
        <v>57250</v>
      </c>
    </row>
    <row r="52" spans="1:12" ht="22.5" customHeight="1">
      <c r="A52" s="1" t="s">
        <v>116</v>
      </c>
      <c r="B52" s="11"/>
      <c r="C52" s="11"/>
      <c r="D52" s="10"/>
      <c r="E52" s="10"/>
      <c r="F52" s="12">
        <v>551428</v>
      </c>
      <c r="G52" s="28"/>
      <c r="H52" s="12">
        <v>554958</v>
      </c>
      <c r="I52" s="12"/>
      <c r="J52" s="12">
        <v>16204</v>
      </c>
      <c r="K52" s="12"/>
      <c r="L52" s="12">
        <v>17689</v>
      </c>
    </row>
    <row r="53" spans="1:12" ht="22.5" customHeight="1">
      <c r="A53" s="1" t="s">
        <v>125</v>
      </c>
      <c r="B53" s="11"/>
      <c r="C53" s="11"/>
      <c r="D53" s="10"/>
      <c r="E53" s="10"/>
      <c r="F53" s="12">
        <v>463837</v>
      </c>
      <c r="G53" s="28"/>
      <c r="H53" s="12">
        <v>448439</v>
      </c>
      <c r="I53" s="12"/>
      <c r="J53" s="12">
        <v>44790</v>
      </c>
      <c r="K53" s="12"/>
      <c r="L53" s="12">
        <v>42818</v>
      </c>
    </row>
    <row r="54" spans="1:12" ht="22.5" customHeight="1">
      <c r="A54" s="1" t="s">
        <v>62</v>
      </c>
      <c r="B54" s="11"/>
      <c r="C54" s="11"/>
      <c r="D54" s="34"/>
      <c r="E54" s="10"/>
      <c r="F54" s="12">
        <v>741846</v>
      </c>
      <c r="G54" s="28"/>
      <c r="H54" s="12">
        <v>378000</v>
      </c>
      <c r="I54" s="12"/>
      <c r="J54" s="12">
        <v>1892</v>
      </c>
      <c r="K54" s="12"/>
      <c r="L54" s="12">
        <v>2239</v>
      </c>
    </row>
    <row r="55" spans="1:12" ht="22.5" customHeight="1">
      <c r="A55" s="1" t="s">
        <v>82</v>
      </c>
      <c r="B55" s="11"/>
      <c r="C55" s="11"/>
      <c r="D55" s="10"/>
      <c r="E55" s="10"/>
      <c r="F55" s="12">
        <v>249055</v>
      </c>
      <c r="G55" s="28"/>
      <c r="H55" s="12">
        <v>260486</v>
      </c>
      <c r="I55" s="12"/>
      <c r="J55" s="12">
        <v>0</v>
      </c>
      <c r="K55" s="12"/>
      <c r="L55" s="12">
        <v>0</v>
      </c>
    </row>
    <row r="56" spans="1:12" ht="22.5" customHeight="1">
      <c r="A56" s="1" t="s">
        <v>169</v>
      </c>
      <c r="B56" s="11"/>
      <c r="C56" s="11"/>
      <c r="D56" s="10"/>
      <c r="E56" s="10"/>
      <c r="F56" s="12">
        <v>286827</v>
      </c>
      <c r="G56" s="28"/>
      <c r="H56" s="12">
        <v>0</v>
      </c>
      <c r="I56" s="12"/>
      <c r="J56" s="12">
        <v>0</v>
      </c>
      <c r="K56" s="12"/>
      <c r="L56" s="12">
        <v>0</v>
      </c>
    </row>
    <row r="57" spans="1:12" ht="22.5" customHeight="1">
      <c r="A57" s="1" t="s">
        <v>99</v>
      </c>
      <c r="B57" s="11"/>
      <c r="C57" s="11"/>
      <c r="D57" s="10"/>
      <c r="E57" s="10"/>
      <c r="F57" s="12">
        <v>180896</v>
      </c>
      <c r="G57" s="28"/>
      <c r="H57" s="12">
        <v>680611</v>
      </c>
      <c r="I57" s="12"/>
      <c r="J57" s="12">
        <v>0</v>
      </c>
      <c r="K57" s="12"/>
      <c r="L57" s="12">
        <v>0</v>
      </c>
    </row>
    <row r="58" spans="1:12" ht="22.5" customHeight="1">
      <c r="A58" s="1" t="s">
        <v>31</v>
      </c>
      <c r="B58" s="11"/>
      <c r="C58" s="11"/>
      <c r="D58" s="10"/>
      <c r="E58" s="10"/>
      <c r="F58" s="12">
        <v>176114</v>
      </c>
      <c r="G58" s="28"/>
      <c r="H58" s="12">
        <v>285484</v>
      </c>
      <c r="I58" s="28"/>
      <c r="J58" s="12">
        <v>5338</v>
      </c>
      <c r="K58" s="28"/>
      <c r="L58" s="12">
        <v>4971</v>
      </c>
    </row>
    <row r="59" spans="1:12" ht="22.5" customHeight="1">
      <c r="A59" s="3" t="s">
        <v>32</v>
      </c>
      <c r="B59" s="11"/>
      <c r="C59" s="11"/>
      <c r="D59" s="10"/>
      <c r="E59" s="10"/>
      <c r="F59" s="24">
        <f>SUM(F45:F58)</f>
        <v>247538499</v>
      </c>
      <c r="G59" s="28"/>
      <c r="H59" s="24">
        <f>SUM(H45:H58)</f>
        <v>264685897</v>
      </c>
      <c r="I59" s="18"/>
      <c r="J59" s="24">
        <f>SUM(J45:J58)</f>
        <v>6411972</v>
      </c>
      <c r="K59" s="12"/>
      <c r="L59" s="24">
        <f>SUM(L45:L58)</f>
        <v>6531257</v>
      </c>
    </row>
    <row r="60" spans="1:12" ht="22.5" customHeight="1">
      <c r="A60" s="3" t="s">
        <v>149</v>
      </c>
      <c r="B60" s="11"/>
      <c r="C60" s="11"/>
      <c r="D60" s="94"/>
      <c r="E60" s="94"/>
      <c r="F60" s="41"/>
      <c r="H60" s="43"/>
      <c r="I60" s="87"/>
      <c r="J60" s="43"/>
      <c r="L60" s="43"/>
    </row>
    <row r="61" spans="1:12" ht="22.5" customHeight="1">
      <c r="A61" s="11" t="s">
        <v>33</v>
      </c>
      <c r="B61" s="11"/>
      <c r="C61" s="11"/>
      <c r="D61" s="95"/>
      <c r="H61" s="43"/>
      <c r="I61" s="87"/>
      <c r="J61" s="43"/>
      <c r="L61" s="43"/>
    </row>
    <row r="62" spans="1:12" ht="22.5" customHeight="1">
      <c r="A62" s="23" t="s">
        <v>140</v>
      </c>
      <c r="B62" s="78"/>
      <c r="C62" s="78"/>
      <c r="D62" s="10"/>
      <c r="E62" s="10"/>
      <c r="F62" s="42"/>
      <c r="G62" s="27"/>
      <c r="H62" s="12"/>
      <c r="I62" s="18"/>
      <c r="J62" s="18"/>
      <c r="K62" s="18"/>
      <c r="L62" s="12"/>
    </row>
    <row r="63" spans="1:12" ht="22.5" customHeight="1">
      <c r="A63" s="23" t="s">
        <v>108</v>
      </c>
      <c r="B63" s="78"/>
      <c r="C63" s="78"/>
      <c r="D63" s="10"/>
      <c r="E63" s="10"/>
      <c r="F63" s="12">
        <v>21183661</v>
      </c>
      <c r="G63" s="12"/>
      <c r="H63" s="12">
        <v>21183661</v>
      </c>
      <c r="I63" s="12"/>
      <c r="J63" s="12">
        <v>21183661</v>
      </c>
      <c r="K63" s="12"/>
      <c r="L63" s="12">
        <v>21183661</v>
      </c>
    </row>
    <row r="64" spans="1:12" ht="22.5" customHeight="1">
      <c r="A64" s="23" t="s">
        <v>126</v>
      </c>
      <c r="B64" s="78"/>
      <c r="C64" s="78"/>
      <c r="D64" s="95"/>
      <c r="E64" s="10"/>
      <c r="F64" s="12">
        <v>9627913</v>
      </c>
      <c r="G64" s="12"/>
      <c r="H64" s="12">
        <v>9627913</v>
      </c>
      <c r="I64" s="12"/>
      <c r="J64" s="12">
        <v>9627913</v>
      </c>
      <c r="K64" s="12"/>
      <c r="L64" s="12">
        <v>9627913</v>
      </c>
    </row>
    <row r="65" spans="1:12" ht="22.5" customHeight="1">
      <c r="A65" s="23" t="s">
        <v>171</v>
      </c>
      <c r="B65" s="78"/>
      <c r="C65" s="78"/>
      <c r="D65" s="95"/>
      <c r="E65" s="10"/>
      <c r="F65" s="12">
        <v>890</v>
      </c>
      <c r="G65" s="12"/>
      <c r="H65" s="12">
        <v>890</v>
      </c>
      <c r="I65" s="12"/>
      <c r="J65" s="12">
        <v>890</v>
      </c>
      <c r="K65" s="12"/>
      <c r="L65" s="12">
        <v>890</v>
      </c>
    </row>
    <row r="66" spans="1:12" ht="22.5" customHeight="1">
      <c r="A66" s="23" t="s">
        <v>150</v>
      </c>
      <c r="B66" s="78"/>
      <c r="C66" s="78"/>
      <c r="D66" s="10">
        <v>12</v>
      </c>
      <c r="E66" s="10"/>
      <c r="F66" s="12">
        <v>-7606244</v>
      </c>
      <c r="G66" s="28"/>
      <c r="H66" s="27">
        <v>-6793139</v>
      </c>
      <c r="I66" s="12"/>
      <c r="J66" s="12">
        <v>-2829484</v>
      </c>
      <c r="K66" s="12"/>
      <c r="L66" s="12">
        <v>-2539945</v>
      </c>
    </row>
    <row r="67" spans="1:12" ht="22.5" customHeight="1">
      <c r="A67" s="23" t="s">
        <v>34</v>
      </c>
      <c r="B67" s="11"/>
      <c r="C67" s="11"/>
      <c r="E67" s="10"/>
      <c r="F67" s="12"/>
      <c r="G67" s="28"/>
      <c r="H67" s="12"/>
      <c r="I67" s="12"/>
      <c r="J67" s="12"/>
      <c r="K67" s="12"/>
      <c r="L67" s="12"/>
    </row>
    <row r="68" spans="1:12" ht="22.5" customHeight="1">
      <c r="A68" s="23" t="s">
        <v>153</v>
      </c>
      <c r="B68" s="96" t="s">
        <v>154</v>
      </c>
      <c r="C68" s="96"/>
      <c r="D68" s="10"/>
      <c r="E68" s="10"/>
      <c r="F68" s="12">
        <v>1751367</v>
      </c>
      <c r="G68" s="28"/>
      <c r="H68" s="12">
        <v>1751367</v>
      </c>
      <c r="I68" s="12"/>
      <c r="J68" s="12">
        <v>682400</v>
      </c>
      <c r="K68" s="12"/>
      <c r="L68" s="12">
        <v>682400</v>
      </c>
    </row>
    <row r="69" spans="1:12" ht="22.5" customHeight="1">
      <c r="A69" s="23" t="s">
        <v>35</v>
      </c>
      <c r="B69" s="78"/>
      <c r="C69" s="78"/>
      <c r="D69" s="10"/>
      <c r="E69" s="94"/>
      <c r="F69" s="12">
        <v>11765268</v>
      </c>
      <c r="G69" s="75"/>
      <c r="H69" s="21">
        <v>11099891</v>
      </c>
      <c r="I69" s="18"/>
      <c r="J69" s="12">
        <v>3621580</v>
      </c>
      <c r="K69" s="18"/>
      <c r="L69" s="12">
        <v>3510536</v>
      </c>
    </row>
    <row r="70" spans="1:12" ht="22.5" customHeight="1">
      <c r="A70" s="23" t="s">
        <v>83</v>
      </c>
      <c r="B70" s="78"/>
      <c r="C70" s="78"/>
      <c r="D70" s="10"/>
      <c r="F70" s="19">
        <f>SUM(F63:F69)</f>
        <v>36722855</v>
      </c>
      <c r="G70" s="28"/>
      <c r="H70" s="19">
        <f>SUM(H63:H69)</f>
        <v>36870583</v>
      </c>
      <c r="I70" s="12"/>
      <c r="J70" s="19">
        <f>SUM(J63:J69)</f>
        <v>32286960</v>
      </c>
      <c r="K70" s="12"/>
      <c r="L70" s="19">
        <f>SUM(L63:L69)</f>
        <v>32465455</v>
      </c>
    </row>
    <row r="71" spans="1:12" ht="22.5" customHeight="1">
      <c r="A71" s="23" t="s">
        <v>84</v>
      </c>
      <c r="B71" s="78"/>
      <c r="C71" s="78"/>
      <c r="F71" s="20">
        <v>2</v>
      </c>
      <c r="G71" s="28"/>
      <c r="H71" s="20">
        <v>2</v>
      </c>
      <c r="I71" s="12"/>
      <c r="J71" s="20">
        <v>0</v>
      </c>
      <c r="K71" s="12"/>
      <c r="L71" s="20">
        <v>0</v>
      </c>
    </row>
    <row r="72" spans="1:12" ht="22.5" customHeight="1">
      <c r="A72" s="3" t="s">
        <v>151</v>
      </c>
      <c r="B72" s="23"/>
      <c r="C72" s="23"/>
      <c r="D72" s="10"/>
      <c r="E72" s="10"/>
      <c r="F72" s="24">
        <f>SUM(F70:F71)</f>
        <v>36722857</v>
      </c>
      <c r="G72" s="28"/>
      <c r="H72" s="24">
        <f>SUM(H70:H71)</f>
        <v>36870585</v>
      </c>
      <c r="I72" s="12"/>
      <c r="J72" s="24">
        <f>SUM(J70:J71)</f>
        <v>32286960</v>
      </c>
      <c r="K72" s="12"/>
      <c r="L72" s="24">
        <f>SUM(L70:L71)</f>
        <v>32465455</v>
      </c>
    </row>
    <row r="73" spans="1:12" ht="22.5" customHeight="1" thickBot="1">
      <c r="A73" s="3" t="s">
        <v>152</v>
      </c>
      <c r="B73" s="11"/>
      <c r="C73" s="11"/>
      <c r="F73" s="17">
        <f>SUM(F72,F59)</f>
        <v>284261356</v>
      </c>
      <c r="G73" s="28"/>
      <c r="H73" s="17">
        <f>SUM(H72,H59)</f>
        <v>301556482</v>
      </c>
      <c r="I73" s="12"/>
      <c r="J73" s="17">
        <f>SUM(J72,J59)</f>
        <v>38698932</v>
      </c>
      <c r="K73" s="12"/>
      <c r="L73" s="17">
        <f>SUM(L72,L59)</f>
        <v>38996712</v>
      </c>
    </row>
    <row r="74" spans="1:12" ht="22.5" customHeight="1" thickTop="1">
      <c r="B74" s="11"/>
      <c r="C74" s="11"/>
      <c r="F74" s="44">
        <f>F73-F31</f>
        <v>0</v>
      </c>
      <c r="G74" s="45"/>
      <c r="H74" s="44">
        <f>H73-H31</f>
        <v>0</v>
      </c>
      <c r="I74" s="45"/>
      <c r="J74" s="44">
        <f>J73-J31</f>
        <v>0</v>
      </c>
      <c r="K74" s="45"/>
      <c r="L74" s="44">
        <f>L73-L31</f>
        <v>0</v>
      </c>
    </row>
    <row r="75" spans="1:12" ht="22.5" customHeight="1">
      <c r="A75" s="11" t="s">
        <v>1</v>
      </c>
      <c r="B75" s="11"/>
      <c r="C75" s="11"/>
    </row>
    <row r="76" spans="1:12" ht="22.5" customHeight="1">
      <c r="A76" s="11"/>
      <c r="B76" s="11"/>
      <c r="C76" s="11"/>
    </row>
    <row r="77" spans="1:12" ht="22.5" customHeight="1">
      <c r="A77" s="46"/>
      <c r="B77" s="46"/>
      <c r="C77" s="11"/>
    </row>
    <row r="78" spans="1:12" ht="22.5" customHeight="1">
      <c r="A78" s="11"/>
      <c r="B78" s="11"/>
      <c r="C78" s="11"/>
    </row>
    <row r="79" spans="1:12" ht="22.5" customHeight="1">
      <c r="A79" s="11"/>
      <c r="C79" s="11" t="s">
        <v>9</v>
      </c>
    </row>
    <row r="80" spans="1:12" ht="22.5" customHeight="1">
      <c r="A80" s="46"/>
      <c r="B80" s="46"/>
      <c r="C80" s="11"/>
    </row>
  </sheetData>
  <mergeCells count="8">
    <mergeCell ref="F39:H39"/>
    <mergeCell ref="J39:L39"/>
    <mergeCell ref="J6:L6"/>
    <mergeCell ref="F6:H6"/>
    <mergeCell ref="F5:H5"/>
    <mergeCell ref="J5:L5"/>
    <mergeCell ref="F38:H38"/>
    <mergeCell ref="J38:L38"/>
  </mergeCells>
  <phoneticPr fontId="0" type="noConversion"/>
  <printOptions gridLinesSet="0"/>
  <pageMargins left="0.86614173228346503" right="0.55118110236220497" top="0.90551181102362199" bottom="0" header="0.196850393700787" footer="0.196850393700787"/>
  <pageSetup paperSize="9" scale="65" fitToHeight="2" orientation="portrait" r:id="rId1"/>
  <headerFooter alignWithMargins="0"/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3"/>
  <sheetViews>
    <sheetView showGridLines="0" view="pageBreakPreview" topLeftCell="A61" zoomScale="70" zoomScaleNormal="100" zoomScaleSheetLayoutView="70" workbookViewId="0">
      <selection activeCell="E79" sqref="E79"/>
    </sheetView>
  </sheetViews>
  <sheetFormatPr defaultColWidth="10.88671875" defaultRowHeight="23.85" customHeight="1"/>
  <cols>
    <col min="1" max="1" width="54.44140625" style="1" customWidth="1"/>
    <col min="2" max="2" width="6.109375" style="1" customWidth="1"/>
    <col min="3" max="3" width="6.44140625" style="1" customWidth="1"/>
    <col min="4" max="4" width="1" style="1" customWidth="1"/>
    <col min="5" max="5" width="14.88671875" style="1" customWidth="1"/>
    <col min="6" max="6" width="0.88671875" style="1" customWidth="1"/>
    <col min="7" max="7" width="14.88671875" style="8" customWidth="1"/>
    <col min="8" max="8" width="1" style="8" customWidth="1"/>
    <col min="9" max="9" width="14.88671875" style="8" customWidth="1"/>
    <col min="10" max="10" width="1" style="1" customWidth="1"/>
    <col min="11" max="11" width="14.88671875" style="8" customWidth="1"/>
    <col min="12" max="12" width="1" style="1" customWidth="1"/>
    <col min="13" max="16384" width="10.88671875" style="1"/>
  </cols>
  <sheetData>
    <row r="1" spans="1:12" ht="23.85" customHeight="1">
      <c r="A1" s="3"/>
      <c r="B1" s="4"/>
      <c r="C1" s="4"/>
      <c r="D1" s="4"/>
      <c r="E1" s="4"/>
      <c r="F1" s="4"/>
      <c r="G1" s="5"/>
      <c r="H1" s="5"/>
      <c r="I1" s="5"/>
      <c r="J1" s="4"/>
      <c r="K1" s="38" t="s">
        <v>185</v>
      </c>
      <c r="L1" s="4"/>
    </row>
    <row r="2" spans="1:12" ht="23.85" customHeight="1">
      <c r="A2" s="3" t="s">
        <v>54</v>
      </c>
      <c r="B2" s="4"/>
      <c r="C2" s="4"/>
      <c r="D2" s="4"/>
      <c r="E2" s="4"/>
      <c r="F2" s="4"/>
      <c r="G2" s="5"/>
      <c r="H2" s="5"/>
      <c r="I2" s="5"/>
      <c r="J2" s="4"/>
      <c r="K2" s="5"/>
      <c r="L2" s="4"/>
    </row>
    <row r="3" spans="1:12" ht="23.85" customHeight="1">
      <c r="A3" s="3" t="s">
        <v>75</v>
      </c>
      <c r="B3" s="4"/>
      <c r="C3" s="4"/>
      <c r="D3" s="4"/>
      <c r="E3" s="4"/>
      <c r="F3" s="4"/>
      <c r="G3" s="5"/>
      <c r="H3" s="5"/>
      <c r="I3" s="5"/>
      <c r="J3" s="4"/>
      <c r="K3" s="5"/>
      <c r="L3" s="4"/>
    </row>
    <row r="4" spans="1:12" ht="23.85" customHeight="1">
      <c r="A4" s="3" t="s">
        <v>206</v>
      </c>
      <c r="B4" s="4"/>
      <c r="C4" s="4"/>
      <c r="D4" s="4"/>
      <c r="E4" s="4"/>
      <c r="F4" s="4"/>
      <c r="G4" s="5"/>
      <c r="H4" s="5"/>
      <c r="I4" s="5"/>
      <c r="J4" s="4"/>
      <c r="K4" s="5"/>
      <c r="L4" s="4"/>
    </row>
    <row r="5" spans="1:12" ht="23.85" customHeight="1">
      <c r="G5" s="2"/>
      <c r="H5" s="2"/>
      <c r="I5" s="2"/>
      <c r="K5" s="2" t="s">
        <v>68</v>
      </c>
    </row>
    <row r="6" spans="1:12" ht="23.85" customHeight="1">
      <c r="E6" s="100" t="s">
        <v>59</v>
      </c>
      <c r="F6" s="100"/>
      <c r="G6" s="100"/>
      <c r="H6" s="2"/>
      <c r="I6" s="101" t="s">
        <v>61</v>
      </c>
      <c r="J6" s="101"/>
      <c r="K6" s="101"/>
    </row>
    <row r="7" spans="1:12" ht="23.85" customHeight="1">
      <c r="E7" s="99" t="s">
        <v>60</v>
      </c>
      <c r="F7" s="99"/>
      <c r="G7" s="99"/>
      <c r="H7" s="2"/>
      <c r="I7" s="99" t="s">
        <v>60</v>
      </c>
      <c r="J7" s="99"/>
      <c r="K7" s="99"/>
    </row>
    <row r="8" spans="1:12" ht="23.85" customHeight="1">
      <c r="C8" s="7" t="s">
        <v>0</v>
      </c>
      <c r="D8" s="87"/>
      <c r="E8" s="13">
        <v>2023</v>
      </c>
      <c r="G8" s="13">
        <v>2022</v>
      </c>
      <c r="H8" s="87"/>
      <c r="I8" s="13">
        <v>2023</v>
      </c>
      <c r="K8" s="13">
        <v>2022</v>
      </c>
    </row>
    <row r="9" spans="1:12" ht="23.85" customHeight="1">
      <c r="A9" s="3" t="s">
        <v>63</v>
      </c>
      <c r="C9" s="87"/>
      <c r="D9" s="87"/>
      <c r="E9" s="87"/>
      <c r="G9" s="14"/>
      <c r="H9" s="1"/>
      <c r="I9" s="14"/>
      <c r="K9" s="14"/>
    </row>
    <row r="10" spans="1:12" ht="23.85" customHeight="1">
      <c r="A10" s="1" t="s">
        <v>50</v>
      </c>
      <c r="C10" s="10">
        <v>14</v>
      </c>
      <c r="D10" s="34"/>
      <c r="E10" s="29">
        <v>2734219</v>
      </c>
      <c r="F10" s="21"/>
      <c r="G10" s="29">
        <v>2003207</v>
      </c>
      <c r="H10" s="21"/>
      <c r="I10" s="29">
        <v>10</v>
      </c>
      <c r="J10" s="21"/>
      <c r="K10" s="29">
        <v>9</v>
      </c>
      <c r="L10" s="21"/>
    </row>
    <row r="11" spans="1:12" ht="23.85" customHeight="1">
      <c r="A11" s="1" t="s">
        <v>21</v>
      </c>
      <c r="C11" s="10">
        <v>15</v>
      </c>
      <c r="D11" s="34"/>
      <c r="E11" s="15">
        <v>-1040611</v>
      </c>
      <c r="F11" s="21"/>
      <c r="G11" s="15">
        <v>-558475</v>
      </c>
      <c r="H11" s="21"/>
      <c r="I11" s="15">
        <v>-37473</v>
      </c>
      <c r="J11" s="21"/>
      <c r="K11" s="15">
        <v>-25620</v>
      </c>
      <c r="L11" s="21"/>
    </row>
    <row r="12" spans="1:12" ht="23.85" customHeight="1">
      <c r="A12" s="3" t="s">
        <v>96</v>
      </c>
      <c r="C12" s="10"/>
      <c r="D12" s="87"/>
      <c r="E12" s="12">
        <f>SUM(E10:E11)</f>
        <v>1693608</v>
      </c>
      <c r="F12" s="27"/>
      <c r="G12" s="12">
        <f>SUM(G10:G11)</f>
        <v>1444732</v>
      </c>
      <c r="H12" s="27"/>
      <c r="I12" s="12">
        <f>SUM(I10:I11)</f>
        <v>-37463</v>
      </c>
      <c r="J12" s="27"/>
      <c r="K12" s="12">
        <f>SUM(K10:K11)</f>
        <v>-25611</v>
      </c>
      <c r="L12" s="27"/>
    </row>
    <row r="13" spans="1:12" ht="23.85" customHeight="1">
      <c r="A13" s="11" t="s">
        <v>51</v>
      </c>
      <c r="C13" s="10">
        <v>16</v>
      </c>
      <c r="D13" s="34"/>
      <c r="E13" s="29">
        <v>232661</v>
      </c>
      <c r="F13" s="21"/>
      <c r="G13" s="29">
        <v>252344</v>
      </c>
      <c r="H13" s="21"/>
      <c r="I13" s="29">
        <v>0</v>
      </c>
      <c r="J13" s="21"/>
      <c r="K13" s="29">
        <v>0</v>
      </c>
      <c r="L13" s="21"/>
    </row>
    <row r="14" spans="1:12" ht="23.85" customHeight="1">
      <c r="A14" s="11" t="s">
        <v>43</v>
      </c>
      <c r="C14" s="10">
        <v>16</v>
      </c>
      <c r="D14" s="34"/>
      <c r="E14" s="15">
        <v>-59739</v>
      </c>
      <c r="F14" s="21"/>
      <c r="G14" s="15">
        <v>-52052</v>
      </c>
      <c r="H14" s="21"/>
      <c r="I14" s="15">
        <v>-1859</v>
      </c>
      <c r="J14" s="21"/>
      <c r="K14" s="15">
        <v>-1791</v>
      </c>
      <c r="L14" s="21"/>
    </row>
    <row r="15" spans="1:12" ht="23.85" customHeight="1">
      <c r="A15" s="3" t="s">
        <v>97</v>
      </c>
      <c r="C15" s="10"/>
      <c r="D15" s="87"/>
      <c r="E15" s="12">
        <f>SUM(E13:E14)</f>
        <v>172922</v>
      </c>
      <c r="F15" s="27"/>
      <c r="G15" s="12">
        <f>SUM(G13:G14)</f>
        <v>200292</v>
      </c>
      <c r="H15" s="27"/>
      <c r="I15" s="12">
        <f>SUM(I13:I14)</f>
        <v>-1859</v>
      </c>
      <c r="J15" s="27"/>
      <c r="K15" s="12">
        <f>SUM(K13:K14)</f>
        <v>-1791</v>
      </c>
      <c r="L15" s="27"/>
    </row>
    <row r="16" spans="1:12" ht="23.85" customHeight="1">
      <c r="A16" s="23" t="s">
        <v>217</v>
      </c>
      <c r="C16" s="10"/>
      <c r="D16" s="34"/>
      <c r="E16" s="21"/>
      <c r="F16" s="21"/>
      <c r="G16" s="21"/>
      <c r="H16" s="21"/>
      <c r="I16" s="21"/>
      <c r="J16" s="21"/>
      <c r="K16" s="21"/>
      <c r="L16" s="21"/>
    </row>
    <row r="17" spans="1:12" ht="23.85" customHeight="1">
      <c r="A17" s="23" t="s">
        <v>155</v>
      </c>
      <c r="C17" s="10"/>
      <c r="D17" s="34"/>
      <c r="E17" s="21">
        <v>9047</v>
      </c>
      <c r="F17" s="21"/>
      <c r="G17" s="21">
        <v>-10148</v>
      </c>
      <c r="H17" s="21"/>
      <c r="I17" s="21">
        <v>0</v>
      </c>
      <c r="J17" s="21"/>
      <c r="K17" s="21">
        <v>0</v>
      </c>
      <c r="L17" s="21"/>
    </row>
    <row r="18" spans="1:12" ht="23.85" customHeight="1">
      <c r="A18" s="1" t="s">
        <v>72</v>
      </c>
      <c r="C18" s="10"/>
      <c r="D18" s="34"/>
      <c r="E18" s="21">
        <v>10856</v>
      </c>
      <c r="F18" s="21"/>
      <c r="G18" s="21">
        <v>0</v>
      </c>
      <c r="H18" s="21"/>
      <c r="I18" s="21">
        <v>0</v>
      </c>
      <c r="J18" s="21"/>
      <c r="K18" s="21">
        <v>0</v>
      </c>
      <c r="L18" s="21"/>
    </row>
    <row r="19" spans="1:12" ht="23.85" customHeight="1">
      <c r="A19" s="1" t="s">
        <v>55</v>
      </c>
      <c r="C19" s="10"/>
      <c r="D19" s="34"/>
      <c r="E19" s="21">
        <v>312281</v>
      </c>
      <c r="F19" s="21"/>
      <c r="G19" s="21">
        <v>303768</v>
      </c>
      <c r="H19" s="21"/>
      <c r="I19" s="21">
        <v>158542</v>
      </c>
      <c r="J19" s="21"/>
      <c r="K19" s="21">
        <v>166437</v>
      </c>
      <c r="L19" s="21"/>
    </row>
    <row r="20" spans="1:12" ht="23.85" customHeight="1">
      <c r="A20" s="1" t="s">
        <v>127</v>
      </c>
      <c r="C20" s="10"/>
      <c r="D20" s="34"/>
      <c r="E20" s="21">
        <v>0</v>
      </c>
      <c r="F20" s="21"/>
      <c r="G20" s="21">
        <v>0</v>
      </c>
      <c r="H20" s="21"/>
      <c r="I20" s="21">
        <v>77672</v>
      </c>
      <c r="J20" s="21"/>
      <c r="K20" s="21">
        <v>72885</v>
      </c>
      <c r="L20" s="21"/>
    </row>
    <row r="21" spans="1:12" ht="23.85" customHeight="1">
      <c r="A21" s="1" t="s">
        <v>52</v>
      </c>
      <c r="C21" s="10"/>
      <c r="D21" s="34"/>
      <c r="E21" s="21">
        <v>9404</v>
      </c>
      <c r="F21" s="21"/>
      <c r="G21" s="21">
        <v>12261</v>
      </c>
      <c r="H21" s="21"/>
      <c r="I21" s="21">
        <v>698</v>
      </c>
      <c r="J21" s="21"/>
      <c r="K21" s="21">
        <v>1128</v>
      </c>
      <c r="L21" s="21"/>
    </row>
    <row r="22" spans="1:12" ht="23.85" customHeight="1">
      <c r="A22" s="3" t="s">
        <v>67</v>
      </c>
      <c r="C22" s="10"/>
      <c r="D22" s="25"/>
      <c r="E22" s="24">
        <f>SUM(E12,E15:E21)</f>
        <v>2208118</v>
      </c>
      <c r="F22" s="27"/>
      <c r="G22" s="24">
        <f>SUM(G12,G15:G21)</f>
        <v>1950905</v>
      </c>
      <c r="H22" s="27"/>
      <c r="I22" s="24">
        <f>SUM(I12,I15:I21)</f>
        <v>197590</v>
      </c>
      <c r="J22" s="27"/>
      <c r="K22" s="24">
        <f>SUM(K12,K15:K21)</f>
        <v>213048</v>
      </c>
      <c r="L22" s="27"/>
    </row>
    <row r="23" spans="1:12" ht="23.85" customHeight="1">
      <c r="A23" s="3" t="s">
        <v>44</v>
      </c>
      <c r="C23" s="10"/>
      <c r="D23" s="25"/>
      <c r="E23" s="27"/>
      <c r="F23" s="27"/>
      <c r="G23" s="27"/>
      <c r="H23" s="27"/>
      <c r="I23" s="27"/>
      <c r="J23" s="27"/>
      <c r="K23" s="27"/>
      <c r="L23" s="27"/>
    </row>
    <row r="24" spans="1:12" ht="23.85" customHeight="1">
      <c r="A24" s="1" t="s">
        <v>114</v>
      </c>
      <c r="C24" s="10"/>
      <c r="D24" s="34"/>
      <c r="E24" s="29">
        <v>519013</v>
      </c>
      <c r="F24" s="21"/>
      <c r="G24" s="29">
        <v>504486</v>
      </c>
      <c r="H24" s="21"/>
      <c r="I24" s="29">
        <v>73990</v>
      </c>
      <c r="J24" s="21"/>
      <c r="K24" s="29">
        <v>69414</v>
      </c>
      <c r="L24" s="21"/>
    </row>
    <row r="25" spans="1:12" ht="23.85" customHeight="1">
      <c r="A25" s="1" t="s">
        <v>19</v>
      </c>
      <c r="C25" s="10"/>
      <c r="D25" s="34"/>
      <c r="E25" s="31">
        <v>7755</v>
      </c>
      <c r="F25" s="21"/>
      <c r="G25" s="31">
        <v>6677</v>
      </c>
      <c r="H25" s="21"/>
      <c r="I25" s="31">
        <v>2500</v>
      </c>
      <c r="J25" s="21"/>
      <c r="K25" s="31">
        <v>2320</v>
      </c>
      <c r="L25" s="21"/>
    </row>
    <row r="26" spans="1:12" ht="23.85" customHeight="1">
      <c r="A26" s="1" t="s">
        <v>18</v>
      </c>
      <c r="C26" s="10"/>
      <c r="D26" s="34"/>
      <c r="E26" s="31">
        <v>185772</v>
      </c>
      <c r="F26" s="21"/>
      <c r="G26" s="31">
        <v>166245</v>
      </c>
      <c r="H26" s="21"/>
      <c r="I26" s="31">
        <v>2642</v>
      </c>
      <c r="J26" s="21"/>
      <c r="K26" s="31">
        <v>2442</v>
      </c>
      <c r="L26" s="21"/>
    </row>
    <row r="27" spans="1:12" ht="23.85" customHeight="1">
      <c r="A27" s="1" t="s">
        <v>103</v>
      </c>
      <c r="C27" s="10"/>
      <c r="D27" s="34"/>
      <c r="E27" s="31">
        <v>85702</v>
      </c>
      <c r="F27" s="21"/>
      <c r="G27" s="31">
        <v>58320</v>
      </c>
      <c r="H27" s="21"/>
      <c r="I27" s="31">
        <v>79</v>
      </c>
      <c r="J27" s="21"/>
      <c r="K27" s="31">
        <v>74</v>
      </c>
      <c r="L27" s="21"/>
    </row>
    <row r="28" spans="1:12" ht="23.85" customHeight="1">
      <c r="A28" s="1" t="s">
        <v>106</v>
      </c>
      <c r="C28" s="10"/>
      <c r="D28" s="34"/>
      <c r="E28" s="31">
        <v>38872</v>
      </c>
      <c r="F28" s="21"/>
      <c r="G28" s="31">
        <v>29351</v>
      </c>
      <c r="H28" s="21"/>
      <c r="I28" s="31">
        <v>719</v>
      </c>
      <c r="J28" s="21"/>
      <c r="K28" s="31">
        <v>5390</v>
      </c>
      <c r="L28" s="21"/>
    </row>
    <row r="29" spans="1:12" ht="23.85" customHeight="1">
      <c r="A29" s="1" t="s">
        <v>56</v>
      </c>
      <c r="C29" s="10"/>
      <c r="D29" s="34"/>
      <c r="E29" s="31">
        <v>30766</v>
      </c>
      <c r="F29" s="21"/>
      <c r="G29" s="31">
        <v>29653</v>
      </c>
      <c r="H29" s="21"/>
      <c r="I29" s="31">
        <v>139</v>
      </c>
      <c r="J29" s="21"/>
      <c r="K29" s="31">
        <v>80</v>
      </c>
      <c r="L29" s="21"/>
    </row>
    <row r="30" spans="1:12" ht="23.85" customHeight="1">
      <c r="A30" s="1" t="s">
        <v>20</v>
      </c>
      <c r="C30" s="10"/>
      <c r="D30" s="34"/>
      <c r="E30" s="30">
        <v>52996</v>
      </c>
      <c r="F30" s="21"/>
      <c r="G30" s="30">
        <v>49675</v>
      </c>
      <c r="H30" s="21"/>
      <c r="I30" s="30">
        <v>4491</v>
      </c>
      <c r="J30" s="21"/>
      <c r="K30" s="30">
        <v>3724</v>
      </c>
      <c r="L30" s="21"/>
    </row>
    <row r="31" spans="1:12" ht="23.85" customHeight="1">
      <c r="A31" s="3" t="s">
        <v>45</v>
      </c>
      <c r="C31" s="10"/>
      <c r="D31" s="26"/>
      <c r="E31" s="12">
        <f>SUM(E24:E30)</f>
        <v>920876</v>
      </c>
      <c r="F31" s="27"/>
      <c r="G31" s="12">
        <f>SUM(G24:G30)</f>
        <v>844407</v>
      </c>
      <c r="H31" s="27"/>
      <c r="I31" s="12">
        <f>SUM(I24:I30)</f>
        <v>84560</v>
      </c>
      <c r="J31" s="27"/>
      <c r="K31" s="12">
        <f>SUM(K24:K30)</f>
        <v>83444</v>
      </c>
      <c r="L31" s="27"/>
    </row>
    <row r="32" spans="1:12" ht="23.85" customHeight="1">
      <c r="A32" s="3" t="s">
        <v>209</v>
      </c>
      <c r="C32" s="10">
        <v>17</v>
      </c>
      <c r="D32" s="26"/>
      <c r="E32" s="20">
        <v>487343</v>
      </c>
      <c r="F32" s="21"/>
      <c r="G32" s="20">
        <v>509268</v>
      </c>
      <c r="H32" s="21"/>
      <c r="I32" s="20">
        <v>0</v>
      </c>
      <c r="J32" s="21"/>
      <c r="K32" s="20">
        <v>0</v>
      </c>
      <c r="L32" s="21"/>
    </row>
    <row r="33" spans="1:12" ht="23.85" customHeight="1">
      <c r="A33" s="3" t="s">
        <v>139</v>
      </c>
      <c r="C33" s="10"/>
      <c r="D33" s="87"/>
      <c r="E33" s="12">
        <f>E22-E31-E32</f>
        <v>799899</v>
      </c>
      <c r="F33" s="27"/>
      <c r="G33" s="12">
        <f>G22-G31-G32</f>
        <v>597230</v>
      </c>
      <c r="H33" s="27"/>
      <c r="I33" s="12">
        <f>I22-I31-I32</f>
        <v>113030</v>
      </c>
      <c r="J33" s="27"/>
      <c r="K33" s="12">
        <f>K22-K31-K32</f>
        <v>129604</v>
      </c>
      <c r="L33" s="27"/>
    </row>
    <row r="34" spans="1:12" ht="23.85" customHeight="1">
      <c r="A34" s="1" t="s">
        <v>128</v>
      </c>
      <c r="C34" s="10">
        <v>10.199999999999999</v>
      </c>
      <c r="D34" s="34"/>
      <c r="E34" s="20">
        <v>-130031</v>
      </c>
      <c r="F34" s="21"/>
      <c r="G34" s="20">
        <v>-85489</v>
      </c>
      <c r="H34" s="21"/>
      <c r="I34" s="20">
        <v>0</v>
      </c>
      <c r="J34" s="21"/>
      <c r="K34" s="20">
        <v>0</v>
      </c>
      <c r="L34" s="21"/>
    </row>
    <row r="35" spans="1:12" ht="23.85" customHeight="1">
      <c r="A35" s="3" t="s">
        <v>191</v>
      </c>
      <c r="C35" s="10"/>
      <c r="D35" s="87"/>
      <c r="E35" s="24">
        <f>SUM(E33:E34)</f>
        <v>669868</v>
      </c>
      <c r="F35" s="27"/>
      <c r="G35" s="24">
        <f>SUM(G33:G34)</f>
        <v>511741</v>
      </c>
      <c r="H35" s="27"/>
      <c r="I35" s="24">
        <f>SUM(I33:I34)</f>
        <v>113030</v>
      </c>
      <c r="J35" s="27"/>
      <c r="K35" s="24">
        <f>SUM(K33:K34)</f>
        <v>129604</v>
      </c>
      <c r="L35" s="27"/>
    </row>
    <row r="36" spans="1:12" ht="23.85" customHeight="1">
      <c r="A36" s="11"/>
      <c r="C36" s="32"/>
      <c r="D36" s="32"/>
      <c r="E36" s="75"/>
      <c r="F36" s="27"/>
      <c r="G36" s="21"/>
      <c r="H36" s="21"/>
      <c r="I36" s="21"/>
      <c r="J36" s="21"/>
      <c r="K36" s="21"/>
      <c r="L36" s="21"/>
    </row>
    <row r="37" spans="1:12" ht="23.85" customHeight="1">
      <c r="A37" s="11" t="s">
        <v>1</v>
      </c>
      <c r="C37" s="32"/>
      <c r="D37" s="32"/>
      <c r="E37" s="75"/>
      <c r="F37" s="27"/>
      <c r="G37" s="21"/>
      <c r="H37" s="21"/>
      <c r="I37" s="21"/>
      <c r="J37" s="21"/>
      <c r="K37" s="21"/>
      <c r="L37" s="21"/>
    </row>
    <row r="38" spans="1:12" ht="22.5" customHeight="1">
      <c r="A38" s="3"/>
      <c r="B38" s="4"/>
      <c r="C38" s="4"/>
      <c r="D38" s="4"/>
      <c r="E38" s="53"/>
      <c r="F38" s="53"/>
      <c r="G38" s="53"/>
      <c r="H38" s="53"/>
      <c r="I38" s="53"/>
      <c r="J38" s="53"/>
      <c r="K38" s="28" t="s">
        <v>185</v>
      </c>
      <c r="L38" s="53"/>
    </row>
    <row r="39" spans="1:12" ht="22.5" customHeight="1">
      <c r="A39" s="3" t="s">
        <v>54</v>
      </c>
      <c r="B39" s="4"/>
      <c r="C39" s="4"/>
      <c r="D39" s="4"/>
      <c r="E39" s="53"/>
      <c r="F39" s="53"/>
      <c r="G39" s="53"/>
      <c r="H39" s="53"/>
      <c r="I39" s="53"/>
      <c r="J39" s="53"/>
      <c r="K39" s="53"/>
      <c r="L39" s="53"/>
    </row>
    <row r="40" spans="1:12" ht="22.5" customHeight="1">
      <c r="A40" s="3" t="s">
        <v>90</v>
      </c>
      <c r="B40" s="4"/>
      <c r="C40" s="4"/>
      <c r="D40" s="4"/>
      <c r="E40" s="53"/>
      <c r="F40" s="53"/>
      <c r="G40" s="53"/>
      <c r="H40" s="53"/>
      <c r="I40" s="53"/>
      <c r="J40" s="53"/>
      <c r="K40" s="53"/>
      <c r="L40" s="53"/>
    </row>
    <row r="41" spans="1:12" ht="22.5" customHeight="1">
      <c r="A41" s="3" t="s">
        <v>206</v>
      </c>
      <c r="B41" s="4"/>
      <c r="C41" s="4"/>
      <c r="D41" s="4"/>
      <c r="E41" s="53"/>
      <c r="F41" s="53"/>
      <c r="G41" s="53"/>
      <c r="H41" s="53"/>
      <c r="I41" s="53"/>
      <c r="J41" s="53"/>
      <c r="K41" s="53"/>
      <c r="L41" s="53"/>
    </row>
    <row r="42" spans="1:12" ht="22.5" customHeight="1">
      <c r="E42" s="27"/>
      <c r="F42" s="27"/>
      <c r="G42" s="28"/>
      <c r="H42" s="28"/>
      <c r="I42" s="28"/>
      <c r="J42" s="27"/>
      <c r="K42" s="28" t="s">
        <v>68</v>
      </c>
      <c r="L42" s="27"/>
    </row>
    <row r="43" spans="1:12" ht="22.5" customHeight="1">
      <c r="E43" s="103" t="s">
        <v>59</v>
      </c>
      <c r="F43" s="103"/>
      <c r="G43" s="103"/>
      <c r="H43" s="28"/>
      <c r="I43" s="103" t="s">
        <v>61</v>
      </c>
      <c r="J43" s="103"/>
      <c r="K43" s="103"/>
    </row>
    <row r="44" spans="1:12" ht="22.5" customHeight="1">
      <c r="E44" s="102" t="s">
        <v>60</v>
      </c>
      <c r="F44" s="102"/>
      <c r="G44" s="102"/>
      <c r="H44" s="28"/>
      <c r="I44" s="102" t="s">
        <v>60</v>
      </c>
      <c r="J44" s="102"/>
      <c r="K44" s="102"/>
    </row>
    <row r="45" spans="1:12" ht="22.5" customHeight="1">
      <c r="D45" s="87"/>
      <c r="E45" s="13">
        <v>2023</v>
      </c>
      <c r="G45" s="13">
        <v>2022</v>
      </c>
      <c r="H45" s="87"/>
      <c r="I45" s="13">
        <v>2023</v>
      </c>
      <c r="K45" s="13">
        <v>2022</v>
      </c>
    </row>
    <row r="46" spans="1:12" ht="22.5" customHeight="1">
      <c r="A46" s="3" t="s">
        <v>89</v>
      </c>
      <c r="C46" s="10"/>
      <c r="D46" s="87"/>
      <c r="E46" s="75"/>
      <c r="F46" s="27"/>
      <c r="G46" s="12"/>
      <c r="H46" s="21"/>
      <c r="I46" s="12"/>
      <c r="J46" s="21"/>
      <c r="K46" s="12"/>
      <c r="L46" s="21"/>
    </row>
    <row r="47" spans="1:12" ht="22.5" customHeight="1">
      <c r="A47" s="1" t="s">
        <v>117</v>
      </c>
      <c r="C47" s="87"/>
      <c r="D47" s="87"/>
      <c r="E47" s="75"/>
      <c r="F47" s="27"/>
      <c r="G47" s="12"/>
      <c r="H47" s="21"/>
      <c r="I47" s="12"/>
      <c r="J47" s="21"/>
      <c r="K47" s="12"/>
      <c r="L47" s="21"/>
    </row>
    <row r="48" spans="1:12" ht="22.5" customHeight="1">
      <c r="A48" s="1" t="s">
        <v>218</v>
      </c>
      <c r="C48" s="87"/>
      <c r="D48" s="87"/>
      <c r="E48" s="75"/>
      <c r="F48" s="27"/>
      <c r="G48" s="12"/>
      <c r="H48" s="21"/>
      <c r="I48" s="12"/>
      <c r="J48" s="21"/>
      <c r="K48" s="12"/>
      <c r="L48" s="21"/>
    </row>
    <row r="49" spans="1:12" ht="22.5" customHeight="1">
      <c r="A49" s="1" t="s">
        <v>157</v>
      </c>
      <c r="C49" s="87"/>
      <c r="D49" s="87"/>
      <c r="E49" s="21">
        <v>203758</v>
      </c>
      <c r="F49" s="21"/>
      <c r="G49" s="21">
        <v>-449889</v>
      </c>
      <c r="H49" s="21"/>
      <c r="I49" s="21">
        <v>0</v>
      </c>
      <c r="J49" s="21"/>
      <c r="K49" s="21">
        <v>0</v>
      </c>
      <c r="L49" s="21"/>
    </row>
    <row r="50" spans="1:12" ht="22.5" customHeight="1">
      <c r="A50" s="1" t="s">
        <v>156</v>
      </c>
      <c r="C50" s="87"/>
      <c r="D50" s="87"/>
      <c r="E50" s="21"/>
      <c r="F50" s="21"/>
      <c r="G50" s="21"/>
      <c r="H50" s="21"/>
      <c r="I50" s="21"/>
      <c r="J50" s="21"/>
      <c r="K50" s="21"/>
      <c r="L50" s="21"/>
    </row>
    <row r="51" spans="1:12" ht="22.5" customHeight="1">
      <c r="A51" s="1" t="s">
        <v>129</v>
      </c>
      <c r="C51" s="10"/>
      <c r="D51" s="34"/>
      <c r="E51" s="35">
        <v>-40752</v>
      </c>
      <c r="F51" s="21"/>
      <c r="G51" s="35">
        <v>89978</v>
      </c>
      <c r="H51" s="21"/>
      <c r="I51" s="35">
        <v>0</v>
      </c>
      <c r="J51" s="21"/>
      <c r="K51" s="35">
        <v>0</v>
      </c>
      <c r="L51" s="21"/>
    </row>
    <row r="52" spans="1:12" ht="22.5" customHeight="1">
      <c r="A52" s="1" t="s">
        <v>130</v>
      </c>
      <c r="C52" s="10"/>
      <c r="D52" s="34"/>
      <c r="E52" s="35">
        <f>SUM(E49:E51)</f>
        <v>163006</v>
      </c>
      <c r="F52" s="21"/>
      <c r="G52" s="35">
        <f>SUM(G49:G51)</f>
        <v>-359911</v>
      </c>
      <c r="H52" s="21"/>
      <c r="I52" s="35">
        <f>SUM(I49:I51)</f>
        <v>0</v>
      </c>
      <c r="J52" s="21"/>
      <c r="K52" s="35">
        <f>SUM(K49:K51)</f>
        <v>0</v>
      </c>
      <c r="L52" s="21"/>
    </row>
    <row r="53" spans="1:12" ht="22.5" customHeight="1">
      <c r="A53" s="1" t="s">
        <v>118</v>
      </c>
      <c r="C53" s="87"/>
      <c r="D53" s="87"/>
      <c r="E53" s="21"/>
      <c r="F53" s="21"/>
      <c r="G53" s="21"/>
      <c r="H53" s="21"/>
      <c r="I53" s="21"/>
      <c r="J53" s="21"/>
      <c r="K53" s="21"/>
      <c r="L53" s="21"/>
    </row>
    <row r="54" spans="1:12" ht="22.5" customHeight="1">
      <c r="A54" s="1" t="s">
        <v>210</v>
      </c>
      <c r="C54" s="87"/>
      <c r="D54" s="87"/>
      <c r="E54" s="21"/>
      <c r="F54" s="21"/>
      <c r="G54" s="21"/>
      <c r="H54" s="21"/>
      <c r="I54" s="21"/>
      <c r="J54" s="21"/>
      <c r="K54" s="21"/>
      <c r="L54" s="21"/>
    </row>
    <row r="55" spans="1:12" ht="22.5" customHeight="1">
      <c r="A55" s="1" t="s">
        <v>144</v>
      </c>
      <c r="C55" s="87"/>
      <c r="D55" s="87"/>
      <c r="E55" s="21">
        <v>-1048199</v>
      </c>
      <c r="F55" s="21"/>
      <c r="G55" s="21">
        <v>297281</v>
      </c>
      <c r="H55" s="21"/>
      <c r="I55" s="21">
        <v>-291525</v>
      </c>
      <c r="J55" s="21"/>
      <c r="K55" s="21">
        <v>83655</v>
      </c>
      <c r="L55" s="21"/>
    </row>
    <row r="56" spans="1:12" ht="22.5" customHeight="1">
      <c r="A56" s="1" t="s">
        <v>223</v>
      </c>
      <c r="C56" s="87"/>
      <c r="D56" s="87"/>
      <c r="E56" s="21">
        <v>0</v>
      </c>
      <c r="F56" s="21"/>
      <c r="G56" s="21">
        <v>-14894</v>
      </c>
      <c r="H56" s="21"/>
      <c r="I56" s="21">
        <v>0</v>
      </c>
      <c r="J56" s="21"/>
      <c r="K56" s="21">
        <v>-3533</v>
      </c>
      <c r="L56" s="21"/>
    </row>
    <row r="57" spans="1:12" ht="22.5" customHeight="1">
      <c r="A57" s="1" t="s">
        <v>156</v>
      </c>
      <c r="C57" s="87"/>
      <c r="D57" s="87"/>
      <c r="E57" s="21"/>
      <c r="F57" s="21"/>
      <c r="G57" s="21"/>
      <c r="H57" s="21"/>
      <c r="I57" s="21"/>
      <c r="J57" s="21"/>
      <c r="K57" s="21"/>
      <c r="L57" s="21"/>
    </row>
    <row r="58" spans="1:12" ht="22.5" customHeight="1">
      <c r="A58" s="1" t="s">
        <v>131</v>
      </c>
      <c r="C58" s="10"/>
      <c r="D58" s="34"/>
      <c r="E58" s="35">
        <v>67597</v>
      </c>
      <c r="F58" s="21"/>
      <c r="G58" s="35">
        <v>-13984</v>
      </c>
      <c r="H58" s="21"/>
      <c r="I58" s="35">
        <v>0</v>
      </c>
      <c r="J58" s="21"/>
      <c r="K58" s="35">
        <v>0</v>
      </c>
      <c r="L58" s="21"/>
    </row>
    <row r="59" spans="1:12" ht="22.5" customHeight="1">
      <c r="A59" s="1" t="s">
        <v>115</v>
      </c>
      <c r="C59" s="10"/>
      <c r="D59" s="34"/>
      <c r="E59" s="21">
        <f>SUM(E54:E58)</f>
        <v>-980602</v>
      </c>
      <c r="F59" s="21"/>
      <c r="G59" s="21">
        <f>SUM(G54:G58)</f>
        <v>268403</v>
      </c>
      <c r="H59" s="21"/>
      <c r="I59" s="21">
        <f>SUM(I54:I58)</f>
        <v>-291525</v>
      </c>
      <c r="J59" s="21"/>
      <c r="K59" s="21">
        <f>SUM(K54:K58)</f>
        <v>80122</v>
      </c>
      <c r="L59" s="21"/>
    </row>
    <row r="60" spans="1:12" ht="22.5" customHeight="1">
      <c r="A60" s="3" t="s">
        <v>211</v>
      </c>
      <c r="C60" s="54"/>
      <c r="D60" s="54"/>
      <c r="E60" s="24">
        <f>E59+E52</f>
        <v>-817596</v>
      </c>
      <c r="F60" s="27"/>
      <c r="G60" s="24">
        <f>G59+G52</f>
        <v>-91508</v>
      </c>
      <c r="H60" s="21"/>
      <c r="I60" s="24">
        <f>I59+I52</f>
        <v>-291525</v>
      </c>
      <c r="J60" s="21"/>
      <c r="K60" s="24">
        <f>K59+K52</f>
        <v>80122</v>
      </c>
      <c r="L60" s="21"/>
    </row>
    <row r="61" spans="1:12" ht="22.5" customHeight="1" thickBot="1">
      <c r="A61" s="3" t="s">
        <v>192</v>
      </c>
      <c r="C61" s="26"/>
      <c r="D61" s="26"/>
      <c r="E61" s="17">
        <f>E60+E35</f>
        <v>-147728</v>
      </c>
      <c r="F61" s="27"/>
      <c r="G61" s="17">
        <f>G60+G35</f>
        <v>420233</v>
      </c>
      <c r="H61" s="21"/>
      <c r="I61" s="17">
        <f>I60+I35</f>
        <v>-178495</v>
      </c>
      <c r="J61" s="21"/>
      <c r="K61" s="17">
        <f>K60+K35</f>
        <v>209726</v>
      </c>
      <c r="L61" s="21"/>
    </row>
    <row r="62" spans="1:12" ht="22.5" customHeight="1" thickTop="1">
      <c r="A62" s="3"/>
      <c r="C62" s="26"/>
      <c r="D62" s="26"/>
      <c r="E62" s="12"/>
      <c r="F62" s="27"/>
      <c r="G62" s="12"/>
      <c r="H62" s="21"/>
      <c r="I62" s="12"/>
      <c r="J62" s="21"/>
      <c r="K62" s="12"/>
      <c r="L62" s="21"/>
    </row>
    <row r="63" spans="1:12" ht="22.5" customHeight="1">
      <c r="A63" s="3" t="s">
        <v>224</v>
      </c>
      <c r="E63" s="27"/>
      <c r="F63" s="27"/>
      <c r="G63" s="27"/>
      <c r="H63" s="27"/>
      <c r="I63" s="27"/>
      <c r="J63" s="27"/>
      <c r="K63" s="27"/>
      <c r="L63" s="27"/>
    </row>
    <row r="64" spans="1:12" ht="22.5" customHeight="1" thickBot="1">
      <c r="A64" s="1" t="s">
        <v>104</v>
      </c>
      <c r="E64" s="12">
        <f>E35-E65</f>
        <v>669868</v>
      </c>
      <c r="F64" s="12"/>
      <c r="G64" s="12">
        <f>G35-G65</f>
        <v>511741</v>
      </c>
      <c r="H64" s="21"/>
      <c r="I64" s="17">
        <f>I35</f>
        <v>113030</v>
      </c>
      <c r="J64" s="21"/>
      <c r="K64" s="17">
        <f>K35</f>
        <v>129604</v>
      </c>
      <c r="L64" s="21"/>
    </row>
    <row r="65" spans="1:12" ht="22.5" customHeight="1" thickTop="1">
      <c r="A65" s="1" t="s">
        <v>84</v>
      </c>
      <c r="E65" s="20">
        <v>0</v>
      </c>
      <c r="F65" s="12"/>
      <c r="G65" s="20">
        <v>0</v>
      </c>
      <c r="H65" s="21"/>
      <c r="I65" s="55">
        <f>I64-I35</f>
        <v>0</v>
      </c>
      <c r="J65" s="56"/>
      <c r="K65" s="55">
        <f>K64-K35</f>
        <v>0</v>
      </c>
      <c r="L65" s="56"/>
    </row>
    <row r="66" spans="1:12" ht="22.5" customHeight="1" thickBot="1">
      <c r="A66" s="3"/>
      <c r="E66" s="17">
        <f>SUM(E64:E65)</f>
        <v>669868</v>
      </c>
      <c r="F66" s="27"/>
      <c r="G66" s="17">
        <f>SUM(G64:G65)</f>
        <v>511741</v>
      </c>
      <c r="H66" s="21"/>
      <c r="I66" s="12"/>
      <c r="J66" s="21"/>
      <c r="K66" s="12"/>
      <c r="L66" s="21"/>
    </row>
    <row r="67" spans="1:12" ht="22.5" customHeight="1" thickTop="1">
      <c r="A67" s="3"/>
      <c r="E67" s="37">
        <f>E66-E35</f>
        <v>0</v>
      </c>
      <c r="F67" s="57"/>
      <c r="G67" s="37">
        <f>G66-G35</f>
        <v>0</v>
      </c>
      <c r="H67" s="21"/>
      <c r="I67" s="12"/>
      <c r="J67" s="21"/>
      <c r="K67" s="12"/>
      <c r="L67" s="21"/>
    </row>
    <row r="68" spans="1:12" ht="22.5" customHeight="1">
      <c r="A68" s="3" t="s">
        <v>193</v>
      </c>
      <c r="E68" s="27"/>
      <c r="F68" s="27"/>
      <c r="G68" s="21"/>
      <c r="H68" s="21"/>
      <c r="I68" s="12"/>
      <c r="J68" s="21"/>
      <c r="K68" s="12"/>
      <c r="L68" s="21"/>
    </row>
    <row r="69" spans="1:12" ht="22.5" customHeight="1" thickBot="1">
      <c r="A69" s="1" t="s">
        <v>104</v>
      </c>
      <c r="E69" s="27">
        <f>E61-E70</f>
        <v>-147728</v>
      </c>
      <c r="F69" s="27"/>
      <c r="G69" s="27">
        <f>G61-G70</f>
        <v>420233</v>
      </c>
      <c r="H69" s="21"/>
      <c r="I69" s="17">
        <f>I61</f>
        <v>-178495</v>
      </c>
      <c r="J69" s="21"/>
      <c r="K69" s="17">
        <f>K61</f>
        <v>209726</v>
      </c>
      <c r="L69" s="21"/>
    </row>
    <row r="70" spans="1:12" ht="22.5" customHeight="1" thickTop="1">
      <c r="A70" s="1" t="s">
        <v>84</v>
      </c>
      <c r="E70" s="20">
        <f>E65</f>
        <v>0</v>
      </c>
      <c r="F70" s="27"/>
      <c r="G70" s="20">
        <f>G65</f>
        <v>0</v>
      </c>
      <c r="H70" s="21"/>
      <c r="I70" s="55">
        <f>I69-I61</f>
        <v>0</v>
      </c>
      <c r="J70" s="56"/>
      <c r="K70" s="55">
        <f>K69-K61</f>
        <v>0</v>
      </c>
      <c r="L70" s="56"/>
    </row>
    <row r="71" spans="1:12" ht="22.5" customHeight="1" thickBot="1">
      <c r="A71" s="3"/>
      <c r="E71" s="17">
        <f>SUM(E69:E70)</f>
        <v>-147728</v>
      </c>
      <c r="F71" s="27"/>
      <c r="G71" s="17">
        <f>SUM(G69:G70)</f>
        <v>420233</v>
      </c>
      <c r="H71" s="21"/>
      <c r="I71" s="12"/>
      <c r="J71" s="21"/>
      <c r="K71" s="12"/>
      <c r="L71" s="21"/>
    </row>
    <row r="72" spans="1:12" ht="22.5" customHeight="1" thickTop="1">
      <c r="A72" s="3"/>
      <c r="E72" s="37">
        <f>E71-E61</f>
        <v>0</v>
      </c>
      <c r="F72" s="58"/>
      <c r="G72" s="37">
        <f>G71-G61</f>
        <v>0</v>
      </c>
      <c r="H72" s="12"/>
      <c r="I72" s="12"/>
      <c r="J72" s="18"/>
      <c r="K72" s="12"/>
      <c r="L72" s="18"/>
    </row>
    <row r="73" spans="1:12" ht="22.5" customHeight="1">
      <c r="A73" s="3" t="s">
        <v>105</v>
      </c>
      <c r="C73" s="10"/>
      <c r="G73" s="1"/>
      <c r="H73" s="1"/>
      <c r="I73" s="1"/>
      <c r="K73" s="1"/>
    </row>
    <row r="74" spans="1:12" ht="22.5" customHeight="1">
      <c r="A74" s="1" t="s">
        <v>109</v>
      </c>
      <c r="B74" s="32"/>
      <c r="C74" s="10"/>
      <c r="D74" s="32"/>
      <c r="G74" s="1"/>
      <c r="H74" s="1"/>
      <c r="I74" s="59"/>
      <c r="J74" s="59"/>
      <c r="K74" s="59"/>
      <c r="L74" s="59"/>
    </row>
    <row r="75" spans="1:12" ht="22.5" customHeight="1" thickBot="1">
      <c r="A75" s="1" t="s">
        <v>194</v>
      </c>
      <c r="B75" s="32"/>
      <c r="C75" s="10"/>
      <c r="D75" s="32"/>
      <c r="E75" s="60">
        <v>3.2000000000000001E-2</v>
      </c>
      <c r="F75" s="61"/>
      <c r="G75" s="60">
        <v>2.4E-2</v>
      </c>
      <c r="H75" s="61"/>
      <c r="I75" s="60">
        <v>5.0000000000000001E-3</v>
      </c>
      <c r="J75" s="61"/>
      <c r="K75" s="60">
        <v>6.0000000000000001E-3</v>
      </c>
      <c r="L75" s="61"/>
    </row>
    <row r="76" spans="1:12" ht="22.5" customHeight="1" thickTop="1" thickBot="1">
      <c r="A76" s="1" t="s">
        <v>119</v>
      </c>
      <c r="B76" s="32"/>
      <c r="C76" s="10"/>
      <c r="D76" s="32"/>
      <c r="E76" s="68">
        <v>21183661</v>
      </c>
      <c r="F76" s="18"/>
      <c r="G76" s="68">
        <v>21183661</v>
      </c>
      <c r="H76" s="18"/>
      <c r="I76" s="68">
        <v>21183661</v>
      </c>
      <c r="J76" s="18"/>
      <c r="K76" s="68">
        <v>21183661</v>
      </c>
      <c r="L76" s="18"/>
    </row>
    <row r="77" spans="1:12" ht="22.5" customHeight="1" thickTop="1">
      <c r="G77" s="1"/>
      <c r="H77" s="1"/>
      <c r="I77" s="1"/>
      <c r="K77" s="1"/>
    </row>
    <row r="78" spans="1:12" ht="22.5" customHeight="1">
      <c r="A78" s="11" t="s">
        <v>1</v>
      </c>
      <c r="G78" s="1"/>
      <c r="H78" s="1"/>
      <c r="I78" s="1"/>
      <c r="K78" s="1"/>
    </row>
    <row r="79" spans="1:12" ht="22.5" customHeight="1">
      <c r="A79" s="11"/>
      <c r="G79" s="1"/>
      <c r="H79" s="1"/>
      <c r="I79" s="1"/>
      <c r="K79" s="1"/>
    </row>
    <row r="80" spans="1:12" ht="22.5" customHeight="1">
      <c r="A80" s="46"/>
      <c r="G80" s="1"/>
      <c r="H80" s="1"/>
      <c r="I80" s="1"/>
      <c r="K80" s="1"/>
    </row>
    <row r="81" spans="1:11" ht="22.5" customHeight="1">
      <c r="A81" s="11"/>
      <c r="G81" s="1"/>
      <c r="H81" s="1"/>
      <c r="I81" s="1"/>
      <c r="K81" s="1"/>
    </row>
    <row r="82" spans="1:11" ht="22.5" customHeight="1">
      <c r="A82" s="11"/>
      <c r="B82" s="11" t="s">
        <v>9</v>
      </c>
      <c r="G82" s="1"/>
      <c r="H82" s="1"/>
      <c r="I82" s="1"/>
      <c r="K82" s="1"/>
    </row>
    <row r="83" spans="1:11" ht="22.5" customHeight="1">
      <c r="A83" s="46"/>
      <c r="G83" s="1"/>
      <c r="H83" s="1"/>
      <c r="I83" s="1"/>
      <c r="K83" s="1"/>
    </row>
  </sheetData>
  <mergeCells count="8">
    <mergeCell ref="E44:G44"/>
    <mergeCell ref="I44:K44"/>
    <mergeCell ref="E6:G6"/>
    <mergeCell ref="I6:K6"/>
    <mergeCell ref="E7:G7"/>
    <mergeCell ref="I7:K7"/>
    <mergeCell ref="E43:G43"/>
    <mergeCell ref="I43:K43"/>
  </mergeCells>
  <printOptions gridLinesSet="0"/>
  <pageMargins left="0.86614173228346458" right="0.55118110236220474" top="0.9055118110236221" bottom="0" header="0.19685039370078741" footer="0.19685039370078741"/>
  <pageSetup paperSize="9" scale="67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5"/>
  <sheetViews>
    <sheetView showGridLines="0" view="pageBreakPreview" topLeftCell="A16" zoomScale="70" zoomScaleNormal="55" zoomScaleSheetLayoutView="70" workbookViewId="0">
      <selection activeCell="H35" sqref="H35"/>
    </sheetView>
  </sheetViews>
  <sheetFormatPr defaultColWidth="10.88671875" defaultRowHeight="23.85" customHeight="1"/>
  <cols>
    <col min="1" max="1" width="46.44140625" style="1" customWidth="1"/>
    <col min="2" max="2" width="6.88671875" style="1" customWidth="1"/>
    <col min="3" max="3" width="1.88671875" style="1" customWidth="1"/>
    <col min="4" max="4" width="15.109375" style="8" customWidth="1"/>
    <col min="5" max="5" width="1.88671875" style="1" customWidth="1"/>
    <col min="6" max="6" width="15.109375" style="8" customWidth="1"/>
    <col min="7" max="7" width="1.5546875" style="8" customWidth="1"/>
    <col min="8" max="8" width="17.88671875" style="8" customWidth="1"/>
    <col min="9" max="9" width="1.88671875" style="8" customWidth="1"/>
    <col min="10" max="10" width="18.5546875" style="8" customWidth="1"/>
    <col min="11" max="11" width="1.88671875" style="1" customWidth="1"/>
    <col min="12" max="12" width="16" style="8" customWidth="1"/>
    <col min="13" max="13" width="1.5546875" style="8" customWidth="1"/>
    <col min="14" max="14" width="16" style="8" customWidth="1"/>
    <col min="15" max="15" width="1.88671875" style="8" customWidth="1"/>
    <col min="16" max="16" width="16" style="8" customWidth="1"/>
    <col min="17" max="17" width="1.5546875" style="8" customWidth="1"/>
    <col min="18" max="18" width="16" style="8" customWidth="1"/>
    <col min="19" max="19" width="1.88671875" style="1" customWidth="1"/>
    <col min="20" max="20" width="16" style="1" customWidth="1"/>
    <col min="21" max="21" width="1.88671875" style="1" customWidth="1"/>
    <col min="22" max="16384" width="10.88671875" style="1"/>
  </cols>
  <sheetData>
    <row r="1" spans="1:20" s="6" customFormat="1" ht="23.85" customHeight="1">
      <c r="A1" s="3"/>
      <c r="B1" s="87"/>
      <c r="C1" s="87"/>
      <c r="D1" s="87"/>
      <c r="E1" s="22"/>
      <c r="F1" s="87"/>
      <c r="G1" s="87"/>
      <c r="H1" s="87"/>
      <c r="T1" s="67" t="s">
        <v>185</v>
      </c>
    </row>
    <row r="2" spans="1:20" s="6" customFormat="1" ht="23.85" customHeight="1">
      <c r="A2" s="3" t="s">
        <v>54</v>
      </c>
      <c r="B2" s="87"/>
      <c r="C2" s="87"/>
      <c r="D2" s="87"/>
      <c r="E2" s="22"/>
      <c r="F2" s="87"/>
      <c r="G2" s="87"/>
      <c r="H2" s="87"/>
    </row>
    <row r="3" spans="1:20" s="6" customFormat="1" ht="23.85" customHeight="1">
      <c r="A3" s="3" t="s">
        <v>146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6" customFormat="1" ht="23.85" customHeight="1">
      <c r="A4" s="3" t="s">
        <v>206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3.85" customHeight="1">
      <c r="L5" s="1"/>
      <c r="M5" s="1"/>
      <c r="N5" s="1"/>
      <c r="O5" s="1"/>
      <c r="P5" s="1"/>
      <c r="Q5" s="1"/>
      <c r="R5" s="1"/>
      <c r="T5" s="38" t="s">
        <v>42</v>
      </c>
    </row>
    <row r="6" spans="1:20" ht="23.85" customHeight="1">
      <c r="D6" s="104" t="s">
        <v>38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23.85" customHeight="1">
      <c r="D7" s="105" t="s">
        <v>83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22"/>
      <c r="R7" s="22"/>
      <c r="S7" s="22"/>
      <c r="T7" s="22"/>
    </row>
    <row r="8" spans="1:20" s="87" customFormat="1" ht="23.85" customHeight="1">
      <c r="D8" s="22"/>
      <c r="E8" s="22"/>
      <c r="F8" s="22"/>
      <c r="G8" s="22"/>
      <c r="H8" s="22"/>
      <c r="J8" s="22" t="s">
        <v>161</v>
      </c>
      <c r="K8" s="8"/>
      <c r="L8" s="8"/>
      <c r="M8" s="22"/>
      <c r="N8" s="22"/>
      <c r="O8" s="8"/>
      <c r="S8" s="22"/>
    </row>
    <row r="9" spans="1:20" s="87" customFormat="1" ht="23.85" customHeight="1">
      <c r="D9" s="22"/>
      <c r="E9" s="22"/>
      <c r="F9" s="22"/>
      <c r="G9" s="22"/>
      <c r="H9" s="22"/>
      <c r="J9" s="22" t="s">
        <v>162</v>
      </c>
      <c r="K9" s="8"/>
      <c r="L9" s="8"/>
      <c r="M9" s="22"/>
      <c r="N9" s="22"/>
      <c r="O9" s="8"/>
      <c r="S9" s="22"/>
    </row>
    <row r="10" spans="1:20" s="87" customFormat="1" ht="23.85" customHeight="1">
      <c r="E10" s="22"/>
      <c r="F10" s="22"/>
      <c r="G10" s="22"/>
      <c r="H10" s="22"/>
      <c r="I10" s="22"/>
      <c r="J10" s="22" t="s">
        <v>212</v>
      </c>
      <c r="O10" s="8"/>
      <c r="S10" s="22"/>
    </row>
    <row r="11" spans="1:20" s="87" customFormat="1" ht="23.85" customHeight="1">
      <c r="E11" s="22"/>
      <c r="F11" s="22"/>
      <c r="G11" s="22"/>
      <c r="H11" s="22"/>
      <c r="I11" s="22"/>
      <c r="J11" s="22" t="s">
        <v>164</v>
      </c>
      <c r="O11" s="8"/>
      <c r="P11" s="87" t="s">
        <v>40</v>
      </c>
      <c r="Q11" s="8"/>
      <c r="S11" s="22"/>
    </row>
    <row r="12" spans="1:20" s="87" customFormat="1" ht="23.85" customHeight="1">
      <c r="D12" s="22" t="s">
        <v>2</v>
      </c>
      <c r="E12" s="22"/>
      <c r="F12" s="22"/>
      <c r="G12" s="22"/>
      <c r="H12" s="22" t="s">
        <v>172</v>
      </c>
      <c r="I12" s="22"/>
      <c r="J12" s="22" t="s">
        <v>165</v>
      </c>
      <c r="L12" s="104" t="s">
        <v>34</v>
      </c>
      <c r="M12" s="104"/>
      <c r="N12" s="104"/>
      <c r="O12" s="8"/>
      <c r="P12" s="22" t="s">
        <v>58</v>
      </c>
      <c r="Q12" s="8"/>
      <c r="R12" s="87" t="s">
        <v>46</v>
      </c>
      <c r="S12" s="22"/>
    </row>
    <row r="13" spans="1:20" s="87" customFormat="1" ht="23.85" customHeight="1">
      <c r="D13" s="22" t="s">
        <v>4</v>
      </c>
      <c r="E13" s="22"/>
      <c r="F13" s="22"/>
      <c r="G13" s="22"/>
      <c r="H13" s="22" t="s">
        <v>173</v>
      </c>
      <c r="I13" s="22"/>
      <c r="J13" s="22" t="s">
        <v>167</v>
      </c>
      <c r="L13" s="98" t="s">
        <v>227</v>
      </c>
      <c r="M13" s="22"/>
      <c r="O13" s="8"/>
      <c r="P13" s="87" t="s">
        <v>91</v>
      </c>
      <c r="Q13" s="8"/>
      <c r="R13" s="87" t="s">
        <v>98</v>
      </c>
      <c r="S13" s="22"/>
    </row>
    <row r="14" spans="1:20" s="87" customFormat="1" ht="23.85" customHeight="1">
      <c r="B14" s="88" t="s">
        <v>0</v>
      </c>
      <c r="C14" s="22"/>
      <c r="D14" s="88" t="s">
        <v>5</v>
      </c>
      <c r="E14" s="22"/>
      <c r="F14" s="88" t="s">
        <v>126</v>
      </c>
      <c r="G14" s="22"/>
      <c r="H14" s="66" t="s">
        <v>174</v>
      </c>
      <c r="I14" s="22"/>
      <c r="J14" s="7" t="s">
        <v>166</v>
      </c>
      <c r="L14" s="88" t="s">
        <v>228</v>
      </c>
      <c r="N14" s="7" t="s">
        <v>6</v>
      </c>
      <c r="P14" s="88" t="s">
        <v>92</v>
      </c>
      <c r="R14" s="7" t="s">
        <v>100</v>
      </c>
      <c r="T14" s="88" t="s">
        <v>3</v>
      </c>
    </row>
    <row r="15" spans="1:20" s="87" customFormat="1" ht="23.85" customHeight="1">
      <c r="D15" s="22"/>
      <c r="E15" s="22"/>
      <c r="F15" s="22"/>
      <c r="G15" s="22"/>
      <c r="H15" s="22"/>
      <c r="I15" s="22"/>
      <c r="J15" s="22"/>
      <c r="L15" s="22"/>
      <c r="M15" s="22"/>
      <c r="N15" s="65"/>
      <c r="T15" s="22"/>
    </row>
    <row r="16" spans="1:20" s="87" customFormat="1" ht="23.85" customHeight="1">
      <c r="A16" s="3" t="s">
        <v>189</v>
      </c>
      <c r="D16" s="28">
        <v>21183661</v>
      </c>
      <c r="E16" s="28"/>
      <c r="F16" s="28">
        <v>9627913</v>
      </c>
      <c r="G16" s="1"/>
      <c r="H16" s="28">
        <v>890</v>
      </c>
      <c r="I16" s="1"/>
      <c r="J16" s="28">
        <v>-4103779</v>
      </c>
      <c r="K16" s="28"/>
      <c r="L16" s="28">
        <v>1670667</v>
      </c>
      <c r="M16" s="28"/>
      <c r="N16" s="28">
        <v>9819163</v>
      </c>
      <c r="O16" s="1"/>
      <c r="P16" s="28">
        <f>SUM(D16:N16)</f>
        <v>38198515</v>
      </c>
      <c r="Q16" s="28"/>
      <c r="R16" s="28">
        <v>2</v>
      </c>
      <c r="S16" s="1"/>
      <c r="T16" s="28">
        <f>SUM(P16:R16)</f>
        <v>38198517</v>
      </c>
    </row>
    <row r="17" spans="1:20" s="87" customFormat="1" ht="23.85" customHeight="1">
      <c r="A17" s="1" t="s">
        <v>158</v>
      </c>
      <c r="D17" s="28"/>
      <c r="E17" s="28"/>
      <c r="F17" s="28"/>
      <c r="G17" s="1"/>
      <c r="H17" s="28"/>
      <c r="I17" s="1"/>
      <c r="J17" s="28"/>
      <c r="K17" s="28"/>
      <c r="L17" s="28"/>
      <c r="M17" s="28"/>
      <c r="N17" s="28"/>
      <c r="O17" s="1"/>
      <c r="P17" s="28"/>
      <c r="Q17" s="28"/>
      <c r="R17" s="28"/>
      <c r="S17" s="1"/>
      <c r="T17" s="28"/>
    </row>
    <row r="18" spans="1:20" s="87" customFormat="1" ht="23.85" customHeight="1">
      <c r="A18" s="1" t="s">
        <v>188</v>
      </c>
      <c r="B18" s="10">
        <v>5.0999999999999996</v>
      </c>
      <c r="D18" s="28">
        <v>0</v>
      </c>
      <c r="E18" s="28"/>
      <c r="F18" s="28">
        <v>0</v>
      </c>
      <c r="G18" s="1"/>
      <c r="H18" s="28">
        <v>0</v>
      </c>
      <c r="I18" s="1"/>
      <c r="J18" s="28">
        <v>-9970</v>
      </c>
      <c r="K18" s="28"/>
      <c r="L18" s="28">
        <v>0</v>
      </c>
      <c r="M18" s="28"/>
      <c r="N18" s="28">
        <v>9970</v>
      </c>
      <c r="O18" s="1"/>
      <c r="P18" s="28">
        <f>SUM(D18:N18)</f>
        <v>0</v>
      </c>
      <c r="Q18" s="28"/>
      <c r="R18" s="28">
        <v>0</v>
      </c>
      <c r="S18" s="1"/>
      <c r="T18" s="28">
        <f>SUM(P18:R18)</f>
        <v>0</v>
      </c>
    </row>
    <row r="19" spans="1:20" s="87" customFormat="1" ht="23.85" customHeight="1">
      <c r="A19" s="1" t="s">
        <v>197</v>
      </c>
      <c r="B19" s="10"/>
      <c r="D19" s="69">
        <v>0</v>
      </c>
      <c r="E19" s="1"/>
      <c r="F19" s="69">
        <v>0</v>
      </c>
      <c r="G19" s="1"/>
      <c r="H19" s="69">
        <v>0</v>
      </c>
      <c r="I19" s="1"/>
      <c r="J19" s="69">
        <v>0</v>
      </c>
      <c r="K19" s="1"/>
      <c r="L19" s="69">
        <v>0</v>
      </c>
      <c r="M19" s="1"/>
      <c r="N19" s="69">
        <v>511741</v>
      </c>
      <c r="O19" s="28"/>
      <c r="P19" s="69">
        <f>SUM(D19:N19)</f>
        <v>511741</v>
      </c>
      <c r="Q19" s="28"/>
      <c r="R19" s="69">
        <v>0</v>
      </c>
      <c r="S19" s="28"/>
      <c r="T19" s="69">
        <f>SUM(P19:R19)</f>
        <v>511741</v>
      </c>
    </row>
    <row r="20" spans="1:20" s="87" customFormat="1" ht="23.85" customHeight="1">
      <c r="A20" s="1" t="s">
        <v>186</v>
      </c>
      <c r="B20" s="10"/>
      <c r="D20" s="70">
        <v>0</v>
      </c>
      <c r="E20" s="1"/>
      <c r="F20" s="70">
        <v>0</v>
      </c>
      <c r="G20" s="1"/>
      <c r="H20" s="70">
        <v>0</v>
      </c>
      <c r="I20" s="1"/>
      <c r="J20" s="70">
        <v>-78577</v>
      </c>
      <c r="K20" s="1"/>
      <c r="L20" s="70">
        <v>0</v>
      </c>
      <c r="M20" s="1"/>
      <c r="N20" s="70">
        <v>-12931</v>
      </c>
      <c r="O20" s="28"/>
      <c r="P20" s="70">
        <f>SUM(D20:N20)</f>
        <v>-91508</v>
      </c>
      <c r="Q20" s="28"/>
      <c r="R20" s="70">
        <v>0</v>
      </c>
      <c r="S20" s="28"/>
      <c r="T20" s="70">
        <f>SUM(P20:R20)</f>
        <v>-91508</v>
      </c>
    </row>
    <row r="21" spans="1:20" ht="23.85" customHeight="1">
      <c r="A21" s="1" t="s">
        <v>187</v>
      </c>
      <c r="B21" s="10"/>
      <c r="C21" s="87"/>
      <c r="D21" s="28">
        <f>SUM(D19:D20)</f>
        <v>0</v>
      </c>
      <c r="E21" s="27"/>
      <c r="F21" s="28">
        <f>SUM(F19:F20)</f>
        <v>0</v>
      </c>
      <c r="G21" s="27"/>
      <c r="H21" s="28">
        <f>SUM(H19:H20)</f>
        <v>0</v>
      </c>
      <c r="I21" s="27"/>
      <c r="J21" s="28">
        <f>SUM(J19:J20)</f>
        <v>-78577</v>
      </c>
      <c r="K21" s="28"/>
      <c r="L21" s="28">
        <f>SUM(L19:L20)</f>
        <v>0</v>
      </c>
      <c r="M21" s="28"/>
      <c r="N21" s="28">
        <f>SUM(N19:N20)</f>
        <v>498810</v>
      </c>
      <c r="O21" s="28"/>
      <c r="P21" s="28">
        <f>SUM(P19:P20)</f>
        <v>420233</v>
      </c>
      <c r="Q21" s="28"/>
      <c r="R21" s="28">
        <f>SUM(R19:R20)</f>
        <v>0</v>
      </c>
      <c r="S21" s="28"/>
      <c r="T21" s="28">
        <f>SUM(T19:T20)</f>
        <v>420233</v>
      </c>
    </row>
    <row r="22" spans="1:20" ht="23.85" customHeight="1" thickBot="1">
      <c r="A22" s="3" t="s">
        <v>200</v>
      </c>
      <c r="B22" s="10"/>
      <c r="C22" s="3"/>
      <c r="D22" s="33">
        <f>SUM(D16,D18,D21)</f>
        <v>21183661</v>
      </c>
      <c r="E22" s="28"/>
      <c r="F22" s="33">
        <f>SUM(F16,F18,F21)</f>
        <v>9627913</v>
      </c>
      <c r="G22" s="27"/>
      <c r="H22" s="33">
        <f>SUM(H16,H18,H21)</f>
        <v>890</v>
      </c>
      <c r="I22" s="27"/>
      <c r="J22" s="33">
        <f>SUM(J16,J18,J21)</f>
        <v>-4192326</v>
      </c>
      <c r="K22" s="28"/>
      <c r="L22" s="33">
        <f>SUM(L16,L18,L21)</f>
        <v>1670667</v>
      </c>
      <c r="M22" s="28"/>
      <c r="N22" s="33">
        <f>SUM(N16,N18,N21)</f>
        <v>10327943</v>
      </c>
      <c r="O22" s="28"/>
      <c r="P22" s="33">
        <f>SUM(P16,P18,P21)</f>
        <v>38618748</v>
      </c>
      <c r="Q22" s="28"/>
      <c r="R22" s="33">
        <f>SUM(R16,R18,R21)</f>
        <v>2</v>
      </c>
      <c r="S22" s="28"/>
      <c r="T22" s="33">
        <f>SUM(T16,T18,T21)</f>
        <v>38618750</v>
      </c>
    </row>
    <row r="23" spans="1:20" ht="23.85" customHeight="1" thickTop="1">
      <c r="A23" s="3"/>
      <c r="B23" s="10"/>
      <c r="D23" s="62"/>
      <c r="E23" s="63"/>
      <c r="F23" s="62"/>
      <c r="G23" s="62"/>
      <c r="H23" s="62"/>
      <c r="I23" s="64"/>
      <c r="J23" s="62"/>
      <c r="K23" s="63"/>
      <c r="L23" s="62"/>
      <c r="M23" s="62"/>
      <c r="N23" s="62"/>
      <c r="O23" s="63"/>
      <c r="P23" s="62"/>
      <c r="Q23" s="63"/>
      <c r="R23" s="62"/>
      <c r="S23" s="63"/>
      <c r="T23" s="62"/>
    </row>
    <row r="24" spans="1:20" s="87" customFormat="1" ht="23.85" customHeight="1">
      <c r="A24" s="3" t="s">
        <v>202</v>
      </c>
      <c r="B24" s="10"/>
      <c r="D24" s="28">
        <v>21183661</v>
      </c>
      <c r="E24" s="28"/>
      <c r="F24" s="28">
        <v>9627913</v>
      </c>
      <c r="G24" s="28"/>
      <c r="H24" s="28">
        <v>890</v>
      </c>
      <c r="I24" s="28"/>
      <c r="J24" s="28">
        <v>-6793139</v>
      </c>
      <c r="K24" s="28"/>
      <c r="L24" s="28">
        <v>1751367</v>
      </c>
      <c r="M24" s="28"/>
      <c r="N24" s="28">
        <v>11099891</v>
      </c>
      <c r="O24" s="1"/>
      <c r="P24" s="28">
        <f>SUM(D24:N24)</f>
        <v>36870583</v>
      </c>
      <c r="Q24" s="28"/>
      <c r="R24" s="28">
        <v>2</v>
      </c>
      <c r="S24" s="1"/>
      <c r="T24" s="28">
        <f>SUM(P24:R24)</f>
        <v>36870585</v>
      </c>
    </row>
    <row r="25" spans="1:20" s="87" customFormat="1" ht="23.85" customHeight="1">
      <c r="A25" s="1" t="s">
        <v>158</v>
      </c>
      <c r="B25" s="10"/>
      <c r="D25" s="28"/>
      <c r="E25" s="1"/>
      <c r="F25" s="28"/>
      <c r="G25" s="28"/>
      <c r="H25" s="28"/>
      <c r="I25" s="28"/>
      <c r="J25" s="28"/>
      <c r="K25" s="28"/>
      <c r="L25" s="28"/>
      <c r="M25" s="28"/>
      <c r="N25" s="28"/>
      <c r="O25" s="1"/>
      <c r="P25" s="28"/>
      <c r="Q25" s="1"/>
      <c r="R25" s="28"/>
      <c r="S25" s="1"/>
      <c r="T25" s="27"/>
    </row>
    <row r="26" spans="1:20" s="87" customFormat="1" ht="23.85" customHeight="1">
      <c r="A26" s="1" t="s">
        <v>188</v>
      </c>
      <c r="B26" s="10">
        <v>5.0999999999999996</v>
      </c>
      <c r="D26" s="28">
        <v>0</v>
      </c>
      <c r="E26" s="1"/>
      <c r="F26" s="28">
        <v>0</v>
      </c>
      <c r="G26" s="28"/>
      <c r="H26" s="28">
        <v>0</v>
      </c>
      <c r="I26" s="28"/>
      <c r="J26" s="28">
        <v>4491</v>
      </c>
      <c r="K26" s="28"/>
      <c r="L26" s="28">
        <v>0</v>
      </c>
      <c r="M26" s="28"/>
      <c r="N26" s="28">
        <f>-J26</f>
        <v>-4491</v>
      </c>
      <c r="O26" s="1"/>
      <c r="P26" s="28">
        <f>SUM(D26:N26)</f>
        <v>0</v>
      </c>
      <c r="Q26" s="1"/>
      <c r="R26" s="28">
        <v>0</v>
      </c>
      <c r="S26" s="1"/>
      <c r="T26" s="27">
        <f>SUM(P26:R26)</f>
        <v>0</v>
      </c>
    </row>
    <row r="27" spans="1:20" s="87" customFormat="1" ht="23.85" customHeight="1">
      <c r="A27" s="1" t="s">
        <v>197</v>
      </c>
      <c r="D27" s="9">
        <v>0</v>
      </c>
      <c r="E27" s="12"/>
      <c r="F27" s="9">
        <v>0</v>
      </c>
      <c r="G27" s="12"/>
      <c r="H27" s="9">
        <v>0</v>
      </c>
      <c r="I27" s="12"/>
      <c r="J27" s="9">
        <v>0</v>
      </c>
      <c r="K27" s="12"/>
      <c r="L27" s="9">
        <v>0</v>
      </c>
      <c r="M27" s="12"/>
      <c r="N27" s="9">
        <f>PL!E64</f>
        <v>669868</v>
      </c>
      <c r="O27" s="12"/>
      <c r="P27" s="9">
        <f>SUM(D27:N27)</f>
        <v>669868</v>
      </c>
      <c r="Q27" s="12"/>
      <c r="R27" s="9">
        <v>0</v>
      </c>
      <c r="T27" s="9">
        <f>SUM(P27:S27)</f>
        <v>669868</v>
      </c>
    </row>
    <row r="28" spans="1:20" s="87" customFormat="1" ht="23.85" customHeight="1">
      <c r="A28" s="1" t="s">
        <v>186</v>
      </c>
      <c r="D28" s="15">
        <v>0</v>
      </c>
      <c r="E28" s="12"/>
      <c r="F28" s="15">
        <v>0</v>
      </c>
      <c r="G28" s="12"/>
      <c r="H28" s="15">
        <v>0</v>
      </c>
      <c r="I28" s="12"/>
      <c r="J28" s="15">
        <f>+PL!E60-N28</f>
        <v>-817596</v>
      </c>
      <c r="K28" s="12"/>
      <c r="L28" s="15">
        <v>0</v>
      </c>
      <c r="M28" s="12"/>
      <c r="N28" s="15">
        <v>0</v>
      </c>
      <c r="O28" s="12"/>
      <c r="P28" s="15">
        <f>SUM(D28:N28)</f>
        <v>-817596</v>
      </c>
      <c r="Q28" s="12"/>
      <c r="R28" s="15">
        <v>0</v>
      </c>
      <c r="T28" s="15">
        <f>SUM(P28:S28)</f>
        <v>-817596</v>
      </c>
    </row>
    <row r="29" spans="1:20" s="87" customFormat="1" ht="23.85" customHeight="1">
      <c r="A29" s="1" t="s">
        <v>187</v>
      </c>
      <c r="D29" s="12">
        <f>D27+D28</f>
        <v>0</v>
      </c>
      <c r="E29" s="18"/>
      <c r="F29" s="12">
        <f>F27+F28</f>
        <v>0</v>
      </c>
      <c r="G29" s="12"/>
      <c r="H29" s="12">
        <f>H27+H28</f>
        <v>0</v>
      </c>
      <c r="I29" s="12"/>
      <c r="J29" s="12">
        <f>J27+J28</f>
        <v>-817596</v>
      </c>
      <c r="K29" s="12"/>
      <c r="L29" s="12">
        <f>L27+L28</f>
        <v>0</v>
      </c>
      <c r="M29" s="12"/>
      <c r="N29" s="12">
        <f>N27+N28</f>
        <v>669868</v>
      </c>
      <c r="O29" s="12"/>
      <c r="P29" s="12">
        <f>P27+P28</f>
        <v>-147728</v>
      </c>
      <c r="Q29" s="12"/>
      <c r="R29" s="12">
        <f>R27+R28</f>
        <v>0</v>
      </c>
      <c r="S29" s="12"/>
      <c r="T29" s="12">
        <f>T27+T28</f>
        <v>-147728</v>
      </c>
    </row>
    <row r="30" spans="1:20" ht="23.85" customHeight="1" thickBot="1">
      <c r="A30" s="3" t="s">
        <v>201</v>
      </c>
      <c r="B30" s="3"/>
      <c r="C30" s="3"/>
      <c r="D30" s="33">
        <f>SUM(D24:D26,D29)</f>
        <v>21183661</v>
      </c>
      <c r="E30" s="28"/>
      <c r="F30" s="33">
        <f>SUM(F24:F26,F29)</f>
        <v>9627913</v>
      </c>
      <c r="G30" s="28"/>
      <c r="H30" s="33">
        <f>SUM(H24:H26,H29)</f>
        <v>890</v>
      </c>
      <c r="I30" s="28"/>
      <c r="J30" s="33">
        <f>SUM(J24:J26,J29)</f>
        <v>-7606244</v>
      </c>
      <c r="K30" s="28"/>
      <c r="L30" s="33">
        <f>SUM(L24:L26,L29)</f>
        <v>1751367</v>
      </c>
      <c r="M30" s="28"/>
      <c r="N30" s="33">
        <f>SUM(N24:N26,N29)</f>
        <v>11765268</v>
      </c>
      <c r="O30" s="28"/>
      <c r="P30" s="33">
        <f>SUM(P24:P26,P29)</f>
        <v>36722855</v>
      </c>
      <c r="Q30" s="28"/>
      <c r="R30" s="33">
        <f>SUM(R24:R26,R29)</f>
        <v>2</v>
      </c>
      <c r="S30" s="28"/>
      <c r="T30" s="33">
        <f>SUM(T24:T26,T29)</f>
        <v>36722857</v>
      </c>
    </row>
    <row r="31" spans="1:20" ht="23.85" customHeight="1" thickTop="1">
      <c r="A31" s="3"/>
      <c r="D31" s="37">
        <f>D30-BS!F63</f>
        <v>0</v>
      </c>
      <c r="E31" s="37"/>
      <c r="F31" s="37">
        <f>F30-BS!F64</f>
        <v>0</v>
      </c>
      <c r="G31" s="37"/>
      <c r="H31" s="37">
        <f>H30-BS!F65</f>
        <v>0</v>
      </c>
      <c r="I31" s="37"/>
      <c r="J31" s="37">
        <f>J30-BS!F66</f>
        <v>0</v>
      </c>
      <c r="K31" s="37"/>
      <c r="L31" s="37">
        <f>L30-BS!F68</f>
        <v>0</v>
      </c>
      <c r="M31" s="37"/>
      <c r="N31" s="37">
        <f>N30-BS!F69</f>
        <v>0</v>
      </c>
      <c r="O31" s="37"/>
      <c r="P31" s="37">
        <f>P30-BS!F70</f>
        <v>0</v>
      </c>
      <c r="Q31" s="37"/>
      <c r="R31" s="37">
        <f>R30-BS!F71</f>
        <v>0</v>
      </c>
      <c r="S31" s="37"/>
      <c r="T31" s="37">
        <f>T30-BS!F72</f>
        <v>0</v>
      </c>
    </row>
    <row r="32" spans="1:20" ht="23.85" customHeight="1">
      <c r="A32" s="11" t="s">
        <v>1</v>
      </c>
    </row>
    <row r="46" spans="4:20" ht="23.85" customHeight="1"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</row>
    <row r="47" spans="4:20" ht="23.85" customHeight="1"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</row>
    <row r="48" spans="4:20" ht="23.85" customHeight="1"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</row>
    <row r="49" spans="4:20" ht="23.85" customHeight="1"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</row>
    <row r="50" spans="4:20" ht="23.85" customHeight="1"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</row>
    <row r="51" spans="4:20" ht="23.85" customHeight="1"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</row>
    <row r="52" spans="4:20" ht="23.85" customHeight="1"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</row>
    <row r="53" spans="4:20" ht="23.85" customHeight="1"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</row>
    <row r="54" spans="4:20" ht="23.85" customHeight="1"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</row>
    <row r="55" spans="4:20" ht="23.85" customHeight="1"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</row>
  </sheetData>
  <mergeCells count="3">
    <mergeCell ref="D6:T6"/>
    <mergeCell ref="D7:P7"/>
    <mergeCell ref="L12:N12"/>
  </mergeCells>
  <printOptions horizontalCentered="1"/>
  <pageMargins left="0.19685039370078741" right="0.19685039370078741" top="0.86614173228346458" bottom="0" header="0.19685039370078741" footer="0.15748031496062992"/>
  <pageSetup paperSize="9" scale="65" orientation="landscape" r:id="rId1"/>
  <ignoredErrors>
    <ignoredError sqref="D21:M21 D30:M30 O21:T21 O30:T30 N21 N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31"/>
  <sheetViews>
    <sheetView showGridLines="0" view="pageBreakPreview" topLeftCell="A16" zoomScale="70" zoomScaleNormal="75" zoomScaleSheetLayoutView="70" workbookViewId="0">
      <selection activeCell="T26" sqref="T26"/>
    </sheetView>
  </sheetViews>
  <sheetFormatPr defaultColWidth="10.88671875" defaultRowHeight="23.85" customHeight="1"/>
  <cols>
    <col min="1" max="1" width="55" style="1" customWidth="1"/>
    <col min="2" max="2" width="7.5546875" style="87" customWidth="1"/>
    <col min="3" max="3" width="1.44140625" style="1" customWidth="1"/>
    <col min="4" max="4" width="18" style="8" customWidth="1"/>
    <col min="5" max="5" width="1.44140625" style="1" customWidth="1"/>
    <col min="6" max="6" width="18" style="8" customWidth="1"/>
    <col min="7" max="7" width="1.44140625" style="8" customWidth="1"/>
    <col min="8" max="8" width="19.44140625" style="8" customWidth="1"/>
    <col min="9" max="9" width="1.44140625" style="8" customWidth="1"/>
    <col min="10" max="10" width="26.6640625" style="8" bestFit="1" customWidth="1"/>
    <col min="11" max="11" width="1.44140625" style="1" customWidth="1"/>
    <col min="12" max="12" width="18.44140625" style="8" customWidth="1"/>
    <col min="13" max="13" width="1.44140625" style="8" customWidth="1"/>
    <col min="14" max="14" width="18.44140625" style="8" customWidth="1"/>
    <col min="15" max="15" width="1.44140625" style="1" customWidth="1"/>
    <col min="16" max="16" width="19.44140625" style="1" customWidth="1"/>
    <col min="17" max="17" width="1.6640625" style="1" customWidth="1"/>
    <col min="18" max="16384" width="10.88671875" style="1"/>
  </cols>
  <sheetData>
    <row r="1" spans="1:16" s="6" customFormat="1" ht="23.85" customHeight="1">
      <c r="A1" s="106"/>
      <c r="B1" s="106"/>
      <c r="C1" s="106"/>
      <c r="D1" s="106"/>
      <c r="E1" s="5"/>
      <c r="P1" s="67" t="s">
        <v>185</v>
      </c>
    </row>
    <row r="2" spans="1:16" s="6" customFormat="1" ht="23.85" customHeight="1">
      <c r="A2" s="89" t="s">
        <v>54</v>
      </c>
      <c r="B2" s="89"/>
      <c r="C2" s="89"/>
      <c r="D2" s="89"/>
      <c r="E2" s="5"/>
    </row>
    <row r="3" spans="1:16" s="6" customFormat="1" ht="23.85" customHeight="1">
      <c r="A3" s="3" t="s">
        <v>147</v>
      </c>
      <c r="B3" s="4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6" customFormat="1" ht="23.85" customHeight="1">
      <c r="A4" s="3" t="s">
        <v>206</v>
      </c>
      <c r="B4" s="4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3.85" customHeight="1">
      <c r="L5" s="1"/>
      <c r="M5" s="1"/>
      <c r="N5" s="1"/>
      <c r="P5" s="38" t="s">
        <v>42</v>
      </c>
    </row>
    <row r="6" spans="1:16" ht="23.85" customHeight="1">
      <c r="D6" s="104" t="s">
        <v>39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ht="23.85" customHeight="1">
      <c r="D7" s="22"/>
      <c r="E7" s="22"/>
      <c r="F7" s="22"/>
      <c r="G7" s="22"/>
      <c r="H7" s="22"/>
      <c r="I7" s="22"/>
      <c r="J7" s="22" t="s">
        <v>161</v>
      </c>
      <c r="K7" s="22"/>
      <c r="L7" s="22"/>
      <c r="M7" s="22"/>
      <c r="N7" s="22"/>
      <c r="O7" s="22"/>
      <c r="P7" s="22"/>
    </row>
    <row r="8" spans="1:16" ht="23.85" customHeight="1">
      <c r="D8" s="22"/>
      <c r="E8" s="22"/>
      <c r="F8" s="22"/>
      <c r="G8" s="22"/>
      <c r="H8" s="22"/>
      <c r="I8" s="22"/>
      <c r="J8" s="22" t="s">
        <v>162</v>
      </c>
      <c r="K8" s="22"/>
      <c r="L8" s="22"/>
      <c r="M8" s="22"/>
      <c r="N8" s="22"/>
      <c r="O8" s="22"/>
      <c r="P8" s="22"/>
    </row>
    <row r="9" spans="1:16" ht="23.85" customHeight="1">
      <c r="D9" s="22"/>
      <c r="E9" s="8"/>
      <c r="F9" s="22"/>
      <c r="G9" s="22"/>
      <c r="H9" s="22"/>
      <c r="I9" s="22"/>
      <c r="J9" s="22" t="s">
        <v>212</v>
      </c>
      <c r="L9" s="22"/>
      <c r="M9" s="22"/>
      <c r="N9" s="22"/>
      <c r="O9" s="38"/>
    </row>
    <row r="10" spans="1:16" ht="23.85" customHeight="1">
      <c r="E10" s="8"/>
      <c r="F10" s="22"/>
      <c r="G10" s="22"/>
      <c r="H10" s="22"/>
      <c r="I10" s="22"/>
      <c r="J10" s="22" t="s">
        <v>213</v>
      </c>
      <c r="O10" s="38"/>
    </row>
    <row r="11" spans="1:16" s="87" customFormat="1" ht="23.85" customHeight="1">
      <c r="D11" s="22" t="s">
        <v>2</v>
      </c>
      <c r="E11" s="22"/>
      <c r="F11" s="22"/>
      <c r="G11" s="22"/>
      <c r="H11" s="22" t="s">
        <v>172</v>
      </c>
      <c r="I11" s="22"/>
      <c r="J11" s="22" t="s">
        <v>165</v>
      </c>
      <c r="L11" s="104" t="s">
        <v>34</v>
      </c>
      <c r="M11" s="104"/>
      <c r="N11" s="104"/>
      <c r="O11" s="22"/>
    </row>
    <row r="12" spans="1:16" s="87" customFormat="1" ht="23.85" customHeight="1">
      <c r="D12" s="22" t="s">
        <v>4</v>
      </c>
      <c r="E12" s="22"/>
      <c r="F12" s="22"/>
      <c r="G12" s="22"/>
      <c r="H12" s="22" t="s">
        <v>173</v>
      </c>
      <c r="I12" s="22"/>
      <c r="J12" s="22" t="s">
        <v>167</v>
      </c>
      <c r="L12" s="98" t="s">
        <v>227</v>
      </c>
      <c r="M12" s="8"/>
      <c r="O12" s="22"/>
    </row>
    <row r="13" spans="1:16" s="87" customFormat="1" ht="23.85" customHeight="1">
      <c r="B13" s="88" t="s">
        <v>0</v>
      </c>
      <c r="D13" s="88" t="s">
        <v>5</v>
      </c>
      <c r="E13" s="22"/>
      <c r="F13" s="88" t="s">
        <v>126</v>
      </c>
      <c r="G13" s="22"/>
      <c r="H13" s="66" t="s">
        <v>174</v>
      </c>
      <c r="I13" s="22"/>
      <c r="J13" s="7" t="s">
        <v>166</v>
      </c>
      <c r="L13" s="88" t="s">
        <v>228</v>
      </c>
      <c r="N13" s="7" t="s">
        <v>6</v>
      </c>
      <c r="P13" s="88" t="s">
        <v>3</v>
      </c>
    </row>
    <row r="14" spans="1:16" s="87" customFormat="1" ht="23.85" customHeight="1">
      <c r="D14" s="22"/>
      <c r="E14" s="22"/>
      <c r="F14" s="22"/>
      <c r="G14" s="22"/>
      <c r="H14" s="22"/>
      <c r="I14" s="22"/>
      <c r="J14" s="22"/>
      <c r="L14" s="22"/>
      <c r="P14" s="22"/>
    </row>
    <row r="15" spans="1:16" s="87" customFormat="1" ht="23.85" customHeight="1">
      <c r="A15" s="3" t="s">
        <v>189</v>
      </c>
      <c r="D15" s="28">
        <v>21183661</v>
      </c>
      <c r="E15" s="28"/>
      <c r="F15" s="28">
        <v>9627913</v>
      </c>
      <c r="G15" s="28"/>
      <c r="H15" s="28">
        <v>890</v>
      </c>
      <c r="I15" s="28"/>
      <c r="J15" s="28">
        <v>-1295225</v>
      </c>
      <c r="K15" s="28"/>
      <c r="L15" s="28">
        <v>663400</v>
      </c>
      <c r="M15" s="28"/>
      <c r="N15" s="28">
        <v>3372396</v>
      </c>
      <c r="O15" s="28"/>
      <c r="P15" s="28">
        <f>SUM(D15:N15)</f>
        <v>33553035</v>
      </c>
    </row>
    <row r="16" spans="1:16" s="87" customFormat="1" ht="23.85" customHeight="1">
      <c r="A16" s="1" t="s">
        <v>197</v>
      </c>
      <c r="B16" s="49"/>
      <c r="D16" s="50">
        <v>0</v>
      </c>
      <c r="E16" s="28"/>
      <c r="F16" s="50">
        <v>0</v>
      </c>
      <c r="G16" s="27"/>
      <c r="H16" s="50">
        <v>0</v>
      </c>
      <c r="I16" s="28"/>
      <c r="J16" s="50">
        <v>0</v>
      </c>
      <c r="K16" s="28"/>
      <c r="L16" s="50">
        <v>0</v>
      </c>
      <c r="M16" s="28"/>
      <c r="N16" s="50">
        <v>129604</v>
      </c>
      <c r="O16" s="28"/>
      <c r="P16" s="69">
        <f>SUM(D16:N16)</f>
        <v>129604</v>
      </c>
    </row>
    <row r="17" spans="1:16" s="87" customFormat="1" ht="23.85" customHeight="1">
      <c r="A17" s="1" t="s">
        <v>190</v>
      </c>
      <c r="B17" s="49"/>
      <c r="C17" s="49"/>
      <c r="D17" s="51">
        <v>0</v>
      </c>
      <c r="E17" s="28"/>
      <c r="F17" s="51">
        <v>0</v>
      </c>
      <c r="G17" s="27"/>
      <c r="H17" s="51">
        <v>0</v>
      </c>
      <c r="I17" s="28"/>
      <c r="J17" s="51">
        <v>83655</v>
      </c>
      <c r="K17" s="28"/>
      <c r="L17" s="51">
        <v>0</v>
      </c>
      <c r="M17" s="28"/>
      <c r="N17" s="51">
        <v>-3533</v>
      </c>
      <c r="O17" s="28"/>
      <c r="P17" s="70">
        <f>SUM(D17:N17)</f>
        <v>80122</v>
      </c>
    </row>
    <row r="18" spans="1:16" s="87" customFormat="1" ht="23.85" customHeight="1">
      <c r="A18" s="1" t="s">
        <v>203</v>
      </c>
      <c r="B18" s="49"/>
      <c r="C18" s="49"/>
      <c r="D18" s="28">
        <f>SUM(D16:D17)</f>
        <v>0</v>
      </c>
      <c r="E18" s="75"/>
      <c r="F18" s="28">
        <f>SUM(F16:F17)</f>
        <v>0</v>
      </c>
      <c r="G18" s="28"/>
      <c r="H18" s="28">
        <f>SUM(H16:H17)</f>
        <v>0</v>
      </c>
      <c r="I18" s="75"/>
      <c r="J18" s="28">
        <f>SUM(J16:J17)</f>
        <v>83655</v>
      </c>
      <c r="K18" s="75"/>
      <c r="L18" s="28">
        <f>SUM(L16:L17)</f>
        <v>0</v>
      </c>
      <c r="M18" s="75"/>
      <c r="N18" s="28">
        <f>SUM(N16:N17)</f>
        <v>126071</v>
      </c>
      <c r="O18" s="75"/>
      <c r="P18" s="28">
        <f>SUM(P16:P17)</f>
        <v>209726</v>
      </c>
    </row>
    <row r="19" spans="1:16" s="87" customFormat="1" ht="23.85" customHeight="1" thickBot="1">
      <c r="A19" s="3" t="s">
        <v>200</v>
      </c>
      <c r="B19" s="49"/>
      <c r="C19" s="49"/>
      <c r="D19" s="71">
        <f>SUM(D15,D18)</f>
        <v>21183661</v>
      </c>
      <c r="E19" s="27"/>
      <c r="F19" s="71">
        <f>SUM(F15,F18)</f>
        <v>9627913</v>
      </c>
      <c r="G19" s="28"/>
      <c r="H19" s="71">
        <f>SUM(H15,H18)</f>
        <v>890</v>
      </c>
      <c r="I19" s="27"/>
      <c r="J19" s="71">
        <f>SUM(J15,J18)</f>
        <v>-1211570</v>
      </c>
      <c r="K19" s="27"/>
      <c r="L19" s="71">
        <f>SUM(L15,L18)</f>
        <v>663400</v>
      </c>
      <c r="M19" s="27"/>
      <c r="N19" s="71">
        <f>SUM(N15,N18)</f>
        <v>3498467</v>
      </c>
      <c r="O19" s="27"/>
      <c r="P19" s="71">
        <f>SUM(P15,P18)</f>
        <v>33762761</v>
      </c>
    </row>
    <row r="20" spans="1:16" s="87" customFormat="1" ht="23.85" customHeight="1" thickTop="1">
      <c r="B20" s="49"/>
      <c r="C20" s="49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</row>
    <row r="21" spans="1:16" s="87" customFormat="1" ht="23.85" customHeight="1">
      <c r="A21" s="3" t="s">
        <v>202</v>
      </c>
      <c r="B21" s="49"/>
      <c r="C21" s="49"/>
      <c r="D21" s="28">
        <v>21183661</v>
      </c>
      <c r="E21" s="28"/>
      <c r="F21" s="28">
        <v>9627913</v>
      </c>
      <c r="G21" s="28"/>
      <c r="H21" s="28">
        <v>890</v>
      </c>
      <c r="I21" s="28"/>
      <c r="J21" s="28">
        <v>-2539945</v>
      </c>
      <c r="K21" s="28"/>
      <c r="L21" s="28">
        <v>682400</v>
      </c>
      <c r="M21" s="28"/>
      <c r="N21" s="28">
        <v>3510536</v>
      </c>
      <c r="O21" s="28"/>
      <c r="P21" s="28">
        <f>SUM(D21:N21)</f>
        <v>32465455</v>
      </c>
    </row>
    <row r="22" spans="1:16" s="87" customFormat="1" ht="23.85" customHeight="1">
      <c r="A22" s="1" t="s">
        <v>158</v>
      </c>
      <c r="B22" s="49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87" customFormat="1" ht="23.85" customHeight="1">
      <c r="A23" s="1" t="s">
        <v>188</v>
      </c>
      <c r="B23" s="10">
        <v>5.0999999999999996</v>
      </c>
      <c r="D23" s="28">
        <v>0</v>
      </c>
      <c r="E23" s="28"/>
      <c r="F23" s="28">
        <v>0</v>
      </c>
      <c r="G23" s="28"/>
      <c r="H23" s="28">
        <v>0</v>
      </c>
      <c r="I23" s="28"/>
      <c r="J23" s="28">
        <v>1986</v>
      </c>
      <c r="K23" s="28"/>
      <c r="L23" s="28">
        <v>0</v>
      </c>
      <c r="M23" s="28"/>
      <c r="N23" s="28">
        <f>-J23</f>
        <v>-1986</v>
      </c>
      <c r="O23" s="28"/>
      <c r="P23" s="28">
        <f>SUM(D23:N23)</f>
        <v>0</v>
      </c>
    </row>
    <row r="24" spans="1:16" s="87" customFormat="1" ht="23.85" customHeight="1">
      <c r="A24" s="1" t="s">
        <v>197</v>
      </c>
      <c r="B24" s="49"/>
      <c r="C24" s="49"/>
      <c r="D24" s="50">
        <v>0</v>
      </c>
      <c r="E24" s="28"/>
      <c r="F24" s="50">
        <v>0</v>
      </c>
      <c r="G24" s="27"/>
      <c r="H24" s="50">
        <v>0</v>
      </c>
      <c r="I24" s="28"/>
      <c r="J24" s="50">
        <v>0</v>
      </c>
      <c r="K24" s="28"/>
      <c r="L24" s="50">
        <v>0</v>
      </c>
      <c r="M24" s="28"/>
      <c r="N24" s="50">
        <f>PL!I64</f>
        <v>113030</v>
      </c>
      <c r="O24" s="28"/>
      <c r="P24" s="50">
        <f>SUM(D24:N24)</f>
        <v>113030</v>
      </c>
    </row>
    <row r="25" spans="1:16" s="87" customFormat="1" ht="23.85" customHeight="1">
      <c r="A25" s="1" t="s">
        <v>186</v>
      </c>
      <c r="D25" s="51">
        <v>0</v>
      </c>
      <c r="E25" s="28"/>
      <c r="F25" s="51">
        <v>0</v>
      </c>
      <c r="G25" s="27"/>
      <c r="H25" s="51">
        <v>0</v>
      </c>
      <c r="I25" s="28"/>
      <c r="J25" s="51">
        <f>PL!I60-N25</f>
        <v>-291525</v>
      </c>
      <c r="K25" s="28"/>
      <c r="L25" s="51">
        <v>0</v>
      </c>
      <c r="M25" s="28"/>
      <c r="N25" s="51">
        <f>PL!I56</f>
        <v>0</v>
      </c>
      <c r="O25" s="28"/>
      <c r="P25" s="51">
        <f>SUM(D25:N25)</f>
        <v>-291525</v>
      </c>
    </row>
    <row r="26" spans="1:16" s="87" customFormat="1" ht="23.85" customHeight="1">
      <c r="A26" s="1" t="s">
        <v>187</v>
      </c>
      <c r="D26" s="28">
        <f>D25+D24</f>
        <v>0</v>
      </c>
      <c r="E26" s="75"/>
      <c r="F26" s="28">
        <f>F25+F24</f>
        <v>0</v>
      </c>
      <c r="G26" s="28"/>
      <c r="H26" s="28">
        <f>H25+H24</f>
        <v>0</v>
      </c>
      <c r="I26" s="75"/>
      <c r="J26" s="28">
        <f>J25+J24</f>
        <v>-291525</v>
      </c>
      <c r="K26" s="75"/>
      <c r="L26" s="28">
        <f>L25+L24</f>
        <v>0</v>
      </c>
      <c r="M26" s="75"/>
      <c r="N26" s="28">
        <f>N25+N24</f>
        <v>113030</v>
      </c>
      <c r="O26" s="75"/>
      <c r="P26" s="28">
        <f>P25+P24</f>
        <v>-178495</v>
      </c>
    </row>
    <row r="27" spans="1:16" ht="23.85" customHeight="1" thickBot="1">
      <c r="A27" s="3" t="s">
        <v>201</v>
      </c>
      <c r="B27" s="22"/>
      <c r="C27" s="8"/>
      <c r="D27" s="33">
        <f>SUM(D21:D23,D26)</f>
        <v>21183661</v>
      </c>
      <c r="E27" s="27"/>
      <c r="F27" s="33">
        <f>SUM(F21:F23,F26)</f>
        <v>9627913</v>
      </c>
      <c r="G27" s="28"/>
      <c r="H27" s="33">
        <f>SUM(H21:H23,H26)</f>
        <v>890</v>
      </c>
      <c r="I27" s="27"/>
      <c r="J27" s="33">
        <f>SUM(J21:J23,J26)</f>
        <v>-2829484</v>
      </c>
      <c r="K27" s="27"/>
      <c r="L27" s="33">
        <f>SUM(L21:L23,L26)</f>
        <v>682400</v>
      </c>
      <c r="M27" s="27"/>
      <c r="N27" s="33">
        <f>SUM(N21:N23,N26)</f>
        <v>3621580</v>
      </c>
      <c r="O27" s="27"/>
      <c r="P27" s="33">
        <f>SUM(P21:P23,P26)</f>
        <v>32286960</v>
      </c>
    </row>
    <row r="28" spans="1:16" ht="23.85" customHeight="1" thickTop="1">
      <c r="A28" s="3"/>
      <c r="B28" s="22"/>
      <c r="C28" s="8"/>
      <c r="D28" s="48">
        <f>SUM(D27-BS!J63)</f>
        <v>0</v>
      </c>
      <c r="E28" s="48"/>
      <c r="F28" s="48">
        <f>F27-BS!J64</f>
        <v>0</v>
      </c>
      <c r="G28" s="48"/>
      <c r="H28" s="48">
        <f>H27-BS!J65</f>
        <v>0</v>
      </c>
      <c r="I28" s="48"/>
      <c r="J28" s="48">
        <f>J27-BS!J66</f>
        <v>0</v>
      </c>
      <c r="K28" s="48"/>
      <c r="L28" s="48">
        <f>L27-BS!J68</f>
        <v>0</v>
      </c>
      <c r="M28" s="48"/>
      <c r="N28" s="48">
        <f>N27-BS!J69</f>
        <v>0</v>
      </c>
      <c r="O28" s="48"/>
      <c r="P28" s="48">
        <f>P27-BS!J72</f>
        <v>0</v>
      </c>
    </row>
    <row r="29" spans="1:16" ht="23.85" customHeight="1">
      <c r="A29" s="11" t="s">
        <v>1</v>
      </c>
      <c r="D29" s="28"/>
      <c r="E29" s="27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ht="23.85" customHeight="1">
      <c r="A30" s="3"/>
      <c r="D30" s="28"/>
      <c r="E30" s="2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23.85" customHeight="1">
      <c r="B31" s="39"/>
    </row>
  </sheetData>
  <mergeCells count="3">
    <mergeCell ref="D6:P6"/>
    <mergeCell ref="A1:D1"/>
    <mergeCell ref="L11:N11"/>
  </mergeCells>
  <printOptions horizontalCentered="1"/>
  <pageMargins left="0.39370078740157483" right="0.39370078740157483" top="0.86614173228346458" bottom="0" header="0.19685039370078741" footer="0.19685039370078741"/>
  <pageSetup paperSize="9" scale="65" orientation="landscape" r:id="rId1"/>
  <headerFooter alignWithMargins="0"/>
  <ignoredErrors>
    <ignoredError sqref="D27:L27 O27:P27 M27:N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2"/>
  <sheetViews>
    <sheetView showGridLines="0" tabSelected="1" view="pageBreakPreview" topLeftCell="A81" zoomScale="115" zoomScaleNormal="100" zoomScaleSheetLayoutView="115" workbookViewId="0">
      <selection activeCell="D84" sqref="D84"/>
    </sheetView>
  </sheetViews>
  <sheetFormatPr defaultColWidth="10.88671875" defaultRowHeight="23.85" customHeight="1"/>
  <cols>
    <col min="1" max="1" width="49.88671875" style="1" customWidth="1"/>
    <col min="2" max="2" width="2.109375" style="1" customWidth="1"/>
    <col min="3" max="3" width="5.109375" style="1" customWidth="1"/>
    <col min="4" max="4" width="9.88671875" style="1" customWidth="1"/>
    <col min="5" max="5" width="8.88671875" style="87" customWidth="1"/>
    <col min="6" max="6" width="5.88671875" style="87" customWidth="1"/>
    <col min="7" max="7" width="1" style="1" customWidth="1"/>
    <col min="8" max="8" width="13.6640625" style="1" customWidth="1"/>
    <col min="9" max="9" width="0.88671875" style="1" customWidth="1"/>
    <col min="10" max="10" width="13.6640625" style="8" customWidth="1"/>
    <col min="11" max="11" width="1" style="8" customWidth="1"/>
    <col min="12" max="12" width="13.6640625" style="8" customWidth="1"/>
    <col min="13" max="13" width="1" style="1" customWidth="1"/>
    <col min="14" max="14" width="13.6640625" style="8" customWidth="1"/>
    <col min="15" max="15" width="1" style="1" customWidth="1"/>
    <col min="16" max="16384" width="10.88671875" style="1"/>
  </cols>
  <sheetData>
    <row r="1" spans="1:14" ht="22.5" customHeight="1">
      <c r="A1" s="3"/>
      <c r="B1" s="3"/>
      <c r="C1" s="74"/>
      <c r="D1" s="4"/>
      <c r="G1" s="4"/>
      <c r="H1" s="4"/>
      <c r="I1" s="4"/>
      <c r="J1" s="5"/>
      <c r="K1" s="5"/>
      <c r="L1" s="5"/>
      <c r="M1" s="4"/>
      <c r="N1" s="38" t="s">
        <v>185</v>
      </c>
    </row>
    <row r="2" spans="1:14" ht="22.5" customHeight="1">
      <c r="A2" s="3" t="s">
        <v>54</v>
      </c>
      <c r="B2" s="3"/>
      <c r="C2" s="74"/>
      <c r="D2" s="4"/>
      <c r="G2" s="4"/>
      <c r="H2" s="4"/>
      <c r="I2" s="4"/>
      <c r="J2" s="5"/>
      <c r="K2" s="5"/>
      <c r="L2" s="5"/>
      <c r="M2" s="4"/>
      <c r="N2" s="5"/>
    </row>
    <row r="3" spans="1:14" ht="22.5" customHeight="1">
      <c r="A3" s="3" t="s">
        <v>77</v>
      </c>
      <c r="B3" s="3"/>
      <c r="C3" s="4"/>
      <c r="D3" s="4"/>
      <c r="G3" s="4"/>
      <c r="H3" s="4"/>
      <c r="I3" s="4"/>
      <c r="J3" s="5"/>
      <c r="K3" s="5"/>
      <c r="L3" s="5"/>
      <c r="M3" s="4"/>
      <c r="N3" s="5"/>
    </row>
    <row r="4" spans="1:14" ht="22.5" customHeight="1">
      <c r="A4" s="3" t="s">
        <v>206</v>
      </c>
      <c r="B4" s="3"/>
      <c r="C4" s="4"/>
      <c r="D4" s="4"/>
      <c r="G4" s="4"/>
      <c r="H4" s="4"/>
      <c r="I4" s="4"/>
      <c r="J4" s="5"/>
      <c r="K4" s="5"/>
      <c r="L4" s="5"/>
      <c r="M4" s="4"/>
      <c r="N4" s="5"/>
    </row>
    <row r="5" spans="1:14" ht="22.5" customHeight="1">
      <c r="A5" s="3"/>
      <c r="B5" s="3"/>
      <c r="J5" s="2"/>
      <c r="K5" s="2"/>
      <c r="L5" s="2"/>
      <c r="N5" s="2" t="s">
        <v>42</v>
      </c>
    </row>
    <row r="6" spans="1:14" ht="22.5" customHeight="1">
      <c r="A6" s="3"/>
      <c r="B6" s="3"/>
      <c r="H6" s="100" t="s">
        <v>59</v>
      </c>
      <c r="I6" s="100"/>
      <c r="J6" s="100"/>
      <c r="K6" s="2"/>
      <c r="L6" s="101" t="s">
        <v>61</v>
      </c>
      <c r="M6" s="101"/>
      <c r="N6" s="101"/>
    </row>
    <row r="7" spans="1:14" ht="22.5" customHeight="1">
      <c r="H7" s="99" t="s">
        <v>60</v>
      </c>
      <c r="I7" s="99"/>
      <c r="J7" s="99"/>
      <c r="K7" s="2"/>
      <c r="L7" s="99" t="s">
        <v>60</v>
      </c>
      <c r="M7" s="99"/>
      <c r="N7" s="99"/>
    </row>
    <row r="8" spans="1:14" ht="22.5" customHeight="1">
      <c r="C8" s="87"/>
      <c r="E8" s="1"/>
      <c r="F8" s="1"/>
      <c r="H8" s="13">
        <v>2023</v>
      </c>
      <c r="J8" s="13">
        <v>2022</v>
      </c>
      <c r="K8" s="87"/>
      <c r="L8" s="13">
        <v>2023</v>
      </c>
      <c r="N8" s="13">
        <v>2022</v>
      </c>
    </row>
    <row r="9" spans="1:14" ht="22.5" customHeight="1">
      <c r="A9" s="3" t="s">
        <v>66</v>
      </c>
      <c r="B9" s="3"/>
      <c r="C9" s="3"/>
    </row>
    <row r="10" spans="1:14" ht="22.5" customHeight="1">
      <c r="A10" s="1" t="s">
        <v>132</v>
      </c>
      <c r="H10" s="75">
        <f>SUM(PL!E33)</f>
        <v>799899</v>
      </c>
      <c r="J10" s="75">
        <f>SUM(PL!G33)</f>
        <v>597230</v>
      </c>
      <c r="K10" s="75"/>
      <c r="L10" s="75">
        <f>SUM(PL!I33)</f>
        <v>113030</v>
      </c>
      <c r="M10" s="75"/>
      <c r="N10" s="75">
        <f>SUM(PL!K33)</f>
        <v>129604</v>
      </c>
    </row>
    <row r="11" spans="1:14" ht="22.5" customHeight="1">
      <c r="A11" s="11" t="s">
        <v>121</v>
      </c>
      <c r="B11" s="11"/>
      <c r="C11" s="11"/>
      <c r="J11" s="75"/>
      <c r="K11" s="75"/>
      <c r="L11" s="75"/>
      <c r="M11" s="75"/>
      <c r="N11" s="75"/>
    </row>
    <row r="12" spans="1:14" ht="22.5" customHeight="1">
      <c r="A12" s="11" t="s">
        <v>80</v>
      </c>
      <c r="B12" s="11"/>
      <c r="C12" s="11"/>
      <c r="J12" s="75"/>
      <c r="K12" s="75"/>
      <c r="L12" s="75"/>
      <c r="M12" s="75"/>
      <c r="N12" s="75"/>
    </row>
    <row r="13" spans="1:14" ht="22.5" customHeight="1">
      <c r="A13" s="23" t="s">
        <v>37</v>
      </c>
      <c r="B13" s="23"/>
      <c r="C13" s="11"/>
      <c r="H13" s="75">
        <v>118018</v>
      </c>
      <c r="I13" s="75"/>
      <c r="J13" s="75">
        <v>113501</v>
      </c>
      <c r="K13" s="75"/>
      <c r="L13" s="75">
        <v>2280</v>
      </c>
      <c r="M13" s="91"/>
      <c r="N13" s="75">
        <v>2221</v>
      </c>
    </row>
    <row r="14" spans="1:14" ht="22.5" customHeight="1">
      <c r="A14" s="23" t="s">
        <v>214</v>
      </c>
      <c r="B14" s="23"/>
      <c r="C14" s="11"/>
      <c r="H14" s="75">
        <v>487343</v>
      </c>
      <c r="I14" s="75"/>
      <c r="J14" s="75">
        <v>509268</v>
      </c>
      <c r="K14" s="75"/>
      <c r="L14" s="75">
        <v>0</v>
      </c>
      <c r="M14" s="91"/>
      <c r="N14" s="75">
        <v>0</v>
      </c>
    </row>
    <row r="15" spans="1:14" ht="22.5" customHeight="1">
      <c r="A15" s="23" t="s">
        <v>175</v>
      </c>
      <c r="B15" s="23"/>
      <c r="C15" s="11"/>
      <c r="H15" s="75">
        <v>14666</v>
      </c>
      <c r="I15" s="75"/>
      <c r="J15" s="75">
        <v>14299</v>
      </c>
      <c r="K15" s="75"/>
      <c r="L15" s="75">
        <v>1958</v>
      </c>
      <c r="M15" s="91"/>
      <c r="N15" s="75">
        <v>2212</v>
      </c>
    </row>
    <row r="16" spans="1:14" ht="22.5" customHeight="1">
      <c r="A16" s="23" t="s">
        <v>176</v>
      </c>
      <c r="B16" s="23"/>
      <c r="C16" s="11"/>
      <c r="H16" s="75">
        <v>211</v>
      </c>
      <c r="I16" s="75"/>
      <c r="J16" s="75">
        <v>333</v>
      </c>
      <c r="K16" s="75"/>
      <c r="L16" s="75">
        <v>0</v>
      </c>
      <c r="M16" s="91"/>
      <c r="N16" s="75">
        <v>0</v>
      </c>
    </row>
    <row r="17" spans="1:14" ht="22.5" customHeight="1">
      <c r="A17" s="23" t="s">
        <v>220</v>
      </c>
      <c r="B17" s="23"/>
      <c r="C17" s="11"/>
      <c r="H17" s="75">
        <v>148559</v>
      </c>
      <c r="I17" s="75"/>
      <c r="J17" s="75">
        <v>28507</v>
      </c>
      <c r="K17" s="75"/>
      <c r="L17" s="75">
        <v>0</v>
      </c>
      <c r="M17" s="91"/>
      <c r="N17" s="75">
        <v>0</v>
      </c>
    </row>
    <row r="18" spans="1:14" ht="22.5" customHeight="1">
      <c r="A18" s="23" t="s">
        <v>198</v>
      </c>
      <c r="B18" s="23"/>
      <c r="C18" s="11"/>
      <c r="H18" s="75">
        <v>-43</v>
      </c>
      <c r="I18" s="75"/>
      <c r="J18" s="75">
        <v>-863</v>
      </c>
      <c r="K18" s="75"/>
      <c r="L18" s="75">
        <v>0</v>
      </c>
      <c r="M18" s="91"/>
      <c r="N18" s="75">
        <v>0</v>
      </c>
    </row>
    <row r="19" spans="1:14" ht="22.5" customHeight="1">
      <c r="A19" s="23" t="s">
        <v>199</v>
      </c>
      <c r="B19" s="23"/>
      <c r="C19" s="11"/>
      <c r="H19" s="75">
        <v>39</v>
      </c>
      <c r="I19" s="75"/>
      <c r="J19" s="75">
        <v>-202</v>
      </c>
      <c r="K19" s="75"/>
      <c r="L19" s="75">
        <v>0</v>
      </c>
      <c r="M19" s="91"/>
      <c r="N19" s="75">
        <v>0</v>
      </c>
    </row>
    <row r="20" spans="1:14" ht="22.5" customHeight="1">
      <c r="A20" s="23" t="s">
        <v>93</v>
      </c>
      <c r="B20" s="23"/>
      <c r="C20" s="11"/>
      <c r="H20" s="75">
        <v>-10856</v>
      </c>
      <c r="I20" s="75"/>
      <c r="J20" s="75">
        <v>0</v>
      </c>
      <c r="K20" s="75"/>
      <c r="L20" s="75">
        <v>0</v>
      </c>
      <c r="M20" s="75"/>
      <c r="N20" s="75">
        <v>0</v>
      </c>
    </row>
    <row r="21" spans="1:14" ht="22.5" customHeight="1">
      <c r="A21" s="23" t="s">
        <v>81</v>
      </c>
      <c r="B21" s="23"/>
      <c r="C21" s="11"/>
      <c r="H21" s="28">
        <v>-1693608</v>
      </c>
      <c r="I21" s="28"/>
      <c r="J21" s="28">
        <v>-1444732</v>
      </c>
      <c r="K21" s="28"/>
      <c r="L21" s="28">
        <v>37463</v>
      </c>
      <c r="M21" s="76"/>
      <c r="N21" s="28">
        <v>25611</v>
      </c>
    </row>
    <row r="22" spans="1:14" ht="22.5" customHeight="1">
      <c r="A22" s="23" t="s">
        <v>69</v>
      </c>
      <c r="B22" s="23"/>
      <c r="C22" s="11"/>
      <c r="H22" s="28">
        <v>-312281</v>
      </c>
      <c r="I22" s="28"/>
      <c r="J22" s="28">
        <v>-303768</v>
      </c>
      <c r="K22" s="28"/>
      <c r="L22" s="28">
        <v>-158542</v>
      </c>
      <c r="M22" s="76"/>
      <c r="N22" s="28">
        <v>-166437</v>
      </c>
    </row>
    <row r="23" spans="1:14" ht="22.5" customHeight="1">
      <c r="A23" s="1" t="s">
        <v>47</v>
      </c>
      <c r="C23" s="11"/>
      <c r="H23" s="28">
        <v>2174640</v>
      </c>
      <c r="I23" s="28"/>
      <c r="J23" s="28">
        <v>1463257</v>
      </c>
      <c r="K23" s="28"/>
      <c r="L23" s="28">
        <v>0</v>
      </c>
      <c r="M23" s="76"/>
      <c r="N23" s="28">
        <v>0</v>
      </c>
    </row>
    <row r="24" spans="1:14" ht="22.5" customHeight="1">
      <c r="A24" s="23" t="s">
        <v>48</v>
      </c>
      <c r="B24" s="23"/>
      <c r="C24" s="11"/>
      <c r="H24" s="28">
        <v>-797188</v>
      </c>
      <c r="I24" s="28"/>
      <c r="J24" s="28">
        <v>-555041</v>
      </c>
      <c r="K24" s="28"/>
      <c r="L24" s="28">
        <v>-29507</v>
      </c>
      <c r="M24" s="76"/>
      <c r="N24" s="28">
        <v>-14856</v>
      </c>
    </row>
    <row r="25" spans="1:14" ht="22.5" customHeight="1">
      <c r="A25" s="23" t="s">
        <v>196</v>
      </c>
      <c r="B25" s="23"/>
      <c r="C25" s="11"/>
      <c r="H25" s="28">
        <v>29917</v>
      </c>
      <c r="I25" s="28"/>
      <c r="J25" s="28">
        <v>11373</v>
      </c>
      <c r="K25" s="28"/>
      <c r="L25" s="28">
        <v>0</v>
      </c>
      <c r="M25" s="76"/>
      <c r="N25" s="28">
        <v>11373</v>
      </c>
    </row>
    <row r="26" spans="1:14" ht="22.5" customHeight="1">
      <c r="A26" s="23" t="s">
        <v>133</v>
      </c>
      <c r="B26" s="23"/>
      <c r="C26" s="11"/>
      <c r="H26" s="92">
        <v>-31207</v>
      </c>
      <c r="I26" s="28"/>
      <c r="J26" s="92">
        <v>-27340</v>
      </c>
      <c r="K26" s="28"/>
      <c r="L26" s="92">
        <v>-2287</v>
      </c>
      <c r="M26" s="76"/>
      <c r="N26" s="92">
        <v>-2435</v>
      </c>
    </row>
    <row r="27" spans="1:14" ht="22.5" customHeight="1">
      <c r="A27" s="77" t="s">
        <v>141</v>
      </c>
      <c r="B27" s="77"/>
      <c r="C27" s="11"/>
      <c r="J27" s="75"/>
      <c r="K27" s="75"/>
      <c r="L27" s="75"/>
      <c r="M27" s="75"/>
      <c r="N27" s="75"/>
    </row>
    <row r="28" spans="1:14" ht="22.5" customHeight="1">
      <c r="A28" s="77" t="s">
        <v>12</v>
      </c>
      <c r="B28" s="77"/>
      <c r="C28" s="11"/>
      <c r="H28" s="75">
        <f>SUM(H10:H26)</f>
        <v>928109</v>
      </c>
      <c r="J28" s="75">
        <f>SUM(J10:J26)</f>
        <v>405822</v>
      </c>
      <c r="K28" s="75"/>
      <c r="L28" s="75">
        <f>SUM(L10:L26)</f>
        <v>-35605</v>
      </c>
      <c r="M28" s="75"/>
      <c r="N28" s="75">
        <f>SUM(N10:N26)</f>
        <v>-12707</v>
      </c>
    </row>
    <row r="29" spans="1:14" ht="22.5" customHeight="1">
      <c r="A29" s="11" t="s">
        <v>71</v>
      </c>
      <c r="B29" s="11"/>
      <c r="C29" s="11"/>
      <c r="J29" s="75"/>
      <c r="K29" s="75"/>
      <c r="L29" s="75"/>
      <c r="M29" s="75"/>
      <c r="N29" s="75"/>
    </row>
    <row r="30" spans="1:14" ht="22.5" customHeight="1">
      <c r="A30" s="23" t="s">
        <v>10</v>
      </c>
      <c r="B30" s="23"/>
      <c r="C30" s="78"/>
      <c r="H30" s="75">
        <v>21293508</v>
      </c>
      <c r="I30" s="75"/>
      <c r="J30" s="75">
        <v>14853585</v>
      </c>
      <c r="K30" s="75"/>
      <c r="L30" s="75">
        <v>-42196</v>
      </c>
      <c r="M30" s="28"/>
      <c r="N30" s="75">
        <v>4329</v>
      </c>
    </row>
    <row r="31" spans="1:14" ht="22.5" customHeight="1">
      <c r="A31" s="11" t="s">
        <v>120</v>
      </c>
      <c r="B31" s="11"/>
      <c r="D31" s="11"/>
      <c r="E31" s="39"/>
      <c r="F31" s="39"/>
      <c r="G31" s="11"/>
      <c r="H31" s="75">
        <v>-65266</v>
      </c>
      <c r="I31" s="75"/>
      <c r="J31" s="75">
        <v>-72936</v>
      </c>
      <c r="K31" s="75"/>
      <c r="L31" s="28">
        <v>0</v>
      </c>
      <c r="M31" s="28"/>
      <c r="N31" s="28">
        <v>0</v>
      </c>
    </row>
    <row r="32" spans="1:14" ht="22.5" customHeight="1">
      <c r="A32" s="23" t="s">
        <v>57</v>
      </c>
      <c r="B32" s="23"/>
      <c r="C32" s="78"/>
      <c r="H32" s="75">
        <v>-3086670</v>
      </c>
      <c r="I32" s="75"/>
      <c r="J32" s="75">
        <v>-4552863</v>
      </c>
      <c r="K32" s="75"/>
      <c r="L32" s="28">
        <v>0</v>
      </c>
      <c r="M32" s="28"/>
      <c r="N32" s="28">
        <v>0</v>
      </c>
    </row>
    <row r="33" spans="1:14" ht="22.5" customHeight="1">
      <c r="A33" s="23" t="s">
        <v>64</v>
      </c>
      <c r="B33" s="23"/>
      <c r="C33" s="78"/>
      <c r="H33" s="75">
        <v>3556</v>
      </c>
      <c r="I33" s="75"/>
      <c r="J33" s="75">
        <v>-2583</v>
      </c>
      <c r="K33" s="75"/>
      <c r="L33" s="28">
        <v>0</v>
      </c>
      <c r="M33" s="28"/>
      <c r="N33" s="28">
        <v>0</v>
      </c>
    </row>
    <row r="34" spans="1:14" ht="22.5" customHeight="1">
      <c r="A34" s="23" t="s">
        <v>101</v>
      </c>
      <c r="B34" s="23"/>
      <c r="C34" s="78"/>
      <c r="H34" s="75">
        <v>-320204</v>
      </c>
      <c r="I34" s="75"/>
      <c r="J34" s="75">
        <v>-36238</v>
      </c>
      <c r="K34" s="75"/>
      <c r="L34" s="28">
        <v>0</v>
      </c>
      <c r="M34" s="28"/>
      <c r="N34" s="28">
        <v>0</v>
      </c>
    </row>
    <row r="35" spans="1:14" ht="22.5" customHeight="1">
      <c r="A35" s="23" t="s">
        <v>13</v>
      </c>
      <c r="B35" s="23"/>
      <c r="C35" s="23"/>
      <c r="H35" s="75">
        <v>702301</v>
      </c>
      <c r="I35" s="75"/>
      <c r="J35" s="75">
        <v>15264</v>
      </c>
      <c r="K35" s="75"/>
      <c r="L35" s="75">
        <v>-7655</v>
      </c>
      <c r="M35" s="28"/>
      <c r="N35" s="75">
        <v>2775</v>
      </c>
    </row>
    <row r="36" spans="1:14" ht="22.5" customHeight="1">
      <c r="A36" s="23" t="s">
        <v>14</v>
      </c>
      <c r="B36" s="23"/>
      <c r="C36" s="23"/>
      <c r="D36" s="11"/>
      <c r="E36" s="39"/>
      <c r="F36" s="39"/>
      <c r="G36" s="11"/>
      <c r="H36" s="75"/>
      <c r="I36" s="75"/>
      <c r="J36" s="75"/>
      <c r="K36" s="75"/>
      <c r="L36" s="75"/>
      <c r="M36" s="27"/>
      <c r="N36" s="28"/>
    </row>
    <row r="37" spans="1:14" ht="22.5" customHeight="1">
      <c r="A37" s="23" t="s">
        <v>11</v>
      </c>
      <c r="B37" s="23"/>
      <c r="C37" s="23"/>
      <c r="D37" s="11"/>
      <c r="E37" s="39"/>
      <c r="F37" s="39"/>
      <c r="G37" s="11"/>
      <c r="H37" s="75">
        <v>-14296802</v>
      </c>
      <c r="I37" s="75"/>
      <c r="J37" s="75">
        <v>-5518981</v>
      </c>
      <c r="K37" s="27"/>
      <c r="L37" s="28">
        <v>0</v>
      </c>
      <c r="M37" s="79"/>
      <c r="N37" s="28">
        <v>0</v>
      </c>
    </row>
    <row r="38" spans="1:14" ht="22.5" customHeight="1">
      <c r="A38" s="23" t="s">
        <v>10</v>
      </c>
      <c r="B38" s="23"/>
      <c r="C38" s="23"/>
      <c r="D38" s="11"/>
      <c r="E38" s="39"/>
      <c r="F38" s="39"/>
      <c r="G38" s="11"/>
      <c r="H38" s="75">
        <v>-3956325</v>
      </c>
      <c r="I38" s="75"/>
      <c r="J38" s="75">
        <v>2565777</v>
      </c>
      <c r="K38" s="28"/>
      <c r="L38" s="75">
        <v>-78699</v>
      </c>
      <c r="M38" s="76"/>
      <c r="N38" s="75">
        <v>3142000</v>
      </c>
    </row>
    <row r="39" spans="1:14" ht="22.5" customHeight="1">
      <c r="A39" s="1" t="s">
        <v>41</v>
      </c>
      <c r="D39" s="11"/>
      <c r="E39" s="39"/>
      <c r="F39" s="39"/>
      <c r="G39" s="11"/>
      <c r="H39" s="75">
        <v>677454</v>
      </c>
      <c r="I39" s="75"/>
      <c r="J39" s="75">
        <v>406655</v>
      </c>
      <c r="K39" s="75"/>
      <c r="L39" s="28">
        <v>0</v>
      </c>
      <c r="M39" s="91"/>
      <c r="N39" s="28">
        <v>0</v>
      </c>
    </row>
    <row r="40" spans="1:14" ht="22.5" customHeight="1">
      <c r="A40" s="1" t="s">
        <v>88</v>
      </c>
      <c r="C40" s="11"/>
      <c r="D40" s="11"/>
      <c r="E40" s="39"/>
      <c r="F40" s="39"/>
      <c r="G40" s="11"/>
      <c r="H40" s="75">
        <v>300284</v>
      </c>
      <c r="I40" s="75"/>
      <c r="J40" s="75">
        <v>-2294843</v>
      </c>
      <c r="K40" s="27"/>
      <c r="L40" s="27">
        <v>-783</v>
      </c>
      <c r="M40" s="79"/>
      <c r="N40" s="27">
        <v>-1396722</v>
      </c>
    </row>
    <row r="41" spans="1:14" ht="22.5" customHeight="1">
      <c r="A41" s="23" t="s">
        <v>87</v>
      </c>
      <c r="B41" s="23"/>
      <c r="C41" s="11"/>
      <c r="H41" s="75">
        <v>-222178</v>
      </c>
      <c r="I41" s="75"/>
      <c r="J41" s="75">
        <v>-68194</v>
      </c>
      <c r="K41" s="75"/>
      <c r="L41" s="75">
        <v>-40332</v>
      </c>
      <c r="M41" s="91"/>
      <c r="N41" s="75">
        <v>-16917</v>
      </c>
    </row>
    <row r="42" spans="1:14" ht="22.5" customHeight="1">
      <c r="A42" s="23" t="s">
        <v>134</v>
      </c>
      <c r="C42" s="11"/>
      <c r="D42" s="11"/>
      <c r="E42" s="39"/>
      <c r="F42" s="39"/>
      <c r="G42" s="11"/>
      <c r="H42" s="75">
        <v>3529</v>
      </c>
      <c r="I42" s="75"/>
      <c r="J42" s="75">
        <v>-12037</v>
      </c>
      <c r="K42" s="27"/>
      <c r="L42" s="28">
        <v>0</v>
      </c>
      <c r="M42" s="79"/>
      <c r="N42" s="28">
        <v>-8281</v>
      </c>
    </row>
    <row r="43" spans="1:14" ht="22.5" customHeight="1">
      <c r="A43" s="23" t="s">
        <v>163</v>
      </c>
      <c r="C43" s="11"/>
      <c r="D43" s="11"/>
      <c r="E43" s="39"/>
      <c r="F43" s="39"/>
      <c r="G43" s="11"/>
      <c r="H43" s="75">
        <v>17256</v>
      </c>
      <c r="I43" s="75"/>
      <c r="J43" s="75">
        <v>11127</v>
      </c>
      <c r="K43" s="27"/>
      <c r="L43" s="28">
        <v>0</v>
      </c>
      <c r="M43" s="79"/>
      <c r="N43" s="28">
        <v>0</v>
      </c>
    </row>
    <row r="44" spans="1:14" ht="22.5" customHeight="1">
      <c r="A44" s="1" t="s">
        <v>107</v>
      </c>
      <c r="C44" s="11"/>
      <c r="D44" s="11"/>
      <c r="E44" s="39"/>
      <c r="F44" s="39"/>
      <c r="G44" s="11"/>
      <c r="H44" s="75">
        <v>286827</v>
      </c>
      <c r="I44" s="75"/>
      <c r="J44" s="75">
        <v>-38170</v>
      </c>
      <c r="K44" s="27"/>
      <c r="L44" s="28">
        <v>0</v>
      </c>
      <c r="M44" s="79"/>
      <c r="N44" s="28">
        <v>0</v>
      </c>
    </row>
    <row r="45" spans="1:14" ht="22.5" customHeight="1">
      <c r="A45" s="11" t="s">
        <v>15</v>
      </c>
      <c r="B45" s="11"/>
      <c r="C45" s="11"/>
      <c r="D45" s="11"/>
      <c r="E45" s="39"/>
      <c r="F45" s="39"/>
      <c r="G45" s="11"/>
      <c r="H45" s="75">
        <v>-683770</v>
      </c>
      <c r="I45" s="75"/>
      <c r="J45" s="75">
        <v>5067</v>
      </c>
      <c r="K45" s="27"/>
      <c r="L45" s="75">
        <v>-7747</v>
      </c>
      <c r="M45" s="79"/>
      <c r="N45" s="75">
        <v>-13766</v>
      </c>
    </row>
    <row r="46" spans="1:14" ht="22.5" customHeight="1">
      <c r="A46" s="77" t="s">
        <v>219</v>
      </c>
      <c r="B46" s="77"/>
      <c r="C46" s="77"/>
      <c r="D46" s="11"/>
      <c r="E46" s="39"/>
      <c r="F46" s="39"/>
      <c r="G46" s="11"/>
      <c r="H46" s="80">
        <f>SUM(H28:H45)</f>
        <v>1581609</v>
      </c>
      <c r="J46" s="80">
        <f>SUM(J28:J45)</f>
        <v>5666452</v>
      </c>
      <c r="K46" s="28"/>
      <c r="L46" s="80">
        <f>SUM(L28:L45)</f>
        <v>-213017</v>
      </c>
      <c r="M46" s="28"/>
      <c r="N46" s="80">
        <f>SUM(N28:N45)</f>
        <v>1700711</v>
      </c>
    </row>
    <row r="47" spans="1:14" ht="22.5" customHeight="1">
      <c r="C47" s="11"/>
    </row>
    <row r="48" spans="1:14" ht="22.5" customHeight="1">
      <c r="A48" s="11" t="s">
        <v>1</v>
      </c>
      <c r="B48" s="11"/>
      <c r="C48" s="11"/>
      <c r="J48" s="38"/>
      <c r="K48" s="38"/>
      <c r="L48" s="38"/>
      <c r="M48" s="67"/>
      <c r="N48" s="38"/>
    </row>
    <row r="49" spans="1:14" ht="23.85" customHeight="1">
      <c r="A49" s="3"/>
      <c r="B49" s="3"/>
      <c r="C49" s="74"/>
      <c r="D49" s="4"/>
      <c r="G49" s="4"/>
      <c r="H49" s="4"/>
      <c r="I49" s="4"/>
      <c r="J49" s="5"/>
      <c r="K49" s="5"/>
      <c r="L49" s="5"/>
      <c r="M49" s="4"/>
      <c r="N49" s="38" t="s">
        <v>185</v>
      </c>
    </row>
    <row r="50" spans="1:14" ht="23.85" customHeight="1">
      <c r="A50" s="3" t="s">
        <v>54</v>
      </c>
      <c r="B50" s="3"/>
      <c r="C50" s="74"/>
      <c r="D50" s="4"/>
      <c r="G50" s="4"/>
      <c r="H50" s="4"/>
      <c r="I50" s="4"/>
      <c r="J50" s="5"/>
      <c r="K50" s="5"/>
      <c r="L50" s="5"/>
      <c r="M50" s="4"/>
      <c r="N50" s="1"/>
    </row>
    <row r="51" spans="1:14" ht="23.85" customHeight="1">
      <c r="A51" s="3" t="s">
        <v>76</v>
      </c>
      <c r="B51" s="3"/>
      <c r="C51" s="4"/>
      <c r="D51" s="4"/>
      <c r="G51" s="4"/>
      <c r="H51" s="4"/>
      <c r="I51" s="4"/>
      <c r="J51" s="5"/>
      <c r="K51" s="5"/>
      <c r="L51" s="5"/>
      <c r="M51" s="4"/>
      <c r="N51" s="5"/>
    </row>
    <row r="52" spans="1:14" ht="23.85" customHeight="1">
      <c r="A52" s="3" t="s">
        <v>206</v>
      </c>
      <c r="B52" s="3"/>
      <c r="C52" s="4"/>
      <c r="D52" s="4"/>
      <c r="G52" s="4"/>
      <c r="H52" s="4"/>
      <c r="I52" s="4"/>
      <c r="J52" s="5"/>
      <c r="K52" s="5"/>
      <c r="L52" s="5"/>
      <c r="M52" s="4"/>
      <c r="N52" s="5"/>
    </row>
    <row r="53" spans="1:14" ht="23.85" customHeight="1">
      <c r="J53" s="2"/>
      <c r="K53" s="2"/>
      <c r="L53" s="2"/>
      <c r="N53" s="2" t="s">
        <v>42</v>
      </c>
    </row>
    <row r="54" spans="1:14" ht="23.85" customHeight="1">
      <c r="H54" s="100" t="s">
        <v>59</v>
      </c>
      <c r="I54" s="100"/>
      <c r="J54" s="100"/>
      <c r="K54" s="2"/>
      <c r="L54" s="101" t="s">
        <v>61</v>
      </c>
      <c r="M54" s="101"/>
      <c r="N54" s="101"/>
    </row>
    <row r="55" spans="1:14" ht="23.85" customHeight="1">
      <c r="H55" s="99" t="s">
        <v>60</v>
      </c>
      <c r="I55" s="99"/>
      <c r="J55" s="99"/>
      <c r="K55" s="2"/>
      <c r="L55" s="99" t="s">
        <v>60</v>
      </c>
      <c r="M55" s="99"/>
      <c r="N55" s="99"/>
    </row>
    <row r="56" spans="1:14" ht="23.85" customHeight="1">
      <c r="C56" s="87"/>
      <c r="D56" s="87"/>
      <c r="G56" s="87"/>
      <c r="H56" s="13">
        <v>2023</v>
      </c>
      <c r="J56" s="13">
        <v>2022</v>
      </c>
      <c r="K56" s="87"/>
      <c r="L56" s="13">
        <v>2023</v>
      </c>
      <c r="N56" s="13">
        <v>2022</v>
      </c>
    </row>
    <row r="57" spans="1:14" ht="23.85" customHeight="1">
      <c r="A57" s="3" t="s">
        <v>17</v>
      </c>
      <c r="B57" s="3"/>
      <c r="C57" s="11"/>
      <c r="D57" s="81"/>
      <c r="G57" s="81"/>
      <c r="H57" s="81"/>
      <c r="J57" s="82"/>
      <c r="K57" s="82"/>
      <c r="L57" s="82"/>
      <c r="M57" s="67"/>
      <c r="N57" s="82"/>
    </row>
    <row r="58" spans="1:14" ht="23.85" customHeight="1">
      <c r="A58" s="1" t="s">
        <v>229</v>
      </c>
      <c r="B58" s="3"/>
      <c r="C58" s="11"/>
      <c r="D58" s="81"/>
      <c r="G58" s="81"/>
      <c r="H58" s="81"/>
      <c r="J58" s="82"/>
      <c r="K58" s="82"/>
      <c r="L58" s="82"/>
      <c r="M58" s="67"/>
      <c r="N58" s="82"/>
    </row>
    <row r="59" spans="1:14" ht="23.85" customHeight="1">
      <c r="A59" s="1" t="s">
        <v>215</v>
      </c>
      <c r="B59" s="3"/>
      <c r="C59" s="11"/>
      <c r="D59" s="81"/>
      <c r="G59" s="81"/>
      <c r="H59" s="28">
        <v>4317</v>
      </c>
      <c r="I59" s="27"/>
      <c r="J59" s="97">
        <v>0</v>
      </c>
      <c r="K59" s="97"/>
      <c r="L59" s="97">
        <v>0</v>
      </c>
      <c r="M59" s="28"/>
      <c r="N59" s="97">
        <v>0</v>
      </c>
    </row>
    <row r="60" spans="1:14" ht="23.85" customHeight="1">
      <c r="A60" s="11" t="s">
        <v>159</v>
      </c>
      <c r="B60" s="3"/>
      <c r="C60" s="11"/>
      <c r="D60" s="81"/>
      <c r="G60" s="81"/>
      <c r="H60" s="28"/>
      <c r="I60" s="27"/>
      <c r="J60" s="97"/>
      <c r="K60" s="97"/>
      <c r="L60" s="97"/>
      <c r="M60" s="97"/>
      <c r="N60" s="97"/>
    </row>
    <row r="61" spans="1:14" ht="23.85" customHeight="1">
      <c r="A61" s="11" t="s">
        <v>170</v>
      </c>
      <c r="B61" s="3"/>
      <c r="C61" s="11"/>
      <c r="D61" s="81"/>
      <c r="G61" s="81"/>
      <c r="H61" s="28">
        <v>1269867</v>
      </c>
      <c r="I61" s="28"/>
      <c r="J61" s="28">
        <v>3000000</v>
      </c>
      <c r="K61" s="36"/>
      <c r="L61" s="97">
        <v>0</v>
      </c>
      <c r="M61" s="36"/>
      <c r="N61" s="97">
        <v>0</v>
      </c>
    </row>
    <row r="62" spans="1:14" ht="23.85" customHeight="1">
      <c r="A62" s="11" t="s">
        <v>168</v>
      </c>
      <c r="B62" s="3"/>
      <c r="C62" s="11"/>
      <c r="D62" s="81"/>
      <c r="G62" s="81"/>
      <c r="H62" s="28"/>
      <c r="I62" s="28"/>
      <c r="J62" s="28"/>
      <c r="K62" s="27"/>
      <c r="L62" s="27"/>
      <c r="M62" s="27"/>
      <c r="N62" s="27"/>
    </row>
    <row r="63" spans="1:14" ht="23.85" customHeight="1">
      <c r="A63" s="11" t="s">
        <v>142</v>
      </c>
      <c r="B63" s="3"/>
      <c r="C63" s="11"/>
      <c r="D63" s="81"/>
      <c r="G63" s="81"/>
      <c r="H63" s="28">
        <v>126103</v>
      </c>
      <c r="I63" s="28"/>
      <c r="J63" s="28">
        <v>146083</v>
      </c>
      <c r="K63" s="28"/>
      <c r="L63" s="97">
        <v>56934</v>
      </c>
      <c r="M63" s="27"/>
      <c r="N63" s="97">
        <v>34784</v>
      </c>
    </row>
    <row r="64" spans="1:14" ht="23.85" customHeight="1">
      <c r="A64" s="11" t="s">
        <v>178</v>
      </c>
      <c r="B64" s="11"/>
      <c r="C64" s="11"/>
      <c r="D64" s="81"/>
      <c r="E64" s="81"/>
      <c r="F64" s="81"/>
      <c r="G64" s="81"/>
      <c r="H64" s="28">
        <v>101336</v>
      </c>
      <c r="I64" s="28"/>
      <c r="J64" s="28">
        <v>131931</v>
      </c>
      <c r="K64" s="28"/>
      <c r="L64" s="28">
        <v>0</v>
      </c>
      <c r="M64" s="27"/>
      <c r="N64" s="28">
        <v>0</v>
      </c>
    </row>
    <row r="65" spans="1:14" ht="23.85" customHeight="1">
      <c r="A65" s="11" t="s">
        <v>179</v>
      </c>
      <c r="B65" s="11"/>
      <c r="D65" s="11"/>
      <c r="E65" s="39"/>
      <c r="F65" s="39"/>
      <c r="G65" s="11"/>
      <c r="H65" s="97">
        <v>310060</v>
      </c>
      <c r="I65" s="28"/>
      <c r="J65" s="97">
        <v>297272</v>
      </c>
      <c r="K65" s="28"/>
      <c r="L65" s="28">
        <v>118522</v>
      </c>
      <c r="M65" s="27"/>
      <c r="N65" s="28">
        <v>116337</v>
      </c>
    </row>
    <row r="66" spans="1:14" ht="23.85" customHeight="1">
      <c r="A66" s="11" t="s">
        <v>180</v>
      </c>
      <c r="B66" s="11"/>
      <c r="D66" s="11"/>
      <c r="E66" s="39"/>
      <c r="F66" s="39"/>
      <c r="G66" s="11"/>
      <c r="H66" s="28">
        <v>0</v>
      </c>
      <c r="I66" s="28"/>
      <c r="J66" s="28">
        <v>0</v>
      </c>
      <c r="K66" s="28"/>
      <c r="L66" s="28">
        <v>40020</v>
      </c>
      <c r="M66" s="27"/>
      <c r="N66" s="28">
        <v>50100</v>
      </c>
    </row>
    <row r="67" spans="1:14" ht="23.85" customHeight="1">
      <c r="A67" s="11" t="s">
        <v>216</v>
      </c>
      <c r="B67" s="11"/>
      <c r="D67" s="11"/>
      <c r="E67" s="39"/>
      <c r="F67" s="39"/>
      <c r="G67" s="11"/>
      <c r="H67" s="28">
        <v>-532900</v>
      </c>
      <c r="I67" s="28"/>
      <c r="J67" s="28">
        <v>0</v>
      </c>
      <c r="K67" s="28"/>
      <c r="L67" s="28">
        <v>0</v>
      </c>
      <c r="M67" s="27"/>
      <c r="N67" s="28">
        <v>0</v>
      </c>
    </row>
    <row r="68" spans="1:14" ht="23.85" customHeight="1">
      <c r="A68" s="11" t="s">
        <v>160</v>
      </c>
      <c r="B68" s="11"/>
      <c r="D68" s="11"/>
      <c r="E68" s="39"/>
      <c r="F68" s="39"/>
      <c r="G68" s="11"/>
      <c r="H68" s="27"/>
      <c r="I68" s="28"/>
      <c r="J68" s="97"/>
      <c r="K68" s="28"/>
      <c r="L68" s="28"/>
      <c r="M68" s="27"/>
      <c r="N68" s="28"/>
    </row>
    <row r="69" spans="1:14" ht="23.85" customHeight="1">
      <c r="A69" s="11" t="s">
        <v>145</v>
      </c>
      <c r="B69" s="11"/>
      <c r="D69" s="11"/>
      <c r="E69" s="39"/>
      <c r="F69" s="39"/>
      <c r="G69" s="11"/>
      <c r="H69" s="97">
        <v>-2818747</v>
      </c>
      <c r="I69" s="28"/>
      <c r="J69" s="97">
        <v>-7249410</v>
      </c>
      <c r="K69" s="36"/>
      <c r="L69" s="97">
        <v>0</v>
      </c>
      <c r="M69" s="36"/>
      <c r="N69" s="97">
        <v>0</v>
      </c>
    </row>
    <row r="70" spans="1:14" ht="23.85" customHeight="1">
      <c r="A70" s="1" t="s">
        <v>135</v>
      </c>
      <c r="D70" s="11"/>
      <c r="E70" s="39"/>
      <c r="F70" s="39"/>
      <c r="G70" s="11"/>
      <c r="H70" s="97">
        <v>161</v>
      </c>
      <c r="I70" s="27"/>
      <c r="J70" s="97">
        <v>900</v>
      </c>
      <c r="K70" s="97"/>
      <c r="L70" s="97">
        <v>0</v>
      </c>
      <c r="M70" s="27"/>
      <c r="N70" s="97">
        <v>0</v>
      </c>
    </row>
    <row r="71" spans="1:14" ht="23.85" customHeight="1">
      <c r="A71" s="1" t="s">
        <v>136</v>
      </c>
      <c r="D71" s="11"/>
      <c r="E71" s="39"/>
      <c r="F71" s="39"/>
      <c r="G71" s="11"/>
      <c r="H71" s="97">
        <v>-39429</v>
      </c>
      <c r="I71" s="97"/>
      <c r="J71" s="97">
        <v>-56655</v>
      </c>
      <c r="K71" s="97"/>
      <c r="L71" s="97">
        <v>0</v>
      </c>
      <c r="M71" s="27"/>
      <c r="N71" s="97">
        <v>0</v>
      </c>
    </row>
    <row r="72" spans="1:14" ht="23.85" customHeight="1">
      <c r="A72" s="11" t="s">
        <v>137</v>
      </c>
      <c r="B72" s="11"/>
      <c r="C72" s="11"/>
      <c r="D72" s="11"/>
      <c r="E72" s="39"/>
      <c r="F72" s="39"/>
      <c r="G72" s="11"/>
      <c r="H72" s="97">
        <v>-13614</v>
      </c>
      <c r="I72" s="97"/>
      <c r="J72" s="97">
        <v>-31164</v>
      </c>
      <c r="K72" s="97"/>
      <c r="L72" s="97">
        <v>-811</v>
      </c>
      <c r="M72" s="27"/>
      <c r="N72" s="97">
        <v>-315</v>
      </c>
    </row>
    <row r="73" spans="1:14" ht="23.85" customHeight="1">
      <c r="A73" s="3" t="s">
        <v>112</v>
      </c>
      <c r="B73" s="3"/>
      <c r="C73" s="77"/>
      <c r="D73" s="11"/>
      <c r="E73" s="39"/>
      <c r="F73" s="39"/>
      <c r="G73" s="11"/>
      <c r="H73" s="83">
        <f>SUM(H59:H72)</f>
        <v>-1592846</v>
      </c>
      <c r="I73" s="27"/>
      <c r="J73" s="83">
        <f>SUM(J59:J72)</f>
        <v>-3761043</v>
      </c>
      <c r="K73" s="97"/>
      <c r="L73" s="83">
        <f>SUM(L59:L72)</f>
        <v>214665</v>
      </c>
      <c r="M73" s="28"/>
      <c r="N73" s="83">
        <f>SUM(N59:N72)</f>
        <v>200906</v>
      </c>
    </row>
    <row r="74" spans="1:14" ht="23.85" customHeight="1">
      <c r="A74" s="3" t="s">
        <v>36</v>
      </c>
      <c r="B74" s="3"/>
      <c r="C74" s="77"/>
      <c r="D74" s="11"/>
      <c r="E74" s="39"/>
      <c r="F74" s="39"/>
      <c r="G74" s="11"/>
      <c r="H74" s="27"/>
      <c r="I74" s="27"/>
      <c r="J74" s="97"/>
      <c r="K74" s="97"/>
      <c r="L74" s="97"/>
      <c r="M74" s="28"/>
      <c r="N74" s="97"/>
    </row>
    <row r="75" spans="1:14" ht="23.85" customHeight="1">
      <c r="A75" s="1" t="s">
        <v>143</v>
      </c>
      <c r="B75" s="3"/>
      <c r="C75" s="77"/>
      <c r="D75" s="11"/>
      <c r="E75" s="39"/>
      <c r="F75" s="39"/>
      <c r="G75" s="11"/>
      <c r="H75" s="97">
        <v>-64247</v>
      </c>
      <c r="I75" s="97"/>
      <c r="J75" s="97">
        <v>-64281</v>
      </c>
      <c r="K75" s="97"/>
      <c r="L75" s="28">
        <v>-1648</v>
      </c>
      <c r="M75" s="97"/>
      <c r="N75" s="28">
        <v>-1624</v>
      </c>
    </row>
    <row r="76" spans="1:14" ht="23.85" customHeight="1">
      <c r="A76" s="1" t="s">
        <v>111</v>
      </c>
      <c r="B76" s="3"/>
      <c r="C76" s="77"/>
      <c r="D76" s="11"/>
      <c r="E76" s="39"/>
      <c r="F76" s="10"/>
      <c r="G76" s="11"/>
      <c r="H76" s="28">
        <v>0</v>
      </c>
      <c r="I76" s="97"/>
      <c r="J76" s="97">
        <v>-1900738</v>
      </c>
      <c r="K76" s="97"/>
      <c r="L76" s="28">
        <v>0</v>
      </c>
      <c r="M76" s="27"/>
      <c r="N76" s="28">
        <v>-1900000</v>
      </c>
    </row>
    <row r="77" spans="1:14" ht="23.85" customHeight="1">
      <c r="A77" s="3" t="s">
        <v>225</v>
      </c>
      <c r="B77" s="3"/>
      <c r="C77" s="77"/>
      <c r="D77" s="11"/>
      <c r="E77" s="39"/>
      <c r="F77" s="39"/>
      <c r="G77" s="11"/>
      <c r="H77" s="83">
        <f>SUM(H75:H76)</f>
        <v>-64247</v>
      </c>
      <c r="I77" s="27"/>
      <c r="J77" s="83">
        <f>SUM(J75:J76)</f>
        <v>-1965019</v>
      </c>
      <c r="K77" s="97"/>
      <c r="L77" s="83">
        <f>SUM(L75:L76)</f>
        <v>-1648</v>
      </c>
      <c r="M77" s="28"/>
      <c r="N77" s="83">
        <f>SUM(N75:N76)</f>
        <v>-1901624</v>
      </c>
    </row>
    <row r="78" spans="1:14" ht="23.85" customHeight="1">
      <c r="A78" s="3" t="s">
        <v>226</v>
      </c>
      <c r="B78" s="3"/>
      <c r="C78" s="23"/>
      <c r="D78" s="81"/>
      <c r="E78" s="81"/>
      <c r="F78" s="81"/>
      <c r="G78" s="81"/>
      <c r="H78" s="28">
        <f>SUM(H46+H73+H77)</f>
        <v>-75484</v>
      </c>
      <c r="I78" s="27"/>
      <c r="J78" s="28">
        <f>SUM(J46+J73+J77)</f>
        <v>-59610</v>
      </c>
      <c r="K78" s="28"/>
      <c r="L78" s="28">
        <f>SUM(L46,L73,L77)</f>
        <v>0</v>
      </c>
      <c r="M78" s="28"/>
      <c r="N78" s="28">
        <f>SUM(N46+N73+N77)</f>
        <v>-7</v>
      </c>
    </row>
    <row r="79" spans="1:14" ht="23.85" customHeight="1">
      <c r="A79" s="3" t="s">
        <v>49</v>
      </c>
      <c r="B79" s="3"/>
      <c r="C79" s="11"/>
      <c r="D79" s="11"/>
      <c r="E79" s="39"/>
      <c r="F79" s="39"/>
      <c r="G79" s="11"/>
      <c r="H79" s="92">
        <v>705065</v>
      </c>
      <c r="I79" s="28"/>
      <c r="J79" s="92">
        <v>717883</v>
      </c>
      <c r="K79" s="28"/>
      <c r="L79" s="92">
        <v>10</v>
      </c>
      <c r="M79" s="28"/>
      <c r="N79" s="92">
        <v>9</v>
      </c>
    </row>
    <row r="80" spans="1:14" ht="23.85" customHeight="1" thickBot="1">
      <c r="A80" s="3" t="s">
        <v>207</v>
      </c>
      <c r="B80" s="3"/>
      <c r="C80" s="11"/>
      <c r="D80" s="11"/>
      <c r="E80" s="39"/>
      <c r="F80" s="39"/>
      <c r="G80" s="11"/>
      <c r="H80" s="84">
        <f>SUM(H78:H79)</f>
        <v>629581</v>
      </c>
      <c r="I80" s="27"/>
      <c r="J80" s="84">
        <f>SUM(J78:J79)</f>
        <v>658273</v>
      </c>
      <c r="K80" s="28"/>
      <c r="L80" s="84">
        <f>SUM(L78:L79)</f>
        <v>10</v>
      </c>
      <c r="M80" s="28"/>
      <c r="N80" s="84">
        <f>SUM(N78:N79)</f>
        <v>2</v>
      </c>
    </row>
    <row r="81" spans="1:14" ht="23.85" customHeight="1" thickTop="1">
      <c r="C81" s="77"/>
      <c r="D81" s="11"/>
      <c r="E81" s="39"/>
      <c r="F81" s="39"/>
      <c r="G81" s="11"/>
      <c r="H81" s="85">
        <f>SUM(H80-BS!F12)</f>
        <v>0</v>
      </c>
      <c r="I81" s="37"/>
      <c r="J81" s="85">
        <f>SUM(J80-658273)</f>
        <v>0</v>
      </c>
      <c r="K81" s="85"/>
      <c r="L81" s="85">
        <f>SUM(L80-BS!J12)</f>
        <v>0</v>
      </c>
      <c r="M81" s="37"/>
      <c r="N81" s="85">
        <f>SUM(N80-2)</f>
        <v>0</v>
      </c>
    </row>
    <row r="82" spans="1:14" ht="23.85" customHeight="1">
      <c r="A82" s="3" t="s">
        <v>16</v>
      </c>
      <c r="B82" s="3"/>
      <c r="C82" s="78"/>
      <c r="D82" s="11"/>
      <c r="E82" s="39"/>
      <c r="F82" s="39"/>
      <c r="G82" s="11"/>
      <c r="H82" s="27"/>
      <c r="I82" s="27"/>
      <c r="J82" s="28"/>
      <c r="K82" s="28"/>
      <c r="L82" s="28"/>
      <c r="M82" s="28"/>
      <c r="N82" s="28"/>
    </row>
    <row r="83" spans="1:14" ht="23.85" customHeight="1">
      <c r="A83" s="1" t="s">
        <v>177</v>
      </c>
      <c r="C83" s="78"/>
      <c r="D83" s="11"/>
      <c r="E83" s="39"/>
      <c r="F83" s="39"/>
      <c r="G83" s="11"/>
      <c r="H83" s="27"/>
      <c r="I83" s="27"/>
      <c r="J83" s="27"/>
      <c r="K83" s="28"/>
      <c r="L83" s="28"/>
      <c r="M83" s="28"/>
      <c r="N83" s="28"/>
    </row>
    <row r="84" spans="1:14" ht="23.85" customHeight="1">
      <c r="A84" s="1" t="s">
        <v>123</v>
      </c>
      <c r="C84" s="78"/>
      <c r="D84" s="11"/>
      <c r="E84" s="39"/>
      <c r="F84" s="39"/>
      <c r="G84" s="11"/>
      <c r="H84" s="27">
        <v>73328</v>
      </c>
      <c r="I84" s="27"/>
      <c r="J84" s="27">
        <v>30464</v>
      </c>
      <c r="K84" s="27"/>
      <c r="L84" s="72">
        <v>0</v>
      </c>
      <c r="M84" s="27"/>
      <c r="N84" s="72">
        <v>5681</v>
      </c>
    </row>
    <row r="85" spans="1:14" ht="23.85" customHeight="1">
      <c r="A85" s="1" t="s">
        <v>138</v>
      </c>
      <c r="C85" s="23"/>
      <c r="D85" s="11"/>
      <c r="E85" s="39"/>
      <c r="F85" s="39"/>
      <c r="G85" s="11"/>
      <c r="H85" s="36">
        <v>13142</v>
      </c>
      <c r="I85" s="27"/>
      <c r="J85" s="36">
        <v>11574</v>
      </c>
      <c r="K85" s="27"/>
      <c r="L85" s="72">
        <v>0</v>
      </c>
      <c r="M85" s="27"/>
      <c r="N85" s="72">
        <v>0</v>
      </c>
    </row>
    <row r="86" spans="1:14" ht="23.85" customHeight="1">
      <c r="A86" s="1" t="s">
        <v>195</v>
      </c>
      <c r="C86" s="23"/>
      <c r="D86" s="11"/>
      <c r="E86" s="39"/>
      <c r="F86" s="39"/>
      <c r="G86" s="11"/>
      <c r="H86" s="36">
        <v>0</v>
      </c>
      <c r="I86" s="27"/>
      <c r="J86" s="36">
        <v>346091</v>
      </c>
      <c r="K86" s="27"/>
      <c r="L86" s="72">
        <v>0</v>
      </c>
      <c r="M86" s="27"/>
      <c r="N86" s="72">
        <v>0</v>
      </c>
    </row>
    <row r="87" spans="1:14" ht="23.85" customHeight="1">
      <c r="A87" s="1" t="s">
        <v>230</v>
      </c>
      <c r="C87" s="23"/>
      <c r="D87" s="11"/>
      <c r="E87" s="39"/>
      <c r="F87" s="39"/>
      <c r="G87" s="11"/>
      <c r="H87" s="36">
        <v>7537722</v>
      </c>
      <c r="I87" s="27"/>
      <c r="J87" s="36">
        <v>0</v>
      </c>
      <c r="K87" s="27"/>
      <c r="L87" s="72">
        <v>0</v>
      </c>
      <c r="M87" s="27"/>
      <c r="N87" s="72">
        <v>0</v>
      </c>
    </row>
    <row r="88" spans="1:14" ht="23.85" customHeight="1">
      <c r="C88" s="23"/>
      <c r="D88" s="11"/>
      <c r="E88" s="39"/>
      <c r="F88" s="39"/>
      <c r="G88" s="11"/>
      <c r="H88" s="12"/>
      <c r="I88" s="12"/>
      <c r="J88" s="12"/>
      <c r="K88" s="79"/>
      <c r="L88" s="12"/>
      <c r="M88" s="79"/>
      <c r="N88" s="12"/>
    </row>
    <row r="89" spans="1:14" ht="23.85" customHeight="1">
      <c r="A89" s="11" t="s">
        <v>1</v>
      </c>
      <c r="B89" s="11"/>
      <c r="C89" s="11"/>
    </row>
    <row r="90" spans="1:14" ht="23.85" customHeight="1">
      <c r="E90" s="1"/>
      <c r="F90" s="1"/>
      <c r="J90" s="1"/>
      <c r="K90" s="1"/>
      <c r="L90" s="1"/>
      <c r="N90" s="1"/>
    </row>
    <row r="91" spans="1:14" ht="23.85" customHeight="1">
      <c r="E91" s="1"/>
      <c r="F91" s="1"/>
      <c r="J91" s="1"/>
      <c r="K91" s="1"/>
      <c r="L91" s="1"/>
      <c r="N91" s="1"/>
    </row>
    <row r="92" spans="1:14" ht="23.85" customHeight="1">
      <c r="E92" s="1"/>
      <c r="F92" s="1"/>
      <c r="J92" s="1"/>
      <c r="K92" s="1"/>
      <c r="L92" s="1"/>
      <c r="N92" s="1"/>
    </row>
  </sheetData>
  <mergeCells count="8">
    <mergeCell ref="H54:J54"/>
    <mergeCell ref="L54:N54"/>
    <mergeCell ref="H55:J55"/>
    <mergeCell ref="L55:N55"/>
    <mergeCell ref="H6:J6"/>
    <mergeCell ref="L6:N6"/>
    <mergeCell ref="H7:J7"/>
    <mergeCell ref="L7:N7"/>
  </mergeCells>
  <printOptions gridLinesSet="0"/>
  <pageMargins left="0.86614173228346503" right="0.55118110236220497" top="0.90551181102362199" bottom="0" header="0.196850393700787" footer="0.196850393700787"/>
  <pageSetup paperSize="9" scale="63" orientation="portrait" r:id="rId1"/>
  <headerFooter alignWithMargins="0"/>
  <rowBreaks count="1" manualBreakCount="1">
    <brk id="4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 - LHFG </vt:lpstr>
      <vt:lpstr>CF</vt:lpstr>
      <vt:lpstr>BS!Print_Area</vt:lpstr>
      <vt:lpstr>CF!Print_Area</vt:lpstr>
      <vt:lpstr>PL!Print_Area</vt:lpstr>
      <vt:lpstr>'SC - LHFG 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Wanpen Thammapapan</cp:lastModifiedBy>
  <cp:lastPrinted>2023-05-12T03:01:29Z</cp:lastPrinted>
  <dcterms:created xsi:type="dcterms:W3CDTF">1999-05-15T03:54:17Z</dcterms:created>
  <dcterms:modified xsi:type="dcterms:W3CDTF">2023-05-12T08:01:46Z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