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KGEN Q1\"/>
    </mc:Choice>
  </mc:AlternateContent>
  <xr:revisionPtr revIDLastSave="0" documentId="13_ncr:1_{4EF7E073-0869-4F9C-BFEF-C89EEB76248C}" xr6:coauthVersionLast="47" xr6:coauthVersionMax="47" xr10:uidLastSave="{00000000-0000-0000-0000-000000000000}"/>
  <bookViews>
    <workbookView xWindow="-100" yWindow="-100" windowWidth="21467" windowHeight="11576" tabRatio="737" activeTab="6" xr2:uid="{00000000-000D-0000-FFFF-FFFF00000000}"/>
  </bookViews>
  <sheets>
    <sheet name="สินทรัพย์" sheetId="32" r:id="rId1"/>
    <sheet name="หนี้สิน" sheetId="36" r:id="rId2"/>
    <sheet name="กำไรขาดทุน" sheetId="24" r:id="rId3"/>
    <sheet name="งบการเงินรวม-66" sheetId="26" r:id="rId4"/>
    <sheet name="งบการเงินรวม-65" sheetId="37" r:id="rId5"/>
    <sheet name="งบการเงินเฉพาะกิจการ-66" sheetId="28" r:id="rId6"/>
    <sheet name="งบการเงินเฉพาะกิจการ-65" sheetId="39" r:id="rId7"/>
    <sheet name="CF 11-13" sheetId="29" r:id="rId8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24" l="1"/>
  <c r="O22" i="26"/>
  <c r="C56" i="24" l="1"/>
  <c r="C52" i="24"/>
  <c r="C81" i="29"/>
  <c r="C26" i="29" l="1"/>
  <c r="E25" i="36" l="1"/>
  <c r="E14" i="32" l="1"/>
  <c r="C45" i="29" l="1"/>
  <c r="C48" i="29" s="1"/>
  <c r="I59" i="36" l="1"/>
  <c r="C23" i="24" l="1"/>
  <c r="C34" i="32"/>
  <c r="I20" i="26" l="1"/>
  <c r="I21" i="26" s="1"/>
  <c r="I22" i="26" s="1"/>
  <c r="C57" i="36" s="1"/>
  <c r="C59" i="36" s="1"/>
  <c r="C61" i="36" s="1"/>
  <c r="C26" i="36"/>
  <c r="O17" i="26" l="1"/>
  <c r="Q16" i="26"/>
  <c r="K22" i="26"/>
  <c r="G22" i="26"/>
  <c r="E22" i="26"/>
  <c r="C22" i="26"/>
  <c r="O21" i="26"/>
  <c r="M20" i="26"/>
  <c r="M21" i="26" s="1"/>
  <c r="M22" i="26" s="1"/>
  <c r="M16" i="26"/>
  <c r="K21" i="26"/>
  <c r="G21" i="26"/>
  <c r="E21" i="26"/>
  <c r="C21" i="26"/>
  <c r="Q20" i="26" l="1"/>
  <c r="Q21" i="26" s="1"/>
  <c r="Q22" i="26" s="1"/>
  <c r="Q17" i="26"/>
  <c r="K17" i="26"/>
  <c r="M17" i="26" l="1"/>
  <c r="I17" i="26" l="1"/>
  <c r="G17" i="26"/>
  <c r="E17" i="26"/>
  <c r="C17" i="26" l="1"/>
  <c r="E18" i="36" l="1"/>
  <c r="E17" i="36"/>
  <c r="E13" i="36"/>
  <c r="E31" i="36"/>
  <c r="E29" i="36"/>
  <c r="E24" i="36"/>
  <c r="E23" i="36"/>
  <c r="E21" i="36"/>
  <c r="E15" i="36"/>
  <c r="E13" i="32"/>
  <c r="E20" i="32"/>
  <c r="E28" i="32"/>
  <c r="E32" i="32"/>
  <c r="E30" i="32"/>
  <c r="E29" i="32"/>
  <c r="E33" i="32"/>
  <c r="E27" i="32"/>
  <c r="E26" i="32"/>
  <c r="E19" i="32"/>
  <c r="E17" i="32"/>
  <c r="C32" i="36"/>
  <c r="C33" i="36" s="1"/>
  <c r="C62" i="36" s="1"/>
  <c r="E34" i="32" l="1"/>
  <c r="I56" i="24"/>
  <c r="E59" i="36"/>
  <c r="M22" i="37" l="1"/>
  <c r="K23" i="37"/>
  <c r="G23" i="37"/>
  <c r="E23" i="37"/>
  <c r="C23" i="37"/>
  <c r="Q17" i="37"/>
  <c r="K19" i="37"/>
  <c r="I19" i="37"/>
  <c r="G19" i="37"/>
  <c r="E19" i="37"/>
  <c r="C19" i="37"/>
  <c r="K18" i="28"/>
  <c r="K19" i="28" s="1"/>
  <c r="G18" i="28"/>
  <c r="G19" i="28" s="1"/>
  <c r="E18" i="28"/>
  <c r="E19" i="28" s="1"/>
  <c r="C18" i="28"/>
  <c r="M14" i="28"/>
  <c r="K23" i="39"/>
  <c r="G23" i="39"/>
  <c r="E23" i="39"/>
  <c r="C23" i="39"/>
  <c r="I19" i="39"/>
  <c r="G19" i="39"/>
  <c r="E19" i="39"/>
  <c r="C19" i="39"/>
  <c r="C16" i="24" l="1"/>
  <c r="C25" i="24" s="1"/>
  <c r="C27" i="24" s="1"/>
  <c r="C29" i="24" s="1"/>
  <c r="C55" i="24" s="1"/>
  <c r="C21" i="32"/>
  <c r="C35" i="32" s="1"/>
  <c r="I27" i="24"/>
  <c r="G23" i="24"/>
  <c r="G16" i="24"/>
  <c r="I16" i="24"/>
  <c r="G32" i="36"/>
  <c r="G26" i="36"/>
  <c r="I61" i="36"/>
  <c r="I32" i="36"/>
  <c r="I29" i="24" l="1"/>
  <c r="G25" i="24"/>
  <c r="G27" i="24" s="1"/>
  <c r="G29" i="24" s="1"/>
  <c r="G55" i="24" s="1"/>
  <c r="G33" i="36"/>
  <c r="I26" i="36"/>
  <c r="I33" i="36" s="1"/>
  <c r="I62" i="36" s="1"/>
  <c r="I34" i="32"/>
  <c r="I21" i="32"/>
  <c r="G34" i="32"/>
  <c r="G21" i="32"/>
  <c r="G35" i="32" l="1"/>
  <c r="I55" i="24"/>
  <c r="I32" i="24"/>
  <c r="I33" i="24" s="1"/>
  <c r="G32" i="24"/>
  <c r="G33" i="24" s="1"/>
  <c r="G45" i="24" s="1"/>
  <c r="G47" i="24" s="1"/>
  <c r="G50" i="24" s="1"/>
  <c r="I35" i="32"/>
  <c r="G52" i="24" l="1"/>
  <c r="I17" i="28"/>
  <c r="I45" i="24"/>
  <c r="I47" i="24" s="1"/>
  <c r="I50" i="24"/>
  <c r="I52" i="24" s="1"/>
  <c r="E15" i="32"/>
  <c r="E21" i="32" s="1"/>
  <c r="M17" i="28" l="1"/>
  <c r="I18" i="28"/>
  <c r="I19" i="28" s="1"/>
  <c r="G57" i="36" s="1"/>
  <c r="G59" i="36" s="1"/>
  <c r="G61" i="36" s="1"/>
  <c r="G62" i="36" s="1"/>
  <c r="E26" i="36"/>
  <c r="G71" i="29"/>
  <c r="C71" i="29"/>
  <c r="G81" i="29"/>
  <c r="I81" i="29"/>
  <c r="E81" i="29"/>
  <c r="I71" i="29"/>
  <c r="E71" i="29"/>
  <c r="G26" i="29"/>
  <c r="G45" i="29" s="1"/>
  <c r="G48" i="29" s="1"/>
  <c r="I26" i="29"/>
  <c r="I45" i="29" s="1"/>
  <c r="I48" i="29" s="1"/>
  <c r="E26" i="29"/>
  <c r="E45" i="29" s="1"/>
  <c r="E48" i="29" s="1"/>
  <c r="I23" i="39"/>
  <c r="I24" i="39" s="1"/>
  <c r="M22" i="39"/>
  <c r="K19" i="39"/>
  <c r="K24" i="39" s="1"/>
  <c r="E24" i="39"/>
  <c r="C24" i="39"/>
  <c r="M18" i="39"/>
  <c r="M17" i="39"/>
  <c r="M14" i="39"/>
  <c r="C19" i="28"/>
  <c r="I24" i="37"/>
  <c r="G24" i="37"/>
  <c r="E24" i="37"/>
  <c r="O23" i="37"/>
  <c r="I23" i="37"/>
  <c r="C24" i="37"/>
  <c r="M23" i="37"/>
  <c r="O19" i="37"/>
  <c r="M18" i="37"/>
  <c r="M14" i="37"/>
  <c r="Q14" i="37" s="1"/>
  <c r="K24" i="37"/>
  <c r="E52" i="24"/>
  <c r="E47" i="24"/>
  <c r="I23" i="24"/>
  <c r="E23" i="24"/>
  <c r="E16" i="24"/>
  <c r="E61" i="36"/>
  <c r="E32" i="36"/>
  <c r="G83" i="29" l="1"/>
  <c r="G86" i="29" s="1"/>
  <c r="C83" i="29"/>
  <c r="C86" i="29" s="1"/>
  <c r="E83" i="29"/>
  <c r="E86" i="29" s="1"/>
  <c r="I83" i="29"/>
  <c r="I86" i="29" s="1"/>
  <c r="Q18" i="37"/>
  <c r="Q19" i="37" s="1"/>
  <c r="M19" i="37"/>
  <c r="O24" i="37"/>
  <c r="E25" i="24"/>
  <c r="E27" i="24" s="1"/>
  <c r="E29" i="24" s="1"/>
  <c r="E32" i="24" s="1"/>
  <c r="E33" i="24" s="1"/>
  <c r="Q22" i="37"/>
  <c r="Q23" i="37" s="1"/>
  <c r="Q24" i="37" s="1"/>
  <c r="M24" i="37"/>
  <c r="M23" i="39"/>
  <c r="G24" i="39"/>
  <c r="M19" i="39"/>
  <c r="E35" i="32"/>
  <c r="M18" i="28"/>
  <c r="M19" i="28" s="1"/>
  <c r="E33" i="36"/>
  <c r="E62" i="36" s="1"/>
  <c r="C32" i="24" l="1"/>
  <c r="C33" i="24" s="1"/>
  <c r="M24" i="39"/>
</calcChain>
</file>

<file path=xl/sharedStrings.xml><?xml version="1.0" encoding="utf-8"?>
<sst xmlns="http://schemas.openxmlformats.org/spreadsheetml/2006/main" count="408" uniqueCount="221">
  <si>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</si>
  <si>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</si>
  <si>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</si>
  <si>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</si>
  <si>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</si>
  <si>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</si>
  <si>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</si>
  <si>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</si>
  <si>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</si>
  <si>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</si>
  <si>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</si>
  <si>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ภาษีซื้อที่ยังไม่ถึงกำหนด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</si>
  <si>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</si>
  <si>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</si>
  <si>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</si>
  <si>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</si>
  <si>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</si>
  <si>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</si>
  <si>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</si>
  <si>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</si>
  <si>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</si>
  <si>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</si>
  <si>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</si>
  <si>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</si>
  <si>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</si>
  <si>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</si>
  <si>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</si>
  <si>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</si>
  <si>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</si>
  <si>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</si>
  <si>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</si>
  <si>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</si>
  <si>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</si>
  <si>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</si>
  <si>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</si>
  <si>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</si>
  <si>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</si>
  <si>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</si>
  <si>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</si>
  <si>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</si>
  <si>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</si>
  <si>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</si>
  <si>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</si>
  <si>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วันที่ 31 มีนาคม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</si>
  <si>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</si>
  <si>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</si>
  <si>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</si>
  <si>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</si>
  <si>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</si>
  <si>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</si>
  <si>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</si>
  <si>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</si>
  <si>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ทุนเรือนหุ้น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</si>
  <si>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</si>
  <si>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</si>
  <si>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</si>
  <si>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</si>
  <si>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</si>
  <si>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ผู้ถือหุ้น</t>
  </si>
  <si>
    <t>ส่วนได้เสียที่</t>
  </si>
  <si>
    <t>ชำระแล้ว</t>
  </si>
  <si>
    <t>ตามกฎหมาย</t>
  </si>
  <si>
    <t>ขาดทุนสะสม</t>
  </si>
  <si>
    <t>ของบริษัทใหญ่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</si>
  <si>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</si>
  <si>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</si>
  <si>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</si>
  <si>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</si>
  <si>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</si>
  <si>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</si>
  <si>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</si>
  <si>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</si>
  <si>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</si>
  <si>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</si>
  <si>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ภาษีเงินได้หัก ณ ที่จ่ายได้รับคืน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</si>
  <si>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</si>
  <si>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</si>
  <si>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</si>
  <si>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</si>
  <si>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</si>
  <si>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</si>
  <si>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</si>
  <si>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</si>
  <si>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ค่าความนิยม</t>
  </si>
  <si>
    <t>สินทรัพย์ไม่มีตัวตน</t>
  </si>
  <si>
    <t>สินทรัพย์ทางการเงินอื่น</t>
  </si>
  <si>
    <t>ส่วนของหนี้สินตามสัญญาเช่าที่ถึงกำหนด</t>
  </si>
  <si>
    <t>กำไรจากการจำหน่ายสินทรัพย์ทางการเงินอื่น</t>
  </si>
  <si>
    <t>ผลต่างจากการ</t>
  </si>
  <si>
    <t>รวมธุรกิจภายใต้</t>
  </si>
  <si>
    <t>การควบคุมเดียวกัน</t>
  </si>
  <si>
    <t>(กำไร) ขาดทุนจากการจำหน่ายอุปกรณ์</t>
  </si>
  <si>
    <t>กระแสเงินสดสุทธิได้มาจาก (ใช้ไปใน) กิจกรรมลงทุน</t>
  </si>
  <si>
    <t>ค่าใช้จ่ายค้างจ่าย</t>
  </si>
  <si>
    <t>เงินสดจ่ายเพื่อซื้อส่วนปรับปรุงสินทรัพย์เช่าและอุปกรณ์</t>
  </si>
  <si>
    <t>เงินสดจ่ายเพื่อชำระหนี้สินตามสัญญาเช่าการเงิน</t>
  </si>
  <si>
    <t>เงินสดรับจากเงินกู้ยืมระยะสั้นจากบุคคลอื่น</t>
  </si>
  <si>
    <t>ผลกระทบจากการดำเนินงานที่ยกเลิก</t>
  </si>
  <si>
    <t>เงินสดจ่ายลงทุนในบริษัทย่อย</t>
  </si>
  <si>
    <t>เงินสดรับจากการขายตราสารทุน</t>
  </si>
  <si>
    <t>ค่าตัดจำหน่ายใบอนุญาตให้ใช้คลื่นความถี่และประกอบกิจการโทรทัศน์</t>
  </si>
  <si>
    <t>กระแสเงินสดสุทธิใช้ไปในกิจกรรมจัดหาเงิน</t>
  </si>
  <si>
    <t>ผลต่างจากการรวมธุรกิจภายใต้การควบคุมเดียวกัน</t>
  </si>
  <si>
    <t>ขาดทุนเบ็ดเสร็จสำหรับงวด</t>
  </si>
  <si>
    <t>รวมขาดทุนเบ็ดเสร็จสำหรับงวด</t>
  </si>
  <si>
    <t>ขาดทุนจากการด้อยค่า</t>
  </si>
  <si>
    <t xml:space="preserve">เจ้าหนี้ค่าซื้อส่วนปรับปรุงสินทรัพย์เช่าและอุปกรณ์ 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</si>
  <si>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</si>
  <si>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</si>
  <si>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</si>
  <si>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</si>
  <si>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เงินสดจ่ายเพื่อชำระเงินกู้ยืมระยะยาวจากบุคคลที่เกี่ยวข้องกัน</t>
  </si>
  <si>
    <t>ลูกหนี้จากการปรับโครงสร้างธุรกิจ</t>
  </si>
  <si>
    <t>เจ้าหนี้จากการปรับโครงสร้างธุรกิจ</t>
  </si>
  <si>
    <t>กลุ่มสินทรัพย์ที่จะจำหน่ายที่จัดประเภทเป็นสินทรัพย์</t>
  </si>
  <si>
    <t>บริษัท คิง เจน จำกัด (มหาชน) และบริษัทย่อย</t>
  </si>
  <si>
    <t>ณ วันที่ 31 มีนาคม 2566</t>
  </si>
  <si>
    <t>หน่วย : พันบาท</t>
  </si>
  <si>
    <t xml:space="preserve">ที่ถือไว้เพื่อขาย </t>
  </si>
  <si>
    <t>ดูหมายเหตุประกอบงบการเงินแบบย่อ</t>
  </si>
  <si>
    <t>เงินจ่ายล่วงหน้าค่าซื้อธุรกิจ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</si>
  <si>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</si>
  <si>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</si>
  <si>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ทุนจดทะเบียน</t>
  </si>
  <si>
    <t>(หุ้นสามัญจำนวน 1,124,417,300 หุ้น มูลค่า 1 บาท ต่อหุ้น)</t>
  </si>
  <si>
    <t>ทุนที่ออกและชำระแล้ว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</si>
  <si>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</si>
  <si>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สำหรับผลประโยชน์พนักงาน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</si>
  <si>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</si>
  <si>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</si>
  <si>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สำหรับงวดสามเดือนสิ้นสุดวันที่ 31 มีนาคม 2566</t>
  </si>
  <si>
    <t>เงินลงทุนที่ได้รับจากและการจัดสรรส่วนทุนให้ผู้ถือหุ้น</t>
  </si>
  <si>
    <t>การได้มาซึ่งส่วนได้เสียที่ไม่มีอำนาจควบคุมจากการซื้อธุรกิจ</t>
  </si>
  <si>
    <t>การซื้อธุรกิจภายใต้การควบคุมเดียวกัน</t>
  </si>
  <si>
    <t>รวมเงินลงทุนที่ได้รับจากและการจัดสรรส่วนทุนให้ผู้ถือหุ้น</t>
  </si>
  <si>
    <t>เงินกู้ยืมระยะสั้นจากกิจการอื่น</t>
  </si>
  <si>
    <t>เงินรับล่วงหน้าค่าธุรกิจที่จะจำหน่าย</t>
  </si>
  <si>
    <t>เงินให้กู้ยืมระยะสั้นแก่พนักงาน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</si>
  <si>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</si>
  <si>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กำไรจากการขายเงินลงทุนในบริษัทย่อย</t>
  </si>
  <si>
    <t>กำไร (ขาดทุน) จากกิจกรรมดำเนินงาน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</si>
  <si>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</si>
  <si>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</si>
  <si>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</si>
  <si>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</si>
  <si>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</si>
  <si>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ภาษีเงินได้นิติบุคคลค้างจ่าย</t>
  </si>
  <si>
    <t>เงินค้ำประกันพนักงาน</t>
  </si>
  <si>
    <t xml:space="preserve">กำไร (ขาดทุน) สำหรับงวดจากการดำเนินงานที่ยกเลิก - สุทธิจากภาษี </t>
  </si>
  <si>
    <t>กำไร (ขาดทุน) ก่อนภาษีเงินได้</t>
  </si>
  <si>
    <t>การดำเนินงานที่ยกเลิก</t>
  </si>
  <si>
    <t>กำไร (ขาดทุน) เบ็ดเสร็จสำหรับงวด</t>
  </si>
  <si>
    <t>รวมกำไร (ขาดทุน) เบ็ดเสร็จสำหรับงวด</t>
  </si>
  <si>
    <t>กำไรเบ็ดเสร็จสำหรับงวด</t>
  </si>
  <si>
    <t>รวมกำไรเบ็ดเสร็จสำหรับงวด</t>
  </si>
  <si>
    <t>6</t>
  </si>
  <si>
    <t>10</t>
  </si>
  <si>
    <t>11</t>
  </si>
  <si>
    <t>12</t>
  </si>
  <si>
    <t>13</t>
  </si>
  <si>
    <t>“ยังไม่ได้ตรวจสอบ”</t>
  </si>
  <si>
    <t>งบกำไรขาดทุนเบ็ดเสร็จ</t>
  </si>
  <si>
    <t>(เดิมชื่อ “บริษัท เนชั่น บรอดแคสติ้ง คอร์ปอเรชั่น จำกัด (มหาชน)”)</t>
  </si>
  <si>
    <t>งบแสดงการเปลี่ยนแปลงส่วนของผู้ถือหุ้น</t>
  </si>
  <si>
    <t>กำไร (ขาดทุน)</t>
  </si>
  <si>
    <t>งบกระแสเงินสด</t>
  </si>
  <si>
    <t>กำไรจากการจำหน่ายเงินลงทุนในบริษัทย่อย</t>
  </si>
  <si>
    <t>ภาษีเงินได้</t>
  </si>
  <si>
    <t>เงินสดจ่ายเพื่อซื้อธุรกิจ</t>
  </si>
  <si>
    <t>เงินสดจ่ายเพื่อซื้อสินทรัพย์ไม่มีตัวตน</t>
  </si>
  <si>
    <t>(กลับรายการ) ผลขาดทุนด้านเครดิตที่คาดว่าจะเกิดขึ้น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</si>
  <si>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</si>
  <si>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</si>
  <si>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เงินสดรับจากการขายสินทรัพย์ที่ถือไว้เพื่อขาย </t>
  </si>
  <si>
    <t>รวม กำไร (ขาดทุน) เบ็ดเสร็จสำหรับงวด</t>
  </si>
  <si>
    <t xml:space="preserve">    ชำระภายในหนึ่งปี</t>
  </si>
  <si>
    <t>สินทรัพย์ภาษีเงินได้รอการตัดบัญชี</t>
  </si>
  <si>
    <t>การดำเนินงานต่อเนื่อง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</si>
  <si>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</si>
  <si>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</si>
  <si>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สะสม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</si>
  <si>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</si>
  <si>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</si>
  <si>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เงินสดรับสุทธิจากการซื้อบริษัทย่อย</t>
  </si>
  <si>
    <t xml:space="preserve">อาคารและอุปกรณ์ </t>
  </si>
  <si>
    <t>17</t>
  </si>
  <si>
    <t>15</t>
  </si>
  <si>
    <t>สินทรัพย์ที่เกิดจากสัญญา</t>
  </si>
  <si>
    <t>หนี้สินที่เกิดจากสัญญา</t>
  </si>
  <si>
    <t>รวมส่วนของผู้ถือหุ้นบริษัทใหญ่</t>
  </si>
  <si>
    <t>ค่าใช้จ่ายภาษีเงินได้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</si>
  <si>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</si>
  <si>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</si>
  <si>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รายการปรับปรุง</t>
  </si>
  <si>
    <t>ขาดทุนจากการตัดจำหน่ายสินทรัพย์สิทธิการใช้</t>
  </si>
  <si>
    <t>เงินสดและรายการเทียบเท่าเงินสดเพิ่มขึ้น (ลดลง) สุทธิ</t>
  </si>
  <si>
    <t>7</t>
  </si>
  <si>
    <t>6, 8</t>
  </si>
  <si>
    <t>16</t>
  </si>
  <si>
    <t>18</t>
  </si>
  <si>
    <t>14</t>
  </si>
  <si>
    <t>กำไร (ขาดทุน) ต่อหุ้น</t>
  </si>
  <si>
    <t>กำไร (ขาดทุน) ต่อหุ้นจากการดำเนินงานต่อเนื่อง (บาท)</t>
  </si>
  <si>
    <t xml:space="preserve">กำไร (ขาดทุน) ต่อหุ้นจากการดำเนินงานที่ยกเลิก (บาท) </t>
  </si>
  <si>
    <t>6, 9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</si>
  <si>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</si>
  <si>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</si>
  <si>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</si>
  <si>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</si>
  <si>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r>
      <t>งบกำไรขาดทุนเบ็ดเสร็จ</t>
    </r>
    <r>
      <rPr>
        <sz val="16"/>
        <rFont val="Angsana New"/>
        <family val="1"/>
      </rPr>
      <t xml:space="preserve"> (ต่อ)</t>
    </r>
  </si>
  <si>
    <t>ขาดทุนสำหรับงวด</t>
  </si>
  <si>
    <t xml:space="preserve">   กำไรสำหรับงวด</t>
  </si>
  <si>
    <t>สินทรัพย์ทางการเงินไม่หมุนเวียนอื่น</t>
  </si>
  <si>
    <t>5</t>
  </si>
  <si>
    <t>7.2</t>
  </si>
  <si>
    <t>มูลค่าหุ้นสามัญ</t>
  </si>
  <si>
    <t>10, 21</t>
  </si>
  <si>
    <t>19</t>
  </si>
  <si>
    <t>21</t>
  </si>
  <si>
    <t>การจัดสรรส่วนทุนให้ผู้ถือหุ้น</t>
  </si>
  <si>
    <t>การขายธุรกิจภายใต้การควบคุมเดียวกัน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</si>
</sst>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&quot;\&quot;#,##0;[Red]&quot;\&quot;\-#,##0"/>
    <numFmt numFmtId="185" formatCode="&quot;\&quot;#,##0.00;[Red]&quot;\&quot;\-#,##0.00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0.000_)"/>
    <numFmt numFmtId="194" formatCode="&quot;$&quot;#,##0\ ;\(&quot;$&quot;#,##0\)"/>
    <numFmt numFmtId="195" formatCode="#,##0.00&quot; F&quot;_);\(#,##0.00&quot; F&quot;\)"/>
    <numFmt numFmtId="196" formatCode="0.0%"/>
    <numFmt numFmtId="197" formatCode="#,##0\ \ ;\(#,##0\)\ ;\—\ \ \ \ "/>
    <numFmt numFmtId="198" formatCode="0."/>
    <numFmt numFmtId="199" formatCode="&quot;?&quot;#,##0;[Red]\-&quot;?&quot;#,##0"/>
    <numFmt numFmtId="200" formatCode="0.0&quot;  &quot;"/>
    <numFmt numFmtId="201" formatCode="#,##0\ &quot;F&quot;;[Red]\-#,##0\ &quot;F&quot;"/>
    <numFmt numFmtId="202" formatCode="#,##0.00\ &quot;F&quot;;[Red]\-#,##0.00\ &quot;F&quot;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 * #,##0.00_ ;_ * \-#,##0.00_ ;_ * &quot;-&quot;??_ ;_ @_ 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_(* #,##0.00_);_(* \(#,##0.00\);_(* &quot;-&quot;_);_(@_)"/>
    <numFmt numFmtId="212" formatCode="\t#\ ?/?"/>
    <numFmt numFmtId="213" formatCode="\t0.00E+00"/>
    <numFmt numFmtId="214" formatCode="\-"/>
    <numFmt numFmtId="215" formatCode="_(* #,##0_);_(* \(#,##0\);_(* &quot;-&quot;??_);_(@_)"/>
  </numFmts>
  <fonts count="1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8"/>
      <name val="Angsana New"/>
      <family val="1"/>
    </font>
    <font>
      <b/>
      <sz val="11"/>
      <color theme="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u/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i/>
      <sz val="10"/>
      <name val="Angsana New"/>
      <family val="1"/>
    </font>
    <font>
      <sz val="10"/>
      <color theme="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3">
    <xf numFmtId="0" fontId="0" fillId="0" borderId="0"/>
    <xf numFmtId="0" fontId="24" fillId="0" borderId="0"/>
    <xf numFmtId="170" fontId="24" fillId="0" borderId="0" applyFont="0" applyFill="0" applyBorder="0" applyAlignment="0" applyProtection="0"/>
    <xf numFmtId="0" fontId="26" fillId="0" borderId="0"/>
    <xf numFmtId="171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/>
    <xf numFmtId="164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Font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3" fillId="0" borderId="0" applyNumberFormat="0" applyFill="0" applyBorder="0" applyProtection="0">
      <alignment vertical="top"/>
    </xf>
    <xf numFmtId="0" fontId="34" fillId="0" borderId="1" applyNumberFormat="0" applyFill="0" applyAlignment="0" applyProtection="0"/>
    <xf numFmtId="0" fontId="35" fillId="0" borderId="2" applyNumberFormat="0" applyFill="0" applyProtection="0">
      <alignment horizontal="center"/>
    </xf>
    <xf numFmtId="0" fontId="35" fillId="0" borderId="0" applyNumberFormat="0" applyFill="0" applyBorder="0" applyProtection="0">
      <alignment horizontal="left"/>
    </xf>
    <xf numFmtId="0" fontId="36" fillId="0" borderId="0" applyNumberFormat="0" applyFill="0" applyBorder="0" applyProtection="0">
      <alignment horizontal="centerContinuous"/>
    </xf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/>
    <xf numFmtId="0" fontId="29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9" fontId="28" fillId="0" borderId="0"/>
    <xf numFmtId="9" fontId="43" fillId="0" borderId="0"/>
    <xf numFmtId="187" fontId="100" fillId="0" borderId="0" applyNumberFormat="0" applyFill="0" applyBorder="0" applyAlignment="0"/>
    <xf numFmtId="5" fontId="38" fillId="0" borderId="3" applyAlignment="0" applyProtection="0"/>
    <xf numFmtId="5" fontId="39" fillId="0" borderId="3" applyAlignment="0" applyProtection="0"/>
    <xf numFmtId="5" fontId="39" fillId="0" borderId="3" applyAlignment="0" applyProtection="0"/>
    <xf numFmtId="186" fontId="24" fillId="0" borderId="0" applyFill="0" applyBorder="0" applyAlignment="0"/>
    <xf numFmtId="187" fontId="40" fillId="0" borderId="0" applyFill="0" applyBorder="0" applyAlignment="0"/>
    <xf numFmtId="188" fontId="40" fillId="0" borderId="0" applyFill="0" applyBorder="0" applyAlignment="0"/>
    <xf numFmtId="189" fontId="41" fillId="0" borderId="0" applyFill="0" applyBorder="0" applyAlignment="0"/>
    <xf numFmtId="190" fontId="41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43" fontId="1" fillId="0" borderId="0" applyFont="0" applyFill="0" applyBorder="0" applyAlignment="0" applyProtection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1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" fillId="0" borderId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/>
    <xf numFmtId="0" fontId="46" fillId="0" borderId="0"/>
    <xf numFmtId="187" fontId="40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28" fillId="0" borderId="0"/>
    <xf numFmtId="195" fontId="24" fillId="0" borderId="0"/>
    <xf numFmtId="0" fontId="25" fillId="23" borderId="0" applyNumberFormat="0" applyFont="0" applyFill="0" applyBorder="0" applyProtection="0">
      <alignment horizontal="left"/>
    </xf>
    <xf numFmtId="0" fontId="44" fillId="0" borderId="0" applyFont="0" applyFill="0" applyBorder="0" applyAlignment="0" applyProtection="0"/>
    <xf numFmtId="14" fontId="47" fillId="0" borderId="0" applyFill="0" applyBorder="0" applyAlignment="0"/>
    <xf numFmtId="38" fontId="48" fillId="0" borderId="6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6" fontId="28" fillId="0" borderId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9" fillId="0" borderId="0" applyNumberFormat="0" applyAlignment="0">
      <alignment horizontal="left"/>
    </xf>
    <xf numFmtId="2" fontId="44" fillId="0" borderId="0" applyFont="0" applyFill="0" applyBorder="0" applyAlignment="0" applyProtection="0"/>
    <xf numFmtId="197" fontId="50" fillId="0" borderId="0">
      <alignment horizontal="right"/>
    </xf>
    <xf numFmtId="38" fontId="51" fillId="23" borderId="0" applyNumberFormat="0" applyBorder="0" applyAlignment="0" applyProtection="0"/>
    <xf numFmtId="0" fontId="52" fillId="0" borderId="7" applyNumberFormat="0" applyAlignment="0" applyProtection="0">
      <alignment horizontal="left" vertical="center"/>
    </xf>
    <xf numFmtId="0" fontId="52" fillId="0" borderId="8">
      <alignment horizontal="left" vertical="center"/>
    </xf>
    <xf numFmtId="198" fontId="53" fillId="24" borderId="0">
      <alignment horizontal="left"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 indent="2"/>
    </xf>
    <xf numFmtId="199" fontId="24" fillId="0" borderId="0" applyBorder="0" applyAlignment="0"/>
    <xf numFmtId="10" fontId="51" fillId="24" borderId="12" applyNumberFormat="0" applyBorder="0" applyAlignment="0" applyProtection="0"/>
    <xf numFmtId="200" fontId="24" fillId="0" borderId="0"/>
    <xf numFmtId="196" fontId="56" fillId="0" borderId="0"/>
    <xf numFmtId="38" fontId="57" fillId="0" borderId="0"/>
    <xf numFmtId="38" fontId="58" fillId="0" borderId="0"/>
    <xf numFmtId="38" fontId="59" fillId="0" borderId="0"/>
    <xf numFmtId="38" fontId="60" fillId="0" borderId="0"/>
    <xf numFmtId="0" fontId="50" fillId="0" borderId="0"/>
    <xf numFmtId="0" fontId="50" fillId="0" borderId="0"/>
    <xf numFmtId="0" fontId="50" fillId="0" borderId="0"/>
    <xf numFmtId="0" fontId="61" fillId="0" borderId="0" applyNumberFormat="0" applyFont="0" applyFill="0" applyBorder="0" applyProtection="0">
      <alignment horizontal="left" vertical="center"/>
    </xf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12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69" fontId="102" fillId="0" borderId="14" applyFont="0" applyFill="0" applyBorder="0" applyAlignment="0" applyProtection="0">
      <alignment horizontal="right"/>
      <protection locked="0"/>
    </xf>
    <xf numFmtId="0" fontId="103" fillId="23" borderId="0" applyFill="0" applyBorder="0" applyAlignment="0">
      <protection hidden="1"/>
    </xf>
    <xf numFmtId="37" fontId="66" fillId="0" borderId="0"/>
    <xf numFmtId="0" fontId="62" fillId="0" borderId="0"/>
    <xf numFmtId="0" fontId="63" fillId="0" borderId="0"/>
    <xf numFmtId="0" fontId="63" fillId="0" borderId="0"/>
    <xf numFmtId="0" fontId="67" fillId="0" borderId="0"/>
    <xf numFmtId="0" fontId="67" fillId="0" borderId="0"/>
    <xf numFmtId="0" fontId="67" fillId="0" borderId="0"/>
    <xf numFmtId="0" fontId="46" fillId="0" borderId="0"/>
    <xf numFmtId="0" fontId="24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29" fillId="0" borderId="0"/>
    <xf numFmtId="0" fontId="108" fillId="0" borderId="0"/>
    <xf numFmtId="0" fontId="107" fillId="0" borderId="0"/>
    <xf numFmtId="0" fontId="108" fillId="0" borderId="0"/>
    <xf numFmtId="0" fontId="47" fillId="0" borderId="0">
      <alignment vertical="top"/>
    </xf>
    <xf numFmtId="0" fontId="108" fillId="0" borderId="0"/>
    <xf numFmtId="0" fontId="29" fillId="0" borderId="0"/>
    <xf numFmtId="0" fontId="110" fillId="0" borderId="0"/>
    <xf numFmtId="0" fontId="47" fillId="0" borderId="0">
      <alignment vertical="top"/>
    </xf>
    <xf numFmtId="0" fontId="24" fillId="0" borderId="0"/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07" fillId="0" borderId="0"/>
    <xf numFmtId="0" fontId="24" fillId="0" borderId="0"/>
    <xf numFmtId="0" fontId="29" fillId="0" borderId="0"/>
    <xf numFmtId="0" fontId="47" fillId="0" borderId="0">
      <alignment vertical="top"/>
    </xf>
    <xf numFmtId="0" fontId="107" fillId="0" borderId="0"/>
    <xf numFmtId="0" fontId="107" fillId="0" borderId="0"/>
    <xf numFmtId="0" fontId="108" fillId="0" borderId="0"/>
    <xf numFmtId="0" fontId="29" fillId="0" borderId="0"/>
    <xf numFmtId="0" fontId="107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24" fillId="0" borderId="0"/>
    <xf numFmtId="0" fontId="107" fillId="31" borderId="26" applyNumberFormat="0" applyFont="0" applyAlignment="0" applyProtection="0"/>
    <xf numFmtId="40" fontId="68" fillId="26" borderId="0">
      <alignment horizontal="right"/>
    </xf>
    <xf numFmtId="0" fontId="69" fillId="26" borderId="17"/>
    <xf numFmtId="0" fontId="70" fillId="0" borderId="0">
      <alignment horizontal="center"/>
    </xf>
    <xf numFmtId="0" fontId="71" fillId="0" borderId="0">
      <alignment horizontal="center"/>
    </xf>
    <xf numFmtId="164" fontId="72" fillId="0" borderId="0" applyFont="0" applyFill="0" applyBorder="0" applyAlignment="0" applyProtection="0"/>
    <xf numFmtId="190" fontId="41" fillId="0" borderId="0" applyFont="0" applyFill="0" applyBorder="0" applyAlignment="0" applyProtection="0"/>
    <xf numFmtId="204" fontId="40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18" applyNumberFormat="0" applyBorder="0"/>
    <xf numFmtId="3" fontId="73" fillId="0" borderId="0" applyNumberFormat="0" applyFill="0" applyBorder="0" applyAlignment="0" applyProtection="0"/>
    <xf numFmtId="9" fontId="24" fillId="0" borderId="0" applyFont="0" applyFill="0" applyBorder="0" applyAlignment="0" applyProtection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39" fillId="0" borderId="19">
      <alignment horizontal="center"/>
    </xf>
    <xf numFmtId="3" fontId="48" fillId="0" borderId="0" applyFont="0" applyFill="0" applyBorder="0" applyAlignment="0" applyProtection="0"/>
    <xf numFmtId="0" fontId="48" fillId="27" borderId="0" applyNumberFormat="0" applyFont="0" applyBorder="0" applyAlignment="0" applyProtection="0"/>
    <xf numFmtId="37" fontId="74" fillId="0" borderId="0"/>
    <xf numFmtId="1" fontId="24" fillId="0" borderId="20" applyNumberFormat="0" applyFill="0" applyAlignment="0" applyProtection="0">
      <alignment horizontal="center" vertical="center"/>
    </xf>
    <xf numFmtId="205" fontId="24" fillId="0" borderId="0" applyNumberFormat="0" applyFill="0" applyBorder="0" applyAlignment="0" applyProtection="0">
      <alignment horizontal="left"/>
    </xf>
    <xf numFmtId="4" fontId="75" fillId="28" borderId="0" applyNumberFormat="0" applyProtection="0">
      <alignment horizontal="left" vertical="center" wrapText="1" indent="1"/>
    </xf>
    <xf numFmtId="4" fontId="76" fillId="29" borderId="21" applyNumberFormat="0" applyProtection="0">
      <alignment horizontal="right" vertical="center"/>
    </xf>
    <xf numFmtId="4" fontId="77" fillId="29" borderId="21" applyNumberFormat="0" applyProtection="0">
      <alignment horizontal="right" vertical="center"/>
    </xf>
    <xf numFmtId="4" fontId="75" fillId="9" borderId="21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38" fontId="61" fillId="0" borderId="0" applyNumberFormat="0" applyFont="0" applyFill="0" applyBorder="0" applyAlignment="0"/>
    <xf numFmtId="39" fontId="79" fillId="0" borderId="0"/>
    <xf numFmtId="0" fontId="47" fillId="0" borderId="0">
      <alignment vertical="top"/>
    </xf>
    <xf numFmtId="0" fontId="80" fillId="0" borderId="0" applyNumberFormat="0" applyBorder="0"/>
    <xf numFmtId="0" fontId="104" fillId="30" borderId="0"/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105" fillId="30" borderId="0"/>
    <xf numFmtId="0" fontId="104" fillId="30" borderId="0"/>
    <xf numFmtId="0" fontId="81" fillId="24" borderId="0">
      <alignment wrapText="1"/>
    </xf>
    <xf numFmtId="40" fontId="82" fillId="0" borderId="0" applyBorder="0">
      <alignment horizontal="right"/>
    </xf>
    <xf numFmtId="0" fontId="24" fillId="0" borderId="20" applyNumberFormat="0" applyFont="0" applyFill="0" applyAlignment="0" applyProtection="0"/>
    <xf numFmtId="49" fontId="47" fillId="0" borderId="0" applyFill="0" applyBorder="0" applyAlignment="0"/>
    <xf numFmtId="206" fontId="41" fillId="0" borderId="0" applyFill="0" applyBorder="0" applyAlignment="0"/>
    <xf numFmtId="207" fontId="41" fillId="0" borderId="0" applyFill="0" applyBorder="0" applyAlignment="0"/>
    <xf numFmtId="40" fontId="83" fillId="0" borderId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80" fillId="0" borderId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22" borderId="5" applyNumberFormat="0" applyAlignment="0" applyProtection="0"/>
    <xf numFmtId="0" fontId="18" fillId="0" borderId="13" applyNumberFormat="0" applyFill="0" applyAlignment="0" applyProtection="0"/>
    <xf numFmtId="0" fontId="9" fillId="4" borderId="0" applyNumberFormat="0" applyBorder="0" applyAlignment="0" applyProtection="0"/>
    <xf numFmtId="0" fontId="20" fillId="21" borderId="16" applyNumberFormat="0" applyAlignment="0" applyProtection="0"/>
    <xf numFmtId="0" fontId="10" fillId="21" borderId="4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17" fillId="8" borderId="4" applyNumberFormat="0" applyAlignment="0" applyProtection="0"/>
    <xf numFmtId="0" fontId="19" fillId="2" borderId="0" applyNumberFormat="0" applyBorder="0" applyAlignment="0" applyProtection="0"/>
    <xf numFmtId="0" fontId="22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43" fillId="25" borderId="15" applyNumberFormat="0" applyFont="0" applyAlignment="0" applyProtection="0"/>
    <xf numFmtId="0" fontId="24" fillId="25" borderId="15" applyNumberFormat="0" applyFon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0" fontId="24" fillId="0" borderId="0"/>
    <xf numFmtId="187" fontId="79" fillId="0" borderId="0"/>
    <xf numFmtId="208" fontId="90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2" fillId="0" borderId="0"/>
    <xf numFmtId="43" fontId="93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95" fillId="0" borderId="0"/>
    <xf numFmtId="0" fontId="96" fillId="0" borderId="0" applyNumberFormat="0" applyFill="0" applyBorder="0" applyAlignment="0" applyProtection="0">
      <alignment vertical="top"/>
      <protection locked="0"/>
    </xf>
    <xf numFmtId="9" fontId="24" fillId="0" borderId="0" applyNumberFormat="0" applyFill="0" applyBorder="0" applyAlignment="0" applyProtection="0"/>
    <xf numFmtId="209" fontId="24" fillId="0" borderId="0" applyNumberFormat="0" applyFill="0" applyBorder="0" applyAlignment="0" applyProtection="0"/>
    <xf numFmtId="209" fontId="74" fillId="0" borderId="0" applyFont="0" applyFill="0" applyBorder="0" applyAlignment="0" applyProtection="0"/>
    <xf numFmtId="210" fontId="2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5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4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0"/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107" fillId="31" borderId="26" applyNumberFormat="0" applyFont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</cellStyleXfs>
  <cellXfs count="198">
    <xf numFmtId="0" fontId="0" fillId="0" borderId="0" xfId="0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106" fillId="0" borderId="0" xfId="0" applyFont="1" applyFill="1" applyAlignment="1">
      <alignment horizontal="center"/>
    </xf>
    <xf numFmtId="0" fontId="3" fillId="0" borderId="0" xfId="0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112" fillId="0" borderId="0" xfId="434" quotePrefix="1" applyFont="1" applyBorder="1" applyAlignment="1">
      <alignment horizontal="right" vertical="center"/>
    </xf>
    <xf numFmtId="0" fontId="112" fillId="0" borderId="0" xfId="434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114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vertical="center"/>
    </xf>
    <xf numFmtId="0" fontId="114" fillId="0" borderId="0" xfId="0" applyFont="1" applyFill="1" applyAlignment="1">
      <alignment vertical="center"/>
    </xf>
    <xf numFmtId="49" fontId="115" fillId="0" borderId="0" xfId="0" applyNumberFormat="1" applyFont="1" applyFill="1" applyAlignment="1">
      <alignment vertical="center"/>
    </xf>
    <xf numFmtId="0" fontId="1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6" fillId="0" borderId="0" xfId="0" applyFont="1" applyFill="1" applyAlignment="1">
      <alignment horizontal="left" vertical="center"/>
    </xf>
    <xf numFmtId="49" fontId="116" fillId="0" borderId="0" xfId="0" applyNumberFormat="1" applyFont="1" applyFill="1" applyAlignment="1">
      <alignment horizontal="center" vertical="center"/>
    </xf>
    <xf numFmtId="0" fontId="116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49" fontId="117" fillId="0" borderId="0" xfId="0" applyNumberFormat="1" applyFont="1" applyFill="1" applyAlignment="1">
      <alignment vertical="center"/>
    </xf>
    <xf numFmtId="49" fontId="116" fillId="0" borderId="0" xfId="0" applyNumberFormat="1" applyFont="1" applyFill="1" applyAlignment="1">
      <alignment vertical="center"/>
    </xf>
    <xf numFmtId="49" fontId="117" fillId="0" borderId="0" xfId="0" applyNumberFormat="1" applyFont="1" applyFill="1" applyAlignment="1">
      <alignment horizontal="center" vertical="center"/>
    </xf>
    <xf numFmtId="0" fontId="117" fillId="0" borderId="0" xfId="0" applyFont="1" applyFill="1" applyBorder="1" applyAlignment="1">
      <alignment horizontal="center" vertical="center"/>
    </xf>
    <xf numFmtId="37" fontId="117" fillId="0" borderId="0" xfId="69" applyNumberFormat="1" applyFont="1" applyFill="1" applyAlignment="1">
      <alignment vertical="center"/>
    </xf>
    <xf numFmtId="49" fontId="117" fillId="0" borderId="0" xfId="0" applyNumberFormat="1" applyFont="1" applyFill="1" applyAlignment="1">
      <alignment horizontal="left" vertical="center" indent="2"/>
    </xf>
    <xf numFmtId="49" fontId="117" fillId="0" borderId="0" xfId="0" applyNumberFormat="1" applyFont="1" applyFill="1" applyAlignment="1">
      <alignment horizontal="left" vertical="center" indent="3"/>
    </xf>
    <xf numFmtId="49" fontId="117" fillId="0" borderId="0" xfId="0" applyNumberFormat="1" applyFont="1" applyFill="1" applyAlignment="1">
      <alignment horizontal="left" vertical="center" indent="4"/>
    </xf>
    <xf numFmtId="37" fontId="117" fillId="0" borderId="0" xfId="69" applyNumberFormat="1" applyFont="1" applyFill="1" applyAlignment="1">
      <alignment horizontal="right" vertical="center"/>
    </xf>
    <xf numFmtId="37" fontId="117" fillId="0" borderId="0" xfId="0" applyNumberFormat="1" applyFont="1" applyFill="1" applyAlignment="1">
      <alignment horizontal="right" vertical="center"/>
    </xf>
    <xf numFmtId="37" fontId="117" fillId="0" borderId="23" xfId="69" applyNumberFormat="1" applyFont="1" applyFill="1" applyBorder="1" applyAlignment="1">
      <alignment horizontal="right" vertical="center"/>
    </xf>
    <xf numFmtId="37" fontId="117" fillId="0" borderId="0" xfId="69" applyNumberFormat="1" applyFont="1" applyFill="1" applyBorder="1" applyAlignment="1">
      <alignment horizontal="right" vertical="center"/>
    </xf>
    <xf numFmtId="37" fontId="117" fillId="0" borderId="0" xfId="69" applyNumberFormat="1" applyFont="1" applyAlignment="1">
      <alignment horizontal="right" vertical="center"/>
    </xf>
    <xf numFmtId="37" fontId="117" fillId="0" borderId="23" xfId="69" applyNumberFormat="1" applyFont="1" applyBorder="1" applyAlignment="1">
      <alignment horizontal="right" vertical="center"/>
    </xf>
    <xf numFmtId="49" fontId="116" fillId="0" borderId="0" xfId="0" applyNumberFormat="1" applyFont="1" applyFill="1" applyAlignment="1">
      <alignment horizontal="left" vertical="center" wrapText="1"/>
    </xf>
    <xf numFmtId="49" fontId="117" fillId="0" borderId="0" xfId="0" applyNumberFormat="1" applyFont="1" applyFill="1" applyAlignment="1">
      <alignment vertical="center" wrapText="1"/>
    </xf>
    <xf numFmtId="49" fontId="117" fillId="0" borderId="0" xfId="0" applyNumberFormat="1" applyFont="1" applyFill="1" applyAlignment="1">
      <alignment horizontal="center" vertical="center" wrapText="1"/>
    </xf>
    <xf numFmtId="0" fontId="117" fillId="0" borderId="0" xfId="0" applyFont="1" applyFill="1" applyAlignment="1">
      <alignment horizontal="center" vertical="center"/>
    </xf>
    <xf numFmtId="49" fontId="116" fillId="0" borderId="0" xfId="0" applyNumberFormat="1" applyFont="1" applyFill="1" applyAlignment="1">
      <alignment vertical="center" wrapText="1"/>
    </xf>
    <xf numFmtId="168" fontId="116" fillId="0" borderId="0" xfId="0" applyNumberFormat="1" applyFont="1" applyFill="1" applyAlignment="1">
      <alignment horizontal="right" vertical="center"/>
    </xf>
    <xf numFmtId="49" fontId="117" fillId="0" borderId="0" xfId="0" applyNumberFormat="1" applyFont="1" applyFill="1" applyAlignment="1">
      <alignment horizontal="left" vertical="center" wrapText="1" indent="2"/>
    </xf>
    <xf numFmtId="49" fontId="116" fillId="0" borderId="0" xfId="0" applyNumberFormat="1" applyFont="1" applyFill="1" applyAlignment="1">
      <alignment horizontal="center" vertical="center" wrapText="1"/>
    </xf>
    <xf numFmtId="37" fontId="117" fillId="0" borderId="0" xfId="0" applyNumberFormat="1" applyFont="1" applyFill="1" applyAlignment="1">
      <alignment vertical="center"/>
    </xf>
    <xf numFmtId="37" fontId="117" fillId="0" borderId="0" xfId="0" applyNumberFormat="1" applyFont="1" applyAlignment="1">
      <alignment horizontal="right" vertical="center"/>
    </xf>
    <xf numFmtId="37" fontId="117" fillId="0" borderId="0" xfId="69" applyNumberFormat="1" applyFont="1" applyFill="1" applyAlignment="1">
      <alignment horizontal="right" vertical="center" wrapText="1"/>
    </xf>
    <xf numFmtId="37" fontId="117" fillId="0" borderId="0" xfId="69" applyNumberFormat="1" applyFont="1" applyFill="1" applyAlignment="1">
      <alignment horizontal="center" vertical="center"/>
    </xf>
    <xf numFmtId="37" fontId="117" fillId="0" borderId="8" xfId="69" applyNumberFormat="1" applyFont="1" applyFill="1" applyBorder="1" applyAlignment="1">
      <alignment horizontal="right" vertical="center"/>
    </xf>
    <xf numFmtId="37" fontId="117" fillId="0" borderId="24" xfId="69" applyNumberFormat="1" applyFont="1" applyFill="1" applyBorder="1" applyAlignment="1">
      <alignment horizontal="right" vertical="center"/>
    </xf>
    <xf numFmtId="0" fontId="117" fillId="0" borderId="0" xfId="0" applyNumberFormat="1" applyFont="1" applyFill="1" applyAlignment="1">
      <alignment vertical="center"/>
    </xf>
    <xf numFmtId="37" fontId="117" fillId="0" borderId="0" xfId="69" applyNumberFormat="1" applyFont="1" applyAlignment="1">
      <alignment vertical="center"/>
    </xf>
    <xf numFmtId="37" fontId="117" fillId="0" borderId="24" xfId="69" applyNumberFormat="1" applyFont="1" applyFill="1" applyBorder="1" applyAlignment="1">
      <alignment vertical="center"/>
    </xf>
    <xf numFmtId="37" fontId="117" fillId="0" borderId="24" xfId="69" applyNumberFormat="1" applyFont="1" applyBorder="1" applyAlignment="1">
      <alignment vertical="center"/>
    </xf>
    <xf numFmtId="37" fontId="117" fillId="0" borderId="3" xfId="69" applyNumberFormat="1" applyFont="1" applyFill="1" applyBorder="1" applyAlignment="1">
      <alignment vertical="center"/>
    </xf>
    <xf numFmtId="37" fontId="117" fillId="0" borderId="8" xfId="69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4" fillId="0" borderId="0" xfId="0" applyFont="1" applyFill="1"/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0" fontId="117" fillId="0" borderId="0" xfId="0" applyFont="1" applyFill="1" applyBorder="1" applyAlignment="1"/>
    <xf numFmtId="0" fontId="117" fillId="0" borderId="0" xfId="0" applyFont="1" applyFill="1"/>
    <xf numFmtId="0" fontId="120" fillId="0" borderId="0" xfId="0" applyFont="1" applyFill="1" applyAlignment="1">
      <alignment horizontal="center"/>
    </xf>
    <xf numFmtId="49" fontId="117" fillId="0" borderId="0" xfId="0" applyNumberFormat="1" applyFont="1" applyFill="1" applyAlignment="1"/>
    <xf numFmtId="0" fontId="117" fillId="0" borderId="0" xfId="0" applyFont="1" applyFill="1" applyAlignment="1"/>
    <xf numFmtId="0" fontId="117" fillId="0" borderId="0" xfId="0" applyFont="1" applyFill="1" applyBorder="1" applyAlignment="1">
      <alignment vertical="center"/>
    </xf>
    <xf numFmtId="49" fontId="121" fillId="0" borderId="0" xfId="0" applyNumberFormat="1" applyFont="1" applyFill="1" applyAlignment="1">
      <alignment vertical="center" wrapText="1"/>
    </xf>
    <xf numFmtId="0" fontId="117" fillId="0" borderId="0" xfId="0" applyFont="1" applyFill="1" applyBorder="1" applyAlignment="1">
      <alignment horizontal="right" vertical="center" wrapText="1"/>
    </xf>
    <xf numFmtId="0" fontId="117" fillId="0" borderId="0" xfId="0" applyFont="1" applyFill="1" applyAlignment="1">
      <alignment horizontal="right" vertical="center" wrapText="1"/>
    </xf>
    <xf numFmtId="0" fontId="120" fillId="0" borderId="0" xfId="0" applyFont="1" applyFill="1" applyAlignment="1">
      <alignment horizontal="center" vertical="center"/>
    </xf>
    <xf numFmtId="0" fontId="117" fillId="0" borderId="0" xfId="0" applyFont="1" applyFill="1" applyAlignment="1">
      <alignment horizontal="left" vertical="center"/>
    </xf>
    <xf numFmtId="0" fontId="116" fillId="0" borderId="0" xfId="0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0" fontId="116" fillId="0" borderId="0" xfId="0" quotePrefix="1" applyFont="1" applyFill="1" applyAlignment="1">
      <alignment horizontal="center" vertical="center"/>
    </xf>
    <xf numFmtId="49" fontId="117" fillId="0" borderId="0" xfId="0" applyNumberFormat="1" applyFont="1" applyFill="1" applyAlignment="1">
      <alignment horizontal="left" vertical="center" wrapText="1"/>
    </xf>
    <xf numFmtId="37" fontId="117" fillId="0" borderId="0" xfId="69" applyNumberFormat="1" applyFont="1" applyFill="1" applyBorder="1" applyAlignment="1">
      <alignment vertical="center"/>
    </xf>
    <xf numFmtId="37" fontId="117" fillId="0" borderId="0" xfId="0" applyNumberFormat="1" applyFont="1" applyFill="1" applyBorder="1" applyAlignment="1">
      <alignment vertical="center"/>
    </xf>
    <xf numFmtId="37" fontId="117" fillId="0" borderId="23" xfId="69" applyNumberFormat="1" applyFont="1" applyFill="1" applyBorder="1" applyAlignment="1">
      <alignment vertical="center"/>
    </xf>
    <xf numFmtId="37" fontId="117" fillId="0" borderId="25" xfId="69" applyNumberFormat="1" applyFont="1" applyFill="1" applyBorder="1" applyAlignment="1">
      <alignment vertical="center"/>
    </xf>
    <xf numFmtId="37" fontId="117" fillId="0" borderId="24" xfId="0" applyNumberFormat="1" applyFont="1" applyFill="1" applyBorder="1" applyAlignment="1">
      <alignment vertical="center"/>
    </xf>
    <xf numFmtId="0" fontId="121" fillId="0" borderId="0" xfId="0" applyFont="1" applyFill="1" applyBorder="1" applyAlignment="1">
      <alignment horizontal="center" vertical="center"/>
    </xf>
    <xf numFmtId="0" fontId="121" fillId="0" borderId="0" xfId="0" applyFont="1" applyFill="1" applyAlignment="1">
      <alignment horizontal="center" vertical="center"/>
    </xf>
    <xf numFmtId="0" fontId="0" fillId="0" borderId="0" xfId="0" applyFont="1" applyFill="1"/>
    <xf numFmtId="49" fontId="116" fillId="0" borderId="0" xfId="0" applyNumberFormat="1" applyFont="1" applyFill="1" applyBorder="1" applyAlignment="1">
      <alignment horizontal="center" vertical="center"/>
    </xf>
    <xf numFmtId="49" fontId="117" fillId="0" borderId="0" xfId="0" applyNumberFormat="1" applyFont="1" applyFill="1" applyBorder="1" applyAlignment="1">
      <alignment horizontal="center" vertical="center" wrapText="1"/>
    </xf>
    <xf numFmtId="37" fontId="117" fillId="0" borderId="0" xfId="69" applyNumberFormat="1" applyFont="1" applyFill="1" applyBorder="1" applyAlignment="1">
      <alignment vertical="center" wrapText="1"/>
    </xf>
    <xf numFmtId="49" fontId="0" fillId="0" borderId="0" xfId="0" applyNumberFormat="1" applyFont="1" applyFill="1" applyAlignment="1"/>
    <xf numFmtId="49" fontId="117" fillId="0" borderId="0" xfId="0" applyNumberFormat="1" applyFont="1" applyFill="1" applyAlignment="1">
      <alignment horizontal="left" vertical="center" wrapText="1" indent="4"/>
    </xf>
    <xf numFmtId="0" fontId="106" fillId="0" borderId="0" xfId="0" applyFont="1" applyFill="1" applyAlignment="1">
      <alignment horizontal="center" vertical="center"/>
    </xf>
    <xf numFmtId="168" fontId="121" fillId="0" borderId="0" xfId="0" applyNumberFormat="1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 wrapText="1"/>
    </xf>
    <xf numFmtId="168" fontId="120" fillId="0" borderId="0" xfId="0" applyNumberFormat="1" applyFont="1" applyFill="1" applyBorder="1" applyAlignment="1">
      <alignment horizontal="center" vertical="center"/>
    </xf>
    <xf numFmtId="0" fontId="117" fillId="0" borderId="0" xfId="0" applyFont="1" applyFill="1" applyAlignment="1">
      <alignment vertical="center" wrapText="1"/>
    </xf>
    <xf numFmtId="37" fontId="117" fillId="0" borderId="23" xfId="0" applyNumberFormat="1" applyFont="1" applyFill="1" applyBorder="1" applyAlignment="1">
      <alignment vertical="center"/>
    </xf>
    <xf numFmtId="0" fontId="121" fillId="0" borderId="0" xfId="0" applyFont="1" applyFill="1" applyAlignment="1">
      <alignment horizontal="right" vertical="center"/>
    </xf>
    <xf numFmtId="0" fontId="117" fillId="0" borderId="0" xfId="0" applyFont="1" applyFill="1" applyBorder="1" applyAlignment="1">
      <alignment horizontal="left" vertical="center"/>
    </xf>
    <xf numFmtId="0" fontId="116" fillId="0" borderId="0" xfId="0" applyFont="1" applyFill="1" applyBorder="1" applyAlignment="1">
      <alignment horizontal="left" vertical="center"/>
    </xf>
    <xf numFmtId="0" fontId="117" fillId="0" borderId="0" xfId="0" applyFont="1" applyFill="1" applyBorder="1" applyAlignment="1">
      <alignment horizontal="left" vertical="center" indent="1"/>
    </xf>
    <xf numFmtId="0" fontId="122" fillId="0" borderId="0" xfId="0" applyFont="1" applyFill="1" applyAlignment="1">
      <alignment horizontal="center" vertical="center"/>
    </xf>
    <xf numFmtId="0" fontId="114" fillId="0" borderId="0" xfId="0" applyFont="1" applyFill="1" applyBorder="1" applyAlignment="1">
      <alignment vertical="center"/>
    </xf>
    <xf numFmtId="0" fontId="123" fillId="0" borderId="0" xfId="0" applyFont="1" applyFill="1" applyBorder="1" applyAlignment="1">
      <alignment horizontal="center" vertical="center"/>
    </xf>
    <xf numFmtId="0" fontId="114" fillId="0" borderId="0" xfId="0" applyFont="1" applyFill="1" applyBorder="1" applyAlignment="1">
      <alignment horizontal="center" vertical="center"/>
    </xf>
    <xf numFmtId="0" fontId="123" fillId="0" borderId="0" xfId="0" applyFont="1" applyFill="1" applyAlignment="1">
      <alignment horizontal="right" vertical="center"/>
    </xf>
    <xf numFmtId="49" fontId="123" fillId="0" borderId="0" xfId="0" applyNumberFormat="1" applyFont="1" applyFill="1" applyAlignment="1">
      <alignment horizontal="center" vertical="center"/>
    </xf>
    <xf numFmtId="0" fontId="123" fillId="0" borderId="0" xfId="0" applyFont="1" applyFill="1" applyAlignment="1">
      <alignment horizontal="center" vertical="center"/>
    </xf>
    <xf numFmtId="168" fontId="122" fillId="0" borderId="0" xfId="0" applyNumberFormat="1" applyFont="1" applyFill="1" applyBorder="1" applyAlignment="1">
      <alignment horizontal="center" vertical="center"/>
    </xf>
    <xf numFmtId="0" fontId="115" fillId="0" borderId="0" xfId="0" applyFont="1" applyFill="1" applyAlignment="1">
      <alignment horizontal="left" vertical="center" wrapText="1"/>
    </xf>
    <xf numFmtId="37" fontId="115" fillId="0" borderId="0" xfId="0" applyNumberFormat="1" applyFont="1" applyFill="1" applyAlignment="1">
      <alignment vertical="center"/>
    </xf>
    <xf numFmtId="0" fontId="115" fillId="0" borderId="0" xfId="0" applyFont="1" applyFill="1" applyAlignment="1"/>
    <xf numFmtId="37" fontId="115" fillId="0" borderId="0" xfId="0" applyNumberFormat="1" applyFont="1" applyFill="1" applyBorder="1" applyAlignment="1">
      <alignment vertical="center"/>
    </xf>
    <xf numFmtId="37" fontId="115" fillId="0" borderId="0" xfId="69" applyNumberFormat="1" applyFont="1" applyFill="1" applyAlignment="1">
      <alignment vertical="center"/>
    </xf>
    <xf numFmtId="37" fontId="115" fillId="0" borderId="0" xfId="69" applyNumberFormat="1" applyFont="1" applyFill="1" applyBorder="1" applyAlignment="1">
      <alignment vertical="center"/>
    </xf>
    <xf numFmtId="37" fontId="115" fillId="0" borderId="0" xfId="0" applyNumberFormat="1" applyFont="1" applyFill="1" applyBorder="1" applyAlignment="1"/>
    <xf numFmtId="37" fontId="115" fillId="0" borderId="8" xfId="0" applyNumberFormat="1" applyFont="1" applyFill="1" applyBorder="1" applyAlignment="1">
      <alignment vertical="center"/>
    </xf>
    <xf numFmtId="37" fontId="115" fillId="0" borderId="25" xfId="0" applyNumberFormat="1" applyFont="1" applyFill="1" applyBorder="1" applyAlignment="1"/>
    <xf numFmtId="0" fontId="123" fillId="0" borderId="0" xfId="0" applyFont="1" applyFill="1" applyAlignment="1">
      <alignment horizontal="center"/>
    </xf>
    <xf numFmtId="37" fontId="115" fillId="0" borderId="0" xfId="0" applyNumberFormat="1" applyFont="1" applyFill="1" applyAlignment="1"/>
    <xf numFmtId="0" fontId="3" fillId="0" borderId="0" xfId="0" applyFont="1" applyFill="1"/>
    <xf numFmtId="49" fontId="121" fillId="0" borderId="0" xfId="0" applyNumberFormat="1" applyFont="1" applyFill="1" applyAlignment="1">
      <alignment vertical="center"/>
    </xf>
    <xf numFmtId="190" fontId="117" fillId="0" borderId="24" xfId="0" applyNumberFormat="1" applyFont="1" applyFill="1" applyBorder="1" applyAlignment="1">
      <alignment vertical="center"/>
    </xf>
    <xf numFmtId="190" fontId="117" fillId="0" borderId="0" xfId="0" applyNumberFormat="1" applyFont="1" applyFill="1" applyBorder="1" applyAlignment="1">
      <alignment vertical="center" wrapText="1"/>
    </xf>
    <xf numFmtId="190" fontId="117" fillId="0" borderId="0" xfId="0" applyNumberFormat="1" applyFont="1" applyFill="1" applyBorder="1" applyAlignment="1">
      <alignment vertical="center"/>
    </xf>
    <xf numFmtId="190" fontId="117" fillId="0" borderId="24" xfId="69" applyNumberFormat="1" applyFont="1" applyFill="1" applyBorder="1" applyAlignment="1">
      <alignment vertical="center"/>
    </xf>
    <xf numFmtId="0" fontId="117" fillId="0" borderId="0" xfId="0" applyFont="1" applyFill="1" applyAlignment="1">
      <alignment horizontal="left" vertical="center"/>
    </xf>
    <xf numFmtId="214" fontId="124" fillId="0" borderId="0" xfId="69" applyNumberFormat="1" applyFont="1" applyFill="1" applyBorder="1" applyAlignment="1">
      <alignment horizontal="center" vertical="center"/>
    </xf>
    <xf numFmtId="214" fontId="124" fillId="0" borderId="23" xfId="69" applyNumberFormat="1" applyFont="1" applyFill="1" applyBorder="1" applyAlignment="1">
      <alignment horizontal="center" vertical="center"/>
    </xf>
    <xf numFmtId="214" fontId="124" fillId="0" borderId="8" xfId="69" applyNumberFormat="1" applyFont="1" applyFill="1" applyBorder="1" applyAlignment="1">
      <alignment horizontal="center" vertical="center"/>
    </xf>
    <xf numFmtId="214" fontId="124" fillId="0" borderId="6" xfId="69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center" vertical="center"/>
    </xf>
    <xf numFmtId="214" fontId="124" fillId="0" borderId="25" xfId="69" applyNumberFormat="1" applyFont="1" applyFill="1" applyBorder="1" applyAlignment="1">
      <alignment horizontal="center" vertical="center"/>
    </xf>
    <xf numFmtId="0" fontId="116" fillId="0" borderId="23" xfId="0" applyFont="1" applyFill="1" applyBorder="1" applyAlignment="1">
      <alignment horizontal="center" vertical="center"/>
    </xf>
    <xf numFmtId="0" fontId="114" fillId="0" borderId="23" xfId="0" applyFont="1" applyFill="1" applyBorder="1" applyAlignment="1">
      <alignment horizontal="center" vertical="center"/>
    </xf>
    <xf numFmtId="0" fontId="115" fillId="0" borderId="0" xfId="0" applyFont="1" applyFill="1" applyAlignment="1">
      <alignment horizontal="left" vertical="center"/>
    </xf>
    <xf numFmtId="0" fontId="116" fillId="0" borderId="0" xfId="0" applyFont="1" applyFill="1" applyAlignment="1">
      <alignment vertical="center" wrapText="1"/>
    </xf>
    <xf numFmtId="0" fontId="116" fillId="0" borderId="0" xfId="0" applyFont="1" applyFill="1" applyAlignment="1">
      <alignment horizontal="center" vertical="center"/>
    </xf>
    <xf numFmtId="214" fontId="125" fillId="0" borderId="0" xfId="69" applyNumberFormat="1" applyFont="1" applyFill="1" applyBorder="1" applyAlignment="1">
      <alignment vertical="center"/>
    </xf>
    <xf numFmtId="0" fontId="116" fillId="0" borderId="0" xfId="0" applyFont="1" applyFill="1" applyAlignment="1">
      <alignment horizontal="center" vertical="center"/>
    </xf>
    <xf numFmtId="215" fontId="125" fillId="0" borderId="0" xfId="69" applyNumberFormat="1" applyFont="1" applyFill="1" applyBorder="1" applyAlignment="1">
      <alignment horizontal="center" vertical="center"/>
    </xf>
    <xf numFmtId="168" fontId="117" fillId="0" borderId="0" xfId="0" applyNumberFormat="1" applyFont="1" applyFill="1" applyBorder="1" applyAlignment="1">
      <alignment horizontal="center" vertical="center"/>
    </xf>
    <xf numFmtId="0" fontId="116" fillId="0" borderId="0" xfId="0" applyFont="1" applyFill="1" applyBorder="1" applyAlignment="1">
      <alignment horizontal="center" vertical="center"/>
    </xf>
    <xf numFmtId="0" fontId="126" fillId="0" borderId="0" xfId="0" applyFont="1" applyFill="1" applyAlignment="1">
      <alignment horizontal="left" vertical="center"/>
    </xf>
    <xf numFmtId="0" fontId="126" fillId="0" borderId="0" xfId="0" applyFont="1" applyFill="1" applyAlignment="1">
      <alignment vertical="center"/>
    </xf>
    <xf numFmtId="0" fontId="116" fillId="0" borderId="23" xfId="0" applyFont="1" applyFill="1" applyBorder="1" applyAlignment="1">
      <alignment horizontal="center" vertical="center"/>
    </xf>
    <xf numFmtId="49" fontId="127" fillId="0" borderId="0" xfId="0" applyNumberFormat="1" applyFont="1" applyFill="1" applyAlignment="1">
      <alignment horizontal="center" vertical="center"/>
    </xf>
    <xf numFmtId="49" fontId="128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49" fontId="128" fillId="0" borderId="0" xfId="0" applyNumberFormat="1" applyFont="1" applyFill="1" applyAlignment="1">
      <alignment vertical="center" wrapText="1"/>
    </xf>
    <xf numFmtId="49" fontId="129" fillId="0" borderId="0" xfId="0" applyNumberFormat="1" applyFont="1" applyFill="1" applyAlignment="1">
      <alignment vertical="center" wrapText="1"/>
    </xf>
    <xf numFmtId="0" fontId="127" fillId="0" borderId="0" xfId="0" applyFont="1" applyFill="1" applyBorder="1" applyAlignment="1">
      <alignment vertical="center"/>
    </xf>
    <xf numFmtId="0" fontId="127" fillId="0" borderId="0" xfId="0" applyFont="1" applyFill="1" applyAlignment="1">
      <alignment vertical="center"/>
    </xf>
    <xf numFmtId="49" fontId="127" fillId="0" borderId="0" xfId="0" applyNumberFormat="1" applyFont="1" applyFill="1" applyAlignment="1">
      <alignment vertical="center" wrapText="1"/>
    </xf>
    <xf numFmtId="37" fontId="127" fillId="0" borderId="0" xfId="69" applyNumberFormat="1" applyFont="1" applyFill="1" applyBorder="1" applyAlignment="1">
      <alignment vertical="center"/>
    </xf>
    <xf numFmtId="37" fontId="127" fillId="0" borderId="0" xfId="69" applyNumberFormat="1" applyFont="1" applyFill="1" applyAlignment="1">
      <alignment vertical="center"/>
    </xf>
    <xf numFmtId="49" fontId="130" fillId="0" borderId="0" xfId="0" applyNumberFormat="1" applyFont="1" applyFill="1" applyAlignment="1">
      <alignment vertical="center" wrapText="1"/>
    </xf>
    <xf numFmtId="214" fontId="131" fillId="0" borderId="0" xfId="69" applyNumberFormat="1" applyFont="1" applyFill="1" applyBorder="1" applyAlignment="1">
      <alignment horizontal="center" vertical="center"/>
    </xf>
    <xf numFmtId="37" fontId="127" fillId="0" borderId="23" xfId="69" applyNumberFormat="1" applyFont="1" applyFill="1" applyBorder="1" applyAlignment="1">
      <alignment vertical="center"/>
    </xf>
    <xf numFmtId="49" fontId="127" fillId="0" borderId="0" xfId="0" applyNumberFormat="1" applyFont="1" applyFill="1" applyAlignment="1">
      <alignment horizontal="left" vertical="center"/>
    </xf>
    <xf numFmtId="37" fontId="127" fillId="0" borderId="0" xfId="0" applyNumberFormat="1" applyFont="1" applyFill="1" applyAlignment="1">
      <alignment vertical="center"/>
    </xf>
    <xf numFmtId="214" fontId="131" fillId="0" borderId="23" xfId="69" applyNumberFormat="1" applyFont="1" applyFill="1" applyBorder="1" applyAlignment="1">
      <alignment horizontal="center" vertical="center"/>
    </xf>
    <xf numFmtId="49" fontId="128" fillId="0" borderId="0" xfId="0" applyNumberFormat="1" applyFont="1" applyFill="1" applyAlignment="1">
      <alignment horizontal="left" vertical="center" wrapText="1"/>
    </xf>
    <xf numFmtId="37" fontId="127" fillId="0" borderId="8" xfId="69" applyNumberFormat="1" applyFont="1" applyFill="1" applyBorder="1" applyAlignment="1">
      <alignment vertical="center"/>
    </xf>
    <xf numFmtId="49" fontId="115" fillId="0" borderId="0" xfId="0" applyNumberFormat="1" applyFont="1" applyFill="1" applyAlignment="1">
      <alignment horizontal="left" vertical="center"/>
    </xf>
    <xf numFmtId="0" fontId="116" fillId="0" borderId="0" xfId="0" applyFont="1" applyFill="1" applyAlignment="1">
      <alignment horizontal="center" vertical="center"/>
    </xf>
    <xf numFmtId="37" fontId="127" fillId="0" borderId="0" xfId="69" applyNumberFormat="1" applyFont="1" applyFill="1" applyBorder="1" applyAlignment="1">
      <alignment horizontal="left" vertical="center" indent="2"/>
    </xf>
    <xf numFmtId="49" fontId="127" fillId="0" borderId="0" xfId="0" applyNumberFormat="1" applyFont="1" applyFill="1" applyAlignment="1">
      <alignment horizontal="left" vertical="center" wrapText="1" indent="2"/>
    </xf>
    <xf numFmtId="214" fontId="125" fillId="0" borderId="0" xfId="69" applyNumberFormat="1" applyFont="1" applyFill="1" applyBorder="1" applyAlignment="1">
      <alignment horizontal="left" vertical="center" indent="2"/>
    </xf>
    <xf numFmtId="0" fontId="117" fillId="0" borderId="0" xfId="0" applyNumberFormat="1" applyFont="1" applyFill="1" applyAlignment="1">
      <alignment horizontal="left" vertical="center" indent="2"/>
    </xf>
    <xf numFmtId="0" fontId="116" fillId="0" borderId="2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2" fillId="0" borderId="0" xfId="434" applyFont="1" applyAlignment="1">
      <alignment horizontal="center" vertical="center"/>
    </xf>
    <xf numFmtId="0" fontId="119" fillId="0" borderId="23" xfId="434" quotePrefix="1" applyFont="1" applyBorder="1" applyAlignment="1">
      <alignment horizontal="right" vertical="center"/>
    </xf>
    <xf numFmtId="0" fontId="116" fillId="0" borderId="0" xfId="0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111" fillId="0" borderId="0" xfId="434" applyFont="1" applyAlignment="1">
      <alignment horizontal="center" vertical="center"/>
    </xf>
    <xf numFmtId="49" fontId="113" fillId="0" borderId="0" xfId="0" applyNumberFormat="1" applyFont="1" applyFill="1" applyAlignment="1">
      <alignment horizontal="center" vertical="center"/>
    </xf>
    <xf numFmtId="0" fontId="113" fillId="0" borderId="0" xfId="0" applyFont="1" applyFill="1" applyAlignment="1">
      <alignment horizontal="center" vertical="center"/>
    </xf>
    <xf numFmtId="0" fontId="116" fillId="0" borderId="0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/>
    </xf>
    <xf numFmtId="0" fontId="116" fillId="0" borderId="2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114" fillId="0" borderId="23" xfId="0" applyFont="1" applyFill="1" applyBorder="1" applyAlignment="1">
      <alignment horizontal="center" vertical="center"/>
    </xf>
    <xf numFmtId="0" fontId="114" fillId="0" borderId="23" xfId="0" applyFont="1" applyFill="1" applyBorder="1" applyAlignment="1">
      <alignment vertical="center"/>
    </xf>
    <xf numFmtId="0" fontId="128" fillId="0" borderId="0" xfId="0" applyFont="1" applyFill="1" applyBorder="1" applyAlignment="1">
      <alignment horizontal="center" vertical="center"/>
    </xf>
    <xf numFmtId="0" fontId="117" fillId="0" borderId="0" xfId="0" applyFont="1" applyFill="1" applyBorder="1" applyAlignment="1">
      <alignment horizontal="left" vertical="center" indent="2"/>
    </xf>
    <xf numFmtId="0" fontId="115" fillId="0" borderId="0" xfId="0" applyFont="1" applyFill="1" applyAlignment="1">
      <alignment horizontal="left" vertical="center" indent="2"/>
    </xf>
  </cellXfs>
  <cellStyles count="603">
    <cellStyle name="??" xfId="1" xr:uid="{00000000-0005-0000-0000-000000000000}"/>
    <cellStyle name="?? [0.00]_ADMAG" xfId="2" xr:uid="{00000000-0005-0000-0000-000001000000}"/>
    <cellStyle name="?? 2" xfId="507" xr:uid="{882262D6-EE8A-428D-B6A9-530951162B11}"/>
    <cellStyle name="?? 3" xfId="601" xr:uid="{40728677-B55C-4F3B-B169-AC6B3EB492A0}"/>
    <cellStyle name="?? 4" xfId="435" xr:uid="{46193574-8B3C-49CD-875A-EC5281FCDB33}"/>
    <cellStyle name="?? 5" xfId="506" xr:uid="{0A4CD86B-EFC1-45B0-9C2C-092863271959}"/>
    <cellStyle name="?? 6" xfId="602" xr:uid="{2247FC0D-036F-4519-AF84-15A1CB581C85}"/>
    <cellStyle name="?? 7" xfId="503" xr:uid="{519512C3-05AD-4D22-8732-C578261452AB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508" xr:uid="{EA19D5F7-8A04-4DB9-8491-ACB10ECF3911}"/>
    <cellStyle name="_%(SignOnly) 3" xfId="436" xr:uid="{885575FD-58E0-4BF4-B0E7-7102828481BE}"/>
    <cellStyle name="_%(SignSpaceOnly)" xfId="17" xr:uid="{00000000-0005-0000-0000-000010000000}"/>
    <cellStyle name="_%(SignSpaceOnly) 2" xfId="509" xr:uid="{B7CC6C56-8D39-4700-B4B9-C6EEA43A0D61}"/>
    <cellStyle name="_%(SignSpaceOnly) 3" xfId="437" xr:uid="{14DDEAA0-FDF2-4502-8050-B40A429D4E5F}"/>
    <cellStyle name="_Comma" xfId="18" xr:uid="{00000000-0005-0000-0000-000011000000}"/>
    <cellStyle name="_Comma 2" xfId="510" xr:uid="{74EFCF15-9D89-4DEA-9577-2E2E29B8C43B}"/>
    <cellStyle name="_Comma 3" xfId="438" xr:uid="{3EA01696-DFC7-492A-9128-3AE39279A6DE}"/>
    <cellStyle name="_Currency" xfId="19" xr:uid="{00000000-0005-0000-0000-000012000000}"/>
    <cellStyle name="_Currency 2" xfId="511" xr:uid="{FAA6E6C6-564D-4E8D-9D0F-83EED52E4A8E}"/>
    <cellStyle name="_Currency 3" xfId="439" xr:uid="{79E4557E-8FC2-481D-9C2D-9CBB606A098C}"/>
    <cellStyle name="_CurrencySpace" xfId="20" xr:uid="{00000000-0005-0000-0000-000013000000}"/>
    <cellStyle name="_CurrencySpace 2" xfId="512" xr:uid="{35D1214F-BB4A-4BE3-8E6D-6F628EDE08F4}"/>
    <cellStyle name="_CurrencySpace 3" xfId="440" xr:uid="{CBBAC505-003E-44E5-B39C-C34C9366DA50}"/>
    <cellStyle name="_Euro" xfId="21" xr:uid="{00000000-0005-0000-0000-000014000000}"/>
    <cellStyle name="_Euro 2" xfId="513" xr:uid="{A5A541D7-F807-4BAF-A207-CDA82CF23DEA}"/>
    <cellStyle name="_Euro 3" xfId="441" xr:uid="{B05F9D0B-F976-4981-BB26-6BD390F1AF86}"/>
    <cellStyle name="_Heading" xfId="22" xr:uid="{00000000-0005-0000-0000-000015000000}"/>
    <cellStyle name="_Highlight" xfId="23" xr:uid="{00000000-0005-0000-0000-000016000000}"/>
    <cellStyle name="_Highlight 2" xfId="514" xr:uid="{A14B3B90-93DF-46B4-AAC5-A332163D302D}"/>
    <cellStyle name="_Highlight 3" xfId="442" xr:uid="{DBBD4AA7-2FA8-451E-9CF8-52528FB1B929}"/>
    <cellStyle name="_Multiple" xfId="24" xr:uid="{00000000-0005-0000-0000-000017000000}"/>
    <cellStyle name="_Multiple 2" xfId="515" xr:uid="{3F36AF89-1A8A-489D-9AE2-915036808518}"/>
    <cellStyle name="_Multiple 3" xfId="443" xr:uid="{A73658C0-734E-45E1-AD79-D37CFC45FA1E}"/>
    <cellStyle name="_Multiple_Cheque On Hand" xfId="25" xr:uid="{00000000-0005-0000-0000-000018000000}"/>
    <cellStyle name="_Multiple_Cheque On Hand 2" xfId="516" xr:uid="{4EE6465B-662D-4880-9FEB-1A028667A9F2}"/>
    <cellStyle name="_Multiple_Cheque On Hand 3" xfId="444" xr:uid="{C5E336C5-70C9-4F9D-B7BE-899358930D4E}"/>
    <cellStyle name="_MultipleSpace" xfId="26" xr:uid="{00000000-0005-0000-0000-000019000000}"/>
    <cellStyle name="_MultipleSpace 2" xfId="517" xr:uid="{9D384AFB-327F-4E49-9F18-0540F733A92B}"/>
    <cellStyle name="_MultipleSpace 3" xfId="445" xr:uid="{D040B306-21EA-4007-9AFE-C31D08AAF903}"/>
    <cellStyle name="_MultipleSpace_Cheque On Hand" xfId="27" xr:uid="{00000000-0005-0000-0000-00001A000000}"/>
    <cellStyle name="_MultipleSpace_Cheque On Hand 2" xfId="518" xr:uid="{E4F89635-31A4-4D1D-A19D-FAF4BB06972F}"/>
    <cellStyle name="_MultipleSpace_Cheque On Hand 3" xfId="446" xr:uid="{8F8E2123-C02E-4AA6-B19F-9BF111D29ED4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0) 2" xfId="519" xr:uid="{2476608D-EE66-4B64-9A62-39146A0D8029}"/>
    <cellStyle name="Calc Currency (0) 3" xfId="447" xr:uid="{84F925A3-0CD0-46BC-B934-1350DCCBCD55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0 2" xfId="520" xr:uid="{62A0F69B-650E-4423-9920-53B4951CBF43}"/>
    <cellStyle name="Comma 10 3" xfId="448" xr:uid="{12F7F651-8A97-44CD-848E-A494343454DF}"/>
    <cellStyle name="Comma 11" xfId="80" xr:uid="{00000000-0005-0000-0000-00004F000000}"/>
    <cellStyle name="Comma 11 2" xfId="521" xr:uid="{CDDB8E6F-C3D2-4D79-ACAE-08CD7E889146}"/>
    <cellStyle name="Comma 11 3" xfId="449" xr:uid="{7C15EE87-5C7A-43C0-BB08-073B434D5285}"/>
    <cellStyle name="Comma 12" xfId="81" xr:uid="{00000000-0005-0000-0000-000050000000}"/>
    <cellStyle name="Comma 12 2" xfId="522" xr:uid="{01858A9A-4304-41E0-BFF2-83C010679E78}"/>
    <cellStyle name="Comma 12 2 2" xfId="82" xr:uid="{00000000-0005-0000-0000-000051000000}"/>
    <cellStyle name="Comma 12 2 2 2" xfId="523" xr:uid="{2CBC7737-73A9-4338-BBE6-DD31889458DF}"/>
    <cellStyle name="Comma 12 2 2 3" xfId="451" xr:uid="{1DF4ADE2-0E52-4065-9C89-2FCF4405A976}"/>
    <cellStyle name="Comma 12 3" xfId="450" xr:uid="{5C2A32D0-9933-4F5C-9169-B5918B7E6308}"/>
    <cellStyle name="Comma 13" xfId="83" xr:uid="{00000000-0005-0000-0000-000052000000}"/>
    <cellStyle name="Comma 13 2" xfId="84" xr:uid="{00000000-0005-0000-0000-000053000000}"/>
    <cellStyle name="Comma 13 2 2" xfId="524" xr:uid="{BA96D3EA-3038-4AC2-966D-17FE6767CD94}"/>
    <cellStyle name="Comma 13 2 3" xfId="452" xr:uid="{CE3D4F80-1463-47C2-A930-6B98F39ADD83}"/>
    <cellStyle name="Comma 14" xfId="85" xr:uid="{00000000-0005-0000-0000-000054000000}"/>
    <cellStyle name="Comma 14 2" xfId="525" xr:uid="{B7BEB0B2-8120-4590-9A4B-680378C953F4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2 3 2" xfId="527" xr:uid="{3D62FB57-36A1-4EF5-9D1F-365E8AF66B02}"/>
    <cellStyle name="Comma 2 2 3 3" xfId="453" xr:uid="{710F2AE0-0D4F-47B9-9C7A-19F6F648ACA3}"/>
    <cellStyle name="Comma 2 2 4" xfId="526" xr:uid="{CCCA3764-6AAF-4539-9DA5-268B901DE81C}"/>
    <cellStyle name="Comma 2 3" xfId="95" xr:uid="{00000000-0005-0000-0000-00005E000000}"/>
    <cellStyle name="Comma 2 3 2" xfId="96" xr:uid="{00000000-0005-0000-0000-00005F000000}"/>
    <cellStyle name="Comma 2 3 2 2" xfId="529" xr:uid="{621E16AF-BAF6-477D-8E4E-531CD64F79C3}"/>
    <cellStyle name="Comma 2 3 2 3" xfId="454" xr:uid="{ED639FEA-2209-42BB-B02E-1A3D3B05ADAF}"/>
    <cellStyle name="Comma 2 3 3" xfId="528" xr:uid="{4A999668-0631-4278-8149-8DD9637F7E90}"/>
    <cellStyle name="Comma 2 4" xfId="97" xr:uid="{00000000-0005-0000-0000-000060000000}"/>
    <cellStyle name="Comma 2 5" xfId="98" xr:uid="{00000000-0005-0000-0000-000061000000}"/>
    <cellStyle name="Comma 2 5 2" xfId="530" xr:uid="{C064B590-06B9-4E31-B6A2-2FD0256AFD6D}"/>
    <cellStyle name="Comma 2 5 3" xfId="455" xr:uid="{622618FD-9881-4A71-A81C-09892CB29F4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3 2" xfId="531" xr:uid="{9C5C8FC0-46B1-423B-948E-B37D31499324}"/>
    <cellStyle name="Comma 23 3" xfId="456" xr:uid="{71E16003-6623-48DF-8FCC-47583DDC31FD}"/>
    <cellStyle name="Comma 24" xfId="103" xr:uid="{00000000-0005-0000-0000-000066000000}"/>
    <cellStyle name="Comma 24 2" xfId="532" xr:uid="{DEBFAF6E-6269-4460-B4C1-0B5598E333A0}"/>
    <cellStyle name="Comma 24 3" xfId="457" xr:uid="{34C8D88A-33CA-4B4D-A2ED-14B05F25491B}"/>
    <cellStyle name="Comma 25" xfId="104" xr:uid="{00000000-0005-0000-0000-000067000000}"/>
    <cellStyle name="Comma 25 2" xfId="533" xr:uid="{C1005D33-91F1-4BDC-9702-134E884C47E6}"/>
    <cellStyle name="Comma 26" xfId="105" xr:uid="{00000000-0005-0000-0000-000068000000}"/>
    <cellStyle name="Comma 26 2" xfId="534" xr:uid="{E4686B3E-C410-4A37-BF7E-82E18A9F42FE}"/>
    <cellStyle name="Comma 26 3" xfId="458" xr:uid="{BDC3D207-1BC3-40AB-ABF8-F12DA9A6B64E}"/>
    <cellStyle name="Comma 27" xfId="106" xr:uid="{00000000-0005-0000-0000-000069000000}"/>
    <cellStyle name="Comma 27 2" xfId="535" xr:uid="{8B8DC8DA-2DAE-4082-A018-C041E3E4B0CA}"/>
    <cellStyle name="Comma 27 3" xfId="459" xr:uid="{72BE437A-F1BB-41D1-AF78-ECEAF9CB4694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2 2 2" xfId="538" xr:uid="{012DB817-4077-49F7-B104-99EF639B958A}"/>
    <cellStyle name="Comma 3 2 2 3" xfId="461" xr:uid="{96241C96-710B-46AF-AD06-CCABBBCBD300}"/>
    <cellStyle name="Comma 3 2 3" xfId="537" xr:uid="{14DED8D1-9696-4637-B23A-A337BB775046}"/>
    <cellStyle name="Comma 3 3" xfId="110" xr:uid="{00000000-0005-0000-0000-00006D000000}"/>
    <cellStyle name="Comma 3 3 2" xfId="111" xr:uid="{00000000-0005-0000-0000-00006E000000}"/>
    <cellStyle name="Comma 3 3 2 2" xfId="540" xr:uid="{5932CB3E-A94D-4169-809D-918D99CE3D6A}"/>
    <cellStyle name="Comma 3 3 2 3" xfId="462" xr:uid="{C5C1EEA3-EE59-4259-B6A1-9504B2920284}"/>
    <cellStyle name="Comma 3 3 3" xfId="539" xr:uid="{B1DC23F1-83D8-4D59-8A0D-8D5A16EA67BF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3 5 2 2" xfId="541" xr:uid="{AAB7FA7E-0CFB-4FB3-B827-C61957DCF355}"/>
    <cellStyle name="Comma 3 5 2 3" xfId="463" xr:uid="{4555BF4B-F0AB-4DB0-8E36-746360FE1119}"/>
    <cellStyle name="Comma 3 6" xfId="536" xr:uid="{F0BDD4B9-161E-4392-A00E-DF4DD0D0A40B}"/>
    <cellStyle name="Comma 3 7" xfId="460" xr:uid="{9B85DD74-CE6A-41DC-A10C-AC21B4DAE196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2 2" xfId="543" xr:uid="{80E8886A-9628-4982-854D-32FD23C940C0}"/>
    <cellStyle name="Comma 4 2 2 3" xfId="464" xr:uid="{22BFCBB6-B9FA-4F75-A66A-CA63D5A53E52}"/>
    <cellStyle name="Comma 4 2 3" xfId="119" xr:uid="{00000000-0005-0000-0000-000076000000}"/>
    <cellStyle name="Comma 4 2 3 2" xfId="544" xr:uid="{AA1090CB-942E-4640-9C8A-EB489C7385BF}"/>
    <cellStyle name="Comma 4 2 3 3" xfId="465" xr:uid="{8E899F28-CE51-4EA5-A2DC-CAAD9FEF288C}"/>
    <cellStyle name="Comma 4 2 4" xfId="542" xr:uid="{25BC66D2-3C78-4719-87B1-8B7CFC7D24F2}"/>
    <cellStyle name="Comma 4 3" xfId="120" xr:uid="{00000000-0005-0000-0000-000077000000}"/>
    <cellStyle name="Comma 4 3 2" xfId="545" xr:uid="{6BA4E07A-D5F8-4DF2-AA76-6E4F8A38F4CA}"/>
    <cellStyle name="Comma 4 4" xfId="121" xr:uid="{00000000-0005-0000-0000-000078000000}"/>
    <cellStyle name="Comma 4 4 2" xfId="546" xr:uid="{2B6B629F-FB79-4561-B9DF-A532EC121922}"/>
    <cellStyle name="Comma 4 4 3" xfId="466" xr:uid="{7E52C95C-1B66-4C1D-AB28-8C15EA8EA52C}"/>
    <cellStyle name="Comma 5" xfId="122" xr:uid="{00000000-0005-0000-0000-000079000000}"/>
    <cellStyle name="Comma 5 2" xfId="123" xr:uid="{00000000-0005-0000-0000-00007A000000}"/>
    <cellStyle name="Comma 5 2 2" xfId="547" xr:uid="{EF7961F3-1729-41A4-B84B-A7FB12A365C3}"/>
    <cellStyle name="Comma 5 3" xfId="124" xr:uid="{00000000-0005-0000-0000-00007B000000}"/>
    <cellStyle name="Comma 5 3 2" xfId="548" xr:uid="{BEF4F5E7-6B95-461B-849E-3D3ADB05BA71}"/>
    <cellStyle name="Comma 5 4" xfId="125" xr:uid="{00000000-0005-0000-0000-00007C000000}"/>
    <cellStyle name="Comma 5 4 2" xfId="549" xr:uid="{96B724C0-C0FC-4D8A-8E75-BE61BE6864A9}"/>
    <cellStyle name="Comma 5 4 3" xfId="467" xr:uid="{E3A1B421-BBDC-4924-8CAF-4D18513F99F9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2 2 2" xfId="552" xr:uid="{C893EC3B-080E-4BF4-9069-E0BC9F53CD51}"/>
    <cellStyle name="Comma 6 2 2 3" xfId="468" xr:uid="{07D2848C-0FCC-4D48-86DB-56DD57D41AFA}"/>
    <cellStyle name="Comma 6 2 3" xfId="551" xr:uid="{345DA2C3-7938-4166-8FC0-FA8E9F3B76B0}"/>
    <cellStyle name="Comma 6 3" xfId="129" xr:uid="{00000000-0005-0000-0000-000080000000}"/>
    <cellStyle name="Comma 6 3 2" xfId="553" xr:uid="{A949446D-D203-4450-A07D-C6B17A83F1E6}"/>
    <cellStyle name="Comma 6 4" xfId="130" xr:uid="{00000000-0005-0000-0000-000081000000}"/>
    <cellStyle name="Comma 6 5" xfId="550" xr:uid="{A59003E2-20BA-4CBE-884D-95EF0E29AFA4}"/>
    <cellStyle name="Comma 7" xfId="131" xr:uid="{00000000-0005-0000-0000-000082000000}"/>
    <cellStyle name="Comma 7 2" xfId="132" xr:uid="{00000000-0005-0000-0000-000083000000}"/>
    <cellStyle name="Comma 7 2 2" xfId="554" xr:uid="{17F3B4A6-CC6A-4641-A043-05D82AD76421}"/>
    <cellStyle name="Comma 7 2 3" xfId="469" xr:uid="{0BF764C9-AA1C-4146-9B03-52E4739D832F}"/>
    <cellStyle name="Comma 8" xfId="133" xr:uid="{00000000-0005-0000-0000-000084000000}"/>
    <cellStyle name="Comma 8 2" xfId="134" xr:uid="{00000000-0005-0000-0000-000085000000}"/>
    <cellStyle name="Comma 8 2 2" xfId="556" xr:uid="{5FD018BF-156D-4FA9-A410-1C05776B4BAF}"/>
    <cellStyle name="Comma 8 2 3" xfId="471" xr:uid="{173C634F-8CC7-47D9-87BC-98079222B63C}"/>
    <cellStyle name="Comma 8 3" xfId="135" xr:uid="{00000000-0005-0000-0000-000086000000}"/>
    <cellStyle name="Comma 8 3 2" xfId="557" xr:uid="{C0867D6B-8873-4ABB-B57C-095FD2D51520}"/>
    <cellStyle name="Comma 8 3 3" xfId="472" xr:uid="{6E59AC6A-EFEB-423F-8CE9-C47871EA785A}"/>
    <cellStyle name="Comma 8 4" xfId="555" xr:uid="{C130F121-F12A-4741-90D5-2E1F90F14C45}"/>
    <cellStyle name="Comma 8 5" xfId="470" xr:uid="{8AB7FE87-D120-4168-8BA1-6C1397DB9ACA}"/>
    <cellStyle name="Comma 9" xfId="136" xr:uid="{00000000-0005-0000-0000-000087000000}"/>
    <cellStyle name="Comma 9 2" xfId="137" xr:uid="{00000000-0005-0000-0000-000088000000}"/>
    <cellStyle name="Comma 9 2 2" xfId="559" xr:uid="{0558D410-B761-4407-B808-ABE2CDD796CD}"/>
    <cellStyle name="Comma 9 2 3" xfId="474" xr:uid="{D72FE78A-13C3-48EE-921C-6B235B5698B0}"/>
    <cellStyle name="Comma 9 3" xfId="138" xr:uid="{00000000-0005-0000-0000-000089000000}"/>
    <cellStyle name="Comma 9 3 2" xfId="560" xr:uid="{876525D2-79EB-42C1-BCE9-6AFBDCC6501D}"/>
    <cellStyle name="Comma 9 3 3" xfId="475" xr:uid="{80A8D2FF-E797-4A4C-AC45-D754F018528A}"/>
    <cellStyle name="Comma 9 4" xfId="558" xr:uid="{860F81BA-E7B7-4C58-96B5-CB52C9376F3A}"/>
    <cellStyle name="Comma 9 5" xfId="473" xr:uid="{0040AEA7-C52F-4ECD-80A1-658B25F5461C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Currency2 2" xfId="561" xr:uid="{B1881843-CF89-4218-9AC3-133FC232DE91}"/>
    <cellStyle name="Currency2 3" xfId="476" xr:uid="{11C7D05A-791E-41B0-A16D-A419E7FE9217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Currency 2" xfId="562" xr:uid="{16061FDC-603A-41B0-A77F-91F9F592F46D}"/>
    <cellStyle name="InputCurrency 3" xfId="477" xr:uid="{29CC2F22-E48A-45CC-B7EA-3CCD91F44AC0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0 2" xfId="563" xr:uid="{306F4328-504F-4E58-A8DB-EF41AC445DFD}"/>
    <cellStyle name="Normal 10 3" xfId="478" xr:uid="{90A33AB6-6822-490C-8379-41CB1DAD6E41}"/>
    <cellStyle name="Normal 11" xfId="220" xr:uid="{00000000-0005-0000-0000-0000DC000000}"/>
    <cellStyle name="Normal 11 2" xfId="564" xr:uid="{93C843A2-FF59-429C-AEAC-CDFDB9C9E86F}"/>
    <cellStyle name="Normal 11 3" xfId="479" xr:uid="{9855CE9D-4A00-49A0-A9AD-7C3A7C63D5F6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7 2" xfId="565" xr:uid="{C62D572C-E9E1-4B3C-9659-BB09FCE7C960}"/>
    <cellStyle name="Normal 18" xfId="227" xr:uid="{00000000-0005-0000-0000-0000E3000000}"/>
    <cellStyle name="Normal 18 2" xfId="566" xr:uid="{1497A48F-B5DC-4D94-801D-59930660D240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2 6 2" xfId="568" xr:uid="{641F9391-8213-47E2-970B-B8D657ECA799}"/>
    <cellStyle name="Normal 2 2 6 3" xfId="480" xr:uid="{D8E70F56-EB32-4981-833A-FFD9EDDFA2A9}"/>
    <cellStyle name="Normal 2 2 7" xfId="567" xr:uid="{5D9DDBB9-B6D7-423C-A73D-8284ECEAE487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8 2" xfId="569" xr:uid="{AF1CD725-4B04-492E-AACB-B6BDA11CF700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7 2" xfId="570" xr:uid="{3B21C9D1-3471-4CD9-9266-98E335DC4F55}"/>
    <cellStyle name="Normal 27 3" xfId="481" xr:uid="{F4E66606-6717-4F38-B005-40AEC013F3FE}"/>
    <cellStyle name="Normal 28" xfId="257" xr:uid="{00000000-0005-0000-0000-000001010000}"/>
    <cellStyle name="Normal 28 2" xfId="571" xr:uid="{708F693F-0FD7-44C9-B8CA-E4E0EF30FA43}"/>
    <cellStyle name="Normal 28 3" xfId="482" xr:uid="{FFBEE3D1-027D-4F98-A077-5C3BE38FE076}"/>
    <cellStyle name="Normal 29" xfId="258" xr:uid="{00000000-0005-0000-0000-000002010000}"/>
    <cellStyle name="Normal 29 2" xfId="572" xr:uid="{7CDB0B8B-0EC8-4FCB-8167-9BDDA9569A1A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3 2" xfId="574" xr:uid="{3B9C8E31-324E-49FF-A801-B881B0BAAFAF}"/>
    <cellStyle name="Normal 3 4" xfId="263" xr:uid="{00000000-0005-0000-0000-000007010000}"/>
    <cellStyle name="Normal 3 4 2" xfId="575" xr:uid="{5FBB87E1-4972-4403-8CCD-23D08C5A2E60}"/>
    <cellStyle name="Normal 3 5" xfId="264" xr:uid="{00000000-0005-0000-0000-000008010000}"/>
    <cellStyle name="Normal 3 6" xfId="573" xr:uid="{2F14B014-359E-4BDB-9446-3AEF11D62661}"/>
    <cellStyle name="Normal 3 7" xfId="483" xr:uid="{0AB67EA2-9CE0-44B4-A9A9-2AE2E0EA959A}"/>
    <cellStyle name="Normal 4" xfId="265" xr:uid="{00000000-0005-0000-0000-000009010000}"/>
    <cellStyle name="Normal 4 2" xfId="266" xr:uid="{00000000-0005-0000-0000-00000A010000}"/>
    <cellStyle name="Normal 4 2 2" xfId="576" xr:uid="{2308F8F6-0014-4E3F-89F6-78FDE4A5CB3C}"/>
    <cellStyle name="Normal 4 3" xfId="267" xr:uid="{00000000-0005-0000-0000-00000B010000}"/>
    <cellStyle name="Normal 4 3 2" xfId="577" xr:uid="{825296B8-0E06-43A5-97C9-9B2FC6DB95CA}"/>
    <cellStyle name="Normal 4 4" xfId="268" xr:uid="{00000000-0005-0000-0000-00000C010000}"/>
    <cellStyle name="Normal 4 4 2" xfId="578" xr:uid="{6C0903A0-8E22-427D-87EC-806926B3A051}"/>
    <cellStyle name="Normal 4 4 3" xfId="484" xr:uid="{86A85542-C615-4C0F-A910-33C04EB8A479}"/>
    <cellStyle name="Normal 5" xfId="269" xr:uid="{00000000-0005-0000-0000-00000D010000}"/>
    <cellStyle name="Normal 5 2" xfId="270" xr:uid="{00000000-0005-0000-0000-00000E010000}"/>
    <cellStyle name="Normal 5 2 2" xfId="579" xr:uid="{4E58E5BD-8409-497B-B92C-CEC8587100F2}"/>
    <cellStyle name="Normal 5 2 3" xfId="485" xr:uid="{535887A1-96DB-47A6-BE97-EC89D06795D7}"/>
    <cellStyle name="Normal 6" xfId="271" xr:uid="{00000000-0005-0000-0000-00000F010000}"/>
    <cellStyle name="Normal 6 2" xfId="272" xr:uid="{00000000-0005-0000-0000-000010010000}"/>
    <cellStyle name="Normal 6 2 2" xfId="581" xr:uid="{CD8C6DE2-9494-4EB0-BFFE-43A6FFD7FCDC}"/>
    <cellStyle name="Normal 6 2 3" xfId="486" xr:uid="{A787CE0F-5A8A-4ADC-8D62-9B275A922096}"/>
    <cellStyle name="Normal 6 3" xfId="580" xr:uid="{586CC9DE-05A5-4C8B-A522-F651A00A9A49}"/>
    <cellStyle name="Normal 7" xfId="273" xr:uid="{00000000-0005-0000-0000-000011010000}"/>
    <cellStyle name="Normal 7 2" xfId="274" xr:uid="{00000000-0005-0000-0000-000012010000}"/>
    <cellStyle name="Normal 7 2 2" xfId="582" xr:uid="{A5E8C34E-3F3E-49C9-88DC-E55D10E33218}"/>
    <cellStyle name="Normal 7 2 3" xfId="487" xr:uid="{BA563D91-E0F0-4480-8C62-B3818174F11B}"/>
    <cellStyle name="Normal 8" xfId="275" xr:uid="{00000000-0005-0000-0000-000013010000}"/>
    <cellStyle name="Normal 8 2" xfId="276" xr:uid="{00000000-0005-0000-0000-000014010000}"/>
    <cellStyle name="Normal 8 2 2" xfId="584" xr:uid="{1678F944-330F-49C7-A771-E5B9D0AE17C9}"/>
    <cellStyle name="Normal 8 2 3" xfId="489" xr:uid="{4DFA72DE-6927-45D2-8F6D-E88460F8E6B0}"/>
    <cellStyle name="Normal 8 3" xfId="277" xr:uid="{00000000-0005-0000-0000-000015010000}"/>
    <cellStyle name="Normal 8 3 2" xfId="585" xr:uid="{816D009D-5949-4344-BE01-63AF0F728D2B}"/>
    <cellStyle name="Normal 8 3 3" xfId="490" xr:uid="{27390D07-0F40-4F63-AA66-A7BEB2A0F034}"/>
    <cellStyle name="Normal 8 4" xfId="583" xr:uid="{3EDA3866-4FE0-43A9-9549-CB8363399979}"/>
    <cellStyle name="Normal 8 5" xfId="488" xr:uid="{A0705BCF-DA2E-4BF4-B358-46EA4F55C23C}"/>
    <cellStyle name="Normal 9" xfId="278" xr:uid="{00000000-0005-0000-0000-000016010000}"/>
    <cellStyle name="Normal 9 2" xfId="586" xr:uid="{3074FF4B-5DCF-4C04-9EFE-C4AC32C4C6C7}"/>
    <cellStyle name="Normal 9 3" xfId="491" xr:uid="{387EA1BE-D256-455E-AB31-245524DBB6D1}"/>
    <cellStyle name="Normal_FOCUST2" xfId="434" xr:uid="{D6D517A5-5885-468C-BD92-8A5A362A46D3}"/>
    <cellStyle name="Normal0" xfId="279" xr:uid="{00000000-0005-0000-0000-000017010000}"/>
    <cellStyle name="Normal0 2" xfId="587" xr:uid="{405D40F0-9513-4ED0-B5F1-120412AA4BFA}"/>
    <cellStyle name="Normal0 3" xfId="492" xr:uid="{36B15418-3B32-4311-85AF-4D30268DA4B5}"/>
    <cellStyle name="Note 2" xfId="280" xr:uid="{00000000-0005-0000-0000-000018010000}"/>
    <cellStyle name="Note 2 2" xfId="588" xr:uid="{31D50452-554D-46DB-BAB0-3114194BB949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[2] 2" xfId="589" xr:uid="{255D46AC-61A5-4283-ADBA-FE533487005E}"/>
    <cellStyle name="Percent [2] 3" xfId="493" xr:uid="{29FD89DC-B753-4464-930A-D2DBA8FEFB34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5 2" xfId="590" xr:uid="{1FDC328E-EB8C-40B0-B796-91B8317AE926}"/>
    <cellStyle name="Percent 15 3" xfId="494" xr:uid="{B11E0C70-2675-428C-AE06-DAC1C8754DEB}"/>
    <cellStyle name="Percent 16" xfId="295" xr:uid="{00000000-0005-0000-0000-000028010000}"/>
    <cellStyle name="Percent 16 2" xfId="591" xr:uid="{71099E20-C959-486D-B424-D357D5B64879}"/>
    <cellStyle name="Percent 16 3" xfId="495" xr:uid="{D5309E32-8B9D-4D7D-8E76-83D483977599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2 2" xfId="593" xr:uid="{1D71C87C-9148-40FF-9FB9-E67FC4DBA0A7}"/>
    <cellStyle name="Percent 2 2 2 3" xfId="497" xr:uid="{2BEB906D-0C8A-40DE-AEB7-B1A11C61458F}"/>
    <cellStyle name="Percent 2 2 3" xfId="299" xr:uid="{00000000-0005-0000-0000-00002C010000}"/>
    <cellStyle name="Percent 2 2 4" xfId="592" xr:uid="{FC08D8D9-2C3B-417F-9731-AB69B55B6AA0}"/>
    <cellStyle name="Percent 2 2 5" xfId="496" xr:uid="{8ABAF14C-64C1-429E-B444-087D50B16575}"/>
    <cellStyle name="Percent 2 3" xfId="300" xr:uid="{00000000-0005-0000-0000-00002D010000}"/>
    <cellStyle name="Percent 3" xfId="301" xr:uid="{00000000-0005-0000-0000-00002E010000}"/>
    <cellStyle name="Percent 3 2" xfId="594" xr:uid="{C408170A-DCCB-4355-9EC2-9C41D9C062D8}"/>
    <cellStyle name="Percent 3 3" xfId="498" xr:uid="{6BCD9E5D-D429-404B-A9E7-EC4AED06A82B}"/>
    <cellStyle name="Percent 4" xfId="302" xr:uid="{00000000-0005-0000-0000-00002F010000}"/>
    <cellStyle name="Percent 4 2" xfId="595" xr:uid="{73ADC373-5ACE-45F9-BEAB-AED31AD08FC8}"/>
    <cellStyle name="Percent 4 3" xfId="499" xr:uid="{03BE7223-85ED-444A-A2B3-BB6EF63AD525}"/>
    <cellStyle name="Percent 5" xfId="303" xr:uid="{00000000-0005-0000-0000-000030010000}"/>
    <cellStyle name="Percent 6" xfId="304" xr:uid="{00000000-0005-0000-0000-000031010000}"/>
    <cellStyle name="Percent 6 2" xfId="596" xr:uid="{2FC1EE2D-9F00-4717-9806-EDFE18A0010F}"/>
    <cellStyle name="Percent 6 3" xfId="500" xr:uid="{E4468EF9-1BC1-4D3F-AD3F-A8C133D07C18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Quantity 2" xfId="597" xr:uid="{3431EF9F-CE9D-4FD0-942E-15733B5C2A13}"/>
    <cellStyle name="Quantity 3" xfId="501" xr:uid="{994B795F-F7B3-4695-B7F5-31BE3AFD25B7}"/>
    <cellStyle name="RevList" xfId="324" xr:uid="{00000000-0005-0000-0000-000045010000}"/>
    <cellStyle name="RevList 2" xfId="598" xr:uid="{6A5F4359-E929-4F1B-B9B4-DDB7E69A6077}"/>
    <cellStyle name="RevList 3" xfId="502" xr:uid="{DC5972D4-C967-4F84-92CD-AA70315451AB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B 2" xfId="599" xr:uid="{0B006C01-6B7A-4DA7-9353-FDD0B1DA4F55}"/>
    <cellStyle name="TB 3" xfId="504" xr:uid="{7ADADF95-88EB-46B5-98B4-D6F7F63F1339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เครื่องหมายเปอร์เซ็นต์_~4510722" xfId="368" xr:uid="{00000000-0005-0000-0000-000078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แย่" xfId="378" xr:uid="{00000000-0005-0000-0000-000088010000}"/>
    <cellStyle name="แสดงผล" xfId="379" xr:uid="{00000000-0005-0000-0000-000097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ชื่อเรื่อง" xfId="383" xr:uid="{00000000-0005-0000-0000-00007B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หมายเหตุ" xfId="407" xr:uid="{00000000-0005-0000-0000-000098010000}"/>
    <cellStyle name="หมายเหตุ 2" xfId="408" xr:uid="{00000000-0005-0000-0000-000099010000}"/>
    <cellStyle name="หมายเหตุ 2 2" xfId="600" xr:uid="{B733C943-5A6E-410A-B18E-D233FD2ABA93}"/>
    <cellStyle name="หมายเหตุ 2 3" xfId="505" xr:uid="{4956EF22-49E5-4AB1-BE92-EE984A031F9B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40"/>
  <sheetViews>
    <sheetView topLeftCell="A18" zoomScaleNormal="100" zoomScaleSheetLayoutView="115" workbookViewId="0">
      <selection activeCell="A5" sqref="A5:Q5"/>
    </sheetView>
  </sheetViews>
  <sheetFormatPr defaultColWidth="9.109375" defaultRowHeight="23.3"/>
  <cols>
    <col min="1" max="1" width="37.88671875" style="19" bestFit="1" customWidth="1"/>
    <col min="2" max="2" width="6.44140625" style="19" bestFit="1" customWidth="1"/>
    <col min="3" max="3" width="11.88671875" style="16" bestFit="1" customWidth="1"/>
    <col min="4" max="4" width="0.88671875" style="16" customWidth="1"/>
    <col min="5" max="5" width="13.21875" style="16" customWidth="1"/>
    <col min="6" max="6" width="0.88671875" style="16" customWidth="1"/>
    <col min="7" max="7" width="11.88671875" style="16" bestFit="1" customWidth="1"/>
    <col min="8" max="8" width="0.88671875" style="16" customWidth="1"/>
    <col min="9" max="9" width="13" style="16" customWidth="1"/>
    <col min="10" max="10" width="0.77734375" style="16" customWidth="1"/>
    <col min="11" max="16384" width="9.109375" style="16"/>
  </cols>
  <sheetData>
    <row r="1" spans="1:9">
      <c r="A1" s="179" t="s">
        <v>115</v>
      </c>
      <c r="B1" s="179"/>
      <c r="C1" s="179"/>
      <c r="D1" s="179"/>
      <c r="E1" s="179"/>
      <c r="F1" s="179"/>
      <c r="G1" s="179"/>
      <c r="H1" s="179"/>
      <c r="I1" s="179"/>
    </row>
    <row r="2" spans="1:9">
      <c r="A2" s="184" t="s">
        <v>162</v>
      </c>
      <c r="B2" s="185"/>
      <c r="C2" s="185"/>
      <c r="D2" s="185"/>
      <c r="E2" s="185"/>
      <c r="F2" s="185"/>
      <c r="G2" s="185"/>
      <c r="H2" s="185"/>
      <c r="I2" s="185"/>
    </row>
    <row r="3" spans="1:9">
      <c r="A3" s="180" t="s">
        <v>0</v>
      </c>
      <c r="B3" s="180"/>
      <c r="C3" s="180"/>
      <c r="D3" s="180"/>
      <c r="E3" s="180"/>
      <c r="F3" s="180"/>
      <c r="G3" s="180"/>
      <c r="H3" s="180"/>
      <c r="I3" s="180"/>
    </row>
    <row r="4" spans="1:9">
      <c r="A4" s="181" t="s">
        <v>116</v>
      </c>
      <c r="B4" s="181"/>
      <c r="C4" s="181"/>
      <c r="D4" s="181"/>
      <c r="E4" s="181"/>
      <c r="F4" s="181"/>
      <c r="G4" s="181"/>
      <c r="H4" s="181"/>
      <c r="I4" s="181"/>
    </row>
    <row r="5" spans="1:9">
      <c r="A5" s="182" t="s">
        <v>117</v>
      </c>
      <c r="B5" s="182"/>
      <c r="C5" s="182"/>
      <c r="D5" s="182"/>
      <c r="E5" s="182"/>
      <c r="F5" s="182"/>
      <c r="G5" s="182"/>
      <c r="H5" s="182"/>
      <c r="I5" s="182"/>
    </row>
    <row r="6" spans="1:9" ht="5" customHeight="1">
      <c r="A6" s="14"/>
      <c r="B6" s="14"/>
      <c r="C6" s="14"/>
      <c r="D6" s="14"/>
      <c r="E6" s="14"/>
      <c r="F6" s="14"/>
    </row>
    <row r="7" spans="1:9" ht="17.899999999999999" customHeight="1">
      <c r="A7" s="26"/>
      <c r="B7" s="27" t="s">
        <v>6</v>
      </c>
      <c r="C7" s="183" t="s">
        <v>1</v>
      </c>
      <c r="D7" s="183"/>
      <c r="E7" s="183"/>
      <c r="F7" s="28"/>
      <c r="G7" s="183" t="s">
        <v>2</v>
      </c>
      <c r="H7" s="183"/>
      <c r="I7" s="183"/>
    </row>
    <row r="8" spans="1:9" ht="17.899999999999999" customHeight="1">
      <c r="A8" s="29"/>
      <c r="B8" s="30"/>
      <c r="C8" s="28" t="s">
        <v>3</v>
      </c>
      <c r="D8" s="28"/>
      <c r="E8" s="28" t="s">
        <v>4</v>
      </c>
      <c r="F8" s="28"/>
      <c r="G8" s="28" t="s">
        <v>3</v>
      </c>
      <c r="H8" s="28"/>
      <c r="I8" s="28" t="s">
        <v>4</v>
      </c>
    </row>
    <row r="9" spans="1:9" ht="17.899999999999999" customHeight="1">
      <c r="A9" s="31"/>
      <c r="B9" s="32"/>
      <c r="C9" s="28">
        <v>2566</v>
      </c>
      <c r="D9" s="28"/>
      <c r="E9" s="28">
        <v>2565</v>
      </c>
      <c r="F9" s="28"/>
      <c r="G9" s="28">
        <v>2566</v>
      </c>
      <c r="H9" s="28"/>
      <c r="I9" s="28">
        <v>2565</v>
      </c>
    </row>
    <row r="10" spans="1:9" ht="17.899999999999999" customHeight="1">
      <c r="A10" s="32"/>
      <c r="B10" s="27"/>
      <c r="C10" s="139" t="s">
        <v>160</v>
      </c>
      <c r="D10" s="28"/>
      <c r="E10" s="28"/>
      <c r="F10" s="28"/>
      <c r="G10" s="139" t="s">
        <v>160</v>
      </c>
      <c r="H10" s="28"/>
      <c r="I10" s="28"/>
    </row>
    <row r="11" spans="1:9" ht="17.899999999999999" customHeight="1">
      <c r="A11" s="27" t="s">
        <v>5</v>
      </c>
      <c r="B11" s="33"/>
      <c r="C11" s="34"/>
      <c r="D11" s="34"/>
      <c r="E11" s="34"/>
      <c r="F11" s="34"/>
      <c r="G11" s="34"/>
      <c r="H11" s="34"/>
      <c r="I11" s="34"/>
    </row>
    <row r="12" spans="1:9" ht="17.899999999999999" customHeight="1">
      <c r="A12" s="31" t="s">
        <v>7</v>
      </c>
      <c r="B12" s="33"/>
      <c r="C12" s="35"/>
      <c r="D12" s="35"/>
      <c r="E12" s="35"/>
      <c r="F12" s="35"/>
      <c r="G12" s="35"/>
      <c r="H12" s="35"/>
      <c r="I12" s="35"/>
    </row>
    <row r="13" spans="1:9" ht="17.899999999999999" customHeight="1">
      <c r="A13" s="36" t="s">
        <v>8</v>
      </c>
      <c r="B13" s="33" t="s">
        <v>196</v>
      </c>
      <c r="C13" s="43">
        <v>159522</v>
      </c>
      <c r="D13" s="43"/>
      <c r="E13" s="43">
        <f>ROUND(556625028/1000,)</f>
        <v>556625</v>
      </c>
      <c r="F13" s="43"/>
      <c r="G13" s="43">
        <v>102166</v>
      </c>
      <c r="H13" s="43"/>
      <c r="I13" s="43">
        <v>548243</v>
      </c>
    </row>
    <row r="14" spans="1:9" ht="17.899999999999999" customHeight="1">
      <c r="A14" s="36" t="s">
        <v>9</v>
      </c>
      <c r="B14" s="33" t="s">
        <v>197</v>
      </c>
      <c r="C14" s="43">
        <v>61917</v>
      </c>
      <c r="D14" s="43"/>
      <c r="E14" s="43">
        <f>ROUNDUP(16594150/1000,)</f>
        <v>16595</v>
      </c>
      <c r="F14" s="43"/>
      <c r="G14" s="43">
        <v>5847</v>
      </c>
      <c r="H14" s="43"/>
      <c r="I14" s="43">
        <v>17670</v>
      </c>
    </row>
    <row r="15" spans="1:9" ht="17.899999999999999" customHeight="1">
      <c r="A15" s="36" t="s">
        <v>187</v>
      </c>
      <c r="B15" s="33" t="s">
        <v>204</v>
      </c>
      <c r="C15" s="43">
        <v>17932</v>
      </c>
      <c r="D15" s="43"/>
      <c r="E15" s="43">
        <f>ROUND(203341/1000,)</f>
        <v>203</v>
      </c>
      <c r="F15" s="43"/>
      <c r="G15" s="43">
        <v>4618</v>
      </c>
      <c r="H15" s="43"/>
      <c r="I15" s="43">
        <v>188</v>
      </c>
    </row>
    <row r="16" spans="1:9" ht="17.899999999999999" customHeight="1">
      <c r="A16" s="36" t="s">
        <v>137</v>
      </c>
      <c r="B16" s="33"/>
      <c r="C16" s="43">
        <v>6062</v>
      </c>
      <c r="D16" s="43"/>
      <c r="E16" s="135">
        <v>0</v>
      </c>
      <c r="F16" s="43"/>
      <c r="G16" s="135">
        <v>0</v>
      </c>
      <c r="H16" s="43"/>
      <c r="I16" s="135">
        <v>0</v>
      </c>
    </row>
    <row r="17" spans="1:9" ht="17.899999999999999" customHeight="1">
      <c r="A17" s="36" t="s">
        <v>10</v>
      </c>
      <c r="B17" s="33"/>
      <c r="C17" s="43">
        <v>16235</v>
      </c>
      <c r="D17" s="43"/>
      <c r="E17" s="43">
        <f>ROUND(15149345/1000,)</f>
        <v>15149</v>
      </c>
      <c r="F17" s="43"/>
      <c r="G17" s="135">
        <v>0</v>
      </c>
      <c r="H17" s="43"/>
      <c r="I17" s="135">
        <v>0</v>
      </c>
    </row>
    <row r="18" spans="1:9" ht="17.899999999999999" customHeight="1">
      <c r="A18" s="36" t="s">
        <v>114</v>
      </c>
      <c r="B18" s="33"/>
      <c r="C18" s="43"/>
      <c r="D18" s="43"/>
      <c r="E18" s="43"/>
      <c r="F18" s="43"/>
      <c r="G18" s="43"/>
      <c r="H18" s="43"/>
      <c r="I18" s="43"/>
    </row>
    <row r="19" spans="1:9" ht="17.899999999999999" customHeight="1">
      <c r="A19" s="37" t="s">
        <v>118</v>
      </c>
      <c r="B19" s="33" t="s">
        <v>216</v>
      </c>
      <c r="C19" s="135">
        <v>0</v>
      </c>
      <c r="D19" s="43"/>
      <c r="E19" s="43">
        <f>ROUND(281471940/1000,)</f>
        <v>281472</v>
      </c>
      <c r="F19" s="43"/>
      <c r="G19" s="135">
        <v>0</v>
      </c>
      <c r="H19" s="43"/>
      <c r="I19" s="43">
        <v>164404</v>
      </c>
    </row>
    <row r="20" spans="1:9" ht="17.899999999999999" customHeight="1">
      <c r="A20" s="36" t="s">
        <v>12</v>
      </c>
      <c r="B20" s="33"/>
      <c r="C20" s="44">
        <v>4944</v>
      </c>
      <c r="D20" s="43"/>
      <c r="E20" s="44">
        <f>ROUNDUP(5255782/1000,)</f>
        <v>5256</v>
      </c>
      <c r="F20" s="43"/>
      <c r="G20" s="44">
        <v>3029</v>
      </c>
      <c r="H20" s="43"/>
      <c r="I20" s="44">
        <v>3184</v>
      </c>
    </row>
    <row r="21" spans="1:9" s="18" customFormat="1" ht="17.899999999999999" customHeight="1">
      <c r="A21" s="38" t="s">
        <v>13</v>
      </c>
      <c r="B21" s="27"/>
      <c r="C21" s="41">
        <f>SUM(C13:C20)</f>
        <v>266612</v>
      </c>
      <c r="D21" s="39"/>
      <c r="E21" s="41">
        <f>SUM(E13:E20)</f>
        <v>875300</v>
      </c>
      <c r="F21" s="39"/>
      <c r="G21" s="41">
        <f>SUM(G13:G20)</f>
        <v>115660</v>
      </c>
      <c r="H21" s="39"/>
      <c r="I21" s="41">
        <f>SUM(I13:I20)</f>
        <v>733689</v>
      </c>
    </row>
    <row r="22" spans="1:9" ht="17.899999999999999" customHeight="1">
      <c r="A22" s="31"/>
      <c r="B22" s="33"/>
      <c r="C22" s="39"/>
      <c r="D22" s="39"/>
      <c r="E22" s="39"/>
      <c r="F22" s="39"/>
      <c r="G22" s="39"/>
      <c r="H22" s="39"/>
      <c r="I22" s="39"/>
    </row>
    <row r="23" spans="1:9" ht="17.899999999999999" customHeight="1">
      <c r="A23" s="31" t="s">
        <v>14</v>
      </c>
      <c r="B23" s="33"/>
      <c r="C23" s="39"/>
      <c r="D23" s="39"/>
      <c r="E23" s="39"/>
      <c r="F23" s="39"/>
      <c r="G23" s="39"/>
      <c r="H23" s="39"/>
      <c r="I23" s="39"/>
    </row>
    <row r="24" spans="1:9" ht="17.899999999999999" customHeight="1">
      <c r="A24" s="36" t="s">
        <v>212</v>
      </c>
      <c r="B24" s="33" t="s">
        <v>217</v>
      </c>
      <c r="C24" s="39">
        <v>7358</v>
      </c>
      <c r="D24" s="39"/>
      <c r="E24" s="135">
        <v>0</v>
      </c>
      <c r="F24" s="39"/>
      <c r="G24" s="135">
        <v>0</v>
      </c>
      <c r="H24" s="39"/>
      <c r="I24" s="135">
        <v>0</v>
      </c>
    </row>
    <row r="25" spans="1:9" ht="17.899999999999999" customHeight="1">
      <c r="A25" s="36" t="s">
        <v>15</v>
      </c>
      <c r="B25" s="33" t="s">
        <v>156</v>
      </c>
      <c r="C25" s="135">
        <v>0</v>
      </c>
      <c r="D25" s="39"/>
      <c r="E25" s="135">
        <v>0</v>
      </c>
      <c r="F25" s="39"/>
      <c r="G25" s="39">
        <v>565000</v>
      </c>
      <c r="H25" s="39"/>
      <c r="I25" s="43">
        <v>26000</v>
      </c>
    </row>
    <row r="26" spans="1:9" ht="17.899999999999999" customHeight="1">
      <c r="A26" s="36" t="s">
        <v>120</v>
      </c>
      <c r="B26" s="33"/>
      <c r="C26" s="135">
        <v>0</v>
      </c>
      <c r="D26" s="39"/>
      <c r="E26" s="43">
        <f>ROUND(53900000/1000,)</f>
        <v>53900</v>
      </c>
      <c r="F26" s="39"/>
      <c r="G26" s="135">
        <v>0</v>
      </c>
      <c r="H26" s="39"/>
      <c r="I26" s="43">
        <v>53900</v>
      </c>
    </row>
    <row r="27" spans="1:9" ht="17.899999999999999" customHeight="1">
      <c r="A27" s="36" t="s">
        <v>184</v>
      </c>
      <c r="B27" s="33" t="s">
        <v>157</v>
      </c>
      <c r="C27" s="39">
        <v>283610</v>
      </c>
      <c r="D27" s="39"/>
      <c r="E27" s="43">
        <f>ROUND(3148440/1000,)</f>
        <v>3148</v>
      </c>
      <c r="F27" s="39"/>
      <c r="G27" s="39">
        <v>779</v>
      </c>
      <c r="H27" s="39"/>
      <c r="I27" s="43">
        <v>632</v>
      </c>
    </row>
    <row r="28" spans="1:9" ht="17.899999999999999" customHeight="1">
      <c r="A28" s="36" t="s">
        <v>16</v>
      </c>
      <c r="B28" s="33"/>
      <c r="C28" s="39">
        <v>63634</v>
      </c>
      <c r="D28" s="39"/>
      <c r="E28" s="43">
        <f>ROUNDUP(8165300/1000,0)</f>
        <v>8166</v>
      </c>
      <c r="F28" s="39"/>
      <c r="G28" s="39">
        <v>5106</v>
      </c>
      <c r="H28" s="39"/>
      <c r="I28" s="43">
        <v>5851</v>
      </c>
    </row>
    <row r="29" spans="1:9" ht="17.899999999999999" customHeight="1">
      <c r="A29" s="36" t="s">
        <v>84</v>
      </c>
      <c r="B29" s="33"/>
      <c r="C29" s="39">
        <v>2497</v>
      </c>
      <c r="D29" s="39"/>
      <c r="E29" s="43">
        <f>ROUND(2584959/1000,)</f>
        <v>2585</v>
      </c>
      <c r="F29" s="39"/>
      <c r="G29" s="39">
        <v>293</v>
      </c>
      <c r="H29" s="39"/>
      <c r="I29" s="43">
        <v>269</v>
      </c>
    </row>
    <row r="30" spans="1:9" ht="17.899999999999999" customHeight="1">
      <c r="A30" s="36" t="s">
        <v>83</v>
      </c>
      <c r="B30" s="33" t="s">
        <v>158</v>
      </c>
      <c r="C30" s="39">
        <v>288014</v>
      </c>
      <c r="D30" s="39"/>
      <c r="E30" s="43">
        <f>ROUND(21191372/1000,)</f>
        <v>21191</v>
      </c>
      <c r="F30" s="39"/>
      <c r="G30" s="135">
        <v>0</v>
      </c>
      <c r="H30" s="39"/>
      <c r="I30" s="135">
        <v>0</v>
      </c>
    </row>
    <row r="31" spans="1:9" ht="17.899999999999999" customHeight="1">
      <c r="A31" s="36" t="s">
        <v>176</v>
      </c>
      <c r="B31" s="33" t="s">
        <v>159</v>
      </c>
      <c r="C31" s="39">
        <v>19840</v>
      </c>
      <c r="D31" s="39"/>
      <c r="E31" s="135">
        <v>0</v>
      </c>
      <c r="F31" s="39"/>
      <c r="G31" s="135">
        <v>0</v>
      </c>
      <c r="H31" s="39"/>
      <c r="I31" s="135">
        <v>0</v>
      </c>
    </row>
    <row r="32" spans="1:9" ht="17.899999999999999" customHeight="1">
      <c r="A32" s="36" t="s">
        <v>17</v>
      </c>
      <c r="B32" s="33"/>
      <c r="C32" s="39">
        <v>34140</v>
      </c>
      <c r="D32" s="39"/>
      <c r="E32" s="43">
        <f>ROUNDUP(34148978/1000,)</f>
        <v>34149</v>
      </c>
      <c r="F32" s="39"/>
      <c r="G32" s="39">
        <v>34037</v>
      </c>
      <c r="H32" s="39"/>
      <c r="I32" s="43">
        <v>33968</v>
      </c>
    </row>
    <row r="33" spans="1:9" ht="17.899999999999999" customHeight="1">
      <c r="A33" s="36" t="s">
        <v>18</v>
      </c>
      <c r="B33" s="33"/>
      <c r="C33" s="41">
        <v>3672</v>
      </c>
      <c r="D33" s="42"/>
      <c r="E33" s="44">
        <f>ROUNDUP(1303960/1000,)</f>
        <v>1304</v>
      </c>
      <c r="F33" s="42"/>
      <c r="G33" s="41">
        <v>517</v>
      </c>
      <c r="H33" s="42"/>
      <c r="I33" s="44">
        <v>552</v>
      </c>
    </row>
    <row r="34" spans="1:9" s="18" customFormat="1" ht="17.899999999999999" customHeight="1">
      <c r="A34" s="38" t="s">
        <v>19</v>
      </c>
      <c r="B34" s="27"/>
      <c r="C34" s="41">
        <f>SUM(C24:C33)</f>
        <v>702765</v>
      </c>
      <c r="D34" s="39"/>
      <c r="E34" s="41">
        <f>SUM(E25:E33)</f>
        <v>124443</v>
      </c>
      <c r="F34" s="39"/>
      <c r="G34" s="41">
        <f>SUM(G25:G33)</f>
        <v>605732</v>
      </c>
      <c r="H34" s="39"/>
      <c r="I34" s="41">
        <f>SUM(I25:I33)</f>
        <v>121172</v>
      </c>
    </row>
    <row r="35" spans="1:9" s="18" customFormat="1" ht="17.899999999999999" customHeight="1" thickBot="1">
      <c r="A35" s="32" t="s">
        <v>20</v>
      </c>
      <c r="B35" s="27"/>
      <c r="C35" s="58">
        <f>C21+C34</f>
        <v>969377</v>
      </c>
      <c r="D35" s="39"/>
      <c r="E35" s="58">
        <f>E21+E34</f>
        <v>999743</v>
      </c>
      <c r="F35" s="39"/>
      <c r="G35" s="58">
        <f>G21+G34</f>
        <v>721392</v>
      </c>
      <c r="H35" s="39"/>
      <c r="I35" s="58">
        <f>I21+I34</f>
        <v>854861</v>
      </c>
    </row>
    <row r="36" spans="1:9" ht="17.899999999999999" customHeight="1" thickTop="1">
      <c r="A36" s="31"/>
      <c r="B36" s="31"/>
      <c r="C36" s="40"/>
      <c r="D36" s="40"/>
      <c r="E36" s="40"/>
      <c r="F36" s="40"/>
      <c r="G36" s="40"/>
      <c r="H36" s="40"/>
      <c r="I36" s="40"/>
    </row>
    <row r="37" spans="1:9" ht="17.899999999999999" customHeight="1">
      <c r="B37" s="31"/>
      <c r="C37" s="40"/>
      <c r="D37" s="40"/>
      <c r="E37" s="40"/>
      <c r="F37" s="40"/>
      <c r="G37" s="40"/>
      <c r="H37" s="40"/>
      <c r="I37" s="40"/>
    </row>
    <row r="38" spans="1:9">
      <c r="B38" s="31"/>
      <c r="C38" s="29"/>
      <c r="D38" s="29"/>
      <c r="E38" s="29"/>
      <c r="F38" s="29"/>
      <c r="G38" s="29"/>
      <c r="H38" s="29"/>
      <c r="I38" s="29"/>
    </row>
    <row r="39" spans="1:9">
      <c r="A39" s="31"/>
      <c r="B39" s="31"/>
      <c r="C39" s="29"/>
      <c r="D39" s="29"/>
      <c r="E39" s="29"/>
      <c r="F39" s="29"/>
      <c r="G39" s="29"/>
      <c r="H39" s="29"/>
      <c r="I39" s="29"/>
    </row>
    <row r="40" spans="1:9">
      <c r="A40" s="31" t="s">
        <v>119</v>
      </c>
    </row>
  </sheetData>
  <mergeCells count="7">
    <mergeCell ref="A1:I1"/>
    <mergeCell ref="A3:I3"/>
    <mergeCell ref="A4:I4"/>
    <mergeCell ref="A5:I5"/>
    <mergeCell ref="C7:E7"/>
    <mergeCell ref="G7:I7"/>
    <mergeCell ref="A2:I2"/>
  </mergeCells>
  <pageMargins left="1" right="0.3" top="1" bottom="0.5" header="0.6" footer="0.3"/>
  <pageSetup paperSize="9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514B-7E87-434D-BFB8-CF3ADBFD3871}">
  <sheetPr>
    <tabColor rgb="FF00B050"/>
  </sheetPr>
  <dimension ref="A1:K83"/>
  <sheetViews>
    <sheetView topLeftCell="A61" zoomScaleNormal="100" zoomScaleSheetLayoutView="108" workbookViewId="0">
      <selection activeCell="A5" sqref="A5:Q5"/>
    </sheetView>
  </sheetViews>
  <sheetFormatPr defaultColWidth="9.109375" defaultRowHeight="23.3"/>
  <cols>
    <col min="1" max="1" width="43.77734375" style="19" customWidth="1"/>
    <col min="2" max="2" width="6.6640625" style="19" customWidth="1"/>
    <col min="3" max="3" width="11.88671875" style="16" bestFit="1" customWidth="1"/>
    <col min="4" max="4" width="0.88671875" style="16" customWidth="1"/>
    <col min="5" max="5" width="12.21875" style="16" customWidth="1"/>
    <col min="6" max="6" width="0.88671875" style="16" customWidth="1"/>
    <col min="7" max="7" width="11.88671875" style="16" bestFit="1" customWidth="1"/>
    <col min="8" max="8" width="0.88671875" style="16" customWidth="1"/>
    <col min="9" max="9" width="11.88671875" style="16" customWidth="1"/>
    <col min="10" max="10" width="0.77734375" style="16" customWidth="1"/>
    <col min="11" max="16384" width="9.109375" style="16"/>
  </cols>
  <sheetData>
    <row r="1" spans="1:11">
      <c r="A1" s="179" t="s">
        <v>115</v>
      </c>
      <c r="B1" s="179"/>
      <c r="C1" s="179"/>
      <c r="D1" s="179"/>
      <c r="E1" s="179"/>
      <c r="F1" s="179"/>
      <c r="G1" s="179"/>
      <c r="H1" s="179"/>
      <c r="I1" s="179"/>
    </row>
    <row r="2" spans="1:11">
      <c r="A2" s="184" t="s">
        <v>162</v>
      </c>
      <c r="B2" s="185"/>
      <c r="C2" s="185"/>
      <c r="D2" s="185"/>
      <c r="E2" s="185"/>
      <c r="F2" s="185"/>
      <c r="G2" s="185"/>
      <c r="H2" s="185"/>
      <c r="I2" s="185"/>
    </row>
    <row r="3" spans="1:11">
      <c r="A3" s="180" t="s">
        <v>138</v>
      </c>
      <c r="B3" s="180"/>
      <c r="C3" s="180"/>
      <c r="D3" s="180"/>
      <c r="E3" s="180"/>
      <c r="F3" s="180"/>
      <c r="G3" s="180"/>
      <c r="H3" s="180"/>
      <c r="I3" s="180"/>
    </row>
    <row r="4" spans="1:11">
      <c r="A4" s="181" t="s">
        <v>116</v>
      </c>
      <c r="B4" s="181"/>
      <c r="C4" s="181"/>
      <c r="D4" s="181"/>
      <c r="E4" s="181"/>
      <c r="F4" s="181"/>
      <c r="G4" s="181"/>
      <c r="H4" s="181"/>
      <c r="I4" s="181"/>
    </row>
    <row r="5" spans="1:11">
      <c r="A5" s="182" t="s">
        <v>117</v>
      </c>
      <c r="B5" s="182"/>
      <c r="C5" s="182"/>
      <c r="D5" s="182"/>
      <c r="E5" s="182"/>
      <c r="F5" s="182"/>
      <c r="G5" s="182"/>
      <c r="H5" s="182"/>
      <c r="I5" s="182"/>
      <c r="K5" s="15"/>
    </row>
    <row r="6" spans="1:11" ht="7.2" customHeight="1">
      <c r="A6" s="14"/>
      <c r="B6" s="14"/>
      <c r="C6" s="14"/>
      <c r="D6" s="14"/>
      <c r="E6" s="14"/>
      <c r="F6" s="14"/>
      <c r="K6" s="15"/>
    </row>
    <row r="7" spans="1:11" s="29" customFormat="1" ht="17.899999999999999" customHeight="1">
      <c r="A7" s="32"/>
      <c r="B7" s="27" t="s">
        <v>6</v>
      </c>
      <c r="C7" s="183" t="s">
        <v>1</v>
      </c>
      <c r="D7" s="183"/>
      <c r="E7" s="183"/>
      <c r="F7" s="28"/>
      <c r="G7" s="183" t="s">
        <v>2</v>
      </c>
      <c r="H7" s="183"/>
      <c r="I7" s="183"/>
    </row>
    <row r="8" spans="1:11" s="29" customFormat="1" ht="17.899999999999999" customHeight="1">
      <c r="B8" s="30"/>
      <c r="C8" s="28" t="s">
        <v>3</v>
      </c>
      <c r="D8" s="28"/>
      <c r="E8" s="28" t="s">
        <v>4</v>
      </c>
      <c r="F8" s="28"/>
      <c r="G8" s="28" t="s">
        <v>3</v>
      </c>
      <c r="H8" s="28"/>
      <c r="I8" s="28" t="s">
        <v>4</v>
      </c>
    </row>
    <row r="9" spans="1:11" s="29" customFormat="1" ht="17.899999999999999" customHeight="1">
      <c r="A9" s="31"/>
      <c r="B9" s="32"/>
      <c r="C9" s="28">
        <v>2566</v>
      </c>
      <c r="D9" s="28"/>
      <c r="E9" s="28">
        <v>2565</v>
      </c>
      <c r="F9" s="28"/>
      <c r="G9" s="147">
        <v>2566</v>
      </c>
      <c r="H9" s="28"/>
      <c r="I9" s="147">
        <v>2565</v>
      </c>
    </row>
    <row r="10" spans="1:11" s="29" customFormat="1" ht="17.899999999999999" customHeight="1">
      <c r="A10" s="32"/>
      <c r="B10" s="27"/>
      <c r="C10" s="28" t="s">
        <v>160</v>
      </c>
      <c r="D10" s="28"/>
      <c r="E10" s="28"/>
      <c r="F10" s="28"/>
      <c r="G10" s="139" t="s">
        <v>160</v>
      </c>
      <c r="H10" s="28"/>
      <c r="I10" s="28"/>
    </row>
    <row r="11" spans="1:11" s="29" customFormat="1" ht="17.899999999999999" customHeight="1">
      <c r="A11" s="27" t="s">
        <v>21</v>
      </c>
      <c r="B11" s="27"/>
      <c r="C11" s="28"/>
      <c r="D11" s="28"/>
      <c r="E11" s="28"/>
      <c r="F11" s="28"/>
      <c r="G11" s="28"/>
      <c r="H11" s="28"/>
      <c r="I11" s="28"/>
    </row>
    <row r="12" spans="1:11" s="29" customFormat="1" ht="17.899999999999999" customHeight="1">
      <c r="A12" s="85" t="s">
        <v>22</v>
      </c>
      <c r="B12" s="46"/>
      <c r="C12" s="55"/>
      <c r="D12" s="55"/>
      <c r="E12" s="55"/>
      <c r="F12" s="55"/>
      <c r="G12" s="55"/>
      <c r="H12" s="55"/>
      <c r="I12" s="55"/>
    </row>
    <row r="13" spans="1:11" s="29" customFormat="1" ht="17.899999999999999" customHeight="1">
      <c r="A13" s="36" t="s">
        <v>23</v>
      </c>
      <c r="B13" s="33"/>
      <c r="C13" s="39">
        <v>31831</v>
      </c>
      <c r="D13" s="39"/>
      <c r="E13" s="43">
        <f>ROUNDUP(33806445/1000,)</f>
        <v>33807</v>
      </c>
      <c r="F13" s="39"/>
      <c r="G13" s="39">
        <v>561</v>
      </c>
      <c r="H13" s="39"/>
      <c r="I13" s="43">
        <v>7419</v>
      </c>
    </row>
    <row r="14" spans="1:11" s="29" customFormat="1" ht="17.899999999999999" customHeight="1">
      <c r="A14" s="36" t="s">
        <v>188</v>
      </c>
      <c r="B14" s="47" t="s">
        <v>200</v>
      </c>
      <c r="C14" s="39">
        <v>61299</v>
      </c>
      <c r="D14" s="39"/>
      <c r="E14" s="135">
        <v>0</v>
      </c>
      <c r="F14" s="39"/>
      <c r="G14" s="135">
        <v>0</v>
      </c>
      <c r="H14" s="39"/>
      <c r="I14" s="135">
        <v>0</v>
      </c>
    </row>
    <row r="15" spans="1:11" s="29" customFormat="1" ht="17.899999999999999" customHeight="1">
      <c r="A15" s="36" t="s">
        <v>135</v>
      </c>
      <c r="B15" s="47" t="s">
        <v>186</v>
      </c>
      <c r="C15" s="135">
        <v>0</v>
      </c>
      <c r="D15" s="39"/>
      <c r="E15" s="43">
        <f>ROUND(180000000/1000,)</f>
        <v>180000</v>
      </c>
      <c r="F15" s="39"/>
      <c r="G15" s="135">
        <v>0</v>
      </c>
      <c r="H15" s="39"/>
      <c r="I15" s="43">
        <v>180000</v>
      </c>
    </row>
    <row r="16" spans="1:11" s="29" customFormat="1" ht="17.899999999999999" customHeight="1">
      <c r="A16" s="36" t="s">
        <v>86</v>
      </c>
      <c r="C16" s="39"/>
      <c r="D16" s="39"/>
      <c r="E16" s="43"/>
      <c r="F16" s="53"/>
      <c r="G16" s="53"/>
      <c r="H16" s="53"/>
      <c r="I16" s="43"/>
    </row>
    <row r="17" spans="1:9" s="29" customFormat="1" ht="17.899999999999999" customHeight="1">
      <c r="A17" s="36" t="s">
        <v>175</v>
      </c>
      <c r="B17" s="47" t="s">
        <v>186</v>
      </c>
      <c r="C17" s="39">
        <v>13317</v>
      </c>
      <c r="D17" s="39"/>
      <c r="E17" s="43">
        <f>ROUNDUP(2738174/1000,)</f>
        <v>2739</v>
      </c>
      <c r="F17" s="39"/>
      <c r="G17" s="39">
        <v>1397</v>
      </c>
      <c r="H17" s="39"/>
      <c r="I17" s="43">
        <v>1539</v>
      </c>
    </row>
    <row r="18" spans="1:9" s="29" customFormat="1" ht="17.899999999999999" customHeight="1">
      <c r="A18" s="36" t="s">
        <v>93</v>
      </c>
      <c r="B18" s="47"/>
      <c r="C18" s="39">
        <v>20542</v>
      </c>
      <c r="D18" s="39"/>
      <c r="E18" s="54">
        <f>ROUNDUP(8761151/1000,)</f>
        <v>8762</v>
      </c>
      <c r="F18" s="39"/>
      <c r="G18" s="39">
        <v>1797</v>
      </c>
      <c r="H18" s="39"/>
      <c r="I18" s="43">
        <v>2239</v>
      </c>
    </row>
    <row r="19" spans="1:9" s="29" customFormat="1" ht="17.899999999999999" customHeight="1">
      <c r="A19" s="36" t="s">
        <v>146</v>
      </c>
      <c r="B19" s="47"/>
      <c r="C19" s="39">
        <v>4315</v>
      </c>
      <c r="D19" s="39"/>
      <c r="E19" s="135">
        <v>0</v>
      </c>
      <c r="F19" s="39"/>
      <c r="G19" s="135">
        <v>0</v>
      </c>
      <c r="H19" s="39"/>
      <c r="I19" s="135">
        <v>0</v>
      </c>
    </row>
    <row r="20" spans="1:9" s="29" customFormat="1" ht="17.899999999999999" customHeight="1">
      <c r="A20" s="36" t="s">
        <v>147</v>
      </c>
      <c r="B20" s="47"/>
      <c r="C20" s="39">
        <v>2879</v>
      </c>
      <c r="D20" s="39"/>
      <c r="E20" s="135">
        <v>0</v>
      </c>
      <c r="F20" s="39"/>
      <c r="G20" s="135">
        <v>0</v>
      </c>
      <c r="H20" s="39"/>
      <c r="I20" s="135">
        <v>0</v>
      </c>
    </row>
    <row r="21" spans="1:9" s="29" customFormat="1" ht="17.899999999999999" customHeight="1">
      <c r="A21" s="36" t="s">
        <v>24</v>
      </c>
      <c r="B21" s="47"/>
      <c r="C21" s="39">
        <v>1343</v>
      </c>
      <c r="D21" s="39"/>
      <c r="E21" s="43">
        <f>ROUND(1784747/1000,)</f>
        <v>1785</v>
      </c>
      <c r="F21" s="39"/>
      <c r="G21" s="39">
        <v>1331</v>
      </c>
      <c r="H21" s="39"/>
      <c r="I21" s="43">
        <v>1774</v>
      </c>
    </row>
    <row r="22" spans="1:9" s="29" customFormat="1" ht="17.899999999999999" customHeight="1">
      <c r="A22" s="36" t="s">
        <v>121</v>
      </c>
      <c r="B22" s="33"/>
      <c r="C22" s="42"/>
      <c r="D22" s="42"/>
      <c r="E22" s="53"/>
      <c r="F22" s="42"/>
      <c r="G22" s="42"/>
      <c r="H22" s="42"/>
      <c r="I22" s="53"/>
    </row>
    <row r="23" spans="1:9" s="29" customFormat="1" ht="17.899999999999999" customHeight="1">
      <c r="A23" s="37" t="s">
        <v>122</v>
      </c>
      <c r="B23" s="33" t="s">
        <v>218</v>
      </c>
      <c r="C23" s="135">
        <v>0</v>
      </c>
      <c r="D23" s="42"/>
      <c r="E23" s="43">
        <f>ROUND(72819240/1000,)</f>
        <v>72819</v>
      </c>
      <c r="F23" s="42"/>
      <c r="G23" s="135">
        <v>0</v>
      </c>
      <c r="H23" s="42"/>
      <c r="I23" s="135">
        <v>0</v>
      </c>
    </row>
    <row r="24" spans="1:9" s="29" customFormat="1" ht="17.899999999999999" customHeight="1">
      <c r="A24" s="36" t="s">
        <v>136</v>
      </c>
      <c r="B24" s="33"/>
      <c r="C24" s="135">
        <v>0</v>
      </c>
      <c r="D24" s="42"/>
      <c r="E24" s="43">
        <f>ROUND(63770000/1000,)</f>
        <v>63770</v>
      </c>
      <c r="F24" s="42"/>
      <c r="G24" s="42">
        <v>17</v>
      </c>
      <c r="H24" s="42"/>
      <c r="I24" s="43">
        <v>63770</v>
      </c>
    </row>
    <row r="25" spans="1:9" s="29" customFormat="1" ht="17.899999999999999" customHeight="1">
      <c r="A25" s="36" t="s">
        <v>25</v>
      </c>
      <c r="B25" s="47"/>
      <c r="C25" s="42">
        <v>4556</v>
      </c>
      <c r="D25" s="42"/>
      <c r="E25" s="44">
        <f>ROUNDDOWN(455434/1000,)-1</f>
        <v>454</v>
      </c>
      <c r="F25" s="42"/>
      <c r="G25" s="42">
        <v>256</v>
      </c>
      <c r="H25" s="42"/>
      <c r="I25" s="44">
        <v>230</v>
      </c>
    </row>
    <row r="26" spans="1:9" s="29" customFormat="1" ht="17.899999999999999" customHeight="1">
      <c r="A26" s="46" t="s">
        <v>26</v>
      </c>
      <c r="B26" s="47"/>
      <c r="C26" s="57">
        <f>SUM(C13:C25)</f>
        <v>140082</v>
      </c>
      <c r="D26" s="39"/>
      <c r="E26" s="57">
        <f>SUM(E13:E25)</f>
        <v>364136</v>
      </c>
      <c r="F26" s="39"/>
      <c r="G26" s="57">
        <f>SUM(G13:G25)</f>
        <v>5359</v>
      </c>
      <c r="H26" s="39"/>
      <c r="I26" s="57">
        <f>SUM(I13:I25)</f>
        <v>256971</v>
      </c>
    </row>
    <row r="27" spans="1:9" s="29" customFormat="1" ht="17.899999999999999" customHeight="1">
      <c r="A27" s="49"/>
      <c r="B27" s="47"/>
      <c r="C27" s="39"/>
      <c r="D27" s="39"/>
      <c r="E27" s="39"/>
      <c r="F27" s="39"/>
      <c r="G27" s="39"/>
      <c r="H27" s="39"/>
      <c r="I27" s="39"/>
    </row>
    <row r="28" spans="1:9" s="29" customFormat="1" ht="17.899999999999999" customHeight="1">
      <c r="A28" s="46" t="s">
        <v>27</v>
      </c>
      <c r="B28" s="47"/>
      <c r="C28" s="39"/>
      <c r="D28" s="39"/>
      <c r="E28" s="39"/>
      <c r="F28" s="39"/>
      <c r="G28" s="39"/>
      <c r="H28" s="39"/>
      <c r="I28" s="39"/>
    </row>
    <row r="29" spans="1:9" s="29" customFormat="1" ht="17.899999999999999" customHeight="1">
      <c r="A29" s="36" t="s">
        <v>29</v>
      </c>
      <c r="B29" s="47" t="s">
        <v>186</v>
      </c>
      <c r="C29" s="39">
        <v>51913</v>
      </c>
      <c r="D29" s="39"/>
      <c r="E29" s="43">
        <f>ROUND(4710478/1000,)</f>
        <v>4710</v>
      </c>
      <c r="F29" s="39"/>
      <c r="G29" s="39">
        <v>3005</v>
      </c>
      <c r="H29" s="39"/>
      <c r="I29" s="43">
        <v>3519</v>
      </c>
    </row>
    <row r="30" spans="1:9" s="29" customFormat="1" ht="17.899999999999999" customHeight="1">
      <c r="A30" s="36" t="s">
        <v>30</v>
      </c>
      <c r="B30" s="47"/>
      <c r="C30" s="39"/>
      <c r="D30" s="39"/>
      <c r="E30" s="39"/>
      <c r="F30" s="39"/>
      <c r="G30" s="56"/>
      <c r="H30" s="39"/>
      <c r="I30" s="56"/>
    </row>
    <row r="31" spans="1:9" s="29" customFormat="1" ht="17.899999999999999" customHeight="1">
      <c r="A31" s="37" t="s">
        <v>127</v>
      </c>
      <c r="B31" s="47" t="s">
        <v>198</v>
      </c>
      <c r="C31" s="42">
        <v>57864</v>
      </c>
      <c r="D31" s="42"/>
      <c r="E31" s="43">
        <f>ROUND(7528850/1000,)</f>
        <v>7529</v>
      </c>
      <c r="F31" s="42"/>
      <c r="G31" s="42">
        <v>598</v>
      </c>
      <c r="H31" s="42"/>
      <c r="I31" s="43">
        <v>441</v>
      </c>
    </row>
    <row r="32" spans="1:9" s="29" customFormat="1" ht="17.899999999999999" customHeight="1">
      <c r="A32" s="46" t="s">
        <v>28</v>
      </c>
      <c r="B32" s="47"/>
      <c r="C32" s="57">
        <f>SUM(C29:C31)</f>
        <v>109777</v>
      </c>
      <c r="D32" s="39"/>
      <c r="E32" s="57">
        <f>SUM(E29:E31)</f>
        <v>12239</v>
      </c>
      <c r="F32" s="39"/>
      <c r="G32" s="57">
        <f>SUM(G29:G31)</f>
        <v>3603</v>
      </c>
      <c r="H32" s="39"/>
      <c r="I32" s="57">
        <f>SUM(I29:I31)</f>
        <v>3960</v>
      </c>
    </row>
    <row r="33" spans="1:11" s="29" customFormat="1" ht="17.75" customHeight="1">
      <c r="A33" s="49" t="s">
        <v>31</v>
      </c>
      <c r="B33" s="47"/>
      <c r="C33" s="41">
        <f>C26+C32</f>
        <v>249859</v>
      </c>
      <c r="D33" s="39"/>
      <c r="E33" s="41">
        <f>E26+E32</f>
        <v>376375</v>
      </c>
      <c r="F33" s="39"/>
      <c r="G33" s="41">
        <f>G26+G32</f>
        <v>8962</v>
      </c>
      <c r="H33" s="39"/>
      <c r="I33" s="41">
        <f>I26+I32</f>
        <v>260931</v>
      </c>
    </row>
    <row r="34" spans="1:11" s="29" customFormat="1" ht="17.75" customHeight="1">
      <c r="A34" s="49"/>
      <c r="B34" s="47"/>
      <c r="C34" s="40"/>
      <c r="D34" s="40"/>
      <c r="E34" s="40"/>
      <c r="F34" s="40"/>
      <c r="G34" s="40"/>
      <c r="H34" s="40"/>
      <c r="I34" s="40"/>
    </row>
    <row r="35" spans="1:11" s="29" customFormat="1" ht="17.75" customHeight="1">
      <c r="A35" s="49"/>
      <c r="B35" s="47"/>
      <c r="C35" s="50"/>
      <c r="D35" s="50"/>
      <c r="E35" s="50"/>
      <c r="F35" s="50"/>
      <c r="G35" s="50"/>
      <c r="H35" s="50"/>
      <c r="I35" s="50"/>
    </row>
    <row r="36" spans="1:11" s="29" customFormat="1" ht="17.75" customHeight="1">
      <c r="A36" s="49"/>
      <c r="B36" s="47"/>
      <c r="C36" s="50"/>
      <c r="D36" s="50"/>
      <c r="E36" s="50"/>
      <c r="F36" s="50"/>
      <c r="G36" s="50"/>
      <c r="H36" s="50"/>
      <c r="I36" s="50"/>
    </row>
    <row r="37" spans="1:11" ht="26.6">
      <c r="A37" s="187" t="s">
        <v>115</v>
      </c>
      <c r="B37" s="187"/>
      <c r="C37" s="187"/>
      <c r="D37" s="187"/>
      <c r="E37" s="187"/>
      <c r="F37" s="187"/>
      <c r="G37" s="187"/>
      <c r="H37" s="187"/>
      <c r="I37" s="187"/>
      <c r="J37" s="21"/>
      <c r="K37" s="21"/>
    </row>
    <row r="38" spans="1:11">
      <c r="A38" s="184" t="s">
        <v>162</v>
      </c>
      <c r="B38" s="185"/>
      <c r="C38" s="185"/>
      <c r="D38" s="185"/>
      <c r="E38" s="185"/>
      <c r="F38" s="185"/>
      <c r="G38" s="185"/>
      <c r="H38" s="185"/>
      <c r="I38" s="185"/>
      <c r="J38" s="21"/>
      <c r="K38" s="21"/>
    </row>
    <row r="39" spans="1:11" ht="26.6">
      <c r="A39" s="188" t="s">
        <v>126</v>
      </c>
      <c r="B39" s="188"/>
      <c r="C39" s="188"/>
      <c r="D39" s="188"/>
      <c r="E39" s="188"/>
      <c r="F39" s="188"/>
      <c r="G39" s="188"/>
      <c r="H39" s="188"/>
      <c r="I39" s="188"/>
      <c r="J39" s="21"/>
      <c r="K39" s="21"/>
    </row>
    <row r="40" spans="1:11" ht="26.6">
      <c r="A40" s="186" t="s">
        <v>116</v>
      </c>
      <c r="B40" s="186"/>
      <c r="C40" s="186"/>
      <c r="D40" s="186"/>
      <c r="E40" s="186"/>
      <c r="F40" s="186"/>
      <c r="G40" s="186"/>
      <c r="H40" s="186"/>
      <c r="I40" s="186"/>
      <c r="J40" s="21"/>
      <c r="K40" s="21"/>
    </row>
    <row r="41" spans="1:11">
      <c r="A41" s="182" t="s">
        <v>117</v>
      </c>
      <c r="B41" s="182"/>
      <c r="C41" s="182"/>
      <c r="D41" s="182"/>
      <c r="E41" s="182"/>
      <c r="F41" s="182"/>
      <c r="G41" s="182"/>
      <c r="H41" s="182"/>
      <c r="I41" s="182"/>
      <c r="J41" s="21"/>
      <c r="K41" s="21"/>
    </row>
    <row r="42" spans="1:11" ht="5.55" customHeight="1">
      <c r="A42" s="14"/>
      <c r="B42" s="14"/>
      <c r="C42" s="14"/>
      <c r="D42" s="14"/>
      <c r="E42" s="14"/>
      <c r="F42" s="14"/>
      <c r="J42" s="21"/>
      <c r="K42" s="21"/>
    </row>
    <row r="43" spans="1:11" s="29" customFormat="1" ht="17.899999999999999" customHeight="1">
      <c r="A43" s="32"/>
      <c r="B43" s="27" t="s">
        <v>6</v>
      </c>
      <c r="C43" s="183" t="s">
        <v>1</v>
      </c>
      <c r="D43" s="183"/>
      <c r="E43" s="183"/>
      <c r="F43" s="28"/>
      <c r="G43" s="183" t="s">
        <v>2</v>
      </c>
      <c r="H43" s="183"/>
      <c r="I43" s="183"/>
    </row>
    <row r="44" spans="1:11" s="29" customFormat="1" ht="17.899999999999999" customHeight="1">
      <c r="B44" s="30"/>
      <c r="C44" s="28" t="s">
        <v>3</v>
      </c>
      <c r="D44" s="28"/>
      <c r="E44" s="28" t="s">
        <v>4</v>
      </c>
      <c r="F44" s="28"/>
      <c r="G44" s="28" t="s">
        <v>3</v>
      </c>
      <c r="H44" s="28"/>
      <c r="I44" s="28" t="s">
        <v>4</v>
      </c>
    </row>
    <row r="45" spans="1:11" s="29" customFormat="1" ht="17.899999999999999" customHeight="1">
      <c r="A45" s="31"/>
      <c r="B45" s="32"/>
      <c r="C45" s="28">
        <v>2566</v>
      </c>
      <c r="D45" s="28"/>
      <c r="E45" s="28">
        <v>2565</v>
      </c>
      <c r="F45" s="28"/>
      <c r="G45" s="147">
        <v>2566</v>
      </c>
      <c r="H45" s="28"/>
      <c r="I45" s="28">
        <v>2565</v>
      </c>
    </row>
    <row r="46" spans="1:11" s="29" customFormat="1" ht="17.899999999999999" customHeight="1">
      <c r="A46" s="32"/>
      <c r="B46" s="27"/>
      <c r="C46" s="139" t="s">
        <v>160</v>
      </c>
      <c r="D46" s="28"/>
      <c r="E46" s="28"/>
      <c r="F46" s="28"/>
      <c r="G46" s="139" t="s">
        <v>160</v>
      </c>
      <c r="H46" s="28"/>
      <c r="I46" s="28"/>
    </row>
    <row r="47" spans="1:11" s="29" customFormat="1" ht="17.899999999999999" customHeight="1">
      <c r="A47" s="46" t="s">
        <v>32</v>
      </c>
      <c r="B47" s="47"/>
      <c r="C47" s="39"/>
      <c r="D47" s="39"/>
      <c r="E47" s="39"/>
      <c r="F47" s="39"/>
      <c r="G47" s="39"/>
      <c r="H47" s="39"/>
      <c r="I47" s="39"/>
    </row>
    <row r="48" spans="1:11" s="29" customFormat="1" ht="17.899999999999999" customHeight="1">
      <c r="A48" s="46" t="s">
        <v>33</v>
      </c>
      <c r="B48" s="47"/>
      <c r="C48" s="35"/>
      <c r="D48" s="35"/>
      <c r="E48" s="35"/>
      <c r="F48" s="35"/>
      <c r="G48" s="35"/>
      <c r="H48" s="35"/>
      <c r="I48" s="35"/>
    </row>
    <row r="49" spans="1:9" s="29" customFormat="1" ht="17.899999999999999" customHeight="1">
      <c r="A49" s="51" t="s">
        <v>123</v>
      </c>
      <c r="C49" s="53"/>
      <c r="D49" s="53"/>
      <c r="E49" s="53"/>
      <c r="F49" s="53"/>
      <c r="G49" s="53"/>
      <c r="H49" s="53"/>
      <c r="I49" s="53"/>
    </row>
    <row r="50" spans="1:9" s="29" customFormat="1" ht="17.899999999999999" customHeight="1" thickBot="1">
      <c r="A50" s="51" t="s">
        <v>124</v>
      </c>
      <c r="B50" s="51"/>
      <c r="C50" s="62">
        <v>1124417</v>
      </c>
      <c r="D50" s="35"/>
      <c r="E50" s="62">
        <v>1124417</v>
      </c>
      <c r="F50" s="35"/>
      <c r="G50" s="61">
        <v>1124417</v>
      </c>
      <c r="H50" s="35"/>
      <c r="I50" s="62">
        <v>1124417</v>
      </c>
    </row>
    <row r="51" spans="1:9" s="29" customFormat="1" ht="17.899999999999999" customHeight="1" thickTop="1">
      <c r="A51" s="51" t="s">
        <v>125</v>
      </c>
      <c r="B51" s="47"/>
      <c r="C51" s="53"/>
      <c r="D51" s="53"/>
      <c r="E51" s="53"/>
      <c r="F51" s="53"/>
      <c r="G51" s="53"/>
      <c r="H51" s="53"/>
      <c r="I51" s="53"/>
    </row>
    <row r="52" spans="1:9" s="29" customFormat="1" ht="17.45" customHeight="1">
      <c r="A52" s="51" t="s">
        <v>124</v>
      </c>
      <c r="B52" s="51"/>
      <c r="C52" s="60">
        <v>1124417</v>
      </c>
      <c r="D52" s="35"/>
      <c r="E52" s="60">
        <v>1124417</v>
      </c>
      <c r="F52" s="35"/>
      <c r="G52" s="35">
        <v>1124417</v>
      </c>
      <c r="H52" s="35"/>
      <c r="I52" s="60">
        <v>1124417</v>
      </c>
    </row>
    <row r="53" spans="1:9" s="29" customFormat="1" ht="17.899999999999999" customHeight="1">
      <c r="A53" s="46" t="s">
        <v>34</v>
      </c>
      <c r="B53" s="47" t="s">
        <v>185</v>
      </c>
      <c r="C53" s="60">
        <v>547611</v>
      </c>
      <c r="D53" s="35"/>
      <c r="E53" s="60">
        <v>547611</v>
      </c>
      <c r="F53" s="35"/>
      <c r="G53" s="35">
        <v>547611</v>
      </c>
      <c r="H53" s="35"/>
      <c r="I53" s="43">
        <v>547611</v>
      </c>
    </row>
    <row r="54" spans="1:9" s="29" customFormat="1" ht="17.899999999999999" customHeight="1">
      <c r="A54" s="46" t="s">
        <v>35</v>
      </c>
      <c r="B54" s="47"/>
      <c r="C54" s="35"/>
      <c r="D54" s="35"/>
      <c r="E54" s="60"/>
      <c r="F54" s="35"/>
      <c r="G54" s="35"/>
      <c r="H54" s="35"/>
      <c r="I54" s="43"/>
    </row>
    <row r="55" spans="1:9" s="29" customFormat="1" ht="17.899999999999999" customHeight="1">
      <c r="A55" s="46" t="s">
        <v>36</v>
      </c>
      <c r="C55" s="35"/>
      <c r="D55" s="35"/>
      <c r="E55" s="60"/>
      <c r="F55" s="35"/>
      <c r="G55" s="35"/>
      <c r="H55" s="35"/>
      <c r="I55" s="43"/>
    </row>
    <row r="56" spans="1:9" s="29" customFormat="1" ht="17.899999999999999" customHeight="1">
      <c r="A56" s="46" t="s">
        <v>37</v>
      </c>
      <c r="B56" s="47" t="s">
        <v>199</v>
      </c>
      <c r="C56" s="35">
        <v>24100</v>
      </c>
      <c r="D56" s="35"/>
      <c r="E56" s="60">
        <v>24100</v>
      </c>
      <c r="F56" s="35"/>
      <c r="G56" s="35">
        <v>24100</v>
      </c>
      <c r="H56" s="35"/>
      <c r="I56" s="43">
        <v>24100</v>
      </c>
    </row>
    <row r="57" spans="1:9" s="29" customFormat="1" ht="17.899999999999999" customHeight="1">
      <c r="A57" s="46" t="s">
        <v>38</v>
      </c>
      <c r="B57" s="47"/>
      <c r="C57" s="35">
        <f>'งบการเงินรวม-66'!I22</f>
        <v>-998193</v>
      </c>
      <c r="D57" s="35"/>
      <c r="E57" s="60">
        <v>-1067715</v>
      </c>
      <c r="F57" s="35"/>
      <c r="G57" s="35">
        <f>'งบการเงินเฉพาะกิจการ-66'!I19</f>
        <v>-943784</v>
      </c>
      <c r="H57" s="35"/>
      <c r="I57" s="43">
        <v>-1062284</v>
      </c>
    </row>
    <row r="58" spans="1:9" s="29" customFormat="1" ht="17.899999999999999" customHeight="1">
      <c r="A58" s="31" t="s">
        <v>102</v>
      </c>
      <c r="B58" s="33"/>
      <c r="C58" s="135">
        <v>0</v>
      </c>
      <c r="D58" s="53"/>
      <c r="E58" s="135">
        <v>0</v>
      </c>
      <c r="F58" s="53"/>
      <c r="G58" s="35">
        <v>-39914</v>
      </c>
      <c r="H58" s="53"/>
      <c r="I58" s="35">
        <v>-39914</v>
      </c>
    </row>
    <row r="59" spans="1:9" s="29" customFormat="1" ht="17.899999999999999" customHeight="1">
      <c r="A59" s="31" t="s">
        <v>189</v>
      </c>
      <c r="B59" s="52"/>
      <c r="C59" s="63">
        <f>SUM(C52:C58)</f>
        <v>697935</v>
      </c>
      <c r="D59" s="35"/>
      <c r="E59" s="63">
        <f>SUM(E52:E58)</f>
        <v>628413</v>
      </c>
      <c r="F59" s="35"/>
      <c r="G59" s="63">
        <f>SUM(G52:G58)</f>
        <v>712430</v>
      </c>
      <c r="H59" s="35"/>
      <c r="I59" s="63">
        <f>SUM(I52:I58)</f>
        <v>593930</v>
      </c>
    </row>
    <row r="60" spans="1:9" s="29" customFormat="1" ht="17.899999999999999" customHeight="1">
      <c r="A60" s="31" t="s">
        <v>39</v>
      </c>
      <c r="B60" s="47"/>
      <c r="C60" s="35">
        <v>21583</v>
      </c>
      <c r="D60" s="35"/>
      <c r="E60" s="35">
        <v>-5045</v>
      </c>
      <c r="F60" s="35"/>
      <c r="G60" s="135">
        <v>0</v>
      </c>
      <c r="H60" s="35"/>
      <c r="I60" s="135">
        <v>0</v>
      </c>
    </row>
    <row r="61" spans="1:9" s="29" customFormat="1" ht="17.899999999999999" customHeight="1">
      <c r="A61" s="51" t="s">
        <v>40</v>
      </c>
      <c r="B61" s="47"/>
      <c r="C61" s="64">
        <f>SUM(C59:C60)</f>
        <v>719518</v>
      </c>
      <c r="D61" s="35"/>
      <c r="E61" s="64">
        <f>SUM(E59:E60)</f>
        <v>623368</v>
      </c>
      <c r="F61" s="35"/>
      <c r="G61" s="64">
        <f>SUM(G59:G60)</f>
        <v>712430</v>
      </c>
      <c r="H61" s="35"/>
      <c r="I61" s="64">
        <f>SUM(I59:I60)</f>
        <v>593930</v>
      </c>
    </row>
    <row r="62" spans="1:9" s="29" customFormat="1" ht="17.899999999999999" customHeight="1" thickBot="1">
      <c r="A62" s="49" t="s">
        <v>41</v>
      </c>
      <c r="B62" s="47"/>
      <c r="C62" s="61">
        <f>C61+C33</f>
        <v>969377</v>
      </c>
      <c r="D62" s="35"/>
      <c r="E62" s="61">
        <f>E61+E33</f>
        <v>999743</v>
      </c>
      <c r="F62" s="35"/>
      <c r="G62" s="61">
        <f>G61+G33</f>
        <v>721392</v>
      </c>
      <c r="H62" s="35"/>
      <c r="I62" s="61">
        <f>I61+I33</f>
        <v>854861</v>
      </c>
    </row>
    <row r="63" spans="1:9" s="29" customFormat="1" ht="17.899999999999999" customHeight="1" thickTop="1">
      <c r="A63" s="49"/>
      <c r="B63" s="47"/>
      <c r="C63" s="86"/>
      <c r="D63" s="35"/>
      <c r="E63" s="86"/>
      <c r="F63" s="35"/>
      <c r="G63" s="86"/>
      <c r="H63" s="35"/>
      <c r="I63" s="86"/>
    </row>
    <row r="64" spans="1:9" s="29" customFormat="1" ht="17.899999999999999" customHeight="1">
      <c r="A64" s="49"/>
      <c r="B64" s="47"/>
      <c r="C64" s="86"/>
      <c r="D64" s="35"/>
      <c r="E64" s="86"/>
      <c r="F64" s="35"/>
      <c r="G64" s="86"/>
      <c r="H64" s="35"/>
      <c r="I64" s="86"/>
    </row>
    <row r="65" spans="1:9" s="29" customFormat="1" ht="17.899999999999999" customHeight="1">
      <c r="A65" s="49"/>
      <c r="B65" s="47"/>
      <c r="C65" s="86"/>
      <c r="D65" s="35"/>
      <c r="E65" s="86"/>
      <c r="F65" s="35"/>
      <c r="G65" s="86"/>
      <c r="H65" s="35"/>
      <c r="I65" s="86"/>
    </row>
    <row r="66" spans="1:9" s="29" customFormat="1" ht="17.899999999999999" customHeight="1">
      <c r="A66" s="49"/>
      <c r="B66" s="47"/>
      <c r="C66" s="86"/>
      <c r="D66" s="35"/>
      <c r="E66" s="86"/>
      <c r="F66" s="35"/>
      <c r="G66" s="86"/>
      <c r="H66" s="35"/>
      <c r="I66" s="86"/>
    </row>
    <row r="67" spans="1:9" s="29" customFormat="1" ht="17.899999999999999" customHeight="1">
      <c r="A67" s="49"/>
      <c r="B67" s="47"/>
      <c r="C67" s="86"/>
      <c r="D67" s="35"/>
      <c r="E67" s="86"/>
      <c r="F67" s="35"/>
      <c r="G67" s="86"/>
      <c r="H67" s="35"/>
      <c r="I67" s="86"/>
    </row>
    <row r="68" spans="1:9" s="29" customFormat="1" ht="17.899999999999999" customHeight="1">
      <c r="A68" s="49"/>
      <c r="B68" s="47"/>
      <c r="C68" s="86"/>
      <c r="D68" s="35"/>
      <c r="E68" s="86"/>
      <c r="F68" s="35"/>
      <c r="G68" s="86"/>
      <c r="H68" s="35"/>
      <c r="I68" s="86"/>
    </row>
    <row r="69" spans="1:9" s="29" customFormat="1" ht="17.899999999999999" customHeight="1">
      <c r="A69" s="49"/>
      <c r="B69" s="47"/>
      <c r="C69" s="86"/>
      <c r="D69" s="35"/>
      <c r="E69" s="86"/>
      <c r="F69" s="35"/>
      <c r="G69" s="86"/>
      <c r="H69" s="35"/>
      <c r="I69" s="86"/>
    </row>
    <row r="70" spans="1:9" s="29" customFormat="1" ht="17.899999999999999" customHeight="1">
      <c r="A70" s="49"/>
      <c r="B70" s="47"/>
      <c r="C70" s="86"/>
      <c r="D70" s="35"/>
      <c r="E70" s="86"/>
      <c r="F70" s="35"/>
      <c r="G70" s="86"/>
      <c r="H70" s="35"/>
      <c r="I70" s="86"/>
    </row>
    <row r="71" spans="1:9" s="29" customFormat="1" ht="17.899999999999999" customHeight="1">
      <c r="B71" s="31"/>
      <c r="C71" s="53"/>
      <c r="D71" s="53"/>
      <c r="E71" s="53"/>
      <c r="F71" s="53"/>
      <c r="G71" s="53"/>
      <c r="H71" s="53"/>
      <c r="I71" s="53"/>
    </row>
    <row r="72" spans="1:9" s="29" customFormat="1" ht="17.899999999999999" customHeight="1">
      <c r="A72" s="31"/>
      <c r="B72" s="31"/>
      <c r="C72" s="53"/>
      <c r="D72" s="53"/>
      <c r="E72" s="53"/>
      <c r="F72" s="53"/>
      <c r="G72" s="53"/>
      <c r="H72" s="53"/>
      <c r="I72" s="53"/>
    </row>
    <row r="73" spans="1:9" s="29" customFormat="1" ht="17.899999999999999" customHeight="1">
      <c r="A73" s="31"/>
      <c r="B73" s="31"/>
      <c r="C73" s="53"/>
      <c r="D73" s="53"/>
      <c r="E73" s="53"/>
      <c r="F73" s="53"/>
      <c r="G73" s="53"/>
      <c r="H73" s="53"/>
      <c r="I73" s="53"/>
    </row>
    <row r="74" spans="1:9" s="29" customFormat="1" ht="17.899999999999999" customHeight="1">
      <c r="A74" s="31"/>
      <c r="B74" s="31"/>
      <c r="C74" s="53"/>
      <c r="D74" s="53"/>
      <c r="E74" s="53"/>
      <c r="F74" s="53"/>
      <c r="G74" s="53"/>
      <c r="H74" s="53"/>
      <c r="I74" s="53"/>
    </row>
    <row r="75" spans="1:9" s="29" customFormat="1" ht="17.899999999999999" customHeight="1">
      <c r="A75" s="31"/>
      <c r="B75" s="31"/>
      <c r="C75" s="53"/>
      <c r="D75" s="53"/>
      <c r="E75" s="53"/>
      <c r="F75" s="53"/>
      <c r="G75" s="53"/>
      <c r="H75" s="53"/>
      <c r="I75" s="53"/>
    </row>
    <row r="76" spans="1:9" s="29" customFormat="1" ht="16.100000000000001">
      <c r="A76" s="31" t="s">
        <v>119</v>
      </c>
      <c r="B76" s="31"/>
      <c r="C76" s="53"/>
      <c r="D76" s="53"/>
      <c r="E76" s="53"/>
      <c r="F76" s="53"/>
      <c r="G76" s="53"/>
      <c r="H76" s="53"/>
      <c r="I76" s="53"/>
    </row>
    <row r="77" spans="1:9" s="29" customFormat="1" ht="16.100000000000001">
      <c r="A77" s="31"/>
      <c r="B77" s="31"/>
      <c r="C77" s="53"/>
      <c r="D77" s="53"/>
      <c r="E77" s="53"/>
      <c r="F77" s="53"/>
      <c r="G77" s="53"/>
      <c r="H77" s="53"/>
      <c r="I77" s="53"/>
    </row>
    <row r="78" spans="1:9" s="29" customFormat="1" ht="16.100000000000001">
      <c r="A78" s="31"/>
      <c r="B78" s="31"/>
      <c r="C78" s="53"/>
      <c r="D78" s="53"/>
      <c r="E78" s="53"/>
      <c r="F78" s="53"/>
      <c r="G78" s="53"/>
      <c r="H78" s="53"/>
      <c r="I78" s="53"/>
    </row>
    <row r="79" spans="1:9" s="29" customFormat="1" ht="16.100000000000001">
      <c r="A79" s="31"/>
      <c r="B79" s="31"/>
    </row>
    <row r="80" spans="1:9" s="29" customFormat="1" ht="16.100000000000001">
      <c r="A80" s="31"/>
      <c r="B80" s="31"/>
    </row>
    <row r="81" spans="1:11" s="29" customFormat="1" ht="16.100000000000001">
      <c r="A81" s="31"/>
      <c r="B81" s="31"/>
    </row>
    <row r="82" spans="1:11">
      <c r="A82" s="23"/>
      <c r="B82" s="23"/>
      <c r="C82" s="21"/>
      <c r="D82" s="21"/>
      <c r="E82" s="21"/>
      <c r="F82" s="21"/>
      <c r="G82" s="21"/>
      <c r="H82" s="21"/>
      <c r="I82" s="21"/>
      <c r="J82" s="21"/>
      <c r="K82" s="21"/>
    </row>
    <row r="83" spans="1:11">
      <c r="A83" s="23"/>
      <c r="B83" s="23"/>
      <c r="C83" s="21"/>
      <c r="D83" s="21"/>
      <c r="E83" s="21"/>
      <c r="F83" s="21"/>
      <c r="G83" s="21"/>
      <c r="H83" s="21"/>
      <c r="I83" s="21"/>
      <c r="J83" s="21"/>
      <c r="K83" s="21"/>
    </row>
  </sheetData>
  <mergeCells count="14">
    <mergeCell ref="A40:I40"/>
    <mergeCell ref="A41:I41"/>
    <mergeCell ref="C43:E43"/>
    <mergeCell ref="G43:I43"/>
    <mergeCell ref="A1:I1"/>
    <mergeCell ref="A3:I3"/>
    <mergeCell ref="A4:I4"/>
    <mergeCell ref="A5:I5"/>
    <mergeCell ref="C7:E7"/>
    <mergeCell ref="G7:I7"/>
    <mergeCell ref="A37:I37"/>
    <mergeCell ref="A39:I39"/>
    <mergeCell ref="A2:I2"/>
    <mergeCell ref="A38:I38"/>
  </mergeCells>
  <pageMargins left="1" right="0.3" top="1" bottom="0.5" header="0.6" footer="0.3"/>
  <pageSetup paperSize="9" firstPageNumber="3" orientation="portrait" useFirstPageNumber="1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8"/>
  <sheetViews>
    <sheetView topLeftCell="A28" zoomScale="90" zoomScaleNormal="90" zoomScaleSheetLayoutView="115" workbookViewId="0">
      <selection activeCell="A39" sqref="A39:I39"/>
    </sheetView>
  </sheetViews>
  <sheetFormatPr defaultColWidth="9.109375" defaultRowHeight="21.6"/>
  <cols>
    <col min="1" max="1" width="44.33203125" style="69" customWidth="1"/>
    <col min="2" max="2" width="7.33203125" style="70" bestFit="1" customWidth="1"/>
    <col min="3" max="3" width="10.77734375" style="1" customWidth="1"/>
    <col min="4" max="4" width="1.77734375" style="6" customWidth="1"/>
    <col min="5" max="5" width="10.77734375" style="1" customWidth="1"/>
    <col min="6" max="6" width="1.77734375" style="6" customWidth="1"/>
    <col min="7" max="7" width="10.77734375" style="1" customWidth="1"/>
    <col min="8" max="8" width="1.77734375" style="6" customWidth="1"/>
    <col min="9" max="9" width="10.77734375" style="1" customWidth="1"/>
    <col min="10" max="10" width="0.6640625" style="67" customWidth="1"/>
    <col min="11" max="16384" width="9.109375" style="67"/>
  </cols>
  <sheetData>
    <row r="1" spans="1:9" ht="23.3">
      <c r="A1" s="179" t="s">
        <v>115</v>
      </c>
      <c r="B1" s="179"/>
      <c r="C1" s="179"/>
      <c r="D1" s="179"/>
      <c r="E1" s="179"/>
      <c r="F1" s="179"/>
      <c r="G1" s="179"/>
      <c r="H1" s="179"/>
      <c r="I1" s="179"/>
    </row>
    <row r="2" spans="1:9" ht="23.3">
      <c r="A2" s="184" t="s">
        <v>162</v>
      </c>
      <c r="B2" s="185"/>
      <c r="C2" s="185"/>
      <c r="D2" s="185"/>
      <c r="E2" s="185"/>
      <c r="F2" s="185"/>
      <c r="G2" s="185"/>
      <c r="H2" s="185"/>
      <c r="I2" s="185"/>
    </row>
    <row r="3" spans="1:9" ht="23.3">
      <c r="A3" s="179" t="s">
        <v>161</v>
      </c>
      <c r="B3" s="179"/>
      <c r="C3" s="179"/>
      <c r="D3" s="179"/>
      <c r="E3" s="179"/>
      <c r="F3" s="179"/>
      <c r="G3" s="179"/>
      <c r="H3" s="179"/>
      <c r="I3" s="179"/>
    </row>
    <row r="4" spans="1:9" ht="23.3">
      <c r="A4" s="181" t="s">
        <v>130</v>
      </c>
      <c r="B4" s="181"/>
      <c r="C4" s="181"/>
      <c r="D4" s="181"/>
      <c r="E4" s="181"/>
      <c r="F4" s="181"/>
      <c r="G4" s="181"/>
      <c r="H4" s="181"/>
      <c r="I4" s="181"/>
    </row>
    <row r="5" spans="1:9" ht="23.3">
      <c r="A5" s="181" t="s">
        <v>160</v>
      </c>
      <c r="B5" s="181"/>
      <c r="C5" s="181"/>
      <c r="D5" s="181"/>
      <c r="E5" s="181"/>
      <c r="F5" s="181"/>
      <c r="G5" s="181"/>
      <c r="H5" s="181"/>
      <c r="I5" s="181"/>
    </row>
    <row r="6" spans="1:9">
      <c r="A6" s="182" t="s">
        <v>117</v>
      </c>
      <c r="B6" s="182"/>
      <c r="C6" s="182"/>
      <c r="D6" s="182"/>
      <c r="E6" s="182"/>
      <c r="F6" s="182"/>
      <c r="G6" s="182"/>
      <c r="H6" s="182"/>
      <c r="I6" s="182"/>
    </row>
    <row r="7" spans="1:9" ht="6.65" customHeight="1">
      <c r="A7" s="3"/>
      <c r="B7" s="65"/>
      <c r="C7" s="5"/>
      <c r="D7" s="13"/>
      <c r="E7" s="5"/>
      <c r="F7" s="66"/>
      <c r="G7" s="67"/>
      <c r="H7" s="66"/>
      <c r="I7" s="67"/>
    </row>
    <row r="8" spans="1:9" s="93" customFormat="1">
      <c r="A8" s="30"/>
      <c r="B8" s="94" t="s">
        <v>6</v>
      </c>
      <c r="C8" s="189" t="s">
        <v>1</v>
      </c>
      <c r="D8" s="189"/>
      <c r="E8" s="189"/>
      <c r="F8" s="82"/>
      <c r="G8" s="189" t="s">
        <v>2</v>
      </c>
      <c r="H8" s="189"/>
      <c r="I8" s="189"/>
    </row>
    <row r="9" spans="1:9" s="93" customFormat="1">
      <c r="A9" s="30"/>
      <c r="B9" s="94"/>
      <c r="C9" s="28">
        <v>2566</v>
      </c>
      <c r="D9" s="28"/>
      <c r="E9" s="28">
        <v>2565</v>
      </c>
      <c r="F9" s="28"/>
      <c r="G9" s="28">
        <v>2566</v>
      </c>
      <c r="H9" s="28"/>
      <c r="I9" s="28">
        <v>2565</v>
      </c>
    </row>
    <row r="10" spans="1:9" s="93" customFormat="1">
      <c r="A10" s="152" t="s">
        <v>177</v>
      </c>
      <c r="B10" s="94"/>
      <c r="C10" s="28"/>
      <c r="D10" s="28"/>
      <c r="E10" s="84"/>
      <c r="F10" s="28"/>
      <c r="G10" s="28"/>
      <c r="H10" s="28"/>
      <c r="I10" s="84"/>
    </row>
    <row r="11" spans="1:9" s="93" customFormat="1">
      <c r="A11" s="85" t="s">
        <v>44</v>
      </c>
      <c r="B11" s="48">
        <v>20</v>
      </c>
      <c r="C11" s="47"/>
      <c r="D11" s="95"/>
      <c r="E11" s="47"/>
      <c r="F11" s="78"/>
      <c r="G11" s="79"/>
      <c r="H11" s="76"/>
      <c r="I11" s="79"/>
    </row>
    <row r="12" spans="1:9" s="93" customFormat="1">
      <c r="A12" s="51" t="s">
        <v>206</v>
      </c>
      <c r="B12" s="33" t="s">
        <v>155</v>
      </c>
      <c r="C12" s="35">
        <v>48351</v>
      </c>
      <c r="D12" s="96"/>
      <c r="E12" s="35">
        <v>16972</v>
      </c>
      <c r="F12" s="86"/>
      <c r="G12" s="135">
        <v>0</v>
      </c>
      <c r="H12" s="135"/>
      <c r="I12" s="135">
        <v>0</v>
      </c>
    </row>
    <row r="13" spans="1:9" s="93" customFormat="1">
      <c r="A13" s="51" t="s">
        <v>205</v>
      </c>
      <c r="B13" s="33" t="s">
        <v>155</v>
      </c>
      <c r="C13" s="35">
        <v>119901</v>
      </c>
      <c r="D13" s="96"/>
      <c r="E13" s="35">
        <v>20083</v>
      </c>
      <c r="F13" s="86"/>
      <c r="G13" s="35">
        <v>7630</v>
      </c>
      <c r="H13" s="86"/>
      <c r="I13" s="35">
        <v>1600</v>
      </c>
    </row>
    <row r="14" spans="1:9" s="93" customFormat="1">
      <c r="A14" s="51" t="s">
        <v>139</v>
      </c>
      <c r="B14" s="33"/>
      <c r="C14" s="35">
        <v>84363</v>
      </c>
      <c r="D14" s="96"/>
      <c r="E14" s="135">
        <v>0</v>
      </c>
      <c r="F14" s="86"/>
      <c r="G14" s="35">
        <v>129366</v>
      </c>
      <c r="H14" s="86"/>
      <c r="I14" s="135">
        <v>0</v>
      </c>
    </row>
    <row r="15" spans="1:9" s="93" customFormat="1">
      <c r="A15" s="51" t="s">
        <v>45</v>
      </c>
      <c r="B15" s="47"/>
      <c r="C15" s="88">
        <v>1974</v>
      </c>
      <c r="D15" s="96"/>
      <c r="E15" s="88">
        <v>2322</v>
      </c>
      <c r="F15" s="86"/>
      <c r="G15" s="88">
        <v>1173</v>
      </c>
      <c r="H15" s="86"/>
      <c r="I15" s="135">
        <v>0</v>
      </c>
    </row>
    <row r="16" spans="1:9" s="93" customFormat="1">
      <c r="A16" s="98" t="s">
        <v>46</v>
      </c>
      <c r="B16" s="47"/>
      <c r="C16" s="88">
        <f>SUM(C12:C15)</f>
        <v>254589</v>
      </c>
      <c r="D16" s="96"/>
      <c r="E16" s="88">
        <f>SUM(E12:E15)</f>
        <v>39377</v>
      </c>
      <c r="F16" s="86"/>
      <c r="G16" s="88">
        <f>SUM(G12:G15)</f>
        <v>138169</v>
      </c>
      <c r="H16" s="86"/>
      <c r="I16" s="64">
        <f>SUM(I12:I15)</f>
        <v>1600</v>
      </c>
    </row>
    <row r="17" spans="1:9" s="93" customFormat="1">
      <c r="A17" s="85"/>
      <c r="B17" s="47"/>
      <c r="C17" s="35"/>
      <c r="D17" s="96"/>
      <c r="E17" s="35"/>
      <c r="F17" s="86"/>
      <c r="G17" s="35"/>
      <c r="H17" s="86"/>
      <c r="I17" s="35"/>
    </row>
    <row r="18" spans="1:9" s="93" customFormat="1">
      <c r="A18" s="85" t="s">
        <v>47</v>
      </c>
      <c r="B18" s="47"/>
      <c r="C18" s="35"/>
      <c r="D18" s="96"/>
      <c r="E18" s="35"/>
      <c r="F18" s="86"/>
      <c r="G18" s="35"/>
      <c r="H18" s="86"/>
      <c r="I18" s="35"/>
    </row>
    <row r="19" spans="1:9" s="93" customFormat="1">
      <c r="A19" s="51" t="s">
        <v>208</v>
      </c>
      <c r="B19" s="48"/>
      <c r="C19" s="35">
        <v>5716</v>
      </c>
      <c r="D19" s="86"/>
      <c r="E19" s="35">
        <v>14067</v>
      </c>
      <c r="F19" s="86"/>
      <c r="G19" s="135">
        <v>0</v>
      </c>
      <c r="H19" s="135"/>
      <c r="I19" s="135">
        <v>0</v>
      </c>
    </row>
    <row r="20" spans="1:9" s="93" customFormat="1">
      <c r="A20" s="51" t="s">
        <v>207</v>
      </c>
      <c r="B20" s="48"/>
      <c r="C20" s="35">
        <v>125900</v>
      </c>
      <c r="D20" s="86"/>
      <c r="E20" s="35">
        <v>15332</v>
      </c>
      <c r="F20" s="86"/>
      <c r="G20" s="35">
        <v>3188</v>
      </c>
      <c r="H20" s="86"/>
      <c r="I20" s="35">
        <v>1139</v>
      </c>
    </row>
    <row r="21" spans="1:9" s="93" customFormat="1">
      <c r="A21" s="51" t="s">
        <v>48</v>
      </c>
      <c r="B21" s="48"/>
      <c r="C21" s="86">
        <v>4113</v>
      </c>
      <c r="D21" s="96"/>
      <c r="E21" s="86">
        <v>2031</v>
      </c>
      <c r="F21" s="86"/>
      <c r="G21" s="86">
        <v>225</v>
      </c>
      <c r="H21" s="86"/>
      <c r="I21" s="135">
        <v>0</v>
      </c>
    </row>
    <row r="22" spans="1:9" s="93" customFormat="1">
      <c r="A22" s="51" t="s">
        <v>49</v>
      </c>
      <c r="B22" s="48"/>
      <c r="C22" s="88">
        <v>48544</v>
      </c>
      <c r="D22" s="96"/>
      <c r="E22" s="88">
        <v>11269</v>
      </c>
      <c r="F22" s="86"/>
      <c r="G22" s="88">
        <v>15278</v>
      </c>
      <c r="H22" s="86"/>
      <c r="I22" s="88">
        <v>5393</v>
      </c>
    </row>
    <row r="23" spans="1:9" s="93" customFormat="1">
      <c r="A23" s="98" t="s">
        <v>51</v>
      </c>
      <c r="B23" s="47"/>
      <c r="C23" s="88">
        <f>SUM(C19:C22)</f>
        <v>184273</v>
      </c>
      <c r="D23" s="96"/>
      <c r="E23" s="88">
        <f>SUM(E19:E22)</f>
        <v>42699</v>
      </c>
      <c r="F23" s="86"/>
      <c r="G23" s="88">
        <f>SUM(G19:G22)</f>
        <v>18691</v>
      </c>
      <c r="H23" s="86"/>
      <c r="I23" s="88">
        <f>SUM(I19:I22)</f>
        <v>6532</v>
      </c>
    </row>
    <row r="24" spans="1:9" s="93" customFormat="1">
      <c r="A24" s="85"/>
      <c r="B24" s="47"/>
      <c r="C24" s="35"/>
      <c r="D24" s="96"/>
      <c r="E24" s="35"/>
      <c r="F24" s="86"/>
      <c r="G24" s="35"/>
      <c r="H24" s="86"/>
      <c r="I24" s="35"/>
    </row>
    <row r="25" spans="1:9" s="93" customFormat="1">
      <c r="A25" s="85" t="s">
        <v>140</v>
      </c>
      <c r="B25" s="47"/>
      <c r="C25" s="35">
        <f>C16-C23</f>
        <v>70316</v>
      </c>
      <c r="D25" s="96"/>
      <c r="E25" s="35">
        <f>E16-E23</f>
        <v>-3322</v>
      </c>
      <c r="F25" s="86"/>
      <c r="G25" s="35">
        <f>G16-G23</f>
        <v>119478</v>
      </c>
      <c r="H25" s="86"/>
      <c r="I25" s="35">
        <v>-4932</v>
      </c>
    </row>
    <row r="26" spans="1:9" s="93" customFormat="1">
      <c r="A26" s="85" t="s">
        <v>50</v>
      </c>
      <c r="B26" s="47"/>
      <c r="C26" s="88">
        <v>2216</v>
      </c>
      <c r="D26" s="96"/>
      <c r="E26" s="88">
        <v>2121</v>
      </c>
      <c r="F26" s="86"/>
      <c r="G26" s="88">
        <v>978</v>
      </c>
      <c r="H26" s="86"/>
      <c r="I26" s="136">
        <v>0</v>
      </c>
    </row>
    <row r="27" spans="1:9" s="93" customFormat="1">
      <c r="A27" s="81" t="s">
        <v>149</v>
      </c>
      <c r="B27" s="47"/>
      <c r="C27" s="35">
        <f>C25-C26</f>
        <v>68100</v>
      </c>
      <c r="D27" s="96"/>
      <c r="E27" s="35">
        <f>E25-E26</f>
        <v>-5443</v>
      </c>
      <c r="F27" s="86"/>
      <c r="G27" s="35">
        <f>G25-G26</f>
        <v>118500</v>
      </c>
      <c r="H27" s="86"/>
      <c r="I27" s="35">
        <f>SUM(I25:I26)</f>
        <v>-4932</v>
      </c>
    </row>
    <row r="28" spans="1:9" s="93" customFormat="1">
      <c r="A28" s="134" t="s">
        <v>190</v>
      </c>
      <c r="B28" s="47"/>
      <c r="C28" s="88">
        <v>-2904</v>
      </c>
      <c r="D28" s="96"/>
      <c r="E28" s="136">
        <v>0</v>
      </c>
      <c r="F28" s="86"/>
      <c r="G28" s="136">
        <v>0</v>
      </c>
      <c r="H28" s="86"/>
      <c r="I28" s="136">
        <v>0</v>
      </c>
    </row>
    <row r="29" spans="1:9" s="93" customFormat="1">
      <c r="A29" s="134" t="s">
        <v>141</v>
      </c>
      <c r="B29" s="47"/>
      <c r="C29" s="64">
        <f>SUM(C27:C28)</f>
        <v>65196</v>
      </c>
      <c r="D29" s="96"/>
      <c r="E29" s="64">
        <f>SUM(E27:E28)</f>
        <v>-5443</v>
      </c>
      <c r="F29" s="86"/>
      <c r="G29" s="64">
        <f>SUM(G27:G28)</f>
        <v>118500</v>
      </c>
      <c r="H29" s="86"/>
      <c r="I29" s="64">
        <f>SUM(I27:I28)</f>
        <v>-4932</v>
      </c>
    </row>
    <row r="30" spans="1:9" s="93" customFormat="1">
      <c r="A30" s="151" t="s">
        <v>150</v>
      </c>
      <c r="B30" s="47"/>
      <c r="C30" s="35"/>
      <c r="D30" s="96"/>
      <c r="E30" s="35"/>
      <c r="F30" s="86"/>
      <c r="G30" s="35"/>
      <c r="H30" s="86"/>
      <c r="I30" s="35"/>
    </row>
    <row r="31" spans="1:9" s="93" customFormat="1">
      <c r="A31" s="81" t="s">
        <v>148</v>
      </c>
      <c r="B31" s="47"/>
      <c r="C31" s="35">
        <v>712</v>
      </c>
      <c r="D31" s="96"/>
      <c r="E31" s="35">
        <v>-50337</v>
      </c>
      <c r="F31" s="86"/>
      <c r="G31" s="135">
        <v>0</v>
      </c>
      <c r="H31" s="86"/>
      <c r="I31" s="35">
        <v>-4663</v>
      </c>
    </row>
    <row r="32" spans="1:9" s="93" customFormat="1" ht="22.15" thickBot="1">
      <c r="A32" s="85" t="s">
        <v>142</v>
      </c>
      <c r="B32" s="47"/>
      <c r="C32" s="89">
        <f>SUM(C29:C31)</f>
        <v>65908</v>
      </c>
      <c r="D32" s="86"/>
      <c r="E32" s="89">
        <f>SUM(E29:E31)</f>
        <v>-55780</v>
      </c>
      <c r="F32" s="86"/>
      <c r="G32" s="89">
        <f>SUM(G29:G31)</f>
        <v>118500</v>
      </c>
      <c r="H32" s="86"/>
      <c r="I32" s="89">
        <f>SUM(I29:I31)</f>
        <v>-9595</v>
      </c>
    </row>
    <row r="33" spans="1:9" s="93" customFormat="1" ht="22.75" thickTop="1" thickBot="1">
      <c r="A33" s="85" t="s">
        <v>143</v>
      </c>
      <c r="B33" s="47"/>
      <c r="C33" s="89">
        <f>C32</f>
        <v>65908</v>
      </c>
      <c r="D33" s="86"/>
      <c r="E33" s="89">
        <f>E32</f>
        <v>-55780</v>
      </c>
      <c r="F33" s="86"/>
      <c r="G33" s="89">
        <f>G32</f>
        <v>118500</v>
      </c>
      <c r="H33" s="86"/>
      <c r="I33" s="89">
        <f>I32</f>
        <v>-9595</v>
      </c>
    </row>
    <row r="34" spans="1:9" s="93" customFormat="1" ht="22.15" thickTop="1">
      <c r="A34" s="85"/>
      <c r="B34" s="47"/>
      <c r="C34" s="86"/>
      <c r="D34" s="86"/>
      <c r="E34" s="86"/>
      <c r="F34" s="86"/>
      <c r="G34" s="86"/>
      <c r="H34" s="86"/>
      <c r="I34" s="86"/>
    </row>
    <row r="35" spans="1:9" s="93" customFormat="1" ht="23.3">
      <c r="A35" s="179" t="s">
        <v>115</v>
      </c>
      <c r="B35" s="179"/>
      <c r="C35" s="179"/>
      <c r="D35" s="179"/>
      <c r="E35" s="179"/>
      <c r="F35" s="179"/>
      <c r="G35" s="179"/>
      <c r="H35" s="179"/>
      <c r="I35" s="179"/>
    </row>
    <row r="36" spans="1:9" s="93" customFormat="1" ht="23.3">
      <c r="A36" s="184" t="s">
        <v>162</v>
      </c>
      <c r="B36" s="185"/>
      <c r="C36" s="185"/>
      <c r="D36" s="185"/>
      <c r="E36" s="185"/>
      <c r="F36" s="185"/>
      <c r="G36" s="185"/>
      <c r="H36" s="185"/>
      <c r="I36" s="185"/>
    </row>
    <row r="37" spans="1:9" s="93" customFormat="1" ht="23.3">
      <c r="A37" s="179" t="s">
        <v>209</v>
      </c>
      <c r="B37" s="179"/>
      <c r="C37" s="179"/>
      <c r="D37" s="179"/>
      <c r="E37" s="179"/>
      <c r="F37" s="179"/>
      <c r="G37" s="179"/>
      <c r="H37" s="179"/>
      <c r="I37" s="179"/>
    </row>
    <row r="38" spans="1:9" s="93" customFormat="1" ht="23.3">
      <c r="A38" s="181" t="s">
        <v>130</v>
      </c>
      <c r="B38" s="181"/>
      <c r="C38" s="181"/>
      <c r="D38" s="181"/>
      <c r="E38" s="181"/>
      <c r="F38" s="181"/>
      <c r="G38" s="181"/>
      <c r="H38" s="181"/>
      <c r="I38" s="181"/>
    </row>
    <row r="39" spans="1:9" s="93" customFormat="1" ht="23.3">
      <c r="A39" s="181" t="s">
        <v>160</v>
      </c>
      <c r="B39" s="181"/>
      <c r="C39" s="181"/>
      <c r="D39" s="181"/>
      <c r="E39" s="181"/>
      <c r="F39" s="181"/>
      <c r="G39" s="181"/>
      <c r="H39" s="181"/>
      <c r="I39" s="181"/>
    </row>
    <row r="40" spans="1:9" s="93" customFormat="1">
      <c r="A40" s="182" t="s">
        <v>117</v>
      </c>
      <c r="B40" s="182"/>
      <c r="C40" s="182"/>
      <c r="D40" s="182"/>
      <c r="E40" s="182"/>
      <c r="F40" s="182"/>
      <c r="G40" s="182"/>
      <c r="H40" s="182"/>
      <c r="I40" s="182"/>
    </row>
    <row r="41" spans="1:9" s="93" customFormat="1" ht="6.1" customHeight="1">
      <c r="A41" s="3"/>
      <c r="B41" s="65"/>
      <c r="C41" s="5"/>
      <c r="D41" s="13"/>
      <c r="E41" s="5"/>
      <c r="F41" s="66"/>
      <c r="G41" s="67"/>
      <c r="H41" s="66"/>
      <c r="I41" s="67"/>
    </row>
    <row r="42" spans="1:9" s="93" customFormat="1">
      <c r="A42" s="30"/>
      <c r="B42" s="94" t="s">
        <v>6</v>
      </c>
      <c r="C42" s="189" t="s">
        <v>1</v>
      </c>
      <c r="D42" s="189"/>
      <c r="E42" s="189"/>
      <c r="F42" s="82"/>
      <c r="G42" s="189" t="s">
        <v>2</v>
      </c>
      <c r="H42" s="189"/>
      <c r="I42" s="189"/>
    </row>
    <row r="43" spans="1:9" s="93" customFormat="1">
      <c r="A43" s="30"/>
      <c r="B43" s="94"/>
      <c r="C43" s="173">
        <v>2566</v>
      </c>
      <c r="D43" s="173"/>
      <c r="E43" s="173">
        <v>2565</v>
      </c>
      <c r="F43" s="173"/>
      <c r="G43" s="173">
        <v>2566</v>
      </c>
      <c r="H43" s="173"/>
      <c r="I43" s="173">
        <v>2565</v>
      </c>
    </row>
    <row r="44" spans="1:9" s="93" customFormat="1">
      <c r="A44" s="85" t="s">
        <v>144</v>
      </c>
      <c r="B44" s="52"/>
      <c r="C44" s="86"/>
      <c r="D44" s="96"/>
      <c r="E44" s="86"/>
      <c r="F44" s="86"/>
      <c r="G44" s="86"/>
      <c r="H44" s="86"/>
      <c r="I44" s="86"/>
    </row>
    <row r="45" spans="1:9" s="93" customFormat="1">
      <c r="A45" s="51" t="s">
        <v>128</v>
      </c>
      <c r="B45" s="47"/>
      <c r="C45" s="86">
        <v>69522</v>
      </c>
      <c r="D45" s="96"/>
      <c r="E45" s="86">
        <v>-54298</v>
      </c>
      <c r="F45" s="86"/>
      <c r="G45" s="86">
        <f>G33</f>
        <v>118500</v>
      </c>
      <c r="H45" s="86"/>
      <c r="I45" s="86">
        <f>I33</f>
        <v>-9595</v>
      </c>
    </row>
    <row r="46" spans="1:9" s="93" customFormat="1">
      <c r="A46" s="51" t="s">
        <v>129</v>
      </c>
      <c r="B46" s="46"/>
      <c r="C46" s="88">
        <v>-3614</v>
      </c>
      <c r="D46" s="86"/>
      <c r="E46" s="88">
        <v>-1482</v>
      </c>
      <c r="F46" s="86"/>
      <c r="G46" s="136">
        <v>0</v>
      </c>
      <c r="H46" s="86"/>
      <c r="I46" s="136">
        <v>0</v>
      </c>
    </row>
    <row r="47" spans="1:9" s="93" customFormat="1" ht="22.15" thickBot="1">
      <c r="A47" s="85" t="s">
        <v>142</v>
      </c>
      <c r="B47" s="47"/>
      <c r="C47" s="61">
        <f>SUM(C45:C46)</f>
        <v>65908</v>
      </c>
      <c r="D47" s="96"/>
      <c r="E47" s="61">
        <f>SUM(E45:E46)</f>
        <v>-55780</v>
      </c>
      <c r="F47" s="86"/>
      <c r="G47" s="61">
        <f>SUM(G45:G46)</f>
        <v>118500</v>
      </c>
      <c r="H47" s="86"/>
      <c r="I47" s="61">
        <f>SUM(I45:I46)</f>
        <v>-9595</v>
      </c>
    </row>
    <row r="48" spans="1:9" s="93" customFormat="1" ht="22.15" thickTop="1">
      <c r="A48" s="85"/>
      <c r="B48" s="47"/>
      <c r="C48" s="86"/>
      <c r="D48" s="96"/>
      <c r="E48" s="86"/>
      <c r="F48" s="86"/>
      <c r="G48" s="86"/>
      <c r="H48" s="86"/>
      <c r="I48" s="86"/>
    </row>
    <row r="49" spans="1:9" s="93" customFormat="1">
      <c r="A49" s="85" t="s">
        <v>145</v>
      </c>
      <c r="B49" s="52"/>
      <c r="C49" s="86"/>
      <c r="D49" s="96"/>
      <c r="E49" s="86"/>
      <c r="F49" s="86"/>
      <c r="G49" s="86"/>
      <c r="H49" s="86"/>
      <c r="I49" s="86"/>
    </row>
    <row r="50" spans="1:9" s="93" customFormat="1">
      <c r="A50" s="85" t="s">
        <v>128</v>
      </c>
      <c r="B50" s="47"/>
      <c r="C50" s="86">
        <v>69522</v>
      </c>
      <c r="D50" s="96"/>
      <c r="E50" s="86">
        <v>-54298</v>
      </c>
      <c r="F50" s="86"/>
      <c r="G50" s="86">
        <f>G47</f>
        <v>118500</v>
      </c>
      <c r="H50" s="86"/>
      <c r="I50" s="86">
        <f>I33</f>
        <v>-9595</v>
      </c>
    </row>
    <row r="51" spans="1:9" s="93" customFormat="1">
      <c r="A51" s="85" t="s">
        <v>129</v>
      </c>
      <c r="B51" s="46"/>
      <c r="C51" s="88">
        <v>-3614</v>
      </c>
      <c r="D51" s="86"/>
      <c r="E51" s="88">
        <v>-1482</v>
      </c>
      <c r="F51" s="86"/>
      <c r="G51" s="136">
        <v>0</v>
      </c>
      <c r="H51" s="86"/>
      <c r="I51" s="136">
        <v>0</v>
      </c>
    </row>
    <row r="52" spans="1:9" s="93" customFormat="1" ht="22.15" thickBot="1">
      <c r="A52" s="85" t="s">
        <v>143</v>
      </c>
      <c r="B52" s="47"/>
      <c r="C52" s="61">
        <f>SUM(C50:C51)</f>
        <v>65908</v>
      </c>
      <c r="D52" s="96"/>
      <c r="E52" s="61">
        <f>SUM(E50:E51)</f>
        <v>-55780</v>
      </c>
      <c r="F52" s="86"/>
      <c r="G52" s="61">
        <f>SUM(G50:G51)</f>
        <v>118500</v>
      </c>
      <c r="H52" s="86"/>
      <c r="I52" s="61">
        <f>SUM(I50:I51)</f>
        <v>-9595</v>
      </c>
    </row>
    <row r="53" spans="1:9" s="93" customFormat="1" ht="22.15" thickTop="1">
      <c r="A53" s="85"/>
      <c r="B53" s="47"/>
      <c r="C53" s="86"/>
      <c r="D53" s="96"/>
      <c r="E53" s="86"/>
      <c r="F53" s="86"/>
      <c r="G53" s="86"/>
      <c r="H53" s="86"/>
      <c r="I53" s="86"/>
    </row>
    <row r="54" spans="1:9" s="93" customFormat="1">
      <c r="A54" s="85" t="s">
        <v>201</v>
      </c>
      <c r="B54" s="47"/>
      <c r="C54" s="86"/>
      <c r="D54" s="96"/>
      <c r="E54" s="86"/>
      <c r="F54" s="86"/>
      <c r="G54" s="86"/>
      <c r="H54" s="86"/>
      <c r="I54" s="86"/>
    </row>
    <row r="55" spans="1:9" s="93" customFormat="1" ht="22.15" thickBot="1">
      <c r="A55" s="85" t="s">
        <v>202</v>
      </c>
      <c r="B55" s="47"/>
      <c r="C55" s="130">
        <f>C29/หนี้สิน!C50</f>
        <v>5.7982047585548778E-2</v>
      </c>
      <c r="D55" s="131"/>
      <c r="E55" s="130">
        <v>-3.0000000000000001E-3</v>
      </c>
      <c r="F55" s="132"/>
      <c r="G55" s="130">
        <f>G29/หนี้สิน!G50</f>
        <v>0.10538794770979094</v>
      </c>
      <c r="H55" s="132"/>
      <c r="I55" s="130">
        <f>I29/หนี้สิน!I52</f>
        <v>-4.3862730641745897E-3</v>
      </c>
    </row>
    <row r="56" spans="1:9" s="93" customFormat="1" ht="22.75" thickTop="1" thickBot="1">
      <c r="A56" s="85" t="s">
        <v>203</v>
      </c>
      <c r="B56" s="47"/>
      <c r="C56" s="130">
        <f>C31/หนี้สิน!C50</f>
        <v>6.332170360284485E-4</v>
      </c>
      <c r="D56" s="131"/>
      <c r="E56" s="130">
        <v>-4.4999999999999998E-2</v>
      </c>
      <c r="F56" s="132"/>
      <c r="G56" s="138">
        <v>0</v>
      </c>
      <c r="H56" s="132"/>
      <c r="I56" s="133">
        <f>I31/หนี้สิน!I50</f>
        <v>-4.1470379761245164E-3</v>
      </c>
    </row>
    <row r="57" spans="1:9" s="93" customFormat="1" ht="22.15" thickTop="1">
      <c r="A57" s="31"/>
      <c r="B57" s="31"/>
      <c r="C57" s="53"/>
      <c r="D57" s="87"/>
      <c r="E57" s="53"/>
      <c r="F57" s="87"/>
      <c r="G57" s="53"/>
      <c r="H57" s="87"/>
      <c r="I57" s="53"/>
    </row>
    <row r="58" spans="1:9" s="93" customFormat="1">
      <c r="B58" s="97"/>
      <c r="C58" s="11"/>
      <c r="D58" s="12"/>
      <c r="E58" s="11"/>
      <c r="F58" s="12"/>
      <c r="G58" s="11"/>
      <c r="H58" s="12"/>
      <c r="I58" s="11"/>
    </row>
    <row r="59" spans="1:9" s="93" customFormat="1">
      <c r="A59" s="97"/>
      <c r="B59" s="97"/>
      <c r="C59" s="11"/>
      <c r="D59" s="12"/>
      <c r="E59" s="11"/>
      <c r="F59" s="12"/>
      <c r="G59" s="11"/>
      <c r="H59" s="12"/>
      <c r="I59" s="11"/>
    </row>
    <row r="60" spans="1:9" s="93" customFormat="1">
      <c r="A60" s="97"/>
      <c r="B60" s="97"/>
      <c r="C60" s="11"/>
      <c r="D60" s="12"/>
      <c r="E60" s="11"/>
      <c r="F60" s="12"/>
      <c r="G60" s="11"/>
      <c r="H60" s="12"/>
      <c r="I60" s="11"/>
    </row>
    <row r="68" spans="1:1">
      <c r="A68" s="85" t="s">
        <v>119</v>
      </c>
    </row>
  </sheetData>
  <mergeCells count="16">
    <mergeCell ref="A1:I1"/>
    <mergeCell ref="A3:I3"/>
    <mergeCell ref="A4:I4"/>
    <mergeCell ref="A6:I6"/>
    <mergeCell ref="C8:E8"/>
    <mergeCell ref="G8:I8"/>
    <mergeCell ref="A5:I5"/>
    <mergeCell ref="A2:I2"/>
    <mergeCell ref="A40:I40"/>
    <mergeCell ref="C42:E42"/>
    <mergeCell ref="G42:I42"/>
    <mergeCell ref="A35:I35"/>
    <mergeCell ref="A36:I36"/>
    <mergeCell ref="A37:I37"/>
    <mergeCell ref="A38:I38"/>
    <mergeCell ref="A39:I39"/>
  </mergeCells>
  <pageMargins left="1" right="0.3" top="1" bottom="0.5" header="0.6" footer="0.3"/>
  <pageSetup paperSize="9" firstPageNumber="3" fitToWidth="3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27"/>
  <sheetViews>
    <sheetView topLeftCell="A13" zoomScale="70" zoomScaleNormal="70" zoomScaleSheetLayoutView="115" workbookViewId="0">
      <selection activeCell="A5" sqref="A5:Q5"/>
    </sheetView>
  </sheetViews>
  <sheetFormatPr defaultColWidth="27.6640625" defaultRowHeight="21.6"/>
  <cols>
    <col min="1" max="1" width="38.77734375" style="1" customWidth="1"/>
    <col min="2" max="2" width="6.77734375" style="7" customWidth="1"/>
    <col min="3" max="3" width="11.77734375" style="1" customWidth="1"/>
    <col min="4" max="4" width="0.88671875" style="1" customWidth="1"/>
    <col min="5" max="5" width="11.77734375" style="1" customWidth="1"/>
    <col min="6" max="6" width="0.88671875" style="1" customWidth="1"/>
    <col min="7" max="7" width="11.77734375" style="1" customWidth="1"/>
    <col min="8" max="8" width="0.88671875" style="1" customWidth="1"/>
    <col min="9" max="9" width="11.77734375" style="1" customWidth="1"/>
    <col min="10" max="10" width="0.88671875" style="1" customWidth="1"/>
    <col min="11" max="11" width="11.77734375" style="1" customWidth="1"/>
    <col min="12" max="12" width="0.77734375" style="1" customWidth="1"/>
    <col min="13" max="13" width="11.77734375" style="1" customWidth="1"/>
    <col min="14" max="14" width="1.77734375" style="1" customWidth="1"/>
    <col min="15" max="15" width="11.77734375" style="1" customWidth="1"/>
    <col min="16" max="16" width="1.33203125" style="1" customWidth="1"/>
    <col min="17" max="17" width="11.77734375" style="1" customWidth="1"/>
    <col min="18" max="18" width="1.109375" style="1" customWidth="1"/>
    <col min="19" max="19" width="27.6640625" style="1"/>
    <col min="20" max="20" width="8" style="1" bestFit="1" customWidth="1"/>
    <col min="21" max="21" width="4.33203125" style="1" customWidth="1"/>
    <col min="22" max="16384" width="27.6640625" style="1"/>
  </cols>
  <sheetData>
    <row r="1" spans="1:35" ht="23.3">
      <c r="A1" s="179" t="s">
        <v>115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35" ht="23.3">
      <c r="A2" s="184" t="s">
        <v>162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35" ht="23.3">
      <c r="A3" s="192" t="s">
        <v>163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35" ht="23.3">
      <c r="A4" s="181" t="s">
        <v>130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35" ht="23.3">
      <c r="A5" s="181" t="s">
        <v>160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35" ht="23.3" customHeight="1">
      <c r="A6" s="182" t="s">
        <v>117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35" ht="10.55" customHeight="1">
      <c r="A7" s="25"/>
      <c r="B7" s="99"/>
      <c r="C7" s="17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35" s="10" customFormat="1" ht="17.899999999999999" customHeight="1">
      <c r="A8" s="30"/>
      <c r="B8" s="150" t="s">
        <v>6</v>
      </c>
      <c r="C8" s="191" t="s">
        <v>1</v>
      </c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35" s="10" customFormat="1" ht="17.899999999999999" customHeight="1">
      <c r="A9" s="82"/>
      <c r="B9" s="91"/>
      <c r="C9" s="83"/>
      <c r="D9" s="83"/>
      <c r="E9" s="83"/>
      <c r="F9" s="83"/>
      <c r="G9" s="191" t="s">
        <v>35</v>
      </c>
      <c r="H9" s="191"/>
      <c r="I9" s="191"/>
      <c r="J9" s="83"/>
      <c r="K9" s="83"/>
      <c r="L9" s="83"/>
      <c r="M9" s="83"/>
      <c r="N9" s="30"/>
      <c r="O9" s="30"/>
      <c r="P9" s="30"/>
      <c r="Q9" s="30"/>
    </row>
    <row r="10" spans="1:35" s="10" customFormat="1" ht="17.899999999999999" customHeight="1">
      <c r="A10" s="82"/>
      <c r="C10" s="83" t="s">
        <v>52</v>
      </c>
      <c r="D10" s="83"/>
      <c r="E10" s="83"/>
      <c r="F10" s="83"/>
      <c r="G10" s="83"/>
      <c r="H10" s="83"/>
      <c r="I10" s="83"/>
      <c r="J10" s="83"/>
      <c r="K10" s="83" t="s">
        <v>88</v>
      </c>
      <c r="L10" s="28"/>
      <c r="M10" s="83" t="s">
        <v>53</v>
      </c>
      <c r="N10" s="30"/>
      <c r="O10" s="28" t="s">
        <v>54</v>
      </c>
      <c r="P10" s="28"/>
      <c r="Q10" s="28"/>
    </row>
    <row r="11" spans="1:35" s="10" customFormat="1" ht="17.899999999999999" customHeight="1">
      <c r="A11" s="82"/>
      <c r="B11" s="91"/>
      <c r="C11" s="83" t="s">
        <v>55</v>
      </c>
      <c r="D11" s="83"/>
      <c r="E11" s="83" t="s">
        <v>56</v>
      </c>
      <c r="F11" s="83"/>
      <c r="G11" s="83" t="s">
        <v>57</v>
      </c>
      <c r="H11" s="83"/>
      <c r="I11" s="28"/>
      <c r="J11" s="28"/>
      <c r="K11" s="28" t="s">
        <v>89</v>
      </c>
      <c r="L11" s="28"/>
      <c r="M11" s="83" t="s">
        <v>58</v>
      </c>
      <c r="N11" s="30"/>
      <c r="O11" s="28" t="s">
        <v>59</v>
      </c>
      <c r="P11" s="28"/>
      <c r="Q11" s="28" t="s">
        <v>53</v>
      </c>
    </row>
    <row r="12" spans="1:35" s="10" customFormat="1" ht="17.899999999999999" customHeight="1">
      <c r="A12" s="105"/>
      <c r="B12" s="92"/>
      <c r="C12" s="153" t="s">
        <v>60</v>
      </c>
      <c r="D12" s="83"/>
      <c r="E12" s="178" t="s">
        <v>215</v>
      </c>
      <c r="F12" s="83"/>
      <c r="G12" s="153" t="s">
        <v>61</v>
      </c>
      <c r="H12" s="83"/>
      <c r="I12" s="153" t="s">
        <v>62</v>
      </c>
      <c r="J12" s="83"/>
      <c r="K12" s="153" t="s">
        <v>90</v>
      </c>
      <c r="L12" s="28"/>
      <c r="M12" s="153" t="s">
        <v>63</v>
      </c>
      <c r="N12" s="30"/>
      <c r="O12" s="153" t="s">
        <v>64</v>
      </c>
      <c r="P12" s="28"/>
      <c r="Q12" s="153" t="s">
        <v>58</v>
      </c>
    </row>
    <row r="13" spans="1:35" ht="17.899999999999999" customHeight="1">
      <c r="A13" s="107"/>
      <c r="B13" s="80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7.899999999999999" customHeight="1">
      <c r="A14" s="106" t="s">
        <v>181</v>
      </c>
      <c r="B14" s="100"/>
      <c r="C14" s="87">
        <v>1124417</v>
      </c>
      <c r="D14" s="87"/>
      <c r="E14" s="87">
        <v>547611</v>
      </c>
      <c r="F14" s="87"/>
      <c r="G14" s="87">
        <v>24100</v>
      </c>
      <c r="H14" s="87"/>
      <c r="I14" s="86">
        <v>-1067715</v>
      </c>
      <c r="J14" s="86"/>
      <c r="K14" s="135">
        <v>0</v>
      </c>
      <c r="L14" s="87"/>
      <c r="M14" s="87">
        <v>628413</v>
      </c>
      <c r="N14" s="87"/>
      <c r="O14" s="86">
        <v>-5045</v>
      </c>
      <c r="P14" s="87"/>
      <c r="Q14" s="87">
        <v>623368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7.899999999999999" customHeight="1">
      <c r="A15" s="106" t="s">
        <v>65</v>
      </c>
      <c r="B15" s="102"/>
      <c r="C15" s="86"/>
      <c r="D15" s="87"/>
      <c r="E15" s="86"/>
      <c r="F15" s="87"/>
      <c r="G15" s="86"/>
      <c r="H15" s="87"/>
      <c r="I15" s="87"/>
      <c r="J15" s="87"/>
      <c r="K15" s="87"/>
      <c r="L15" s="87"/>
      <c r="M15" s="87"/>
      <c r="N15" s="87"/>
      <c r="O15" s="87"/>
      <c r="P15" s="87"/>
      <c r="Q15" s="87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7.899999999999999" customHeight="1">
      <c r="A16" s="108" t="s">
        <v>132</v>
      </c>
      <c r="B16" s="149">
        <v>5</v>
      </c>
      <c r="C16" s="135">
        <v>0</v>
      </c>
      <c r="D16" s="53"/>
      <c r="E16" s="135">
        <v>0</v>
      </c>
      <c r="F16" s="53"/>
      <c r="G16" s="135">
        <v>0</v>
      </c>
      <c r="H16" s="53"/>
      <c r="I16" s="135">
        <v>0</v>
      </c>
      <c r="J16" s="53"/>
      <c r="K16" s="135">
        <v>0</v>
      </c>
      <c r="L16" s="53"/>
      <c r="M16" s="135">
        <f>SUM(C16:K16)</f>
        <v>0</v>
      </c>
      <c r="N16" s="53"/>
      <c r="O16" s="53">
        <v>30242</v>
      </c>
      <c r="P16" s="53"/>
      <c r="Q16" s="104">
        <f>SUM(M16:O16)</f>
        <v>30242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7.899999999999999" customHeight="1">
      <c r="A17" s="106" t="s">
        <v>134</v>
      </c>
      <c r="B17" s="102"/>
      <c r="C17" s="137">
        <f>SUM(C16)</f>
        <v>0</v>
      </c>
      <c r="D17" s="86"/>
      <c r="E17" s="137">
        <f>SUM(E16)</f>
        <v>0</v>
      </c>
      <c r="F17" s="53"/>
      <c r="G17" s="137">
        <f>SUM(G16)</f>
        <v>0</v>
      </c>
      <c r="H17" s="53"/>
      <c r="I17" s="137">
        <f>SUM(I16)</f>
        <v>0</v>
      </c>
      <c r="J17" s="86"/>
      <c r="K17" s="137">
        <f>SUM(K16)</f>
        <v>0</v>
      </c>
      <c r="L17" s="53"/>
      <c r="M17" s="137">
        <f>SUM(M16)</f>
        <v>0</v>
      </c>
      <c r="N17" s="53"/>
      <c r="O17" s="64">
        <f>SUM(O16)</f>
        <v>30242</v>
      </c>
      <c r="P17" s="53"/>
      <c r="Q17" s="64">
        <f>SUM(Q16)</f>
        <v>30242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7.899999999999999" customHeight="1">
      <c r="A18" s="101"/>
      <c r="B18" s="102"/>
      <c r="C18" s="35"/>
      <c r="D18" s="53"/>
      <c r="E18" s="35"/>
      <c r="F18" s="53"/>
      <c r="G18" s="35"/>
      <c r="H18" s="53"/>
      <c r="I18" s="53"/>
      <c r="J18" s="53"/>
      <c r="K18" s="53"/>
      <c r="L18" s="53"/>
      <c r="M18" s="53"/>
      <c r="N18" s="53"/>
      <c r="O18" s="53"/>
      <c r="P18" s="53"/>
      <c r="Q18" s="53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7.899999999999999" customHeight="1">
      <c r="A19" s="101" t="s">
        <v>151</v>
      </c>
      <c r="B19" s="101"/>
      <c r="C19" s="86"/>
      <c r="D19" s="87"/>
      <c r="E19" s="86"/>
      <c r="F19" s="35"/>
      <c r="G19" s="86"/>
      <c r="H19" s="53"/>
      <c r="I19" s="86"/>
      <c r="J19" s="86"/>
      <c r="K19" s="86"/>
      <c r="L19" s="53"/>
      <c r="M19" s="87"/>
      <c r="N19" s="53"/>
      <c r="O19" s="86"/>
      <c r="P19" s="53"/>
      <c r="Q19" s="87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7.899999999999999" customHeight="1">
      <c r="A20" s="108" t="s">
        <v>142</v>
      </c>
      <c r="B20" s="101"/>
      <c r="C20" s="135">
        <v>0</v>
      </c>
      <c r="D20" s="86"/>
      <c r="E20" s="135">
        <v>0</v>
      </c>
      <c r="F20" s="86"/>
      <c r="G20" s="135">
        <v>0</v>
      </c>
      <c r="H20" s="53"/>
      <c r="I20" s="53">
        <f>กำไรขาดทุน!C50</f>
        <v>69522</v>
      </c>
      <c r="J20" s="53"/>
      <c r="K20" s="135">
        <v>0</v>
      </c>
      <c r="L20" s="53"/>
      <c r="M20" s="87">
        <f>SUM(C20:K20)</f>
        <v>69522</v>
      </c>
      <c r="N20" s="53"/>
      <c r="O20" s="86">
        <v>-3614</v>
      </c>
      <c r="P20" s="53"/>
      <c r="Q20" s="53">
        <f>SUM(M20:O20)</f>
        <v>65908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7.899999999999999" customHeight="1">
      <c r="A21" s="103" t="s">
        <v>174</v>
      </c>
      <c r="B21" s="92"/>
      <c r="C21" s="137">
        <f>SUM(C20)</f>
        <v>0</v>
      </c>
      <c r="D21" s="86"/>
      <c r="E21" s="137">
        <f>SUM(E20)</f>
        <v>0</v>
      </c>
      <c r="F21" s="35"/>
      <c r="G21" s="137">
        <f>SUM(G20)</f>
        <v>0</v>
      </c>
      <c r="H21" s="35"/>
      <c r="I21" s="64">
        <f>SUM(I20)</f>
        <v>69522</v>
      </c>
      <c r="J21" s="86"/>
      <c r="K21" s="137">
        <f>SUM(K20)</f>
        <v>0</v>
      </c>
      <c r="L21" s="35"/>
      <c r="M21" s="64">
        <f>SUM(M20)</f>
        <v>69522</v>
      </c>
      <c r="N21" s="53"/>
      <c r="O21" s="64">
        <f>SUM(O20)</f>
        <v>-3614</v>
      </c>
      <c r="P21" s="53"/>
      <c r="Q21" s="64">
        <f>SUM(Q20)</f>
        <v>65908</v>
      </c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7.899999999999999" customHeight="1" thickBot="1">
      <c r="A22" s="144" t="s">
        <v>182</v>
      </c>
      <c r="B22" s="92"/>
      <c r="C22" s="90">
        <f>SUM(C14,C17,C21)</f>
        <v>1124417</v>
      </c>
      <c r="D22" s="53"/>
      <c r="E22" s="90">
        <f>SUM(E14,E17,E21)</f>
        <v>547611</v>
      </c>
      <c r="F22" s="53"/>
      <c r="G22" s="90">
        <f>SUM(G14,G17,G21)</f>
        <v>24100</v>
      </c>
      <c r="H22" s="53"/>
      <c r="I22" s="90">
        <f>SUM(I14,I17,I21)</f>
        <v>-998193</v>
      </c>
      <c r="J22" s="87"/>
      <c r="K22" s="140">
        <f>SUM(K14,K17,K21)</f>
        <v>0</v>
      </c>
      <c r="L22" s="53"/>
      <c r="M22" s="90">
        <f>SUM(M14,M17,M21)</f>
        <v>697935</v>
      </c>
      <c r="N22" s="53"/>
      <c r="O22" s="90">
        <f>SUM(O14,O17,O21)</f>
        <v>21583</v>
      </c>
      <c r="P22" s="53"/>
      <c r="Q22" s="90">
        <f>SUM(Q14,Q17,Q21)</f>
        <v>719518</v>
      </c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ht="17.899999999999999" customHeight="1" thickTop="1">
      <c r="A23" s="29"/>
      <c r="B23" s="80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ht="17.899999999999999" customHeight="1"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ht="17.899999999999999" customHeight="1">
      <c r="A25" s="75"/>
      <c r="B25" s="73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ht="17.899999999999999" customHeight="1">
      <c r="A26" s="190" t="s">
        <v>119</v>
      </c>
      <c r="B26" s="190"/>
      <c r="C26" s="190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 ht="17.899999999999999" customHeight="1"/>
  </sheetData>
  <mergeCells count="9">
    <mergeCell ref="A26:C26"/>
    <mergeCell ref="A6:Q6"/>
    <mergeCell ref="C8:Q8"/>
    <mergeCell ref="G9:I9"/>
    <mergeCell ref="A1:Q1"/>
    <mergeCell ref="A3:Q3"/>
    <mergeCell ref="A4:Q4"/>
    <mergeCell ref="A2:Q2"/>
    <mergeCell ref="A5:Q5"/>
  </mergeCells>
  <pageMargins left="1" right="0.3" top="1" bottom="0.5" header="0.6" footer="0.3"/>
  <pageSetup paperSize="9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DEAD-E849-4045-A800-70E6F23170B1}">
  <sheetPr>
    <tabColor rgb="FF00B050"/>
  </sheetPr>
  <dimension ref="A1:AI28"/>
  <sheetViews>
    <sheetView topLeftCell="A10" zoomScale="82" zoomScaleNormal="82" zoomScaleSheetLayoutView="115" workbookViewId="0">
      <selection activeCell="E29" sqref="E29"/>
    </sheetView>
  </sheetViews>
  <sheetFormatPr defaultColWidth="27.6640625" defaultRowHeight="21.6"/>
  <cols>
    <col min="1" max="1" width="42" style="1" customWidth="1"/>
    <col min="2" max="2" width="5.44140625" style="7" customWidth="1"/>
    <col min="3" max="3" width="10.77734375" style="1" customWidth="1"/>
    <col min="4" max="4" width="0.88671875" style="1" customWidth="1"/>
    <col min="5" max="5" width="10.77734375" style="1" customWidth="1"/>
    <col min="6" max="6" width="0.88671875" style="1" customWidth="1"/>
    <col min="7" max="7" width="10.77734375" style="1" customWidth="1"/>
    <col min="8" max="8" width="0.88671875" style="1" customWidth="1"/>
    <col min="9" max="9" width="10.88671875" style="1" customWidth="1"/>
    <col min="10" max="10" width="0.88671875" style="1" customWidth="1"/>
    <col min="11" max="11" width="12.6640625" style="1" bestFit="1" customWidth="1"/>
    <col min="12" max="12" width="0.77734375" style="1" customWidth="1"/>
    <col min="13" max="13" width="10.77734375" style="1" customWidth="1"/>
    <col min="14" max="14" width="1.77734375" style="1" customWidth="1"/>
    <col min="15" max="15" width="12.109375" style="1" customWidth="1"/>
    <col min="16" max="16" width="1.33203125" style="1" customWidth="1"/>
    <col min="17" max="17" width="12.88671875" style="1" customWidth="1"/>
    <col min="18" max="18" width="1.109375" style="1" customWidth="1"/>
    <col min="19" max="19" width="27.6640625" style="1"/>
    <col min="20" max="20" width="8" style="1" bestFit="1" customWidth="1"/>
    <col min="21" max="21" width="4.33203125" style="1" customWidth="1"/>
    <col min="22" max="16384" width="27.6640625" style="1"/>
  </cols>
  <sheetData>
    <row r="1" spans="1:35" ht="23.3">
      <c r="A1" s="179" t="s">
        <v>115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</row>
    <row r="2" spans="1:35" ht="23.3">
      <c r="A2" s="184" t="s">
        <v>162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35" ht="23.3">
      <c r="A3" s="192" t="s">
        <v>191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35" ht="23.3">
      <c r="A4" s="181" t="s">
        <v>130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35" ht="23.3">
      <c r="A5" s="181" t="s">
        <v>160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</row>
    <row r="6" spans="1:35">
      <c r="A6" s="182" t="s">
        <v>117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35" ht="8.9" customHeight="1">
      <c r="A7" s="25"/>
      <c r="B7" s="99"/>
      <c r="C7" s="17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35" s="10" customFormat="1" ht="18.3" customHeight="1">
      <c r="A8" s="30"/>
      <c r="B8" s="92"/>
      <c r="C8" s="191" t="s">
        <v>1</v>
      </c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35" s="10" customFormat="1" ht="18.3" customHeight="1">
      <c r="A9" s="82"/>
      <c r="B9" s="91"/>
      <c r="C9" s="83"/>
      <c r="D9" s="83"/>
      <c r="E9" s="83"/>
      <c r="F9" s="83"/>
      <c r="G9" s="191" t="s">
        <v>35</v>
      </c>
      <c r="H9" s="191"/>
      <c r="I9" s="191"/>
      <c r="J9" s="83"/>
      <c r="K9" s="83"/>
      <c r="L9" s="83"/>
      <c r="M9" s="83"/>
      <c r="N9" s="30"/>
      <c r="O9" s="30"/>
      <c r="P9" s="30"/>
      <c r="Q9" s="30"/>
    </row>
    <row r="10" spans="1:35" s="10" customFormat="1" ht="18.3" customHeight="1">
      <c r="A10" s="106"/>
      <c r="B10" s="91"/>
      <c r="C10" s="83" t="s">
        <v>52</v>
      </c>
      <c r="D10" s="83"/>
      <c r="E10" s="83"/>
      <c r="F10" s="83"/>
      <c r="G10" s="83"/>
      <c r="H10" s="83"/>
      <c r="I10" s="83"/>
      <c r="J10" s="83"/>
      <c r="K10" s="83" t="s">
        <v>88</v>
      </c>
      <c r="L10" s="28"/>
      <c r="M10" s="83" t="s">
        <v>53</v>
      </c>
      <c r="N10" s="30"/>
      <c r="O10" s="28" t="s">
        <v>54</v>
      </c>
      <c r="P10" s="28"/>
      <c r="Q10" s="28"/>
    </row>
    <row r="11" spans="1:35" s="10" customFormat="1" ht="18.3" customHeight="1">
      <c r="A11" s="106"/>
      <c r="B11" s="91"/>
      <c r="C11" s="83" t="s">
        <v>55</v>
      </c>
      <c r="D11" s="83"/>
      <c r="E11" s="83" t="s">
        <v>56</v>
      </c>
      <c r="F11" s="83"/>
      <c r="G11" s="83" t="s">
        <v>57</v>
      </c>
      <c r="H11" s="83"/>
      <c r="I11" s="28"/>
      <c r="J11" s="28"/>
      <c r="K11" s="28" t="s">
        <v>89</v>
      </c>
      <c r="L11" s="28"/>
      <c r="M11" s="83" t="s">
        <v>58</v>
      </c>
      <c r="N11" s="30"/>
      <c r="O11" s="28" t="s">
        <v>59</v>
      </c>
      <c r="P11" s="28"/>
      <c r="Q11" s="28" t="s">
        <v>53</v>
      </c>
    </row>
    <row r="12" spans="1:35" s="10" customFormat="1" ht="18.3" customHeight="1">
      <c r="A12" s="106"/>
      <c r="B12" s="92"/>
      <c r="C12" s="141" t="s">
        <v>60</v>
      </c>
      <c r="D12" s="83"/>
      <c r="E12" s="141" t="s">
        <v>215</v>
      </c>
      <c r="F12" s="83"/>
      <c r="G12" s="141" t="s">
        <v>61</v>
      </c>
      <c r="H12" s="83"/>
      <c r="I12" s="141" t="s">
        <v>62</v>
      </c>
      <c r="J12" s="83"/>
      <c r="K12" s="141" t="s">
        <v>90</v>
      </c>
      <c r="L12" s="28"/>
      <c r="M12" s="141" t="s">
        <v>63</v>
      </c>
      <c r="N12" s="30"/>
      <c r="O12" s="141" t="s">
        <v>64</v>
      </c>
      <c r="P12" s="28"/>
      <c r="Q12" s="141" t="s">
        <v>58</v>
      </c>
    </row>
    <row r="13" spans="1:35" ht="18.3" customHeight="1">
      <c r="A13" s="107"/>
      <c r="B13" s="80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4"/>
      <c r="S13" s="4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ht="18.3" customHeight="1">
      <c r="A14" s="106" t="s">
        <v>178</v>
      </c>
      <c r="B14" s="100"/>
      <c r="C14" s="87">
        <v>1124417</v>
      </c>
      <c r="D14" s="87"/>
      <c r="E14" s="87">
        <v>547611</v>
      </c>
      <c r="F14" s="87"/>
      <c r="G14" s="87">
        <v>24100</v>
      </c>
      <c r="H14" s="87"/>
      <c r="I14" s="86">
        <v>-1009467</v>
      </c>
      <c r="J14" s="86"/>
      <c r="K14" s="86">
        <v>-70000</v>
      </c>
      <c r="L14" s="87"/>
      <c r="M14" s="87">
        <f>SUM(C14:L14)</f>
        <v>616661</v>
      </c>
      <c r="N14" s="87"/>
      <c r="O14" s="86">
        <v>298</v>
      </c>
      <c r="P14" s="87"/>
      <c r="Q14" s="87">
        <f>SUM(M14:P14)</f>
        <v>616959</v>
      </c>
      <c r="R14" s="4"/>
      <c r="S14" s="4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ht="18.3" customHeight="1">
      <c r="A15" s="106" t="s">
        <v>65</v>
      </c>
      <c r="B15" s="102"/>
      <c r="C15" s="86"/>
      <c r="D15" s="87"/>
      <c r="E15" s="86"/>
      <c r="F15" s="87"/>
      <c r="G15" s="86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4"/>
      <c r="S15" s="4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ht="18.3" customHeight="1">
      <c r="A16" s="108" t="s">
        <v>131</v>
      </c>
      <c r="B16" s="102"/>
      <c r="C16" s="86"/>
      <c r="D16" s="87"/>
      <c r="E16" s="86"/>
      <c r="F16" s="87"/>
      <c r="G16" s="86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4"/>
      <c r="S16" s="4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ht="18.3" customHeight="1">
      <c r="A17" s="196" t="s">
        <v>132</v>
      </c>
      <c r="B17" s="149"/>
      <c r="C17" s="135">
        <v>0</v>
      </c>
      <c r="D17" s="53"/>
      <c r="E17" s="135">
        <v>0</v>
      </c>
      <c r="F17" s="53"/>
      <c r="G17" s="135">
        <v>0</v>
      </c>
      <c r="H17" s="53"/>
      <c r="I17" s="135">
        <v>0</v>
      </c>
      <c r="J17" s="53"/>
      <c r="K17" s="135">
        <v>0</v>
      </c>
      <c r="L17" s="53"/>
      <c r="M17" s="135">
        <v>0</v>
      </c>
      <c r="N17" s="53"/>
      <c r="O17" s="53">
        <v>-21691</v>
      </c>
      <c r="P17" s="53"/>
      <c r="Q17" s="53">
        <f>SUM(M17:P17)</f>
        <v>-21691</v>
      </c>
      <c r="R17" s="4"/>
      <c r="S17" s="4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ht="18.3" customHeight="1">
      <c r="A18" s="108" t="s">
        <v>133</v>
      </c>
      <c r="B18" s="102"/>
      <c r="C18" s="135">
        <v>0</v>
      </c>
      <c r="D18" s="53"/>
      <c r="E18" s="135">
        <v>0</v>
      </c>
      <c r="F18" s="53"/>
      <c r="G18" s="135">
        <v>0</v>
      </c>
      <c r="H18" s="53"/>
      <c r="I18" s="135">
        <v>0</v>
      </c>
      <c r="J18" s="53"/>
      <c r="K18" s="53">
        <v>100</v>
      </c>
      <c r="L18" s="53"/>
      <c r="M18" s="53">
        <f>SUM(C18:L18)</f>
        <v>100</v>
      </c>
      <c r="N18" s="53"/>
      <c r="O18" s="135">
        <v>0</v>
      </c>
      <c r="P18" s="53"/>
      <c r="Q18" s="104">
        <f>SUM(M18:P18)</f>
        <v>100</v>
      </c>
      <c r="R18" s="4"/>
      <c r="S18" s="4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ht="18.3" customHeight="1">
      <c r="A19" s="108" t="s">
        <v>134</v>
      </c>
      <c r="B19" s="102"/>
      <c r="C19" s="137">
        <f>SUM(C17:C18)</f>
        <v>0</v>
      </c>
      <c r="D19" s="86"/>
      <c r="E19" s="137">
        <f>SUM(E17:E18)</f>
        <v>0</v>
      </c>
      <c r="F19" s="53"/>
      <c r="G19" s="137">
        <f>SUM(G17:G18)</f>
        <v>0</v>
      </c>
      <c r="H19" s="53"/>
      <c r="I19" s="137">
        <f>SUM(I17:I18)</f>
        <v>0</v>
      </c>
      <c r="J19" s="86"/>
      <c r="K19" s="64">
        <f>SUM(K17:K18)</f>
        <v>100</v>
      </c>
      <c r="L19" s="53"/>
      <c r="M19" s="64">
        <f>SUM(M17:M18)</f>
        <v>100</v>
      </c>
      <c r="N19" s="53"/>
      <c r="O19" s="64">
        <f>SUM(O17:O18)</f>
        <v>-21691</v>
      </c>
      <c r="P19" s="53"/>
      <c r="Q19" s="88">
        <f>SUM(Q17:Q18)</f>
        <v>-21591</v>
      </c>
      <c r="R19" s="4"/>
      <c r="S19" s="4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ht="18.3" customHeight="1">
      <c r="A20" s="101"/>
      <c r="B20" s="102"/>
      <c r="C20" s="35"/>
      <c r="D20" s="53"/>
      <c r="E20" s="35"/>
      <c r="F20" s="53"/>
      <c r="G20" s="35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4"/>
      <c r="S20" s="4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ht="18.3" customHeight="1">
      <c r="A21" s="101" t="s">
        <v>103</v>
      </c>
      <c r="B21" s="101"/>
      <c r="C21" s="86"/>
      <c r="D21" s="87"/>
      <c r="E21" s="86"/>
      <c r="F21" s="35"/>
      <c r="G21" s="86"/>
      <c r="H21" s="53"/>
      <c r="I21" s="86"/>
      <c r="J21" s="86"/>
      <c r="K21" s="86"/>
      <c r="L21" s="53"/>
      <c r="M21" s="87"/>
      <c r="N21" s="53"/>
      <c r="O21" s="86"/>
      <c r="P21" s="53"/>
      <c r="Q21" s="87"/>
      <c r="R21" s="4"/>
      <c r="S21" s="4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ht="18.3" customHeight="1">
      <c r="A22" s="108" t="s">
        <v>210</v>
      </c>
      <c r="B22" s="101"/>
      <c r="C22" s="135">
        <v>0</v>
      </c>
      <c r="D22" s="86"/>
      <c r="E22" s="135">
        <v>0</v>
      </c>
      <c r="F22" s="86"/>
      <c r="G22" s="135">
        <v>0</v>
      </c>
      <c r="H22" s="53"/>
      <c r="I22" s="53">
        <v>-54298</v>
      </c>
      <c r="J22" s="53"/>
      <c r="K22" s="135">
        <v>0</v>
      </c>
      <c r="L22" s="53"/>
      <c r="M22" s="86">
        <f>SUM(I22:L22)</f>
        <v>-54298</v>
      </c>
      <c r="N22" s="53"/>
      <c r="O22" s="86">
        <v>-1482</v>
      </c>
      <c r="P22" s="53"/>
      <c r="Q22" s="53">
        <f>SUM(M22:P22)</f>
        <v>-55780</v>
      </c>
      <c r="R22" s="4"/>
      <c r="S22" s="4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ht="18.3" customHeight="1">
      <c r="A23" s="103" t="s">
        <v>104</v>
      </c>
      <c r="B23" s="92"/>
      <c r="C23" s="137">
        <f>SUM(C22)</f>
        <v>0</v>
      </c>
      <c r="D23" s="86"/>
      <c r="E23" s="137">
        <f>SUM(E22)</f>
        <v>0</v>
      </c>
      <c r="F23" s="35"/>
      <c r="G23" s="137">
        <f>SUM(G22)</f>
        <v>0</v>
      </c>
      <c r="H23" s="35"/>
      <c r="I23" s="64">
        <f>SUM(I22)</f>
        <v>-54298</v>
      </c>
      <c r="J23" s="86"/>
      <c r="K23" s="137">
        <f>SUM(K22)</f>
        <v>0</v>
      </c>
      <c r="L23" s="35"/>
      <c r="M23" s="64">
        <f>SUM(M22)</f>
        <v>-54298</v>
      </c>
      <c r="N23" s="53"/>
      <c r="O23" s="64">
        <f>SUM(O22)</f>
        <v>-1482</v>
      </c>
      <c r="P23" s="53"/>
      <c r="Q23" s="64">
        <f>SUM(Q22)</f>
        <v>-55780</v>
      </c>
      <c r="R23" s="4"/>
      <c r="S23" s="4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ht="18.3" customHeight="1" thickBot="1">
      <c r="A24" s="144" t="s">
        <v>179</v>
      </c>
      <c r="B24" s="92"/>
      <c r="C24" s="90">
        <f>C14+C23+C19</f>
        <v>1124417</v>
      </c>
      <c r="D24" s="53"/>
      <c r="E24" s="90">
        <f>E14+E23+E19</f>
        <v>547611</v>
      </c>
      <c r="F24" s="53"/>
      <c r="G24" s="90">
        <f>G14+G23+G19</f>
        <v>24100</v>
      </c>
      <c r="H24" s="53"/>
      <c r="I24" s="90">
        <f>I14+I23+I19</f>
        <v>-1063765</v>
      </c>
      <c r="J24" s="87"/>
      <c r="K24" s="90">
        <f>K14+K23+K19</f>
        <v>-69900</v>
      </c>
      <c r="L24" s="53"/>
      <c r="M24" s="90">
        <f>M14+M23+M19</f>
        <v>562463</v>
      </c>
      <c r="N24" s="53"/>
      <c r="O24" s="90">
        <f>O14+O23+O19</f>
        <v>-22875</v>
      </c>
      <c r="P24" s="53"/>
      <c r="Q24" s="90">
        <f>Q14+Q23+Q19</f>
        <v>539588</v>
      </c>
      <c r="R24" s="4"/>
      <c r="S24" s="4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ht="8.4499999999999993" customHeight="1" thickTop="1">
      <c r="A25" s="29"/>
      <c r="B25" s="80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>
      <c r="A26" s="190" t="s">
        <v>119</v>
      </c>
      <c r="B26" s="190"/>
      <c r="C26" s="190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>
      <c r="A27" s="75"/>
      <c r="B27" s="73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5">
      <c r="A28" s="75"/>
      <c r="B28" s="73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</row>
  </sheetData>
  <mergeCells count="9">
    <mergeCell ref="A26:C26"/>
    <mergeCell ref="A1:Q1"/>
    <mergeCell ref="A3:Q3"/>
    <mergeCell ref="A4:Q4"/>
    <mergeCell ref="A6:Q6"/>
    <mergeCell ref="C8:Q8"/>
    <mergeCell ref="G9:I9"/>
    <mergeCell ref="A2:Q2"/>
    <mergeCell ref="A5:Q5"/>
  </mergeCells>
  <pageMargins left="1" right="0.3" top="1" bottom="0.5" header="0.6" footer="0.3"/>
  <pageSetup paperSize="9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25"/>
  <sheetViews>
    <sheetView topLeftCell="A7" zoomScale="120" zoomScaleNormal="120" zoomScaleSheetLayoutView="100" workbookViewId="0">
      <selection activeCell="A5" sqref="A5:M5"/>
    </sheetView>
  </sheetViews>
  <sheetFormatPr defaultColWidth="27.6640625" defaultRowHeight="21.6"/>
  <cols>
    <col min="1" max="1" width="58.6640625" style="1" customWidth="1"/>
    <col min="2" max="2" width="9" style="7" customWidth="1"/>
    <col min="3" max="3" width="11" style="1" customWidth="1"/>
    <col min="4" max="4" width="1" style="1" customWidth="1"/>
    <col min="5" max="5" width="11" style="1" customWidth="1"/>
    <col min="6" max="6" width="0.88671875" style="1" customWidth="1"/>
    <col min="7" max="7" width="11.77734375" style="1" customWidth="1"/>
    <col min="8" max="8" width="0.77734375" style="1" customWidth="1"/>
    <col min="9" max="9" width="12.77734375" style="1" customWidth="1"/>
    <col min="10" max="10" width="0.88671875" style="1" customWidth="1"/>
    <col min="11" max="11" width="16.109375" style="1" customWidth="1"/>
    <col min="12" max="12" width="0.88671875" style="1" customWidth="1"/>
    <col min="13" max="13" width="12.6640625" style="1" customWidth="1"/>
    <col min="14" max="14" width="1.109375" style="1" customWidth="1"/>
    <col min="15" max="16384" width="27.6640625" style="1"/>
  </cols>
  <sheetData>
    <row r="1" spans="1:15" ht="23.3">
      <c r="A1" s="179" t="s">
        <v>115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5" ht="23.3">
      <c r="A2" s="184" t="s">
        <v>162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5" ht="23.3">
      <c r="A3" s="192" t="s">
        <v>192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5" ht="23.3">
      <c r="A4" s="181" t="s">
        <v>130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5" ht="23.3">
      <c r="A5" s="181" t="s">
        <v>160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</row>
    <row r="6" spans="1:15">
      <c r="A6" s="182" t="s">
        <v>117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1:15" ht="8.9" customHeight="1">
      <c r="A7" s="2"/>
      <c r="B7" s="9"/>
      <c r="C7" s="2"/>
      <c r="D7" s="2"/>
      <c r="E7" s="8"/>
      <c r="F7" s="8"/>
      <c r="G7" s="8"/>
      <c r="H7" s="8"/>
      <c r="I7" s="8"/>
      <c r="J7" s="8"/>
      <c r="K7" s="8"/>
      <c r="L7" s="8"/>
      <c r="M7" s="8"/>
    </row>
    <row r="8" spans="1:15" ht="18.3" customHeight="1">
      <c r="A8" s="22"/>
      <c r="B8" s="109"/>
      <c r="C8" s="193" t="s">
        <v>2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</row>
    <row r="9" spans="1:15" ht="18.3" customHeight="1">
      <c r="A9" s="110"/>
      <c r="B9" s="111"/>
      <c r="C9" s="112"/>
      <c r="D9" s="112"/>
      <c r="E9" s="112"/>
      <c r="F9" s="112"/>
      <c r="G9" s="193" t="s">
        <v>35</v>
      </c>
      <c r="H9" s="193"/>
      <c r="I9" s="193"/>
      <c r="J9" s="112"/>
      <c r="K9" s="112"/>
      <c r="L9" s="112"/>
      <c r="M9" s="112"/>
    </row>
    <row r="10" spans="1:15" ht="18.3" customHeight="1">
      <c r="A10" s="110"/>
      <c r="B10" s="111"/>
      <c r="C10" s="112" t="s">
        <v>52</v>
      </c>
      <c r="D10" s="112"/>
      <c r="E10" s="112"/>
      <c r="F10" s="112"/>
      <c r="G10" s="112"/>
      <c r="H10" s="112"/>
      <c r="I10" s="112"/>
      <c r="J10" s="112"/>
      <c r="K10" s="112" t="s">
        <v>88</v>
      </c>
      <c r="L10" s="24"/>
      <c r="M10" s="112"/>
    </row>
    <row r="11" spans="1:15" ht="18.3" customHeight="1">
      <c r="A11" s="110"/>
      <c r="B11" s="111"/>
      <c r="C11" s="112" t="s">
        <v>55</v>
      </c>
      <c r="D11" s="112"/>
      <c r="E11" s="112" t="s">
        <v>56</v>
      </c>
      <c r="F11" s="112"/>
      <c r="G11" s="112" t="s">
        <v>57</v>
      </c>
      <c r="H11" s="112"/>
      <c r="I11" s="112" t="s">
        <v>164</v>
      </c>
      <c r="J11" s="112"/>
      <c r="K11" s="24" t="s">
        <v>89</v>
      </c>
      <c r="L11" s="24"/>
      <c r="M11" s="112" t="s">
        <v>53</v>
      </c>
    </row>
    <row r="12" spans="1:15" ht="18.3" customHeight="1">
      <c r="A12" s="113"/>
      <c r="B12" s="114"/>
      <c r="C12" s="142" t="s">
        <v>60</v>
      </c>
      <c r="D12" s="112"/>
      <c r="E12" s="178" t="s">
        <v>215</v>
      </c>
      <c r="F12" s="112"/>
      <c r="G12" s="142" t="s">
        <v>61</v>
      </c>
      <c r="H12" s="112"/>
      <c r="I12" s="142" t="s">
        <v>180</v>
      </c>
      <c r="J12" s="112"/>
      <c r="K12" s="142" t="s">
        <v>90</v>
      </c>
      <c r="L12" s="24"/>
      <c r="M12" s="142" t="s">
        <v>58</v>
      </c>
    </row>
    <row r="13" spans="1:15" ht="18.3" customHeight="1">
      <c r="A13" s="20"/>
      <c r="B13" s="11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5" ht="18.3" customHeight="1">
      <c r="A14" s="172" t="s">
        <v>181</v>
      </c>
      <c r="B14" s="116"/>
      <c r="C14" s="120">
        <v>1124417</v>
      </c>
      <c r="D14" s="120"/>
      <c r="E14" s="120">
        <v>547611</v>
      </c>
      <c r="F14" s="120"/>
      <c r="G14" s="120">
        <v>24100</v>
      </c>
      <c r="H14" s="120"/>
      <c r="I14" s="121">
        <v>-1062284</v>
      </c>
      <c r="J14" s="120"/>
      <c r="K14" s="121">
        <v>-39914</v>
      </c>
      <c r="L14" s="120"/>
      <c r="M14" s="120">
        <f>SUM(C14:L14)</f>
        <v>593930</v>
      </c>
    </row>
    <row r="15" spans="1:15" ht="18.3" customHeight="1">
      <c r="A15" s="143"/>
      <c r="B15" s="116"/>
      <c r="C15" s="120"/>
      <c r="D15" s="120"/>
      <c r="E15" s="120"/>
      <c r="F15" s="118"/>
      <c r="G15" s="120"/>
      <c r="H15" s="118"/>
      <c r="I15" s="120"/>
      <c r="J15" s="120"/>
      <c r="K15" s="120"/>
      <c r="L15" s="118"/>
      <c r="M15" s="120"/>
    </row>
    <row r="16" spans="1:15" ht="18.3" customHeight="1">
      <c r="A16" s="143" t="s">
        <v>153</v>
      </c>
      <c r="B16" s="115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6"/>
      <c r="O16" s="6"/>
    </row>
    <row r="17" spans="1:15" ht="18.3" customHeight="1">
      <c r="A17" s="21" t="s">
        <v>211</v>
      </c>
      <c r="B17" s="115"/>
      <c r="C17" s="135">
        <v>0</v>
      </c>
      <c r="D17" s="120"/>
      <c r="E17" s="135">
        <v>0</v>
      </c>
      <c r="F17" s="120"/>
      <c r="G17" s="135">
        <v>0</v>
      </c>
      <c r="H17" s="120"/>
      <c r="I17" s="120">
        <f>กำไรขาดทุน!G50</f>
        <v>118500</v>
      </c>
      <c r="J17" s="120"/>
      <c r="K17" s="135">
        <v>0</v>
      </c>
      <c r="L17" s="120"/>
      <c r="M17" s="120">
        <f>SUM(C17:L17)</f>
        <v>118500</v>
      </c>
      <c r="N17" s="6"/>
      <c r="O17" s="6"/>
    </row>
    <row r="18" spans="1:15" ht="18.3" customHeight="1">
      <c r="A18" s="21" t="s">
        <v>154</v>
      </c>
      <c r="B18" s="115"/>
      <c r="C18" s="137">
        <f>SUM(C17)</f>
        <v>0</v>
      </c>
      <c r="D18" s="120"/>
      <c r="E18" s="137">
        <f>SUM(E17)</f>
        <v>0</v>
      </c>
      <c r="F18" s="120"/>
      <c r="G18" s="137">
        <f>SUM(G17)</f>
        <v>0</v>
      </c>
      <c r="H18" s="120"/>
      <c r="I18" s="124">
        <f>SUM(I17)</f>
        <v>118500</v>
      </c>
      <c r="J18" s="120"/>
      <c r="K18" s="137">
        <f>SUM(K17)</f>
        <v>0</v>
      </c>
      <c r="L18" s="120"/>
      <c r="M18" s="124">
        <f>SUM(C18:L18)</f>
        <v>118500</v>
      </c>
      <c r="N18" s="6"/>
      <c r="O18" s="6"/>
    </row>
    <row r="19" spans="1:15" ht="18.3" customHeight="1" thickBot="1">
      <c r="A19" s="22" t="s">
        <v>182</v>
      </c>
      <c r="B19" s="119"/>
      <c r="C19" s="125">
        <f>C14+C18</f>
        <v>1124417</v>
      </c>
      <c r="D19" s="123"/>
      <c r="E19" s="125">
        <f>E14+E18</f>
        <v>547611</v>
      </c>
      <c r="F19" s="123"/>
      <c r="G19" s="125">
        <f>G14+G18</f>
        <v>24100</v>
      </c>
      <c r="H19" s="123"/>
      <c r="I19" s="125">
        <f>I14+I18</f>
        <v>-943784</v>
      </c>
      <c r="J19" s="123"/>
      <c r="K19" s="125">
        <f>K14+K18</f>
        <v>-39914</v>
      </c>
      <c r="L19" s="123"/>
      <c r="M19" s="125">
        <f>M14+M18</f>
        <v>712430</v>
      </c>
      <c r="N19" s="6"/>
      <c r="O19" s="6"/>
    </row>
    <row r="20" spans="1:15" ht="18.3" customHeight="1" thickTop="1">
      <c r="A20" s="119"/>
      <c r="B20" s="126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</row>
    <row r="21" spans="1:15" ht="18.3" customHeight="1">
      <c r="A21" s="119"/>
      <c r="B21" s="126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</row>
    <row r="22" spans="1:15">
      <c r="B22" s="1"/>
    </row>
    <row r="25" spans="1:15">
      <c r="A25" s="119" t="s">
        <v>119</v>
      </c>
    </row>
  </sheetData>
  <mergeCells count="8">
    <mergeCell ref="C8:M8"/>
    <mergeCell ref="G9:I9"/>
    <mergeCell ref="A1:M1"/>
    <mergeCell ref="A3:M3"/>
    <mergeCell ref="A4:M4"/>
    <mergeCell ref="A6:M6"/>
    <mergeCell ref="A2:M2"/>
    <mergeCell ref="A5:M5"/>
  </mergeCells>
  <pageMargins left="1" right="0.3" top="1" bottom="0.5" header="0.6" footer="0.3"/>
  <pageSetup paperSize="9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AA93-334E-4BA4-AE91-AC9F66CB7723}">
  <sheetPr>
    <tabColor rgb="FF00B050"/>
  </sheetPr>
  <dimension ref="A1:O26"/>
  <sheetViews>
    <sheetView tabSelected="1" topLeftCell="A7" zoomScale="115" zoomScaleNormal="115" zoomScaleSheetLayoutView="115" workbookViewId="0">
      <selection activeCell="A16" sqref="A16"/>
    </sheetView>
  </sheetViews>
  <sheetFormatPr defaultColWidth="27.6640625" defaultRowHeight="21.6"/>
  <cols>
    <col min="1" max="1" width="58.6640625" style="1" customWidth="1"/>
    <col min="2" max="2" width="9" style="7" customWidth="1"/>
    <col min="3" max="3" width="11" style="1" customWidth="1"/>
    <col min="4" max="4" width="1" style="1" customWidth="1"/>
    <col min="5" max="5" width="11" style="1" customWidth="1"/>
    <col min="6" max="6" width="0.88671875" style="1" customWidth="1"/>
    <col min="7" max="7" width="11.77734375" style="1" customWidth="1"/>
    <col min="8" max="8" width="0.77734375" style="1" customWidth="1"/>
    <col min="9" max="9" width="12.77734375" style="1" customWidth="1"/>
    <col min="10" max="10" width="0.88671875" style="1" customWidth="1"/>
    <col min="11" max="11" width="16.109375" style="1" customWidth="1"/>
    <col min="12" max="12" width="0.88671875" style="1" customWidth="1"/>
    <col min="13" max="13" width="12.6640625" style="1" customWidth="1"/>
    <col min="14" max="14" width="1.109375" style="1" customWidth="1"/>
    <col min="15" max="16384" width="27.6640625" style="1"/>
  </cols>
  <sheetData>
    <row r="1" spans="1:15" ht="23.3">
      <c r="A1" s="179" t="s">
        <v>115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5" ht="23.3">
      <c r="A2" s="184" t="s">
        <v>162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5" ht="23.3">
      <c r="A3" s="192" t="s">
        <v>192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5" ht="23.3">
      <c r="A4" s="181" t="s">
        <v>130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5" ht="23.3">
      <c r="A5" s="181" t="s">
        <v>160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</row>
    <row r="6" spans="1:15">
      <c r="A6" s="182" t="s">
        <v>117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</row>
    <row r="7" spans="1:15" ht="8.9" customHeight="1">
      <c r="A7" s="2"/>
      <c r="B7" s="9"/>
      <c r="C7" s="2"/>
      <c r="D7" s="2"/>
      <c r="E7" s="8"/>
      <c r="F7" s="8"/>
      <c r="G7" s="8"/>
      <c r="H7" s="8"/>
      <c r="I7" s="8"/>
      <c r="J7" s="8"/>
      <c r="K7" s="8"/>
      <c r="L7" s="8"/>
      <c r="M7" s="8"/>
    </row>
    <row r="8" spans="1:15" ht="18.3" customHeight="1">
      <c r="A8" s="22"/>
      <c r="B8" s="109"/>
      <c r="C8" s="193" t="s">
        <v>2</v>
      </c>
      <c r="D8" s="194"/>
      <c r="E8" s="194"/>
      <c r="F8" s="194"/>
      <c r="G8" s="194"/>
      <c r="H8" s="194"/>
      <c r="I8" s="194"/>
      <c r="J8" s="194"/>
      <c r="K8" s="194"/>
      <c r="L8" s="194"/>
      <c r="M8" s="194"/>
    </row>
    <row r="9" spans="1:15" ht="18.3" customHeight="1">
      <c r="A9" s="110"/>
      <c r="B9" s="111"/>
      <c r="C9" s="112"/>
      <c r="D9" s="112"/>
      <c r="E9" s="112"/>
      <c r="F9" s="112"/>
      <c r="G9" s="193" t="s">
        <v>35</v>
      </c>
      <c r="H9" s="193"/>
      <c r="I9" s="193"/>
      <c r="J9" s="112"/>
      <c r="K9" s="112"/>
      <c r="L9" s="112"/>
      <c r="M9" s="112"/>
    </row>
    <row r="10" spans="1:15" ht="18.3" customHeight="1">
      <c r="A10" s="110"/>
      <c r="B10" s="111"/>
      <c r="C10" s="112" t="s">
        <v>52</v>
      </c>
      <c r="D10" s="112"/>
      <c r="E10" s="112"/>
      <c r="F10" s="112"/>
      <c r="G10" s="112"/>
      <c r="H10" s="112"/>
      <c r="I10" s="112"/>
      <c r="J10" s="112"/>
      <c r="K10" s="112" t="s">
        <v>88</v>
      </c>
      <c r="L10" s="24"/>
      <c r="M10" s="112"/>
    </row>
    <row r="11" spans="1:15" ht="18.3" customHeight="1">
      <c r="A11" s="110"/>
      <c r="B11" s="111"/>
      <c r="C11" s="112" t="s">
        <v>55</v>
      </c>
      <c r="D11" s="112"/>
      <c r="E11" s="112" t="s">
        <v>56</v>
      </c>
      <c r="F11" s="112"/>
      <c r="G11" s="112" t="s">
        <v>57</v>
      </c>
      <c r="H11" s="112"/>
      <c r="I11" s="112"/>
      <c r="J11" s="112"/>
      <c r="K11" s="24" t="s">
        <v>89</v>
      </c>
      <c r="L11" s="24"/>
      <c r="M11" s="112" t="s">
        <v>53</v>
      </c>
    </row>
    <row r="12" spans="1:15" ht="18.3" customHeight="1">
      <c r="A12" s="113"/>
      <c r="B12" s="114"/>
      <c r="C12" s="142" t="s">
        <v>60</v>
      </c>
      <c r="D12" s="112"/>
      <c r="E12" s="178" t="s">
        <v>215</v>
      </c>
      <c r="F12" s="112"/>
      <c r="G12" s="142" t="s">
        <v>61</v>
      </c>
      <c r="H12" s="112"/>
      <c r="I12" s="142" t="s">
        <v>62</v>
      </c>
      <c r="J12" s="112"/>
      <c r="K12" s="142" t="s">
        <v>90</v>
      </c>
      <c r="L12" s="24"/>
      <c r="M12" s="142" t="s">
        <v>58</v>
      </c>
    </row>
    <row r="13" spans="1:15" ht="18.3" customHeight="1">
      <c r="A13" s="20"/>
      <c r="B13" s="115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5" ht="18.3" customHeight="1">
      <c r="A14" s="143" t="s">
        <v>178</v>
      </c>
      <c r="B14" s="116"/>
      <c r="C14" s="120">
        <v>1124417</v>
      </c>
      <c r="D14" s="120"/>
      <c r="E14" s="120">
        <v>547611</v>
      </c>
      <c r="F14" s="120"/>
      <c r="G14" s="120">
        <v>24100</v>
      </c>
      <c r="H14" s="120"/>
      <c r="I14" s="121">
        <v>-1232766</v>
      </c>
      <c r="J14" s="120"/>
      <c r="K14" s="121">
        <v>-70000</v>
      </c>
      <c r="L14" s="120"/>
      <c r="M14" s="120">
        <f>SUM(C14:L14)</f>
        <v>393362</v>
      </c>
    </row>
    <row r="15" spans="1:15" ht="18.3" customHeight="1">
      <c r="A15" s="143" t="s">
        <v>65</v>
      </c>
      <c r="B15" s="117"/>
      <c r="C15" s="122"/>
      <c r="D15" s="120"/>
      <c r="E15" s="122"/>
      <c r="F15" s="121"/>
      <c r="G15" s="122"/>
      <c r="H15" s="118"/>
      <c r="I15" s="122"/>
      <c r="J15" s="122"/>
      <c r="K15" s="122"/>
      <c r="L15" s="118"/>
      <c r="M15" s="120"/>
    </row>
    <row r="16" spans="1:15" ht="18.3" customHeight="1">
      <c r="A16" s="197" t="s">
        <v>219</v>
      </c>
      <c r="B16" s="117"/>
      <c r="C16" s="122"/>
      <c r="D16" s="122"/>
      <c r="E16" s="122"/>
      <c r="F16" s="122"/>
      <c r="G16" s="122"/>
      <c r="H16" s="120"/>
      <c r="I16" s="120"/>
      <c r="J16" s="120"/>
      <c r="K16" s="120"/>
      <c r="L16" s="120"/>
      <c r="M16" s="120"/>
      <c r="N16" s="6"/>
      <c r="O16" s="6"/>
    </row>
    <row r="17" spans="1:15" ht="18.3" customHeight="1">
      <c r="A17" s="197" t="s">
        <v>220</v>
      </c>
      <c r="B17" s="109"/>
      <c r="C17" s="135">
        <v>0</v>
      </c>
      <c r="D17" s="122"/>
      <c r="E17" s="135">
        <v>0</v>
      </c>
      <c r="F17" s="122"/>
      <c r="G17" s="135">
        <v>0</v>
      </c>
      <c r="H17" s="122"/>
      <c r="I17" s="135">
        <v>0</v>
      </c>
      <c r="J17" s="122"/>
      <c r="K17" s="122">
        <v>70000</v>
      </c>
      <c r="L17" s="122"/>
      <c r="M17" s="120">
        <f t="shared" ref="M17:M18" si="0">SUM(C17:L17)</f>
        <v>70000</v>
      </c>
      <c r="N17" s="6"/>
      <c r="O17" s="6"/>
    </row>
    <row r="18" spans="1:15" ht="18.3" customHeight="1">
      <c r="A18" s="197" t="s">
        <v>133</v>
      </c>
      <c r="B18" s="115"/>
      <c r="C18" s="135">
        <v>0</v>
      </c>
      <c r="D18" s="122"/>
      <c r="E18" s="135">
        <v>0</v>
      </c>
      <c r="F18" s="122"/>
      <c r="G18" s="135">
        <v>0</v>
      </c>
      <c r="H18" s="122"/>
      <c r="I18" s="135">
        <v>0</v>
      </c>
      <c r="J18" s="122"/>
      <c r="K18" s="122">
        <v>-39914</v>
      </c>
      <c r="L18" s="122"/>
      <c r="M18" s="120">
        <f t="shared" si="0"/>
        <v>-39914</v>
      </c>
      <c r="N18" s="6"/>
      <c r="O18" s="6"/>
    </row>
    <row r="19" spans="1:15" ht="18.3" customHeight="1">
      <c r="A19" s="197" t="s">
        <v>219</v>
      </c>
      <c r="B19" s="109"/>
      <c r="C19" s="137">
        <f>SUM(C17:C18)</f>
        <v>0</v>
      </c>
      <c r="D19" s="120"/>
      <c r="E19" s="137">
        <f>SUM(E17:E18)</f>
        <v>0</v>
      </c>
      <c r="F19" s="120"/>
      <c r="G19" s="137">
        <f>SUM(G17:G18)</f>
        <v>0</v>
      </c>
      <c r="H19" s="120"/>
      <c r="I19" s="137">
        <f>SUM(I17:I18)</f>
        <v>0</v>
      </c>
      <c r="J19" s="120"/>
      <c r="K19" s="124">
        <f>SUM(K17:K18)</f>
        <v>30086</v>
      </c>
      <c r="L19" s="120"/>
      <c r="M19" s="124">
        <f>SUM(M17:M18)</f>
        <v>30086</v>
      </c>
      <c r="N19" s="6"/>
      <c r="O19" s="6"/>
    </row>
    <row r="20" spans="1:15" ht="7.75" customHeight="1">
      <c r="A20" s="21"/>
      <c r="B20" s="115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6"/>
      <c r="O20" s="6"/>
    </row>
    <row r="21" spans="1:15" ht="18.3" customHeight="1">
      <c r="A21" s="143" t="s">
        <v>103</v>
      </c>
      <c r="B21" s="115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6"/>
      <c r="O21" s="6"/>
    </row>
    <row r="22" spans="1:15" ht="18.3" customHeight="1">
      <c r="A22" s="197" t="s">
        <v>210</v>
      </c>
      <c r="B22" s="115"/>
      <c r="C22" s="135">
        <v>0</v>
      </c>
      <c r="D22" s="120"/>
      <c r="E22" s="135">
        <v>0</v>
      </c>
      <c r="F22" s="120"/>
      <c r="G22" s="135">
        <v>0</v>
      </c>
      <c r="H22" s="120"/>
      <c r="I22" s="120">
        <v>-9595</v>
      </c>
      <c r="J22" s="120"/>
      <c r="K22" s="135">
        <v>0</v>
      </c>
      <c r="L22" s="120"/>
      <c r="M22" s="120">
        <f>SUM(C22:L22)</f>
        <v>-9595</v>
      </c>
      <c r="N22" s="6"/>
      <c r="O22" s="6"/>
    </row>
    <row r="23" spans="1:15" ht="18.3" customHeight="1">
      <c r="A23" s="21" t="s">
        <v>152</v>
      </c>
      <c r="B23" s="115"/>
      <c r="C23" s="137">
        <f>SUM(C22)</f>
        <v>0</v>
      </c>
      <c r="D23" s="120"/>
      <c r="E23" s="137">
        <f>SUM(E22)</f>
        <v>0</v>
      </c>
      <c r="F23" s="120"/>
      <c r="G23" s="137">
        <f>SUM(G22)</f>
        <v>0</v>
      </c>
      <c r="H23" s="120"/>
      <c r="I23" s="124">
        <f>SUM(I22)</f>
        <v>-9595</v>
      </c>
      <c r="J23" s="120"/>
      <c r="K23" s="137">
        <f>SUM(K22)</f>
        <v>0</v>
      </c>
      <c r="L23" s="120"/>
      <c r="M23" s="124">
        <f>SUM(C23:L23)</f>
        <v>-9595</v>
      </c>
      <c r="N23" s="6"/>
      <c r="O23" s="6"/>
    </row>
    <row r="24" spans="1:15" ht="18.3" customHeight="1" thickBot="1">
      <c r="A24" s="22" t="s">
        <v>179</v>
      </c>
      <c r="B24" s="119"/>
      <c r="C24" s="125">
        <f>C14+C19+C23</f>
        <v>1124417</v>
      </c>
      <c r="D24" s="123"/>
      <c r="E24" s="125">
        <f>E14+E19+E23</f>
        <v>547611</v>
      </c>
      <c r="F24" s="123"/>
      <c r="G24" s="125">
        <f>G14+G19+G23</f>
        <v>24100</v>
      </c>
      <c r="H24" s="123"/>
      <c r="I24" s="125">
        <f>I14+I19+I23</f>
        <v>-1242361</v>
      </c>
      <c r="J24" s="123"/>
      <c r="K24" s="125">
        <f>K14+K19+K23</f>
        <v>-39914</v>
      </c>
      <c r="L24" s="123"/>
      <c r="M24" s="125">
        <f>M14+M19+M23</f>
        <v>413853</v>
      </c>
      <c r="N24" s="6"/>
      <c r="O24" s="6"/>
    </row>
    <row r="25" spans="1:15" ht="7.75" customHeight="1" thickTop="1">
      <c r="A25" s="119"/>
      <c r="B25" s="126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</row>
    <row r="26" spans="1:15">
      <c r="A26" s="119" t="s">
        <v>119</v>
      </c>
      <c r="B26" s="1"/>
    </row>
  </sheetData>
  <mergeCells count="8">
    <mergeCell ref="G9:I9"/>
    <mergeCell ref="A1:M1"/>
    <mergeCell ref="A3:M3"/>
    <mergeCell ref="A4:M4"/>
    <mergeCell ref="A6:M6"/>
    <mergeCell ref="C8:M8"/>
    <mergeCell ref="A2:M2"/>
    <mergeCell ref="A5:M5"/>
  </mergeCells>
  <pageMargins left="1" right="0.3" top="1" bottom="0.5" header="0.6" footer="0.3"/>
  <pageSetup paperSize="9" firstPageNumber="7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96"/>
  <sheetViews>
    <sheetView topLeftCell="A40" zoomScale="110" zoomScaleNormal="110" zoomScaleSheetLayoutView="120" workbookViewId="0">
      <selection activeCell="A5" sqref="A5:Q5"/>
    </sheetView>
  </sheetViews>
  <sheetFormatPr defaultColWidth="9.109375" defaultRowHeight="21.6"/>
  <cols>
    <col min="1" max="1" width="43.21875" style="69" customWidth="1"/>
    <col min="2" max="2" width="6.6640625" style="69" bestFit="1" customWidth="1"/>
    <col min="3" max="3" width="11.6640625" style="6" customWidth="1"/>
    <col min="4" max="4" width="1.109375" style="6" customWidth="1"/>
    <col min="5" max="5" width="11.6640625" style="6" customWidth="1"/>
    <col min="6" max="6" width="1.109375" style="1" customWidth="1"/>
    <col min="7" max="7" width="11.6640625" style="67" customWidth="1"/>
    <col min="8" max="8" width="1.6640625" style="67" customWidth="1"/>
    <col min="9" max="9" width="11.6640625" style="67" customWidth="1"/>
    <col min="10" max="10" width="0.88671875" style="67" customWidth="1"/>
    <col min="11" max="16384" width="9.109375" style="67"/>
  </cols>
  <sheetData>
    <row r="1" spans="1:9" ht="23.3">
      <c r="A1" s="179" t="s">
        <v>115</v>
      </c>
      <c r="B1" s="179"/>
      <c r="C1" s="179"/>
      <c r="D1" s="179"/>
      <c r="E1" s="179"/>
      <c r="F1" s="179"/>
      <c r="G1" s="179"/>
      <c r="H1" s="179"/>
      <c r="I1" s="179"/>
    </row>
    <row r="2" spans="1:9" ht="23.3">
      <c r="A2" s="184" t="s">
        <v>162</v>
      </c>
      <c r="B2" s="184"/>
      <c r="C2" s="185"/>
      <c r="D2" s="185"/>
      <c r="E2" s="185"/>
      <c r="F2" s="185"/>
      <c r="G2" s="185"/>
      <c r="H2" s="185"/>
      <c r="I2" s="185"/>
    </row>
    <row r="3" spans="1:9" ht="23.3">
      <c r="A3" s="179" t="s">
        <v>165</v>
      </c>
      <c r="B3" s="179"/>
      <c r="C3" s="179"/>
      <c r="D3" s="179"/>
      <c r="E3" s="179"/>
      <c r="F3" s="179"/>
      <c r="G3" s="179"/>
      <c r="H3" s="179"/>
      <c r="I3" s="179"/>
    </row>
    <row r="4" spans="1:9" ht="23.3">
      <c r="A4" s="181" t="s">
        <v>130</v>
      </c>
      <c r="B4" s="181"/>
      <c r="C4" s="181"/>
      <c r="D4" s="181"/>
      <c r="E4" s="181"/>
      <c r="F4" s="181"/>
      <c r="G4" s="181"/>
      <c r="H4" s="181"/>
      <c r="I4" s="181"/>
    </row>
    <row r="5" spans="1:9" ht="23.3">
      <c r="A5" s="181" t="s">
        <v>160</v>
      </c>
      <c r="B5" s="181"/>
      <c r="C5" s="181"/>
      <c r="D5" s="181"/>
      <c r="E5" s="181"/>
      <c r="F5" s="181"/>
      <c r="G5" s="181"/>
      <c r="H5" s="181"/>
      <c r="I5" s="181"/>
    </row>
    <row r="6" spans="1:9" ht="13.85" customHeight="1">
      <c r="A6" s="182" t="s">
        <v>117</v>
      </c>
      <c r="B6" s="182"/>
      <c r="C6" s="182"/>
      <c r="D6" s="182"/>
      <c r="E6" s="182"/>
      <c r="F6" s="182"/>
      <c r="G6" s="182"/>
      <c r="H6" s="182"/>
      <c r="I6" s="182"/>
    </row>
    <row r="7" spans="1:9" ht="5" customHeight="1"/>
    <row r="8" spans="1:9" ht="14.95" customHeight="1">
      <c r="A8" s="154"/>
      <c r="B8" s="155" t="s">
        <v>6</v>
      </c>
      <c r="C8" s="195" t="s">
        <v>1</v>
      </c>
      <c r="D8" s="195"/>
      <c r="E8" s="195"/>
      <c r="F8" s="195"/>
      <c r="G8" s="195" t="s">
        <v>2</v>
      </c>
      <c r="H8" s="195"/>
      <c r="I8" s="195"/>
    </row>
    <row r="9" spans="1:9" ht="9.4499999999999993" customHeight="1">
      <c r="A9" s="154"/>
      <c r="B9" s="155"/>
      <c r="C9" s="156">
        <v>2566</v>
      </c>
      <c r="D9" s="156"/>
      <c r="E9" s="156">
        <v>2565</v>
      </c>
      <c r="F9" s="156"/>
      <c r="G9" s="156">
        <v>2566</v>
      </c>
      <c r="H9" s="156"/>
      <c r="I9" s="156">
        <v>2565</v>
      </c>
    </row>
    <row r="10" spans="1:9" s="68" customFormat="1" ht="14.95" customHeight="1">
      <c r="A10" s="157" t="s">
        <v>66</v>
      </c>
      <c r="B10" s="158"/>
      <c r="C10" s="159"/>
      <c r="D10" s="159"/>
      <c r="E10" s="159"/>
      <c r="F10" s="160"/>
      <c r="G10" s="160"/>
      <c r="H10" s="160"/>
      <c r="I10" s="160"/>
    </row>
    <row r="11" spans="1:9" s="68" customFormat="1" ht="14.95" customHeight="1">
      <c r="A11" s="161" t="s">
        <v>142</v>
      </c>
      <c r="B11" s="161"/>
      <c r="C11" s="162">
        <v>65908</v>
      </c>
      <c r="D11" s="162"/>
      <c r="E11" s="162">
        <v>-55780</v>
      </c>
      <c r="F11" s="163"/>
      <c r="G11" s="162">
        <v>118500</v>
      </c>
      <c r="H11" s="163"/>
      <c r="I11" s="162">
        <v>-9595</v>
      </c>
    </row>
    <row r="12" spans="1:9" s="68" customFormat="1" ht="14.95" customHeight="1">
      <c r="A12" s="161" t="s">
        <v>193</v>
      </c>
      <c r="B12" s="164"/>
      <c r="C12" s="163"/>
      <c r="D12" s="162"/>
      <c r="E12" s="163"/>
      <c r="F12" s="163"/>
      <c r="G12" s="163"/>
      <c r="H12" s="163"/>
      <c r="I12" s="163"/>
    </row>
    <row r="13" spans="1:9" s="86" customFormat="1" ht="14.95" customHeight="1">
      <c r="A13" s="174" t="s">
        <v>167</v>
      </c>
      <c r="B13" s="162"/>
      <c r="C13" s="162">
        <v>2904</v>
      </c>
      <c r="D13" s="162"/>
      <c r="E13" s="165">
        <v>0</v>
      </c>
      <c r="F13" s="162"/>
      <c r="G13" s="165">
        <v>0</v>
      </c>
      <c r="H13" s="162"/>
      <c r="I13" s="165">
        <v>0</v>
      </c>
    </row>
    <row r="14" spans="1:9" s="68" customFormat="1" ht="14.95" customHeight="1">
      <c r="A14" s="175" t="s">
        <v>50</v>
      </c>
      <c r="B14" s="161"/>
      <c r="C14" s="162">
        <v>2216</v>
      </c>
      <c r="D14" s="162"/>
      <c r="E14" s="162">
        <v>4152</v>
      </c>
      <c r="F14" s="163"/>
      <c r="G14" s="163">
        <v>978</v>
      </c>
      <c r="H14" s="163"/>
      <c r="I14" s="163">
        <v>1719</v>
      </c>
    </row>
    <row r="15" spans="1:9" s="68" customFormat="1" ht="14.95" customHeight="1">
      <c r="A15" s="175" t="s">
        <v>67</v>
      </c>
      <c r="B15" s="161"/>
      <c r="C15" s="162">
        <v>21212</v>
      </c>
      <c r="D15" s="162"/>
      <c r="E15" s="162">
        <v>9873</v>
      </c>
      <c r="F15" s="163"/>
      <c r="G15" s="162">
        <v>797</v>
      </c>
      <c r="H15" s="163"/>
      <c r="I15" s="162">
        <v>8101</v>
      </c>
    </row>
    <row r="16" spans="1:9" s="68" customFormat="1" ht="14.95" customHeight="1">
      <c r="A16" s="175" t="s">
        <v>68</v>
      </c>
      <c r="B16" s="161"/>
      <c r="C16" s="162">
        <v>189</v>
      </c>
      <c r="D16" s="162"/>
      <c r="E16" s="162">
        <v>2171</v>
      </c>
      <c r="F16" s="163"/>
      <c r="G16" s="162">
        <v>28</v>
      </c>
      <c r="H16" s="163"/>
      <c r="I16" s="162">
        <v>362</v>
      </c>
    </row>
    <row r="17" spans="1:9" s="68" customFormat="1" ht="14.95" customHeight="1">
      <c r="A17" s="175" t="s">
        <v>100</v>
      </c>
      <c r="B17" s="161"/>
      <c r="C17" s="165">
        <v>0</v>
      </c>
      <c r="D17" s="162"/>
      <c r="E17" s="162">
        <v>8917</v>
      </c>
      <c r="F17" s="163"/>
      <c r="G17" s="165">
        <v>0</v>
      </c>
      <c r="H17" s="163"/>
      <c r="I17" s="165">
        <v>0</v>
      </c>
    </row>
    <row r="18" spans="1:9" s="68" customFormat="1" ht="14.95" customHeight="1">
      <c r="A18" s="175" t="s">
        <v>69</v>
      </c>
      <c r="B18" s="161"/>
      <c r="C18" s="162">
        <v>2864</v>
      </c>
      <c r="D18" s="162"/>
      <c r="E18" s="162">
        <v>1440</v>
      </c>
      <c r="F18" s="163"/>
      <c r="G18" s="163">
        <v>157</v>
      </c>
      <c r="H18" s="163"/>
      <c r="I18" s="165">
        <v>0</v>
      </c>
    </row>
    <row r="19" spans="1:9" s="68" customFormat="1" ht="14.95" customHeight="1">
      <c r="A19" s="175" t="s">
        <v>87</v>
      </c>
      <c r="B19" s="161"/>
      <c r="C19" s="165">
        <v>0</v>
      </c>
      <c r="D19" s="162"/>
      <c r="E19" s="162">
        <v>-628</v>
      </c>
      <c r="F19" s="163"/>
      <c r="G19" s="165">
        <v>0</v>
      </c>
      <c r="H19" s="163"/>
      <c r="I19" s="162">
        <v>-628</v>
      </c>
    </row>
    <row r="20" spans="1:9" s="46" customFormat="1" ht="14.95" customHeight="1">
      <c r="A20" s="175" t="s">
        <v>166</v>
      </c>
      <c r="B20" s="161"/>
      <c r="C20" s="162">
        <v>-84363</v>
      </c>
      <c r="D20" s="161"/>
      <c r="E20" s="165">
        <v>0</v>
      </c>
      <c r="F20" s="161"/>
      <c r="G20" s="163">
        <v>-129366</v>
      </c>
      <c r="H20" s="161"/>
      <c r="I20" s="165">
        <v>0</v>
      </c>
    </row>
    <row r="21" spans="1:9" s="68" customFormat="1" ht="14.95" customHeight="1">
      <c r="A21" s="175" t="s">
        <v>170</v>
      </c>
      <c r="B21" s="161"/>
      <c r="C21" s="162">
        <v>5388</v>
      </c>
      <c r="D21" s="162"/>
      <c r="E21" s="162">
        <v>-755</v>
      </c>
      <c r="F21" s="163"/>
      <c r="G21" s="162">
        <v>5388</v>
      </c>
      <c r="H21" s="163"/>
      <c r="I21" s="163">
        <v>-60463</v>
      </c>
    </row>
    <row r="22" spans="1:9" s="68" customFormat="1" ht="14.95" customHeight="1">
      <c r="A22" s="175" t="s">
        <v>105</v>
      </c>
      <c r="B22" s="161"/>
      <c r="C22" s="165">
        <v>0</v>
      </c>
      <c r="D22" s="162"/>
      <c r="E22" s="165">
        <v>0</v>
      </c>
      <c r="F22" s="163"/>
      <c r="G22" s="165">
        <v>0</v>
      </c>
      <c r="H22" s="163"/>
      <c r="I22" s="163">
        <v>61120</v>
      </c>
    </row>
    <row r="23" spans="1:9" s="68" customFormat="1" ht="14.95" customHeight="1">
      <c r="A23" s="175" t="s">
        <v>91</v>
      </c>
      <c r="B23" s="161"/>
      <c r="C23" s="162">
        <v>290</v>
      </c>
      <c r="D23" s="162"/>
      <c r="E23" s="162">
        <v>10</v>
      </c>
      <c r="F23" s="163"/>
      <c r="G23" s="165">
        <v>0</v>
      </c>
      <c r="H23" s="163"/>
      <c r="I23" s="162">
        <v>-2</v>
      </c>
    </row>
    <row r="24" spans="1:9" s="68" customFormat="1" ht="14.95" customHeight="1">
      <c r="A24" s="175" t="s">
        <v>194</v>
      </c>
      <c r="B24" s="161"/>
      <c r="C24" s="162">
        <v>1410</v>
      </c>
      <c r="D24" s="162"/>
      <c r="E24" s="165">
        <v>0</v>
      </c>
      <c r="F24" s="163"/>
      <c r="G24" s="165">
        <v>0</v>
      </c>
      <c r="H24" s="163"/>
      <c r="I24" s="165">
        <v>0</v>
      </c>
    </row>
    <row r="25" spans="1:9" s="68" customFormat="1" ht="14.95" customHeight="1">
      <c r="A25" s="175" t="s">
        <v>70</v>
      </c>
      <c r="B25" s="161"/>
      <c r="C25" s="166">
        <v>-957</v>
      </c>
      <c r="D25" s="162"/>
      <c r="E25" s="166">
        <v>-5</v>
      </c>
      <c r="F25" s="163"/>
      <c r="G25" s="166">
        <v>-957</v>
      </c>
      <c r="H25" s="163"/>
      <c r="I25" s="166">
        <v>-1103</v>
      </c>
    </row>
    <row r="26" spans="1:9" s="68" customFormat="1" ht="14.95" customHeight="1">
      <c r="A26" s="161"/>
      <c r="B26" s="161"/>
      <c r="C26" s="162">
        <f>SUM(C11:C25)</f>
        <v>17061</v>
      </c>
      <c r="D26" s="162"/>
      <c r="E26" s="162">
        <f>SUM(E11:E25)</f>
        <v>-30605</v>
      </c>
      <c r="F26" s="163"/>
      <c r="G26" s="162">
        <f>SUM(G11:G25)</f>
        <v>-4475</v>
      </c>
      <c r="H26" s="163"/>
      <c r="I26" s="162">
        <f>SUM(I11:I25)</f>
        <v>-489</v>
      </c>
    </row>
    <row r="27" spans="1:9" s="68" customFormat="1" ht="14.95" customHeight="1">
      <c r="A27" s="167" t="s">
        <v>71</v>
      </c>
      <c r="B27" s="167"/>
      <c r="C27" s="162"/>
      <c r="D27" s="162"/>
      <c r="E27" s="162"/>
      <c r="F27" s="163"/>
      <c r="G27" s="163"/>
      <c r="H27" s="163"/>
      <c r="I27" s="163"/>
    </row>
    <row r="28" spans="1:9" s="68" customFormat="1" ht="14.95" customHeight="1">
      <c r="A28" s="167" t="s">
        <v>171</v>
      </c>
      <c r="B28" s="167"/>
      <c r="C28" s="162"/>
      <c r="D28" s="162"/>
      <c r="E28" s="162"/>
      <c r="F28" s="163"/>
      <c r="G28" s="163"/>
      <c r="H28" s="163"/>
      <c r="I28" s="163"/>
    </row>
    <row r="29" spans="1:9" s="68" customFormat="1" ht="14.95" customHeight="1">
      <c r="A29" s="175" t="s">
        <v>9</v>
      </c>
      <c r="B29" s="161"/>
      <c r="C29" s="162">
        <v>-7902</v>
      </c>
      <c r="D29" s="162"/>
      <c r="E29" s="162">
        <v>-8859</v>
      </c>
      <c r="F29" s="163"/>
      <c r="G29" s="163">
        <v>6326</v>
      </c>
      <c r="H29" s="163"/>
      <c r="I29" s="163">
        <v>-6980</v>
      </c>
    </row>
    <row r="30" spans="1:9" s="68" customFormat="1" ht="14.95" customHeight="1">
      <c r="A30" s="175" t="s">
        <v>187</v>
      </c>
      <c r="B30" s="161"/>
      <c r="C30" s="162">
        <v>-17728</v>
      </c>
      <c r="D30" s="162"/>
      <c r="E30" s="162">
        <v>-14582</v>
      </c>
      <c r="F30" s="163"/>
      <c r="G30" s="163">
        <v>-4430</v>
      </c>
      <c r="H30" s="163"/>
      <c r="I30" s="163">
        <v>16756</v>
      </c>
    </row>
    <row r="31" spans="1:9" s="68" customFormat="1" ht="14.95" customHeight="1">
      <c r="A31" s="175" t="s">
        <v>137</v>
      </c>
      <c r="B31" s="161"/>
      <c r="C31" s="162">
        <v>496</v>
      </c>
      <c r="D31" s="162"/>
      <c r="E31" s="165">
        <v>0</v>
      </c>
      <c r="F31" s="163"/>
      <c r="G31" s="165">
        <v>0</v>
      </c>
      <c r="H31" s="163"/>
      <c r="I31" s="165">
        <v>0</v>
      </c>
    </row>
    <row r="32" spans="1:9" s="68" customFormat="1" ht="14.95" customHeight="1">
      <c r="A32" s="175" t="s">
        <v>10</v>
      </c>
      <c r="B32" s="161"/>
      <c r="C32" s="162">
        <v>2100</v>
      </c>
      <c r="D32" s="162"/>
      <c r="E32" s="162">
        <v>-4055</v>
      </c>
      <c r="F32" s="163"/>
      <c r="G32" s="165">
        <v>0</v>
      </c>
      <c r="H32" s="163"/>
      <c r="I32" s="165">
        <v>0</v>
      </c>
    </row>
    <row r="33" spans="1:9" s="68" customFormat="1" ht="14.95" customHeight="1">
      <c r="A33" s="175" t="s">
        <v>12</v>
      </c>
      <c r="B33" s="161"/>
      <c r="C33" s="162">
        <v>319</v>
      </c>
      <c r="D33" s="162"/>
      <c r="E33" s="162">
        <v>729</v>
      </c>
      <c r="F33" s="163"/>
      <c r="G33" s="163">
        <v>155</v>
      </c>
      <c r="H33" s="163"/>
      <c r="I33" s="163">
        <v>1226</v>
      </c>
    </row>
    <row r="34" spans="1:9" s="68" customFormat="1" ht="14.95" customHeight="1">
      <c r="A34" s="175" t="s">
        <v>212</v>
      </c>
      <c r="B34" s="161"/>
      <c r="C34" s="162">
        <v>-1250</v>
      </c>
      <c r="D34" s="162"/>
      <c r="E34" s="165">
        <v>0</v>
      </c>
      <c r="F34" s="163"/>
      <c r="G34" s="165">
        <v>0</v>
      </c>
      <c r="H34" s="163"/>
      <c r="I34" s="165">
        <v>0</v>
      </c>
    </row>
    <row r="35" spans="1:9" s="68" customFormat="1" ht="14.95" customHeight="1">
      <c r="A35" s="175" t="s">
        <v>72</v>
      </c>
      <c r="B35" s="161"/>
      <c r="C35" s="162">
        <v>-2015</v>
      </c>
      <c r="D35" s="162"/>
      <c r="E35" s="162">
        <v>-1282</v>
      </c>
      <c r="F35" s="163"/>
      <c r="G35" s="163">
        <v>35</v>
      </c>
      <c r="H35" s="163"/>
      <c r="I35" s="165">
        <v>0</v>
      </c>
    </row>
    <row r="36" spans="1:9" s="68" customFormat="1" ht="14.95" customHeight="1">
      <c r="A36" s="161" t="s">
        <v>172</v>
      </c>
      <c r="B36" s="161"/>
      <c r="C36" s="162"/>
      <c r="D36" s="162"/>
      <c r="E36" s="162"/>
      <c r="F36" s="163"/>
      <c r="G36" s="163"/>
      <c r="H36" s="163"/>
      <c r="I36" s="165"/>
    </row>
    <row r="37" spans="1:9" s="68" customFormat="1" ht="14.95" customHeight="1">
      <c r="A37" s="175" t="s">
        <v>23</v>
      </c>
      <c r="B37" s="161"/>
      <c r="C37" s="168">
        <v>-66741</v>
      </c>
      <c r="D37" s="168"/>
      <c r="E37" s="168">
        <v>27148</v>
      </c>
      <c r="F37" s="168"/>
      <c r="G37" s="168">
        <v>-6815</v>
      </c>
      <c r="H37" s="168"/>
      <c r="I37" s="168">
        <v>8899</v>
      </c>
    </row>
    <row r="38" spans="1:9" s="68" customFormat="1" ht="14.95" customHeight="1">
      <c r="A38" s="175" t="s">
        <v>188</v>
      </c>
      <c r="B38" s="161"/>
      <c r="C38" s="162">
        <v>61299</v>
      </c>
      <c r="D38" s="162"/>
      <c r="E38" s="162">
        <v>-1393</v>
      </c>
      <c r="F38" s="163"/>
      <c r="G38" s="165">
        <v>0</v>
      </c>
      <c r="H38" s="163"/>
      <c r="I38" s="162">
        <v>-2895</v>
      </c>
    </row>
    <row r="39" spans="1:9" s="68" customFormat="1" ht="14.95" customHeight="1">
      <c r="A39" s="175" t="s">
        <v>93</v>
      </c>
      <c r="B39" s="161"/>
      <c r="C39" s="162">
        <v>11884</v>
      </c>
      <c r="D39" s="162"/>
      <c r="E39" s="162">
        <v>1435</v>
      </c>
      <c r="F39" s="163"/>
      <c r="G39" s="163">
        <v>-338</v>
      </c>
      <c r="H39" s="163"/>
      <c r="I39" s="163">
        <v>-12871</v>
      </c>
    </row>
    <row r="40" spans="1:9" s="68" customFormat="1" ht="14.95" customHeight="1">
      <c r="A40" s="175" t="s">
        <v>212</v>
      </c>
      <c r="B40" s="161"/>
      <c r="C40" s="162">
        <v>-1285</v>
      </c>
      <c r="D40" s="162"/>
      <c r="E40" s="162">
        <v>-1008</v>
      </c>
      <c r="F40" s="162"/>
      <c r="G40" s="165">
        <v>0</v>
      </c>
      <c r="H40" s="162"/>
      <c r="I40" s="165">
        <v>0</v>
      </c>
    </row>
    <row r="41" spans="1:9" s="68" customFormat="1" ht="14.95" customHeight="1">
      <c r="A41" s="175" t="s">
        <v>147</v>
      </c>
      <c r="B41" s="161"/>
      <c r="C41" s="162">
        <v>-254</v>
      </c>
      <c r="D41" s="162"/>
      <c r="E41" s="165">
        <v>0</v>
      </c>
      <c r="F41" s="163"/>
      <c r="G41" s="165">
        <v>0</v>
      </c>
      <c r="H41" s="163"/>
      <c r="I41" s="165">
        <v>0</v>
      </c>
    </row>
    <row r="42" spans="1:9" s="68" customFormat="1" ht="14.95" customHeight="1">
      <c r="A42" s="175" t="s">
        <v>11</v>
      </c>
      <c r="B42" s="161"/>
      <c r="C42" s="165">
        <v>0</v>
      </c>
      <c r="D42" s="162"/>
      <c r="E42" s="162">
        <v>-11976</v>
      </c>
      <c r="F42" s="163"/>
      <c r="G42" s="165">
        <v>0</v>
      </c>
      <c r="H42" s="163"/>
      <c r="I42" s="162">
        <v>-2724</v>
      </c>
    </row>
    <row r="43" spans="1:9" s="68" customFormat="1" ht="14.95" customHeight="1">
      <c r="A43" s="175" t="s">
        <v>24</v>
      </c>
      <c r="B43" s="161"/>
      <c r="C43" s="162">
        <v>-442</v>
      </c>
      <c r="D43" s="162"/>
      <c r="E43" s="162">
        <v>12194</v>
      </c>
      <c r="F43" s="162"/>
      <c r="G43" s="162">
        <v>-443</v>
      </c>
      <c r="H43" s="162"/>
      <c r="I43" s="162">
        <v>7126</v>
      </c>
    </row>
    <row r="44" spans="1:9" s="68" customFormat="1" ht="14.95" customHeight="1">
      <c r="A44" s="175" t="s">
        <v>25</v>
      </c>
      <c r="B44" s="161"/>
      <c r="C44" s="166">
        <v>2875</v>
      </c>
      <c r="D44" s="162"/>
      <c r="E44" s="166">
        <v>-845</v>
      </c>
      <c r="F44" s="162"/>
      <c r="G44" s="169">
        <v>0</v>
      </c>
      <c r="H44" s="162"/>
      <c r="I44" s="166">
        <v>-2146</v>
      </c>
    </row>
    <row r="45" spans="1:9" s="68" customFormat="1" ht="14.95" customHeight="1">
      <c r="A45" s="161" t="s">
        <v>107</v>
      </c>
      <c r="B45" s="161"/>
      <c r="C45" s="162">
        <f>SUM(C26:C44)</f>
        <v>-1583</v>
      </c>
      <c r="D45" s="162"/>
      <c r="E45" s="162">
        <f>SUM(E26:E44)</f>
        <v>-33099</v>
      </c>
      <c r="F45" s="162"/>
      <c r="G45" s="162">
        <f>SUM(G26:G44)</f>
        <v>-9985</v>
      </c>
      <c r="H45" s="162"/>
      <c r="I45" s="162">
        <f>SUM(I26:I44)</f>
        <v>5902</v>
      </c>
    </row>
    <row r="46" spans="1:9" s="68" customFormat="1" ht="14.95" customHeight="1">
      <c r="A46" s="161" t="s">
        <v>73</v>
      </c>
      <c r="B46" s="161"/>
      <c r="C46" s="162">
        <v>-885</v>
      </c>
      <c r="D46" s="162"/>
      <c r="E46" s="162">
        <v>-2148</v>
      </c>
      <c r="F46" s="162"/>
      <c r="G46" s="162">
        <v>-68.725999999999999</v>
      </c>
      <c r="H46" s="162"/>
      <c r="I46" s="162">
        <v>-982</v>
      </c>
    </row>
    <row r="47" spans="1:9" s="68" customFormat="1" ht="14.95" customHeight="1">
      <c r="A47" s="161" t="s">
        <v>74</v>
      </c>
      <c r="B47" s="161"/>
      <c r="C47" s="165">
        <v>0</v>
      </c>
      <c r="D47" s="162"/>
      <c r="E47" s="166">
        <v>11849</v>
      </c>
      <c r="F47" s="162"/>
      <c r="G47" s="165">
        <v>0</v>
      </c>
      <c r="H47" s="162"/>
      <c r="I47" s="166">
        <v>11849</v>
      </c>
    </row>
    <row r="48" spans="1:9" s="68" customFormat="1" ht="14.95" customHeight="1">
      <c r="A48" s="170" t="s">
        <v>108</v>
      </c>
      <c r="B48" s="170"/>
      <c r="C48" s="171">
        <f>SUM(C45:C47)</f>
        <v>-2468</v>
      </c>
      <c r="D48" s="162"/>
      <c r="E48" s="171">
        <f>SUM(E45:E47)</f>
        <v>-23398</v>
      </c>
      <c r="F48" s="163"/>
      <c r="G48" s="171">
        <f>SUM(G45:G47)</f>
        <v>-10053.726000000001</v>
      </c>
      <c r="H48" s="163"/>
      <c r="I48" s="171">
        <f>SUM(I45:I47)</f>
        <v>16769</v>
      </c>
    </row>
    <row r="49" spans="1:9" s="68" customFormat="1" ht="23.3">
      <c r="A49" s="179" t="s">
        <v>115</v>
      </c>
      <c r="B49" s="179"/>
      <c r="C49" s="179"/>
      <c r="D49" s="179"/>
      <c r="E49" s="179"/>
      <c r="F49" s="179"/>
      <c r="G49" s="179"/>
      <c r="H49" s="179"/>
      <c r="I49" s="179"/>
    </row>
    <row r="50" spans="1:9" s="68" customFormat="1" ht="23.3">
      <c r="A50" s="184" t="s">
        <v>162</v>
      </c>
      <c r="B50" s="184"/>
      <c r="C50" s="185"/>
      <c r="D50" s="185"/>
      <c r="E50" s="185"/>
      <c r="F50" s="185"/>
      <c r="G50" s="185"/>
      <c r="H50" s="185"/>
      <c r="I50" s="185"/>
    </row>
    <row r="51" spans="1:9" s="68" customFormat="1" ht="23.3">
      <c r="A51" s="179" t="s">
        <v>165</v>
      </c>
      <c r="B51" s="179"/>
      <c r="C51" s="179"/>
      <c r="D51" s="179"/>
      <c r="E51" s="179"/>
      <c r="F51" s="179"/>
      <c r="G51" s="179"/>
      <c r="H51" s="179"/>
      <c r="I51" s="179"/>
    </row>
    <row r="52" spans="1:9" s="68" customFormat="1" ht="23.3">
      <c r="A52" s="181" t="s">
        <v>130</v>
      </c>
      <c r="B52" s="181"/>
      <c r="C52" s="181"/>
      <c r="D52" s="181"/>
      <c r="E52" s="181"/>
      <c r="F52" s="181"/>
      <c r="G52" s="181"/>
      <c r="H52" s="181"/>
      <c r="I52" s="181"/>
    </row>
    <row r="53" spans="1:9" s="68" customFormat="1" ht="23.3">
      <c r="A53" s="181" t="s">
        <v>160</v>
      </c>
      <c r="B53" s="181"/>
      <c r="C53" s="181"/>
      <c r="D53" s="181"/>
      <c r="E53" s="181"/>
      <c r="F53" s="181"/>
      <c r="G53" s="181"/>
      <c r="H53" s="181"/>
      <c r="I53" s="181"/>
    </row>
    <row r="54" spans="1:9" s="68" customFormat="1" ht="12.75" customHeight="1">
      <c r="A54" s="182" t="s">
        <v>117</v>
      </c>
      <c r="B54" s="182"/>
      <c r="C54" s="182"/>
      <c r="D54" s="182"/>
      <c r="E54" s="182"/>
      <c r="F54" s="182"/>
      <c r="G54" s="182"/>
      <c r="H54" s="182"/>
      <c r="I54" s="182"/>
    </row>
    <row r="55" spans="1:9" s="68" customFormat="1" ht="6.65" customHeight="1">
      <c r="A55" s="69"/>
      <c r="B55" s="69"/>
      <c r="C55" s="6"/>
      <c r="D55" s="6"/>
      <c r="E55" s="6"/>
      <c r="F55" s="1"/>
      <c r="G55" s="67"/>
      <c r="H55" s="67"/>
      <c r="I55" s="67"/>
    </row>
    <row r="56" spans="1:9" s="68" customFormat="1" ht="14.95" customHeight="1">
      <c r="A56" s="33"/>
      <c r="B56" s="27" t="s">
        <v>6</v>
      </c>
      <c r="C56" s="189" t="s">
        <v>1</v>
      </c>
      <c r="D56" s="189"/>
      <c r="E56" s="189"/>
      <c r="F56" s="189"/>
      <c r="G56" s="189" t="s">
        <v>2</v>
      </c>
      <c r="H56" s="189"/>
      <c r="I56" s="189"/>
    </row>
    <row r="57" spans="1:9" s="68" customFormat="1" ht="14.95" customHeight="1">
      <c r="A57" s="33"/>
      <c r="B57" s="33"/>
      <c r="C57" s="189" t="s">
        <v>42</v>
      </c>
      <c r="D57" s="189"/>
      <c r="E57" s="189"/>
      <c r="F57" s="83"/>
      <c r="G57" s="189" t="s">
        <v>42</v>
      </c>
      <c r="H57" s="189"/>
      <c r="I57" s="189"/>
    </row>
    <row r="58" spans="1:9" s="68" customFormat="1" ht="14.95" customHeight="1">
      <c r="A58" s="33"/>
      <c r="B58" s="33"/>
      <c r="C58" s="189" t="s">
        <v>43</v>
      </c>
      <c r="D58" s="189"/>
      <c r="E58" s="189"/>
      <c r="F58" s="83"/>
      <c r="G58" s="189" t="s">
        <v>43</v>
      </c>
      <c r="H58" s="189"/>
      <c r="I58" s="189"/>
    </row>
    <row r="59" spans="1:9" s="68" customFormat="1" ht="14.95" customHeight="1">
      <c r="A59" s="33"/>
      <c r="B59" s="33"/>
      <c r="C59" s="145">
        <v>2566</v>
      </c>
      <c r="D59" s="28"/>
      <c r="E59" s="28">
        <v>2565</v>
      </c>
      <c r="F59" s="28"/>
      <c r="G59" s="28">
        <v>2566</v>
      </c>
      <c r="H59" s="28"/>
      <c r="I59" s="28">
        <v>2565</v>
      </c>
    </row>
    <row r="60" spans="1:9" s="68" customFormat="1" ht="14.95" customHeight="1">
      <c r="A60" s="49" t="s">
        <v>75</v>
      </c>
      <c r="B60" s="49"/>
      <c r="C60" s="86"/>
      <c r="D60" s="86"/>
      <c r="E60" s="86"/>
      <c r="F60" s="35"/>
      <c r="G60" s="35"/>
      <c r="H60" s="35"/>
      <c r="I60" s="35"/>
    </row>
    <row r="61" spans="1:9" s="68" customFormat="1" ht="14.95" customHeight="1">
      <c r="A61" s="51" t="s">
        <v>85</v>
      </c>
      <c r="B61" s="46"/>
      <c r="C61" s="135">
        <v>0</v>
      </c>
      <c r="D61" s="86"/>
      <c r="E61" s="86">
        <v>-2</v>
      </c>
      <c r="F61" s="35"/>
      <c r="G61" s="135">
        <v>0</v>
      </c>
      <c r="H61" s="35"/>
      <c r="I61" s="86">
        <v>-2</v>
      </c>
    </row>
    <row r="62" spans="1:9" s="68" customFormat="1" ht="14.95" customHeight="1">
      <c r="A62" s="51" t="s">
        <v>168</v>
      </c>
      <c r="B62" s="47" t="s">
        <v>213</v>
      </c>
      <c r="C62" s="86">
        <v>-485100</v>
      </c>
      <c r="D62" s="86"/>
      <c r="E62" s="86">
        <v>-10000</v>
      </c>
      <c r="F62" s="35"/>
      <c r="G62" s="148">
        <v>-485100</v>
      </c>
      <c r="H62" s="35"/>
      <c r="I62" s="135">
        <v>0</v>
      </c>
    </row>
    <row r="63" spans="1:9" s="68" customFormat="1" ht="14.95" customHeight="1">
      <c r="A63" s="51" t="s">
        <v>183</v>
      </c>
      <c r="B63" s="47" t="s">
        <v>213</v>
      </c>
      <c r="C63" s="86">
        <v>46464</v>
      </c>
      <c r="D63" s="86"/>
      <c r="E63" s="86">
        <v>3386</v>
      </c>
      <c r="F63" s="35"/>
      <c r="G63" s="135">
        <v>0</v>
      </c>
      <c r="H63" s="35"/>
      <c r="I63" s="135">
        <v>0</v>
      </c>
    </row>
    <row r="64" spans="1:9" s="68" customFormat="1" ht="14.95" customHeight="1">
      <c r="A64" s="51" t="s">
        <v>173</v>
      </c>
      <c r="B64" s="46"/>
      <c r="C64" s="86">
        <v>230000</v>
      </c>
      <c r="D64" s="86"/>
      <c r="E64" s="135">
        <v>0</v>
      </c>
      <c r="F64" s="35"/>
      <c r="G64" s="86">
        <v>230000</v>
      </c>
      <c r="H64" s="35"/>
      <c r="I64" s="135">
        <v>0</v>
      </c>
    </row>
    <row r="65" spans="1:9" s="68" customFormat="1" ht="14.95" customHeight="1">
      <c r="A65" s="51" t="s">
        <v>99</v>
      </c>
      <c r="B65" s="46"/>
      <c r="C65" s="135">
        <v>0</v>
      </c>
      <c r="D65" s="86"/>
      <c r="E65" s="86">
        <v>52373</v>
      </c>
      <c r="F65" s="35"/>
      <c r="G65" s="135">
        <v>0</v>
      </c>
      <c r="H65" s="35"/>
      <c r="I65" s="86">
        <v>52373</v>
      </c>
    </row>
    <row r="66" spans="1:9" s="68" customFormat="1" ht="14.95" customHeight="1">
      <c r="A66" s="51" t="s">
        <v>76</v>
      </c>
      <c r="B66" s="46"/>
      <c r="C66" s="135">
        <v>0</v>
      </c>
      <c r="D66" s="86"/>
      <c r="E66" s="86">
        <v>8</v>
      </c>
      <c r="F66" s="35"/>
      <c r="G66" s="135">
        <v>0</v>
      </c>
      <c r="H66" s="35"/>
      <c r="I66" s="135">
        <v>0</v>
      </c>
    </row>
    <row r="67" spans="1:9" s="68" customFormat="1" ht="14.95" customHeight="1">
      <c r="A67" s="51" t="s">
        <v>94</v>
      </c>
      <c r="B67" s="46"/>
      <c r="C67" s="86">
        <v>-1471</v>
      </c>
      <c r="D67" s="86"/>
      <c r="E67" s="86">
        <v>-1759</v>
      </c>
      <c r="F67" s="86"/>
      <c r="G67" s="86">
        <v>-200</v>
      </c>
      <c r="H67" s="35"/>
      <c r="I67" s="86">
        <v>-1270</v>
      </c>
    </row>
    <row r="68" spans="1:9" s="135" customFormat="1" ht="14.95" customHeight="1">
      <c r="A68" s="176" t="s">
        <v>169</v>
      </c>
      <c r="B68" s="146"/>
      <c r="C68" s="86">
        <v>-101</v>
      </c>
      <c r="E68" s="135">
        <v>0</v>
      </c>
      <c r="G68" s="86">
        <v>-52</v>
      </c>
      <c r="I68" s="135">
        <v>0</v>
      </c>
    </row>
    <row r="69" spans="1:9" s="68" customFormat="1" ht="14.95" customHeight="1">
      <c r="A69" s="51" t="s">
        <v>98</v>
      </c>
      <c r="B69" s="46"/>
      <c r="C69" s="135">
        <v>0</v>
      </c>
      <c r="D69" s="35"/>
      <c r="E69" s="135">
        <v>0</v>
      </c>
      <c r="F69" s="35"/>
      <c r="G69" s="135">
        <v>0</v>
      </c>
      <c r="H69" s="35"/>
      <c r="I69" s="86">
        <v>-60000</v>
      </c>
    </row>
    <row r="70" spans="1:9" s="68" customFormat="1" ht="14.95" customHeight="1">
      <c r="A70" s="51" t="s">
        <v>70</v>
      </c>
      <c r="B70" s="46"/>
      <c r="C70" s="86">
        <v>1065</v>
      </c>
      <c r="D70" s="86"/>
      <c r="E70" s="86">
        <v>5</v>
      </c>
      <c r="F70" s="35"/>
      <c r="G70" s="86">
        <v>1065</v>
      </c>
      <c r="H70" s="35"/>
      <c r="I70" s="86">
        <v>1499</v>
      </c>
    </row>
    <row r="71" spans="1:9" s="68" customFormat="1" ht="14.95" customHeight="1">
      <c r="A71" s="49" t="s">
        <v>92</v>
      </c>
      <c r="B71" s="49"/>
      <c r="C71" s="64">
        <f>SUM(C61:C70)</f>
        <v>-209143</v>
      </c>
      <c r="D71" s="86"/>
      <c r="E71" s="64">
        <f>SUM(E61:E70)</f>
        <v>44011</v>
      </c>
      <c r="F71" s="35"/>
      <c r="G71" s="64">
        <f>SUM(G61:G70)</f>
        <v>-254287</v>
      </c>
      <c r="H71" s="35"/>
      <c r="I71" s="64">
        <f>SUM(I61:I70)</f>
        <v>-7400</v>
      </c>
    </row>
    <row r="72" spans="1:9" s="68" customFormat="1" ht="14.95" customHeight="1">
      <c r="A72" s="49" t="s">
        <v>77</v>
      </c>
      <c r="B72" s="77"/>
      <c r="C72" s="86"/>
      <c r="D72" s="86"/>
      <c r="E72" s="86"/>
      <c r="F72" s="35"/>
      <c r="G72" s="35"/>
      <c r="H72" s="35"/>
      <c r="I72" s="135"/>
    </row>
    <row r="73" spans="1:9" s="68" customFormat="1" ht="14.95" customHeight="1">
      <c r="A73" s="51" t="s">
        <v>95</v>
      </c>
      <c r="B73" s="47" t="s">
        <v>214</v>
      </c>
      <c r="C73" s="35">
        <v>-4168</v>
      </c>
      <c r="D73" s="86"/>
      <c r="E73" s="35">
        <v>-3238</v>
      </c>
      <c r="F73" s="35"/>
      <c r="G73" s="35">
        <v>-731</v>
      </c>
      <c r="H73" s="35"/>
      <c r="I73" s="35">
        <v>-3234</v>
      </c>
    </row>
    <row r="74" spans="1:9" s="68" customFormat="1" ht="14.95" customHeight="1">
      <c r="A74" s="51" t="s">
        <v>110</v>
      </c>
      <c r="B74" s="46"/>
      <c r="C74" s="135">
        <v>0</v>
      </c>
      <c r="D74" s="86"/>
      <c r="E74" s="35">
        <v>-56000</v>
      </c>
      <c r="F74" s="35"/>
      <c r="G74" s="135">
        <v>0</v>
      </c>
      <c r="H74" s="35"/>
      <c r="I74" s="35">
        <v>-36000</v>
      </c>
    </row>
    <row r="75" spans="1:9" s="68" customFormat="1" ht="14.95" customHeight="1">
      <c r="A75" s="51" t="s">
        <v>96</v>
      </c>
      <c r="B75" s="46"/>
      <c r="C75" s="135">
        <v>0</v>
      </c>
      <c r="D75" s="86"/>
      <c r="E75" s="35">
        <v>125500</v>
      </c>
      <c r="F75" s="35"/>
      <c r="G75" s="135">
        <v>0</v>
      </c>
      <c r="H75" s="35"/>
      <c r="I75" s="35">
        <v>23000</v>
      </c>
    </row>
    <row r="76" spans="1:9" s="68" customFormat="1" ht="14.95" customHeight="1">
      <c r="A76" s="51" t="s">
        <v>109</v>
      </c>
      <c r="B76" s="47"/>
      <c r="C76" s="135">
        <v>0</v>
      </c>
      <c r="D76" s="86"/>
      <c r="E76" s="35">
        <v>32000</v>
      </c>
      <c r="F76" s="35"/>
      <c r="G76" s="135">
        <v>0</v>
      </c>
      <c r="H76" s="35"/>
      <c r="I76" s="35">
        <v>32000</v>
      </c>
    </row>
    <row r="77" spans="1:9" s="68" customFormat="1" ht="14.95" customHeight="1">
      <c r="A77" s="51" t="s">
        <v>110</v>
      </c>
      <c r="B77" s="47" t="s">
        <v>214</v>
      </c>
      <c r="C77" s="35">
        <v>-180000</v>
      </c>
      <c r="D77" s="86"/>
      <c r="E77" s="135">
        <v>0</v>
      </c>
      <c r="F77" s="35"/>
      <c r="G77" s="86">
        <v>-180000</v>
      </c>
      <c r="H77" s="35"/>
      <c r="I77" s="135">
        <v>0</v>
      </c>
    </row>
    <row r="78" spans="1:9" s="68" customFormat="1" ht="14.95" customHeight="1">
      <c r="A78" s="51" t="s">
        <v>111</v>
      </c>
      <c r="B78" s="46"/>
      <c r="C78" s="135">
        <v>0</v>
      </c>
      <c r="D78" s="86"/>
      <c r="E78" s="35">
        <v>-102500</v>
      </c>
      <c r="F78" s="35"/>
      <c r="G78" s="135">
        <v>0</v>
      </c>
      <c r="H78" s="35"/>
      <c r="I78" s="35">
        <v>-20000</v>
      </c>
    </row>
    <row r="79" spans="1:9" s="68" customFormat="1" ht="14.95" customHeight="1">
      <c r="A79" s="51" t="s">
        <v>78</v>
      </c>
      <c r="B79" s="46"/>
      <c r="C79" s="135">
        <v>0</v>
      </c>
      <c r="D79" s="86"/>
      <c r="E79" s="35">
        <v>-4350</v>
      </c>
      <c r="F79" s="35"/>
      <c r="G79" s="135">
        <v>0</v>
      </c>
      <c r="H79" s="35"/>
      <c r="I79" s="35">
        <v>-4350</v>
      </c>
    </row>
    <row r="80" spans="1:9" s="68" customFormat="1" ht="14.95" customHeight="1">
      <c r="A80" s="51" t="s">
        <v>79</v>
      </c>
      <c r="B80" s="47" t="s">
        <v>214</v>
      </c>
      <c r="C80" s="86">
        <v>-1324</v>
      </c>
      <c r="D80" s="86"/>
      <c r="E80" s="86">
        <v>-3549</v>
      </c>
      <c r="F80" s="35"/>
      <c r="G80" s="86">
        <v>-1005</v>
      </c>
      <c r="H80" s="86"/>
      <c r="I80" s="86">
        <v>-1289</v>
      </c>
    </row>
    <row r="81" spans="1:9" s="128" customFormat="1" ht="14.95" customHeight="1">
      <c r="A81" s="49" t="s">
        <v>101</v>
      </c>
      <c r="B81" s="49"/>
      <c r="C81" s="64">
        <f>SUM(C73:C80)</f>
        <v>-185492</v>
      </c>
      <c r="D81" s="86"/>
      <c r="E81" s="64">
        <f>SUM(E73:E80)</f>
        <v>-12137</v>
      </c>
      <c r="F81" s="86"/>
      <c r="G81" s="64">
        <f>SUM(G73:G80)</f>
        <v>-181736</v>
      </c>
      <c r="H81" s="35"/>
      <c r="I81" s="64">
        <f>SUM(I73:I80)</f>
        <v>-9873</v>
      </c>
    </row>
    <row r="82" spans="1:9" s="68" customFormat="1" ht="14.95" customHeight="1">
      <c r="A82" s="31"/>
      <c r="B82" s="31"/>
      <c r="C82" s="35"/>
      <c r="D82" s="86"/>
      <c r="E82" s="35"/>
      <c r="F82" s="35"/>
      <c r="G82" s="35"/>
      <c r="H82" s="35"/>
      <c r="I82" s="35"/>
    </row>
    <row r="83" spans="1:9" ht="14.95" customHeight="1">
      <c r="A83" s="32" t="s">
        <v>195</v>
      </c>
      <c r="B83" s="32"/>
      <c r="C83" s="35">
        <f>C81+C71+C48</f>
        <v>-397103</v>
      </c>
      <c r="D83" s="86"/>
      <c r="E83" s="35">
        <f>E81+E71+E48</f>
        <v>8476</v>
      </c>
      <c r="F83" s="35"/>
      <c r="G83" s="35">
        <f>G81+G71+G48</f>
        <v>-446076.72600000002</v>
      </c>
      <c r="H83" s="35"/>
      <c r="I83" s="35">
        <f>I81+I71+I48</f>
        <v>-504</v>
      </c>
    </row>
    <row r="84" spans="1:9" ht="14.95" customHeight="1">
      <c r="A84" s="85" t="s">
        <v>80</v>
      </c>
      <c r="B84" s="85"/>
      <c r="C84" s="86">
        <v>556625</v>
      </c>
      <c r="D84" s="86"/>
      <c r="E84" s="86">
        <v>17663</v>
      </c>
      <c r="F84" s="86"/>
      <c r="G84" s="86">
        <v>548243</v>
      </c>
      <c r="H84" s="86"/>
      <c r="I84" s="86">
        <v>13023</v>
      </c>
    </row>
    <row r="85" spans="1:9" ht="14.95" customHeight="1">
      <c r="A85" s="85" t="s">
        <v>97</v>
      </c>
      <c r="B85" s="85"/>
      <c r="C85" s="136">
        <v>0</v>
      </c>
      <c r="D85" s="86"/>
      <c r="E85" s="88">
        <v>-8302</v>
      </c>
      <c r="F85" s="35"/>
      <c r="G85" s="136">
        <v>0</v>
      </c>
      <c r="H85" s="35"/>
      <c r="I85" s="136">
        <v>0</v>
      </c>
    </row>
    <row r="86" spans="1:9" s="68" customFormat="1" ht="14.95" customHeight="1" thickBot="1">
      <c r="A86" s="45" t="s">
        <v>81</v>
      </c>
      <c r="B86" s="45"/>
      <c r="C86" s="61">
        <f>SUM(C83:C85)</f>
        <v>159522</v>
      </c>
      <c r="D86" s="86"/>
      <c r="E86" s="61">
        <f>SUM(E83:E85)</f>
        <v>17837</v>
      </c>
      <c r="F86" s="86"/>
      <c r="G86" s="61">
        <f>SUM(G83:G85)</f>
        <v>102166.27399999998</v>
      </c>
      <c r="H86" s="35"/>
      <c r="I86" s="61">
        <f>SUM(I83:I85)</f>
        <v>12519</v>
      </c>
    </row>
    <row r="87" spans="1:9" ht="14.95" customHeight="1" thickTop="1">
      <c r="A87" s="31"/>
      <c r="B87" s="31"/>
      <c r="C87" s="86"/>
      <c r="D87" s="86"/>
      <c r="E87" s="86"/>
      <c r="F87" s="35"/>
      <c r="G87" s="53"/>
      <c r="H87" s="35"/>
      <c r="I87" s="53"/>
    </row>
    <row r="88" spans="1:9" ht="14.95" customHeight="1">
      <c r="A88" s="32" t="s">
        <v>82</v>
      </c>
      <c r="B88" s="129"/>
      <c r="C88" s="86"/>
      <c r="D88" s="86"/>
      <c r="E88" s="86"/>
      <c r="F88" s="35"/>
      <c r="G88" s="35"/>
      <c r="H88" s="35"/>
      <c r="I88" s="35"/>
    </row>
    <row r="89" spans="1:9" ht="14.95" customHeight="1">
      <c r="A89" s="177" t="s">
        <v>106</v>
      </c>
      <c r="B89" s="59"/>
      <c r="C89" s="135">
        <v>0</v>
      </c>
      <c r="D89" s="86"/>
      <c r="E89" s="86">
        <v>64</v>
      </c>
      <c r="F89" s="35"/>
      <c r="G89" s="135">
        <v>0</v>
      </c>
      <c r="H89" s="86"/>
      <c r="I89" s="135">
        <v>0</v>
      </c>
    </row>
    <row r="90" spans="1:9" ht="14.95" customHeight="1">
      <c r="A90" s="177" t="s">
        <v>112</v>
      </c>
      <c r="B90" s="59"/>
      <c r="C90" s="135">
        <v>0</v>
      </c>
      <c r="D90" s="86"/>
      <c r="E90" s="135">
        <v>0</v>
      </c>
      <c r="F90" s="35"/>
      <c r="G90" s="135">
        <v>0</v>
      </c>
      <c r="H90" s="86"/>
      <c r="I90" s="86">
        <v>175956</v>
      </c>
    </row>
    <row r="91" spans="1:9" ht="14.95" customHeight="1">
      <c r="A91" s="36" t="s">
        <v>113</v>
      </c>
      <c r="B91" s="31"/>
      <c r="C91" s="135">
        <v>0</v>
      </c>
      <c r="D91" s="86"/>
      <c r="E91" s="135">
        <v>0</v>
      </c>
      <c r="F91" s="53"/>
      <c r="G91" s="135">
        <v>0</v>
      </c>
      <c r="H91" s="53"/>
      <c r="I91" s="86">
        <v>110771</v>
      </c>
    </row>
    <row r="92" spans="1:9">
      <c r="A92" s="74"/>
      <c r="B92" s="74"/>
      <c r="C92" s="71"/>
      <c r="D92" s="71"/>
      <c r="E92" s="71"/>
      <c r="F92" s="75"/>
      <c r="G92" s="72"/>
      <c r="H92" s="72"/>
      <c r="I92" s="72"/>
    </row>
    <row r="93" spans="1:9">
      <c r="A93" s="74" t="s">
        <v>119</v>
      </c>
      <c r="B93" s="74"/>
      <c r="C93" s="71"/>
      <c r="D93" s="71"/>
      <c r="E93" s="71"/>
      <c r="F93" s="75"/>
      <c r="G93" s="72"/>
      <c r="H93" s="72"/>
      <c r="I93" s="72"/>
    </row>
    <row r="96" spans="1:9">
      <c r="A96" s="67"/>
    </row>
  </sheetData>
  <mergeCells count="20">
    <mergeCell ref="A1:I1"/>
    <mergeCell ref="A4:I4"/>
    <mergeCell ref="A6:I6"/>
    <mergeCell ref="A3:I3"/>
    <mergeCell ref="C8:F8"/>
    <mergeCell ref="G8:I8"/>
    <mergeCell ref="A2:I2"/>
    <mergeCell ref="A5:I5"/>
    <mergeCell ref="A49:I49"/>
    <mergeCell ref="C57:E57"/>
    <mergeCell ref="G57:I57"/>
    <mergeCell ref="C58:E58"/>
    <mergeCell ref="G58:I58"/>
    <mergeCell ref="A51:I51"/>
    <mergeCell ref="A52:I52"/>
    <mergeCell ref="A54:I54"/>
    <mergeCell ref="C56:F56"/>
    <mergeCell ref="G56:I56"/>
    <mergeCell ref="A50:I50"/>
    <mergeCell ref="A53:I53"/>
  </mergeCells>
  <pageMargins left="1" right="0.3" top="1" bottom="0.5" header="0.6" footer="0.3"/>
  <pageSetup paperSize="9" firstPageNumber="3" fitToWidth="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</vt:lpstr>
      <vt:lpstr>งบการเงินรวม-66</vt:lpstr>
      <vt:lpstr>งบการเงินรวม-65</vt:lpstr>
      <vt:lpstr>งบการเงินเฉพาะกิจการ-66</vt:lpstr>
      <vt:lpstr>งบการเงินเฉพาะกิจการ-65</vt:lpstr>
      <vt:lpstr>CF 11-13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wiamwong@deloitte.com</cp:lastModifiedBy>
  <cp:revision/>
  <cp:lastPrinted>2023-05-15T10:41:42Z</cp:lastPrinted>
  <dcterms:created xsi:type="dcterms:W3CDTF">2004-12-15T01:41:44Z</dcterms:created>
  <dcterms:modified xsi:type="dcterms:W3CDTF">2023-05-15T10:41:46Z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2023-03-21T06:34:58Z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0b7bcd2f-2280-4aa1-8972-0088a61e3f34</vt:lpwstr>
  </property>
  <property fmtid="{D5CDD505-2E9C-101B-9397-08002B2CF9AE}" pid="8" name="MSIP_Label_ea60d57e-af5b-4752-ac57-3e4f28ca11dc_ContentBits">
    <vt:lpwstr>0</vt:lpwstr>
  </property>
</Properties>
</file>