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KGEN Q1\"/>
    </mc:Choice>
  </mc:AlternateContent>
  <xr:revisionPtr revIDLastSave="0" documentId="13_ncr:1_{4A01A673-08E6-43B2-98B2-6288F0E68DE5}" xr6:coauthVersionLast="47" xr6:coauthVersionMax="47" xr10:uidLastSave="{00000000-0000-0000-0000-000000000000}"/>
  <bookViews>
    <workbookView xWindow="-100" yWindow="-100" windowWidth="21467" windowHeight="11576" tabRatio="768" activeTab="6" xr2:uid="{00000000-000D-0000-FFFF-FFFF00000000}"/>
  </bookViews>
  <sheets>
    <sheet name="Financial Position" sheetId="33" r:id="rId1"/>
    <sheet name="Income" sheetId="30" r:id="rId2"/>
    <sheet name="Equity consolidated - 2023" sheetId="31" r:id="rId3"/>
    <sheet name="Equity consolidated - 2022" sheetId="36" r:id="rId4"/>
    <sheet name="Equity separate-2023" sheetId="32" r:id="rId5"/>
    <sheet name="Equity separate-2022" sheetId="37" r:id="rId6"/>
    <sheet name="Cash flows" sheetId="27" r:id="rId7"/>
  </sheets>
  <definedNames>
    <definedName name="_Hlk120336604" localSheetId="6">'Cash flows'!$A$34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33" l="1"/>
  <c r="Q24" i="31" l="1"/>
  <c r="K24" i="31"/>
  <c r="C49" i="30"/>
  <c r="M21" i="36"/>
  <c r="M25" i="31" l="1"/>
  <c r="G25" i="31"/>
  <c r="E25" i="31"/>
  <c r="C76" i="27"/>
  <c r="E40" i="30" l="1"/>
  <c r="E30" i="30"/>
  <c r="E34" i="30" s="1"/>
  <c r="E35" i="30" s="1"/>
  <c r="I81" i="33"/>
  <c r="Q21" i="36" l="1"/>
  <c r="S20" i="36"/>
  <c r="S19" i="36"/>
  <c r="S21" i="36" s="1"/>
  <c r="E86" i="33"/>
  <c r="E81" i="33"/>
  <c r="M24" i="37"/>
  <c r="K25" i="37"/>
  <c r="G25" i="37"/>
  <c r="E25" i="37"/>
  <c r="C25" i="37"/>
  <c r="I21" i="37"/>
  <c r="G21" i="37"/>
  <c r="E21" i="37"/>
  <c r="C21" i="37"/>
  <c r="E20" i="32"/>
  <c r="K19" i="32"/>
  <c r="K20" i="32" s="1"/>
  <c r="G19" i="32"/>
  <c r="G20" i="32" s="1"/>
  <c r="E19" i="32"/>
  <c r="C19" i="32"/>
  <c r="C20" i="32" s="1"/>
  <c r="M25" i="36"/>
  <c r="M26" i="36" s="1"/>
  <c r="G25" i="36"/>
  <c r="C25" i="36"/>
  <c r="O21" i="36"/>
  <c r="K21" i="36"/>
  <c r="G21" i="36"/>
  <c r="E21" i="36"/>
  <c r="C21" i="36"/>
  <c r="O21" i="31"/>
  <c r="M21" i="31"/>
  <c r="K21" i="31"/>
  <c r="G21" i="31"/>
  <c r="E21" i="31"/>
  <c r="C21" i="31"/>
  <c r="E87" i="33" l="1"/>
  <c r="C24" i="30" l="1"/>
  <c r="E105" i="33"/>
  <c r="C86" i="33"/>
  <c r="C81" i="33"/>
  <c r="G35" i="33"/>
  <c r="G22" i="33"/>
  <c r="C35" i="33"/>
  <c r="G36" i="33" l="1"/>
  <c r="C87" i="33"/>
  <c r="C22" i="33"/>
  <c r="C36" i="33" l="1"/>
  <c r="G103" i="33" l="1"/>
  <c r="G100" i="33"/>
  <c r="C100" i="33"/>
  <c r="G86" i="33"/>
  <c r="I93" i="33" l="1"/>
  <c r="E93" i="33"/>
  <c r="G105" i="33"/>
  <c r="G107" i="33" s="1"/>
  <c r="G81" i="33"/>
  <c r="G87" i="33" s="1"/>
  <c r="I87" i="27"/>
  <c r="G87" i="27"/>
  <c r="C87" i="27"/>
  <c r="E87" i="27"/>
  <c r="I76" i="27"/>
  <c r="G76" i="27"/>
  <c r="E76" i="27"/>
  <c r="G27" i="27"/>
  <c r="G46" i="27" s="1"/>
  <c r="G49" i="27" s="1"/>
  <c r="C27" i="27"/>
  <c r="C46" i="27" s="1"/>
  <c r="C49" i="27" s="1"/>
  <c r="I27" i="27"/>
  <c r="I46" i="27" s="1"/>
  <c r="I49" i="27" s="1"/>
  <c r="E27" i="27"/>
  <c r="E46" i="27" s="1"/>
  <c r="E49" i="27" s="1"/>
  <c r="I25" i="37"/>
  <c r="M25" i="37" s="1"/>
  <c r="K21" i="37"/>
  <c r="C26" i="37"/>
  <c r="M20" i="37"/>
  <c r="M19" i="37"/>
  <c r="M15" i="37"/>
  <c r="M15" i="32"/>
  <c r="Q25" i="36"/>
  <c r="K25" i="36"/>
  <c r="K26" i="36" s="1"/>
  <c r="O24" i="36"/>
  <c r="O25" i="36" s="1"/>
  <c r="O15" i="36"/>
  <c r="S15" i="36" s="1"/>
  <c r="Q25" i="31"/>
  <c r="K25" i="31"/>
  <c r="C25" i="31"/>
  <c r="O24" i="31"/>
  <c r="S24" i="31" s="1"/>
  <c r="S25" i="31" s="1"/>
  <c r="O15" i="31"/>
  <c r="S15" i="31" s="1"/>
  <c r="Q21" i="31"/>
  <c r="G24" i="30"/>
  <c r="G17" i="30"/>
  <c r="C45" i="30"/>
  <c r="C40" i="30"/>
  <c r="C17" i="30"/>
  <c r="I45" i="30"/>
  <c r="E45" i="30"/>
  <c r="I40" i="30"/>
  <c r="I24" i="30"/>
  <c r="E24" i="30"/>
  <c r="I17" i="30"/>
  <c r="E17" i="30"/>
  <c r="M21" i="37" l="1"/>
  <c r="M26" i="37" s="1"/>
  <c r="G26" i="36"/>
  <c r="Q26" i="36"/>
  <c r="I105" i="33"/>
  <c r="I107" i="33" s="1"/>
  <c r="I108" i="33" s="1"/>
  <c r="G26" i="31"/>
  <c r="C26" i="31"/>
  <c r="C26" i="30"/>
  <c r="I35" i="33"/>
  <c r="E89" i="27"/>
  <c r="E92" i="27" s="1"/>
  <c r="I26" i="30"/>
  <c r="E26" i="37"/>
  <c r="G26" i="37"/>
  <c r="K26" i="37"/>
  <c r="I26" i="37"/>
  <c r="O26" i="36"/>
  <c r="M26" i="31"/>
  <c r="E26" i="30"/>
  <c r="I86" i="33"/>
  <c r="I87" i="33" s="1"/>
  <c r="S24" i="36"/>
  <c r="S25" i="36" s="1"/>
  <c r="S26" i="36" s="1"/>
  <c r="C26" i="36"/>
  <c r="I22" i="33"/>
  <c r="E107" i="33"/>
  <c r="E22" i="33"/>
  <c r="G108" i="33"/>
  <c r="C89" i="27"/>
  <c r="C92" i="27" s="1"/>
  <c r="G89" i="27"/>
  <c r="G92" i="27" s="1"/>
  <c r="I89" i="27"/>
  <c r="I92" i="27" s="1"/>
  <c r="Q26" i="31"/>
  <c r="K26" i="31"/>
  <c r="C101" i="33" s="1"/>
  <c r="C105" i="33" s="1"/>
  <c r="C107" i="33" s="1"/>
  <c r="C108" i="33" s="1"/>
  <c r="S20" i="31"/>
  <c r="S21" i="31" s="1"/>
  <c r="S26" i="31" s="1"/>
  <c r="O25" i="31"/>
  <c r="G28" i="30"/>
  <c r="G30" i="30" l="1"/>
  <c r="C28" i="30"/>
  <c r="C30" i="30" s="1"/>
  <c r="C48" i="30" s="1"/>
  <c r="I28" i="30"/>
  <c r="E108" i="33"/>
  <c r="O26" i="31"/>
  <c r="E36" i="33"/>
  <c r="I36" i="33"/>
  <c r="C34" i="30" l="1"/>
  <c r="C35" i="30" s="1"/>
  <c r="G34" i="30"/>
  <c r="I30" i="30"/>
  <c r="G35" i="30" l="1"/>
  <c r="G38" i="30"/>
  <c r="G40" i="30" s="1"/>
  <c r="I34" i="30"/>
  <c r="I35" i="30" s="1"/>
  <c r="G48" i="30" l="1"/>
  <c r="G43" i="30"/>
  <c r="I18" i="32" l="1"/>
  <c r="G45" i="30"/>
  <c r="M18" i="32" l="1"/>
  <c r="I19" i="32"/>
  <c r="I20" i="32" l="1"/>
  <c r="M19" i="32"/>
  <c r="M20" i="32" s="1"/>
</calcChain>
</file>

<file path=xl/sharedStrings.xml><?xml version="1.0" encoding="utf-8"?>
<sst xmlns="http://schemas.openxmlformats.org/spreadsheetml/2006/main" count="412" uniqueCount="230">
  <si>
    <t>Cash and cash equivalents</t>
  </si>
  <si>
    <t>Inventories</t>
  </si>
  <si>
    <t>Other current assets</t>
  </si>
  <si>
    <t>Other non-current assets</t>
  </si>
  <si>
    <t>Other current liabilities</t>
  </si>
  <si>
    <t>Changes in operating assets and liabilities</t>
  </si>
  <si>
    <t>Interest received</t>
  </si>
  <si>
    <t>share capital</t>
  </si>
  <si>
    <t>Issued and</t>
  </si>
  <si>
    <t>Finance costs</t>
  </si>
  <si>
    <t xml:space="preserve">Depreciation </t>
  </si>
  <si>
    <t>Treasury shares</t>
  </si>
  <si>
    <t>reserve</t>
  </si>
  <si>
    <t>Share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</si>
  <si>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</si>
  <si>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</si>
  <si>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</si>
  <si>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</si>
  <si>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</si>
  <si>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</si>
  <si>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</si>
  <si>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</si>
  <si>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</si>
  <si>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</si>
  <si>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Non-cash transactions</t>
  </si>
  <si>
    <t>Amortisation of digital television licence</t>
  </si>
  <si>
    <t>Interest paid</t>
  </si>
  <si>
    <t>Amortisation of intangible assets</t>
  </si>
  <si>
    <t>Other income</t>
  </si>
  <si>
    <t>Administrative expenses</t>
  </si>
  <si>
    <t>Total expenses</t>
  </si>
  <si>
    <t>Non-current provisions for employee benefit</t>
  </si>
  <si>
    <t>Taxes paid</t>
  </si>
  <si>
    <t>Proceeds from sale of equipment</t>
  </si>
  <si>
    <t>Witholding tax refunded</t>
  </si>
  <si>
    <t>Withholding tax deducted at source</t>
  </si>
  <si>
    <t>paid-up</t>
  </si>
  <si>
    <t>the parent</t>
  </si>
  <si>
    <t>Retained earnings (deficit)</t>
  </si>
  <si>
    <t>Net increase (decrease) in cash and cash equivalents</t>
  </si>
  <si>
    <t>Selling expenses</t>
  </si>
  <si>
    <t>Intangible assets</t>
  </si>
  <si>
    <t>Goodwill</t>
  </si>
  <si>
    <t>Trade and other receivables</t>
  </si>
  <si>
    <t>Gain on disposal of other financial assets</t>
  </si>
  <si>
    <t>Trade and other payables</t>
  </si>
  <si>
    <t>Other financial assets</t>
  </si>
  <si>
    <t>Repayment of lease liabilities</t>
  </si>
  <si>
    <t>Right-of-use assets</t>
  </si>
  <si>
    <t xml:space="preserve">   common control</t>
  </si>
  <si>
    <t>Difference from</t>
  </si>
  <si>
    <t>business combination</t>
  </si>
  <si>
    <t>under</t>
  </si>
  <si>
    <t>(Gain) loss on disposal of equipment</t>
  </si>
  <si>
    <t>Accrued expenses</t>
  </si>
  <si>
    <t>Impairment losses</t>
  </si>
  <si>
    <t>Impact from discontinued operation</t>
  </si>
  <si>
    <t>Acquisition of business under common control</t>
  </si>
  <si>
    <t>Disposal of business under common control</t>
  </si>
  <si>
    <t>Proceeds from sale of equity securities</t>
  </si>
  <si>
    <t>Acquisition of leashold improvement and equipment</t>
  </si>
  <si>
    <t xml:space="preserve"> Total contributions by and distributions to owners of the parent </t>
  </si>
  <si>
    <t>Acquisition of investments in subsidiaries</t>
  </si>
  <si>
    <t>Payables for purchase of leasehold improvements and equipment</t>
  </si>
  <si>
    <t>Receivables from business restructuring</t>
  </si>
  <si>
    <t xml:space="preserve">   Distributions to owners of the parent</t>
  </si>
  <si>
    <t xml:space="preserve">   Total distributions to owners of the parent</t>
  </si>
  <si>
    <t xml:space="preserve">Acquisition of non-controlling interests through </t>
  </si>
  <si>
    <t xml:space="preserve">   business acquisition</t>
  </si>
  <si>
    <t>Disposal groups classified as held for sale</t>
  </si>
  <si>
    <t>KING  GEN  PUBLIC  COMPANY  LIMITED  AND  ITS  SUBSIDIARIES</t>
  </si>
  <si>
    <t>Advance payment for business acquisition</t>
  </si>
  <si>
    <t>March 31,</t>
  </si>
  <si>
    <t>December 31,</t>
  </si>
  <si>
    <t>Current portion of lease liabilities</t>
  </si>
  <si>
    <t xml:space="preserve">Liabilities included in disposal groups </t>
  </si>
  <si>
    <t>Advance received for business disposal</t>
  </si>
  <si>
    <t>Lease liabilities</t>
  </si>
  <si>
    <t>Non-current provisions for employee benefits</t>
  </si>
  <si>
    <t>Share capital</t>
  </si>
  <si>
    <t>Share premium on ordinary shares</t>
  </si>
  <si>
    <t>Retained earnings (Deficit)</t>
  </si>
  <si>
    <t>Difference from business combination under</t>
  </si>
  <si>
    <t>Non-controlling interests</t>
  </si>
  <si>
    <t>“UNAUDITED”</t>
  </si>
  <si>
    <t>“Unaudited”</t>
  </si>
  <si>
    <r>
      <t xml:space="preserve">AT  AS  MARCH  </t>
    </r>
    <r>
      <rPr>
        <b/>
        <sz val="12"/>
        <rFont val="Times New Roman"/>
        <family val="1"/>
      </rPr>
      <t>31,  2023</t>
    </r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</si>
  <si>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</si>
  <si>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STATEMENT  OF  CASH  FLOWS</t>
  </si>
  <si>
    <t>10</t>
  </si>
  <si>
    <t>Corporate income tax payable</t>
  </si>
  <si>
    <t>(FORMERLY  “NATION BROADCASTING CORPORATION PUBLIC COMPANY LIMITED”)</t>
  </si>
  <si>
    <t>As at</t>
  </si>
  <si>
    <t>CONSOLIDATED</t>
  </si>
  <si>
    <t>SEPARATE</t>
  </si>
  <si>
    <t>FINANCIAL STATEMENTS</t>
  </si>
  <si>
    <t>Deferred tax assets</t>
  </si>
  <si>
    <t>Comprehensive income for the period</t>
  </si>
  <si>
    <t>Total comprehensive income for the period</t>
  </si>
  <si>
    <t>common control</t>
  </si>
  <si>
    <t>(FORMERLY  “NATION  BROADCASTING  CORPORATION  PUBLIC  COMPANY  LIMITED”)</t>
  </si>
  <si>
    <t>Short-term loan to employees</t>
  </si>
  <si>
    <t>Acquisition of business</t>
  </si>
  <si>
    <t>Proceeds from deposit for asset held for disposal</t>
  </si>
  <si>
    <t>Acquisition of intangible assets</t>
  </si>
  <si>
    <t>Adjustments for</t>
  </si>
  <si>
    <t>Operating assets (increase) decrease</t>
  </si>
  <si>
    <t>Operating liabilities increase (decrease)</t>
  </si>
  <si>
    <t>CASH  FLOWS  FROM  OPERATING  ACTIVITIES</t>
  </si>
  <si>
    <t>CASH  FLOWS  FROM  INVESTING  ACTIVITIES</t>
  </si>
  <si>
    <t>CASH  FLOWS  FROM  FINANCING  ACTIVITIES</t>
  </si>
  <si>
    <t>CURRENT  ASSETS</t>
  </si>
  <si>
    <t>ASSETS</t>
  </si>
  <si>
    <t>NON-CURRENT  ASSETS</t>
  </si>
  <si>
    <t>TOTAL  ASSETS</t>
  </si>
  <si>
    <t>LIABILITIES  AND  SHAREHOLDERS' EQUITY</t>
  </si>
  <si>
    <t>CURRENT LIABILITIES</t>
  </si>
  <si>
    <t>NON-CURRENT LIABILITIES</t>
  </si>
  <si>
    <t xml:space="preserve">1,124,417,300 ordinary shares, par value </t>
  </si>
  <si>
    <t>Authorised share capital</t>
  </si>
  <si>
    <t>Issued and paid-up share capital</t>
  </si>
  <si>
    <t>TOTAL  LIABILITIES  AND  SHAREHOLDERS’  EQUITY</t>
  </si>
  <si>
    <t>REVENUES</t>
  </si>
  <si>
    <t>Total revenues</t>
  </si>
  <si>
    <t>EXPENSES</t>
  </si>
  <si>
    <t>11</t>
  </si>
  <si>
    <t>CONTINUING  OPERATIONS</t>
  </si>
  <si>
    <t>Appropriated</t>
  </si>
  <si>
    <t>Legal reserve</t>
  </si>
  <si>
    <t>See condensed notes to the financial statements</t>
  </si>
  <si>
    <t>Unit : Thousand Baht</t>
  </si>
  <si>
    <t>Contract assets</t>
  </si>
  <si>
    <t>Contract liabilities</t>
  </si>
  <si>
    <t>Output value-added tax pending</t>
  </si>
  <si>
    <t>classified as held for sale</t>
  </si>
  <si>
    <t>TOTAL  LIABILITIES</t>
  </si>
  <si>
    <t>at Baht 1 per share</t>
  </si>
  <si>
    <t>to owners of the Parent</t>
  </si>
  <si>
    <t>DISCONTINUED  OPERATIONS</t>
  </si>
  <si>
    <t>Owners of the parent</t>
  </si>
  <si>
    <t xml:space="preserve">Total contributions by and distributions to owners of the parent </t>
  </si>
  <si>
    <t>business acquisition</t>
  </si>
  <si>
    <t xml:space="preserve">Transactions with owners, recorded directly </t>
  </si>
  <si>
    <t>in shareholders' equity</t>
  </si>
  <si>
    <t>Transactions with owners, recorded directly in shareholers' equity</t>
  </si>
  <si>
    <t>Income tax</t>
  </si>
  <si>
    <t>Gain on disposal of investment in a subsidiary</t>
  </si>
  <si>
    <t>Loss on write-off of right-of-use assets</t>
  </si>
  <si>
    <t>Cash payment of non-current provisions for employee benefits</t>
  </si>
  <si>
    <t>Employees' deposit</t>
  </si>
  <si>
    <t>Input value-added tax pending</t>
  </si>
  <si>
    <t>Net cash flows provided by (used in) operating activities</t>
  </si>
  <si>
    <t>Cash and cash equivalents at beginning of periods</t>
  </si>
  <si>
    <t>Cash and cash equivalents at ending of periods</t>
  </si>
  <si>
    <t>Net cash flows used in financing activities</t>
  </si>
  <si>
    <t>6, 8</t>
  </si>
  <si>
    <t>6, 9</t>
  </si>
  <si>
    <t>12</t>
  </si>
  <si>
    <t>13</t>
  </si>
  <si>
    <t>Profit (loss) for the period</t>
  </si>
  <si>
    <t>Proceeds from acquisition of a subsidiary</t>
  </si>
  <si>
    <t>Plant and equipment</t>
  </si>
  <si>
    <t>Short-term borrowing from other party</t>
  </si>
  <si>
    <t>Gain on sale of investment in subsidiary</t>
  </si>
  <si>
    <t>Profit (loss) from operating activities</t>
  </si>
  <si>
    <t>Profit (loss) attributable to</t>
  </si>
  <si>
    <t>Profit (loss) from continuing operations (Baht per share)</t>
  </si>
  <si>
    <t>Profit (loss) from discontinued operations (Baht per share)</t>
  </si>
  <si>
    <t xml:space="preserve">Revenues from sale of goods </t>
  </si>
  <si>
    <t>Revenues from rendering of services</t>
  </si>
  <si>
    <t>Costs of sales</t>
  </si>
  <si>
    <t>Costs of rendering of services</t>
  </si>
  <si>
    <t xml:space="preserve">Other non-current financial assets </t>
  </si>
  <si>
    <t>10, 21</t>
  </si>
  <si>
    <t>Investments in subsidiaries</t>
  </si>
  <si>
    <t>Profit (loss)  before income tax</t>
  </si>
  <si>
    <t xml:space="preserve">Earnings (losses) per share </t>
  </si>
  <si>
    <t>Notes</t>
  </si>
  <si>
    <t>on ordinary</t>
  </si>
  <si>
    <t>Shares</t>
  </si>
  <si>
    <t>(Reversal of) expected credit losses</t>
  </si>
  <si>
    <t>Repayment of short-term borrowing from individuals</t>
  </si>
  <si>
    <t>Proceed from short-term borrowing from individuals</t>
  </si>
  <si>
    <t>Proceed from short-term borrowing from related parties</t>
  </si>
  <si>
    <t>Repayment from short-term borrowing from other party</t>
  </si>
  <si>
    <t>Repayment of long-term borrowing from related parties</t>
  </si>
  <si>
    <t>Repayment of long-term borrowing from financial institution</t>
  </si>
  <si>
    <t>STATEMENT  OF  FINANCIAL  POSITION</t>
  </si>
  <si>
    <t>Total Current Assets</t>
  </si>
  <si>
    <t>Total Non-current Assets</t>
  </si>
  <si>
    <t>Total Current Liabilities</t>
  </si>
  <si>
    <t>Total Non-current Liabilities</t>
  </si>
  <si>
    <t>Accumulated deficit</t>
  </si>
  <si>
    <t>Income tax expenses</t>
  </si>
  <si>
    <t>Profit (loss) for the period from continued operation</t>
  </si>
  <si>
    <t>Profit (loss) for the period from discontinued operation, net of tax</t>
  </si>
  <si>
    <t>Profit (loss) for the periods</t>
  </si>
  <si>
    <t>Total comprehensive income (loss) attributable to</t>
  </si>
  <si>
    <t>Total comprehensive income (loss) for the period</t>
  </si>
  <si>
    <t>STATEMENT  OF  CHANGES  IN  SHAREHOLDERS’  EQUITY</t>
  </si>
  <si>
    <t>Total shareholders’ equity attributable</t>
  </si>
  <si>
    <t>SHAREHOLDERS’  EQUITY</t>
  </si>
  <si>
    <t>Total shareholders’ equity</t>
  </si>
  <si>
    <t>CONSOLIDATED  FINANCIAL  STATEMENTS</t>
  </si>
  <si>
    <t>Note</t>
  </si>
  <si>
    <t xml:space="preserve">Accumulated </t>
  </si>
  <si>
    <t>deficit</t>
  </si>
  <si>
    <t>shareholders’</t>
  </si>
  <si>
    <t>Comprehensive income (loss) for the period</t>
  </si>
  <si>
    <r>
      <t xml:space="preserve">FOR  THE  THREE-MONTH  PERIOD  ENDED  MARCH  </t>
    </r>
    <r>
      <rPr>
        <b/>
        <sz val="12"/>
        <rFont val="Times New Roman"/>
        <family val="1"/>
      </rPr>
      <t>31, 2023</t>
    </r>
  </si>
  <si>
    <r>
      <t xml:space="preserve">STATEMENT  OF  CHANGES  IN  SHAREHOLDERS’  EQUITY </t>
    </r>
    <r>
      <rPr>
        <sz val="10"/>
        <rFont val="Times New Roman"/>
        <family val="1"/>
      </rPr>
      <t xml:space="preserve"> (CONTINUED)</t>
    </r>
  </si>
  <si>
    <t>Comprehensive loss for the period</t>
  </si>
  <si>
    <t>Total comprehensive loss for the period</t>
  </si>
  <si>
    <t>SEPARATE  FINANCIAL  STATEMENTS</t>
  </si>
  <si>
    <t>shareholdres’</t>
  </si>
  <si>
    <t>Loss for the period</t>
  </si>
  <si>
    <t>Profit for the period</t>
  </si>
  <si>
    <t>Net cash flows provided by (used in) operations</t>
  </si>
  <si>
    <t>Net cash flows provided by (used in) investing activities</t>
  </si>
  <si>
    <t>Beginning balance as at January 1, 2023</t>
  </si>
  <si>
    <t>Ending balance as at March 31, 2023</t>
  </si>
  <si>
    <t>Beginning balance as at January 1, 2022</t>
  </si>
  <si>
    <t>Increased in investment in subsidiaries</t>
  </si>
  <si>
    <t>Ending balance as at March 31, 2022</t>
  </si>
  <si>
    <t>STATEMENT  OF  COMPREHENSIVE  INCOME</t>
  </si>
  <si>
    <r>
      <t xml:space="preserve">STATEMENT  OF  CASH  FLOWS  </t>
    </r>
    <r>
      <rPr>
        <sz val="10"/>
        <rFont val="Times New Roman"/>
        <family val="1"/>
      </rPr>
      <t>(CONTINUED)</t>
    </r>
  </si>
  <si>
    <t xml:space="preserve">         </t>
  </si>
  <si>
    <t xml:space="preserve">                                                </t>
  </si>
  <si>
    <t xml:space="preserve">           </t>
  </si>
  <si>
    <t>Payables from business restructuring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</si>
</sst>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#,##0.000_);\(#,##0.000\)"/>
    <numFmt numFmtId="166" formatCode="\-"/>
    <numFmt numFmtId="167" formatCode="_(* #,##0_);_(* \(#,##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9"/>
      <name val="Times New Roman"/>
      <family val="1"/>
    </font>
    <font>
      <sz val="10"/>
      <color theme="1"/>
      <name val="Angsana New"/>
      <family val="1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37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1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 wrapText="1"/>
    </xf>
    <xf numFmtId="37" fontId="11" fillId="0" borderId="0" xfId="1" applyNumberFormat="1" applyFont="1" applyFill="1" applyAlignment="1">
      <alignment vertical="center" wrapText="1"/>
    </xf>
    <xf numFmtId="37" fontId="11" fillId="0" borderId="0" xfId="1" applyNumberFormat="1" applyFont="1" applyFill="1" applyBorder="1" applyAlignment="1">
      <alignment vertical="center" wrapText="1"/>
    </xf>
    <xf numFmtId="37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37" fontId="11" fillId="0" borderId="2" xfId="0" applyNumberFormat="1" applyFont="1" applyFill="1" applyBorder="1" applyAlignment="1">
      <alignment vertical="center"/>
    </xf>
    <xf numFmtId="37" fontId="11" fillId="0" borderId="6" xfId="0" applyNumberFormat="1" applyFont="1" applyFill="1" applyBorder="1" applyAlignment="1">
      <alignment vertical="center"/>
    </xf>
    <xf numFmtId="37" fontId="11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11" fillId="0" borderId="5" xfId="1" applyNumberFormat="1" applyFont="1" applyFill="1" applyBorder="1" applyAlignment="1">
      <alignment horizontal="right" vertical="center"/>
    </xf>
    <xf numFmtId="37" fontId="11" fillId="0" borderId="1" xfId="0" applyNumberFormat="1" applyFont="1" applyFill="1" applyBorder="1" applyAlignment="1">
      <alignment horizontal="right" vertical="center"/>
    </xf>
    <xf numFmtId="37" fontId="11" fillId="0" borderId="1" xfId="1" quotePrefix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vertical="center"/>
    </xf>
    <xf numFmtId="37" fontId="2" fillId="0" borderId="1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0" fillId="0" borderId="1" xfId="0" applyNumberFormat="1" applyFont="1" applyFill="1" applyBorder="1" applyAlignment="1">
      <alignment horizontal="right" vertical="center"/>
    </xf>
    <xf numFmtId="37" fontId="0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7" fontId="0" fillId="0" borderId="5" xfId="0" applyNumberFormat="1" applyFont="1" applyFill="1" applyBorder="1" applyAlignment="1">
      <alignment vertical="center"/>
    </xf>
    <xf numFmtId="37" fontId="0" fillId="0" borderId="1" xfId="0" applyNumberFormat="1" applyFont="1" applyFill="1" applyBorder="1" applyAlignment="1">
      <alignment vertical="center"/>
    </xf>
    <xf numFmtId="37" fontId="2" fillId="0" borderId="1" xfId="6" applyNumberFormat="1" applyFont="1" applyFill="1" applyBorder="1" applyAlignment="1">
      <alignment vertical="center"/>
    </xf>
    <xf numFmtId="37" fontId="2" fillId="0" borderId="0" xfId="6" applyNumberFormat="1" applyFont="1" applyFill="1" applyAlignment="1">
      <alignment vertical="center"/>
    </xf>
    <xf numFmtId="37" fontId="0" fillId="0" borderId="4" xfId="0" applyNumberFormat="1" applyFont="1" applyFill="1" applyBorder="1" applyAlignment="1">
      <alignment vertical="center"/>
    </xf>
    <xf numFmtId="165" fontId="11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0" fillId="0" borderId="0" xfId="0" quotePrefix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11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6" fontId="15" fillId="0" borderId="0" xfId="1" quotePrefix="1" applyNumberFormat="1" applyFont="1" applyFill="1" applyBorder="1" applyAlignment="1">
      <alignment horizontal="center" vertical="center"/>
    </xf>
    <xf numFmtId="166" fontId="15" fillId="0" borderId="1" xfId="1" quotePrefix="1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37" fontId="11" fillId="0" borderId="5" xfId="0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center" vertical="center"/>
    </xf>
    <xf numFmtId="37" fontId="11" fillId="0" borderId="4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 indent="3"/>
    </xf>
    <xf numFmtId="166" fontId="15" fillId="0" borderId="6" xfId="1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66" fontId="17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 indent="2"/>
    </xf>
    <xf numFmtId="49" fontId="0" fillId="0" borderId="0" xfId="0" applyNumberFormat="1" applyFont="1" applyFill="1" applyAlignment="1">
      <alignment horizontal="left" vertical="center" indent="2"/>
    </xf>
    <xf numFmtId="49" fontId="0" fillId="0" borderId="0" xfId="0" applyNumberFormat="1" applyFont="1" applyFill="1" applyAlignment="1">
      <alignment horizontal="left" vertical="center" indent="4"/>
    </xf>
    <xf numFmtId="49" fontId="0" fillId="0" borderId="0" xfId="0" applyNumberFormat="1" applyFill="1" applyAlignment="1">
      <alignment horizontal="left" vertical="center" indent="4"/>
    </xf>
    <xf numFmtId="49" fontId="0" fillId="0" borderId="0" xfId="0" applyNumberForma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 wrapText="1"/>
    </xf>
    <xf numFmtId="49" fontId="18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horizontal="left" vertical="center" indent="1"/>
    </xf>
    <xf numFmtId="166" fontId="11" fillId="0" borderId="5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left" vertical="center" indent="2"/>
    </xf>
    <xf numFmtId="0" fontId="11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166" fontId="0" fillId="0" borderId="0" xfId="0" applyNumberFormat="1" applyFont="1" applyAlignment="1">
      <alignment horizontal="center" vertical="center"/>
    </xf>
    <xf numFmtId="43" fontId="0" fillId="0" borderId="0" xfId="1" applyNumberFormat="1" applyFont="1" applyFill="1" applyAlignment="1">
      <alignment vertical="center"/>
    </xf>
    <xf numFmtId="37" fontId="0" fillId="0" borderId="1" xfId="1" applyNumberFormat="1" applyFont="1" applyFill="1" applyBorder="1" applyAlignment="1">
      <alignment vertical="center"/>
    </xf>
    <xf numFmtId="166" fontId="0" fillId="0" borderId="5" xfId="0" applyNumberFormat="1" applyFont="1" applyBorder="1" applyAlignment="1">
      <alignment horizontal="center" vertical="center"/>
    </xf>
    <xf numFmtId="37" fontId="0" fillId="0" borderId="5" xfId="1" applyNumberFormat="1" applyFont="1" applyFill="1" applyBorder="1" applyAlignment="1">
      <alignment vertical="center"/>
    </xf>
    <xf numFmtId="37" fontId="0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49" fontId="11" fillId="0" borderId="0" xfId="0" quotePrefix="1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6" xr:uid="{00000000-0005-0000-0000-000004000000}"/>
    <cellStyle name="Normal" xfId="0" builtinId="0"/>
    <cellStyle name="Normal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ABD9-4326-4FF9-8116-F48F25202EC9}">
  <dimension ref="A1:L113"/>
  <sheetViews>
    <sheetView zoomScale="115" zoomScaleNormal="115" zoomScaleSheetLayoutView="99" workbookViewId="0">
      <selection activeCell="B62" sqref="B62"/>
    </sheetView>
  </sheetViews>
  <sheetFormatPr defaultColWidth="9.19921875" defaultRowHeight="17.45" customHeight="1" x14ac:dyDescent="0.3"/>
  <cols>
    <col min="1" max="1" width="50.09765625" style="77" customWidth="1"/>
    <col min="2" max="2" width="7.59765625" style="1" customWidth="1"/>
    <col min="3" max="3" width="12.8984375" style="1" customWidth="1"/>
    <col min="4" max="4" width="1.3984375" style="1" customWidth="1"/>
    <col min="5" max="5" width="12.8984375" style="1" customWidth="1"/>
    <col min="6" max="6" width="1.3984375" style="1" customWidth="1"/>
    <col min="7" max="7" width="12.8984375" style="1" customWidth="1"/>
    <col min="8" max="8" width="1.3984375" style="1" customWidth="1"/>
    <col min="9" max="9" width="12.8984375" style="1" customWidth="1"/>
    <col min="10" max="10" width="1" style="1" customWidth="1"/>
    <col min="11" max="12" width="9.19921875" style="1"/>
    <col min="13" max="16384" width="9.19921875" style="50"/>
  </cols>
  <sheetData>
    <row r="1" spans="1:9" ht="17.45" customHeight="1" x14ac:dyDescent="0.3">
      <c r="A1" s="181" t="s">
        <v>70</v>
      </c>
      <c r="B1" s="181"/>
      <c r="C1" s="181"/>
      <c r="D1" s="181"/>
      <c r="E1" s="181"/>
      <c r="F1" s="181"/>
      <c r="G1" s="181"/>
      <c r="H1" s="181"/>
      <c r="I1" s="181"/>
    </row>
    <row r="2" spans="1:9" ht="17.45" customHeight="1" x14ac:dyDescent="0.3">
      <c r="A2" s="184" t="s">
        <v>100</v>
      </c>
      <c r="B2" s="185"/>
      <c r="C2" s="185"/>
      <c r="D2" s="185"/>
      <c r="E2" s="185"/>
      <c r="F2" s="185"/>
      <c r="G2" s="185"/>
      <c r="H2" s="185"/>
      <c r="I2" s="185"/>
    </row>
    <row r="3" spans="1:9" ht="17.45" customHeight="1" x14ac:dyDescent="0.3">
      <c r="A3" s="182" t="s">
        <v>187</v>
      </c>
      <c r="B3" s="182"/>
      <c r="C3" s="182"/>
      <c r="D3" s="182"/>
      <c r="E3" s="182"/>
      <c r="F3" s="182"/>
      <c r="G3" s="182"/>
      <c r="H3" s="182"/>
      <c r="I3" s="182"/>
    </row>
    <row r="4" spans="1:9" ht="17.45" customHeight="1" x14ac:dyDescent="0.3">
      <c r="A4" s="180" t="s">
        <v>86</v>
      </c>
      <c r="B4" s="180"/>
      <c r="C4" s="180"/>
      <c r="D4" s="180"/>
      <c r="E4" s="180"/>
      <c r="F4" s="180"/>
      <c r="G4" s="180"/>
      <c r="H4" s="180"/>
      <c r="I4" s="180"/>
    </row>
    <row r="5" spans="1:9" ht="17.45" customHeight="1" x14ac:dyDescent="0.3">
      <c r="A5" s="183" t="s">
        <v>130</v>
      </c>
      <c r="B5" s="183"/>
      <c r="C5" s="183"/>
      <c r="D5" s="183"/>
      <c r="E5" s="183"/>
      <c r="F5" s="183"/>
      <c r="G5" s="183"/>
      <c r="H5" s="183"/>
      <c r="I5" s="183"/>
    </row>
    <row r="6" spans="1:9" ht="9.5500000000000007" customHeight="1" x14ac:dyDescent="0.3"/>
    <row r="7" spans="1:9" ht="17.45" customHeight="1" x14ac:dyDescent="0.3">
      <c r="B7" s="135" t="s">
        <v>177</v>
      </c>
      <c r="C7" s="180" t="s">
        <v>93</v>
      </c>
      <c r="D7" s="180"/>
      <c r="E7" s="180"/>
      <c r="F7" s="40"/>
      <c r="G7" s="180" t="s">
        <v>94</v>
      </c>
      <c r="H7" s="180"/>
      <c r="I7" s="180"/>
    </row>
    <row r="8" spans="1:9" ht="17.45" customHeight="1" x14ac:dyDescent="0.3">
      <c r="C8" s="180" t="s">
        <v>95</v>
      </c>
      <c r="D8" s="180"/>
      <c r="E8" s="180"/>
      <c r="F8" s="40"/>
      <c r="G8" s="180" t="s">
        <v>95</v>
      </c>
      <c r="H8" s="180"/>
      <c r="I8" s="180"/>
    </row>
    <row r="9" spans="1:9" ht="17.45" customHeight="1" x14ac:dyDescent="0.3">
      <c r="C9" s="102" t="s">
        <v>92</v>
      </c>
      <c r="D9" s="102"/>
      <c r="E9" s="102" t="s">
        <v>92</v>
      </c>
      <c r="F9" s="8"/>
      <c r="G9" s="102" t="s">
        <v>92</v>
      </c>
      <c r="H9" s="102"/>
      <c r="I9" s="102" t="s">
        <v>92</v>
      </c>
    </row>
    <row r="10" spans="1:9" ht="17.45" customHeight="1" x14ac:dyDescent="0.3">
      <c r="C10" s="82" t="s">
        <v>72</v>
      </c>
      <c r="D10" s="81"/>
      <c r="E10" s="81" t="s">
        <v>73</v>
      </c>
      <c r="F10" s="8"/>
      <c r="G10" s="82" t="s">
        <v>72</v>
      </c>
      <c r="H10" s="81"/>
      <c r="I10" s="81" t="s">
        <v>73</v>
      </c>
    </row>
    <row r="11" spans="1:9" ht="17.45" customHeight="1" x14ac:dyDescent="0.3">
      <c r="C11" s="81">
        <v>2023</v>
      </c>
      <c r="D11" s="81"/>
      <c r="E11" s="81">
        <v>2022</v>
      </c>
      <c r="F11" s="8"/>
      <c r="G11" s="81">
        <v>2023</v>
      </c>
      <c r="H11" s="81"/>
      <c r="I11" s="81">
        <v>2022</v>
      </c>
    </row>
    <row r="12" spans="1:9" ht="17.45" customHeight="1" x14ac:dyDescent="0.3">
      <c r="C12" s="83" t="s">
        <v>85</v>
      </c>
      <c r="D12" s="83"/>
      <c r="E12" s="83"/>
      <c r="F12" s="8"/>
      <c r="G12" s="83" t="s">
        <v>85</v>
      </c>
      <c r="H12" s="83"/>
      <c r="I12" s="83"/>
    </row>
    <row r="13" spans="1:9" ht="17.45" customHeight="1" x14ac:dyDescent="0.3">
      <c r="A13" s="115" t="s">
        <v>112</v>
      </c>
      <c r="C13" s="117"/>
      <c r="D13" s="117"/>
      <c r="E13" s="117"/>
      <c r="F13" s="8"/>
      <c r="G13" s="117"/>
      <c r="H13" s="117"/>
      <c r="I13" s="117"/>
    </row>
    <row r="14" spans="1:9" ht="17.45" customHeight="1" x14ac:dyDescent="0.3">
      <c r="A14" s="19" t="s">
        <v>111</v>
      </c>
    </row>
    <row r="15" spans="1:9" ht="17.45" customHeight="1" x14ac:dyDescent="0.3">
      <c r="A15" s="147" t="s">
        <v>0</v>
      </c>
      <c r="B15" s="97">
        <v>7</v>
      </c>
      <c r="C15" s="65">
        <v>159522</v>
      </c>
      <c r="D15" s="6"/>
      <c r="E15" s="65">
        <v>556625</v>
      </c>
      <c r="F15" s="6"/>
      <c r="G15" s="65">
        <v>102166</v>
      </c>
      <c r="H15" s="6"/>
      <c r="I15" s="65">
        <v>548243</v>
      </c>
    </row>
    <row r="16" spans="1:9" ht="17.45" customHeight="1" x14ac:dyDescent="0.3">
      <c r="A16" s="147" t="s">
        <v>43</v>
      </c>
      <c r="B16" s="97" t="s">
        <v>155</v>
      </c>
      <c r="C16" s="65">
        <v>61917</v>
      </c>
      <c r="D16" s="6"/>
      <c r="E16" s="65">
        <v>16595</v>
      </c>
      <c r="F16" s="6"/>
      <c r="G16" s="65">
        <v>5847</v>
      </c>
      <c r="H16" s="6"/>
      <c r="I16" s="65">
        <v>17670</v>
      </c>
    </row>
    <row r="17" spans="1:9" ht="17.45" customHeight="1" x14ac:dyDescent="0.3">
      <c r="A17" s="147" t="s">
        <v>131</v>
      </c>
      <c r="B17" s="97" t="s">
        <v>156</v>
      </c>
      <c r="C17" s="65">
        <v>17932</v>
      </c>
      <c r="D17" s="6"/>
      <c r="E17" s="65">
        <v>203</v>
      </c>
      <c r="F17" s="6"/>
      <c r="G17" s="65">
        <v>4618</v>
      </c>
      <c r="H17" s="6"/>
      <c r="I17" s="65">
        <v>188</v>
      </c>
    </row>
    <row r="18" spans="1:9" ht="17.45" customHeight="1" x14ac:dyDescent="0.3">
      <c r="A18" s="147" t="s">
        <v>101</v>
      </c>
      <c r="B18" s="97"/>
      <c r="C18" s="65">
        <v>6062</v>
      </c>
      <c r="D18" s="6"/>
      <c r="E18" s="108">
        <v>0</v>
      </c>
      <c r="F18" s="6"/>
      <c r="G18" s="108">
        <v>0</v>
      </c>
      <c r="H18" s="6"/>
      <c r="I18" s="108">
        <v>0</v>
      </c>
    </row>
    <row r="19" spans="1:9" ht="17.45" customHeight="1" x14ac:dyDescent="0.3">
      <c r="A19" s="147" t="s">
        <v>1</v>
      </c>
      <c r="B19" s="97"/>
      <c r="C19" s="65">
        <v>16235</v>
      </c>
      <c r="D19" s="6"/>
      <c r="E19" s="65">
        <v>15149</v>
      </c>
      <c r="F19" s="6"/>
      <c r="G19" s="108">
        <v>0</v>
      </c>
      <c r="H19" s="6"/>
      <c r="I19" s="108">
        <v>0</v>
      </c>
    </row>
    <row r="20" spans="1:9" ht="17.45" customHeight="1" x14ac:dyDescent="0.3">
      <c r="A20" s="147" t="s">
        <v>69</v>
      </c>
      <c r="B20" s="97" t="s">
        <v>173</v>
      </c>
      <c r="C20" s="108">
        <v>0</v>
      </c>
      <c r="D20" s="6"/>
      <c r="E20" s="65">
        <v>281472</v>
      </c>
      <c r="F20" s="6"/>
      <c r="G20" s="108">
        <v>0</v>
      </c>
      <c r="H20" s="6"/>
      <c r="I20" s="65">
        <v>164404</v>
      </c>
    </row>
    <row r="21" spans="1:9" ht="17.45" customHeight="1" x14ac:dyDescent="0.3">
      <c r="A21" s="147" t="s">
        <v>2</v>
      </c>
      <c r="B21" s="97"/>
      <c r="C21" s="64">
        <v>4944</v>
      </c>
      <c r="D21" s="6"/>
      <c r="E21" s="64">
        <v>5256</v>
      </c>
      <c r="F21" s="6"/>
      <c r="G21" s="64">
        <v>3029</v>
      </c>
      <c r="H21" s="6"/>
      <c r="I21" s="64">
        <v>3184</v>
      </c>
    </row>
    <row r="22" spans="1:9" ht="17.45" customHeight="1" x14ac:dyDescent="0.3">
      <c r="A22" s="149" t="s">
        <v>188</v>
      </c>
      <c r="B22" s="97"/>
      <c r="C22" s="79">
        <f>SUM(C15:C21)</f>
        <v>266612</v>
      </c>
      <c r="D22" s="6"/>
      <c r="E22" s="79">
        <f>SUM(E15:E21)</f>
        <v>875300</v>
      </c>
      <c r="F22" s="6"/>
      <c r="G22" s="79">
        <f>SUM(G15:G21)</f>
        <v>115660</v>
      </c>
      <c r="H22" s="6"/>
      <c r="I22" s="79">
        <f>SUM(I15:I21)</f>
        <v>733689</v>
      </c>
    </row>
    <row r="23" spans="1:9" ht="17.45" customHeight="1" x14ac:dyDescent="0.3">
      <c r="B23" s="97"/>
      <c r="C23" s="6"/>
      <c r="D23" s="6"/>
      <c r="E23" s="6"/>
      <c r="F23" s="6"/>
      <c r="G23" s="6"/>
      <c r="H23" s="6"/>
      <c r="I23" s="6"/>
    </row>
    <row r="24" spans="1:9" ht="17.45" customHeight="1" x14ac:dyDescent="0.3">
      <c r="A24" s="19" t="s">
        <v>113</v>
      </c>
      <c r="B24" s="97"/>
      <c r="C24" s="6"/>
      <c r="D24" s="6"/>
      <c r="E24" s="6"/>
      <c r="F24" s="6"/>
      <c r="G24" s="6"/>
      <c r="H24" s="6"/>
      <c r="I24" s="6"/>
    </row>
    <row r="25" spans="1:9" ht="17.45" customHeight="1" x14ac:dyDescent="0.3">
      <c r="A25" s="147" t="s">
        <v>172</v>
      </c>
      <c r="B25" s="97">
        <v>19</v>
      </c>
      <c r="C25" s="6">
        <v>7358</v>
      </c>
      <c r="D25" s="6"/>
      <c r="E25" s="108">
        <v>0</v>
      </c>
      <c r="F25" s="6"/>
      <c r="G25" s="108">
        <v>0</v>
      </c>
      <c r="H25" s="6"/>
      <c r="I25" s="108">
        <v>0</v>
      </c>
    </row>
    <row r="26" spans="1:9" ht="17.45" customHeight="1" x14ac:dyDescent="0.3">
      <c r="A26" s="147" t="s">
        <v>174</v>
      </c>
      <c r="B26" s="98" t="s">
        <v>89</v>
      </c>
      <c r="C26" s="108">
        <v>0</v>
      </c>
      <c r="D26" s="6"/>
      <c r="E26" s="108">
        <v>0</v>
      </c>
      <c r="F26" s="6"/>
      <c r="G26" s="6">
        <v>565000</v>
      </c>
      <c r="H26" s="6"/>
      <c r="I26" s="6">
        <v>26000</v>
      </c>
    </row>
    <row r="27" spans="1:9" ht="17.45" customHeight="1" x14ac:dyDescent="0.3">
      <c r="A27" s="147" t="s">
        <v>71</v>
      </c>
      <c r="B27" s="97"/>
      <c r="C27" s="108">
        <v>0</v>
      </c>
      <c r="D27" s="6"/>
      <c r="E27" s="6">
        <v>53900</v>
      </c>
      <c r="F27" s="6"/>
      <c r="G27" s="108">
        <v>0</v>
      </c>
      <c r="H27" s="6"/>
      <c r="I27" s="6">
        <v>53900</v>
      </c>
    </row>
    <row r="28" spans="1:9" ht="17.45" customHeight="1" x14ac:dyDescent="0.3">
      <c r="A28" s="147" t="s">
        <v>161</v>
      </c>
      <c r="B28" s="98" t="s">
        <v>125</v>
      </c>
      <c r="C28" s="6">
        <v>283610</v>
      </c>
      <c r="D28" s="6"/>
      <c r="E28" s="6">
        <v>3148</v>
      </c>
      <c r="F28" s="6"/>
      <c r="G28" s="6">
        <v>779</v>
      </c>
      <c r="H28" s="6"/>
      <c r="I28" s="6">
        <v>632</v>
      </c>
    </row>
    <row r="29" spans="1:9" ht="17.45" customHeight="1" x14ac:dyDescent="0.3">
      <c r="A29" s="147" t="s">
        <v>48</v>
      </c>
      <c r="B29" s="98"/>
      <c r="C29" s="6">
        <v>63634</v>
      </c>
      <c r="D29" s="6"/>
      <c r="E29" s="6">
        <v>8166</v>
      </c>
      <c r="F29" s="6"/>
      <c r="G29" s="6">
        <v>5106</v>
      </c>
      <c r="H29" s="6"/>
      <c r="I29" s="6">
        <v>5851</v>
      </c>
    </row>
    <row r="30" spans="1:9" ht="17.45" customHeight="1" x14ac:dyDescent="0.3">
      <c r="A30" s="147" t="s">
        <v>41</v>
      </c>
      <c r="B30" s="98"/>
      <c r="C30" s="6">
        <v>2497</v>
      </c>
      <c r="D30" s="6"/>
      <c r="E30" s="6">
        <v>2585</v>
      </c>
      <c r="F30" s="6"/>
      <c r="G30" s="6">
        <v>293</v>
      </c>
      <c r="H30" s="6"/>
      <c r="I30" s="6">
        <v>269</v>
      </c>
    </row>
    <row r="31" spans="1:9" ht="17.45" customHeight="1" x14ac:dyDescent="0.3">
      <c r="A31" s="147" t="s">
        <v>42</v>
      </c>
      <c r="B31" s="98" t="s">
        <v>157</v>
      </c>
      <c r="C31" s="65">
        <v>288014</v>
      </c>
      <c r="D31" s="6"/>
      <c r="E31" s="6">
        <v>21191</v>
      </c>
      <c r="F31" s="6"/>
      <c r="G31" s="108">
        <v>0</v>
      </c>
      <c r="H31" s="6"/>
      <c r="I31" s="108">
        <v>0</v>
      </c>
    </row>
    <row r="32" spans="1:9" ht="17.45" customHeight="1" x14ac:dyDescent="0.3">
      <c r="A32" s="147" t="s">
        <v>96</v>
      </c>
      <c r="B32" s="98" t="s">
        <v>158</v>
      </c>
      <c r="C32" s="65">
        <v>19840</v>
      </c>
      <c r="D32" s="6"/>
      <c r="E32" s="108">
        <v>0</v>
      </c>
      <c r="F32" s="6"/>
      <c r="G32" s="108">
        <v>0</v>
      </c>
      <c r="H32" s="6"/>
      <c r="I32" s="108">
        <v>0</v>
      </c>
    </row>
    <row r="33" spans="1:9" ht="17.45" customHeight="1" x14ac:dyDescent="0.3">
      <c r="A33" s="147" t="s">
        <v>35</v>
      </c>
      <c r="B33" s="97"/>
      <c r="C33" s="6">
        <v>34140</v>
      </c>
      <c r="D33" s="6"/>
      <c r="E33" s="6">
        <v>34149</v>
      </c>
      <c r="F33" s="6"/>
      <c r="G33" s="6">
        <v>34037</v>
      </c>
      <c r="H33" s="6"/>
      <c r="I33" s="6">
        <v>33968</v>
      </c>
    </row>
    <row r="34" spans="1:9" ht="17.45" customHeight="1" x14ac:dyDescent="0.3">
      <c r="A34" s="147" t="s">
        <v>3</v>
      </c>
      <c r="B34" s="98"/>
      <c r="C34" s="79">
        <v>3672</v>
      </c>
      <c r="D34" s="6"/>
      <c r="E34" s="79">
        <v>1304</v>
      </c>
      <c r="F34" s="6"/>
      <c r="G34" s="79">
        <v>517</v>
      </c>
      <c r="H34" s="6"/>
      <c r="I34" s="79">
        <v>552</v>
      </c>
    </row>
    <row r="35" spans="1:9" ht="17.45" customHeight="1" x14ac:dyDescent="0.3">
      <c r="A35" s="149" t="s">
        <v>189</v>
      </c>
      <c r="B35" s="96"/>
      <c r="C35" s="79">
        <f>SUM(C25:C34)</f>
        <v>702765</v>
      </c>
      <c r="D35" s="6"/>
      <c r="E35" s="79">
        <f>SUM(E25:E34)</f>
        <v>124443</v>
      </c>
      <c r="F35" s="6"/>
      <c r="G35" s="79">
        <f>SUM(G25:G34)</f>
        <v>605732</v>
      </c>
      <c r="H35" s="6"/>
      <c r="I35" s="79">
        <f>SUM(I25:I34)</f>
        <v>121172</v>
      </c>
    </row>
    <row r="36" spans="1:9" ht="17.45" customHeight="1" thickBot="1" x14ac:dyDescent="0.35">
      <c r="A36" s="9" t="s">
        <v>114</v>
      </c>
      <c r="B36" s="78"/>
      <c r="C36" s="80">
        <f>C22+C35</f>
        <v>969377</v>
      </c>
      <c r="D36" s="6"/>
      <c r="E36" s="80">
        <f>E22+E35</f>
        <v>999743</v>
      </c>
      <c r="F36" s="6"/>
      <c r="G36" s="80">
        <f>G22+G35</f>
        <v>721392</v>
      </c>
      <c r="H36" s="6"/>
      <c r="I36" s="80">
        <f>I22+I35</f>
        <v>854861</v>
      </c>
    </row>
    <row r="37" spans="1:9" ht="17.45" customHeight="1" thickTop="1" x14ac:dyDescent="0.3">
      <c r="C37" s="6"/>
      <c r="D37" s="6"/>
      <c r="E37" s="6"/>
      <c r="F37" s="6"/>
      <c r="G37" s="6"/>
      <c r="H37" s="6"/>
      <c r="I37" s="6"/>
    </row>
    <row r="38" spans="1:9" ht="17.45" customHeight="1" x14ac:dyDescent="0.3">
      <c r="C38" s="57"/>
      <c r="D38" s="57"/>
      <c r="E38" s="57"/>
      <c r="F38" s="57"/>
      <c r="G38" s="57"/>
      <c r="H38" s="57"/>
      <c r="I38" s="57"/>
    </row>
    <row r="54" spans="1:9" ht="17.45" customHeight="1" x14ac:dyDescent="0.3">
      <c r="A54" s="186" t="s">
        <v>129</v>
      </c>
      <c r="B54" s="186"/>
      <c r="C54" s="186"/>
      <c r="D54" s="186"/>
      <c r="E54" s="186"/>
    </row>
    <row r="55" spans="1:9" ht="17.45" customHeight="1" x14ac:dyDescent="0.3">
      <c r="A55" s="181" t="s">
        <v>70</v>
      </c>
      <c r="B55" s="181"/>
      <c r="C55" s="181"/>
      <c r="D55" s="181"/>
      <c r="E55" s="181"/>
      <c r="F55" s="181"/>
      <c r="G55" s="181"/>
      <c r="H55" s="181"/>
      <c r="I55" s="181"/>
    </row>
    <row r="56" spans="1:9" ht="17.45" customHeight="1" x14ac:dyDescent="0.3">
      <c r="A56" s="184" t="s">
        <v>91</v>
      </c>
      <c r="B56" s="185"/>
      <c r="C56" s="185"/>
      <c r="D56" s="185"/>
      <c r="E56" s="185"/>
      <c r="F56" s="185"/>
      <c r="G56" s="185"/>
      <c r="H56" s="185"/>
      <c r="I56" s="185"/>
    </row>
    <row r="57" spans="1:9" ht="17.45" customHeight="1" x14ac:dyDescent="0.3">
      <c r="A57" s="182" t="s">
        <v>187</v>
      </c>
      <c r="B57" s="182"/>
      <c r="C57" s="182"/>
      <c r="D57" s="182"/>
      <c r="E57" s="182"/>
      <c r="F57" s="182"/>
      <c r="G57" s="182"/>
      <c r="H57" s="182"/>
      <c r="I57" s="182"/>
    </row>
    <row r="58" spans="1:9" ht="17.45" customHeight="1" x14ac:dyDescent="0.3">
      <c r="A58" s="180" t="s">
        <v>86</v>
      </c>
      <c r="B58" s="180"/>
      <c r="C58" s="180"/>
      <c r="D58" s="180"/>
      <c r="E58" s="180"/>
      <c r="F58" s="180"/>
      <c r="G58" s="180"/>
      <c r="H58" s="180"/>
      <c r="I58" s="180"/>
    </row>
    <row r="59" spans="1:9" ht="17.45" customHeight="1" x14ac:dyDescent="0.3">
      <c r="A59" s="183" t="s">
        <v>130</v>
      </c>
      <c r="B59" s="183"/>
      <c r="C59" s="183"/>
      <c r="D59" s="183"/>
      <c r="E59" s="183"/>
      <c r="F59" s="183"/>
      <c r="G59" s="183"/>
      <c r="H59" s="183"/>
      <c r="I59" s="183"/>
    </row>
    <row r="60" spans="1:9" ht="8.4499999999999993" customHeight="1" x14ac:dyDescent="0.3"/>
    <row r="61" spans="1:9" ht="16.75" customHeight="1" x14ac:dyDescent="0.3">
      <c r="B61" s="135" t="s">
        <v>177</v>
      </c>
      <c r="C61" s="187" t="s">
        <v>93</v>
      </c>
      <c r="D61" s="187"/>
      <c r="E61" s="187"/>
      <c r="F61" s="8"/>
      <c r="G61" s="187" t="s">
        <v>94</v>
      </c>
      <c r="H61" s="187"/>
      <c r="I61" s="187"/>
    </row>
    <row r="62" spans="1:9" ht="16.75" customHeight="1" x14ac:dyDescent="0.3">
      <c r="C62" s="187" t="s">
        <v>95</v>
      </c>
      <c r="D62" s="187"/>
      <c r="E62" s="187"/>
      <c r="F62" s="8"/>
      <c r="G62" s="187" t="s">
        <v>95</v>
      </c>
      <c r="H62" s="187"/>
      <c r="I62" s="187"/>
    </row>
    <row r="63" spans="1:9" ht="16.75" customHeight="1" x14ac:dyDescent="0.3">
      <c r="C63" s="102" t="s">
        <v>92</v>
      </c>
      <c r="D63" s="102"/>
      <c r="E63" s="102" t="s">
        <v>92</v>
      </c>
      <c r="F63" s="8"/>
      <c r="G63" s="102" t="s">
        <v>92</v>
      </c>
      <c r="H63" s="102"/>
      <c r="I63" s="102" t="s">
        <v>92</v>
      </c>
    </row>
    <row r="64" spans="1:9" ht="16.75" customHeight="1" x14ac:dyDescent="0.3">
      <c r="C64" s="82" t="s">
        <v>72</v>
      </c>
      <c r="D64" s="81"/>
      <c r="E64" s="81" t="s">
        <v>73</v>
      </c>
      <c r="F64" s="8"/>
      <c r="G64" s="82" t="s">
        <v>72</v>
      </c>
      <c r="H64" s="81"/>
      <c r="I64" s="81" t="s">
        <v>73</v>
      </c>
    </row>
    <row r="65" spans="1:9" ht="16.75" customHeight="1" x14ac:dyDescent="0.3">
      <c r="C65" s="81">
        <v>2023</v>
      </c>
      <c r="D65" s="81"/>
      <c r="E65" s="81">
        <v>2022</v>
      </c>
      <c r="F65" s="8"/>
      <c r="G65" s="81">
        <v>2023</v>
      </c>
      <c r="H65" s="81"/>
      <c r="I65" s="81">
        <v>2022</v>
      </c>
    </row>
    <row r="66" spans="1:9" ht="16.75" customHeight="1" x14ac:dyDescent="0.3">
      <c r="C66" s="83" t="s">
        <v>85</v>
      </c>
      <c r="D66" s="83"/>
      <c r="E66" s="83"/>
      <c r="F66" s="8"/>
      <c r="G66" s="83" t="s">
        <v>85</v>
      </c>
      <c r="H66" s="83"/>
      <c r="I66" s="83"/>
    </row>
    <row r="67" spans="1:9" ht="16.75" customHeight="1" x14ac:dyDescent="0.3">
      <c r="A67" s="115" t="s">
        <v>115</v>
      </c>
      <c r="B67" s="97"/>
      <c r="C67" s="84"/>
      <c r="D67" s="84"/>
      <c r="E67" s="84"/>
      <c r="F67" s="84"/>
      <c r="G67" s="84"/>
      <c r="H67" s="84"/>
      <c r="I67" s="84"/>
    </row>
    <row r="68" spans="1:9" ht="16.75" customHeight="1" x14ac:dyDescent="0.3">
      <c r="A68" s="19" t="s">
        <v>116</v>
      </c>
      <c r="B68" s="97"/>
      <c r="C68" s="50"/>
      <c r="D68" s="50"/>
      <c r="E68" s="50"/>
      <c r="F68" s="50"/>
      <c r="G68" s="50"/>
      <c r="H68" s="50"/>
      <c r="I68" s="50"/>
    </row>
    <row r="69" spans="1:9" ht="16.75" customHeight="1" x14ac:dyDescent="0.3">
      <c r="A69" s="147" t="s">
        <v>45</v>
      </c>
      <c r="B69" s="97"/>
      <c r="C69" s="57">
        <v>31831</v>
      </c>
      <c r="D69" s="57"/>
      <c r="E69" s="57">
        <v>33807</v>
      </c>
      <c r="F69" s="57"/>
      <c r="G69" s="57">
        <v>561</v>
      </c>
      <c r="H69" s="57"/>
      <c r="I69" s="57">
        <v>7419</v>
      </c>
    </row>
    <row r="70" spans="1:9" ht="16.75" customHeight="1" x14ac:dyDescent="0.3">
      <c r="A70" s="147" t="s">
        <v>132</v>
      </c>
      <c r="B70" s="97">
        <v>14</v>
      </c>
      <c r="C70" s="63">
        <v>61299</v>
      </c>
      <c r="D70" s="63"/>
      <c r="E70" s="108">
        <v>0</v>
      </c>
      <c r="F70" s="63"/>
      <c r="G70" s="108">
        <v>0</v>
      </c>
      <c r="H70" s="57"/>
      <c r="I70" s="108">
        <v>0</v>
      </c>
    </row>
    <row r="71" spans="1:9" ht="16.75" customHeight="1" x14ac:dyDescent="0.3">
      <c r="A71" s="147" t="s">
        <v>162</v>
      </c>
      <c r="B71" s="97">
        <v>15</v>
      </c>
      <c r="C71" s="108">
        <v>0</v>
      </c>
      <c r="D71" s="63"/>
      <c r="E71" s="57">
        <v>180000</v>
      </c>
      <c r="F71" s="63"/>
      <c r="G71" s="108">
        <v>0</v>
      </c>
      <c r="H71" s="63"/>
      <c r="I71" s="63">
        <v>180000</v>
      </c>
    </row>
    <row r="72" spans="1:9" ht="16.75" customHeight="1" x14ac:dyDescent="0.3">
      <c r="A72" s="147" t="s">
        <v>74</v>
      </c>
      <c r="B72" s="97">
        <v>15</v>
      </c>
      <c r="C72" s="57">
        <v>13317</v>
      </c>
      <c r="D72" s="57"/>
      <c r="E72" s="57">
        <v>2739</v>
      </c>
      <c r="F72" s="57"/>
      <c r="G72" s="57">
        <v>1397</v>
      </c>
      <c r="H72" s="57"/>
      <c r="I72" s="57">
        <v>1539</v>
      </c>
    </row>
    <row r="73" spans="1:9" ht="16.75" customHeight="1" x14ac:dyDescent="0.3">
      <c r="A73" s="147" t="s">
        <v>54</v>
      </c>
      <c r="B73" s="97"/>
      <c r="C73" s="57">
        <v>20542</v>
      </c>
      <c r="D73" s="63"/>
      <c r="E73" s="57">
        <v>8762</v>
      </c>
      <c r="F73" s="57"/>
      <c r="G73" s="57">
        <v>1797</v>
      </c>
      <c r="H73" s="57"/>
      <c r="I73" s="57">
        <v>2239</v>
      </c>
    </row>
    <row r="74" spans="1:9" ht="16.75" customHeight="1" x14ac:dyDescent="0.3">
      <c r="A74" s="147" t="s">
        <v>90</v>
      </c>
      <c r="B74" s="97"/>
      <c r="C74" s="57">
        <v>4315</v>
      </c>
      <c r="D74" s="63"/>
      <c r="E74" s="108">
        <v>0</v>
      </c>
      <c r="F74" s="6"/>
      <c r="G74" s="108">
        <v>0</v>
      </c>
      <c r="H74" s="6"/>
      <c r="I74" s="108">
        <v>0</v>
      </c>
    </row>
    <row r="75" spans="1:9" ht="16.75" customHeight="1" x14ac:dyDescent="0.3">
      <c r="A75" s="147" t="s">
        <v>149</v>
      </c>
      <c r="B75" s="97"/>
      <c r="C75" s="57">
        <v>2879</v>
      </c>
      <c r="D75" s="63"/>
      <c r="E75" s="108">
        <v>0</v>
      </c>
      <c r="F75" s="6"/>
      <c r="G75" s="108">
        <v>0</v>
      </c>
      <c r="H75" s="6"/>
      <c r="I75" s="108">
        <v>0</v>
      </c>
    </row>
    <row r="76" spans="1:9" ht="16.75" customHeight="1" x14ac:dyDescent="0.3">
      <c r="A76" s="147" t="s">
        <v>133</v>
      </c>
      <c r="B76" s="97"/>
      <c r="C76" s="63">
        <v>1343</v>
      </c>
      <c r="D76" s="63"/>
      <c r="E76" s="63">
        <v>1785</v>
      </c>
      <c r="F76" s="57"/>
      <c r="G76" s="63">
        <v>1331</v>
      </c>
      <c r="H76" s="57"/>
      <c r="I76" s="63">
        <v>1774</v>
      </c>
    </row>
    <row r="77" spans="1:9" ht="16.75" customHeight="1" x14ac:dyDescent="0.3">
      <c r="A77" s="147" t="s">
        <v>75</v>
      </c>
      <c r="B77" s="97"/>
      <c r="C77" s="63"/>
      <c r="D77" s="63"/>
      <c r="E77" s="63"/>
      <c r="F77" s="57"/>
      <c r="G77" s="63"/>
      <c r="H77" s="57"/>
      <c r="I77" s="100"/>
    </row>
    <row r="78" spans="1:9" ht="16.75" customHeight="1" x14ac:dyDescent="0.3">
      <c r="A78" s="131" t="s">
        <v>134</v>
      </c>
      <c r="B78" s="97">
        <v>21</v>
      </c>
      <c r="C78" s="108">
        <v>0</v>
      </c>
      <c r="D78" s="63"/>
      <c r="E78" s="63">
        <v>72819</v>
      </c>
      <c r="F78" s="57"/>
      <c r="G78" s="108">
        <v>0</v>
      </c>
      <c r="H78" s="57"/>
      <c r="I78" s="108">
        <v>0</v>
      </c>
    </row>
    <row r="79" spans="1:9" ht="16.75" customHeight="1" x14ac:dyDescent="0.3">
      <c r="A79" s="147" t="s">
        <v>76</v>
      </c>
      <c r="B79" s="97"/>
      <c r="C79" s="108">
        <v>0</v>
      </c>
      <c r="D79" s="63"/>
      <c r="E79" s="57">
        <v>63770</v>
      </c>
      <c r="F79" s="63"/>
      <c r="G79" s="57">
        <v>17</v>
      </c>
      <c r="H79" s="57"/>
      <c r="I79" s="63">
        <v>63770</v>
      </c>
    </row>
    <row r="80" spans="1:9" ht="16.75" customHeight="1" x14ac:dyDescent="0.3">
      <c r="A80" s="147" t="s">
        <v>4</v>
      </c>
      <c r="B80" s="97"/>
      <c r="C80" s="57">
        <v>4556</v>
      </c>
      <c r="D80" s="57"/>
      <c r="E80" s="57">
        <v>454</v>
      </c>
      <c r="F80" s="57"/>
      <c r="G80" s="57">
        <v>256</v>
      </c>
      <c r="H80" s="57"/>
      <c r="I80" s="86">
        <v>230</v>
      </c>
    </row>
    <row r="81" spans="1:9" ht="16.75" customHeight="1" x14ac:dyDescent="0.3">
      <c r="A81" s="149" t="s">
        <v>190</v>
      </c>
      <c r="B81" s="97"/>
      <c r="C81" s="85">
        <f>SUM(C69:C80)</f>
        <v>140082</v>
      </c>
      <c r="D81" s="57"/>
      <c r="E81" s="85">
        <f>SUM(E69:E80)</f>
        <v>364136</v>
      </c>
      <c r="F81" s="57"/>
      <c r="G81" s="85">
        <f>SUM(G69:G80)</f>
        <v>5359</v>
      </c>
      <c r="H81" s="57"/>
      <c r="I81" s="85">
        <f>SUM(I69:I80)</f>
        <v>256971</v>
      </c>
    </row>
    <row r="82" spans="1:9" ht="16.75" customHeight="1" x14ac:dyDescent="0.3">
      <c r="A82" s="2"/>
      <c r="B82" s="97"/>
      <c r="C82" s="57"/>
      <c r="D82" s="57"/>
      <c r="E82" s="57"/>
      <c r="F82" s="57"/>
      <c r="G82" s="57"/>
      <c r="H82" s="57"/>
      <c r="I82" s="57"/>
    </row>
    <row r="83" spans="1:9" ht="16.75" customHeight="1" x14ac:dyDescent="0.3">
      <c r="A83" s="19" t="s">
        <v>117</v>
      </c>
      <c r="B83" s="97"/>
      <c r="C83" s="57"/>
      <c r="D83" s="57"/>
      <c r="E83" s="57"/>
      <c r="F83" s="57"/>
      <c r="G83" s="57"/>
      <c r="H83" s="57"/>
      <c r="I83" s="57"/>
    </row>
    <row r="84" spans="1:9" ht="16.75" customHeight="1" x14ac:dyDescent="0.3">
      <c r="A84" s="147" t="s">
        <v>77</v>
      </c>
      <c r="B84" s="97">
        <v>15</v>
      </c>
      <c r="C84" s="57">
        <v>51913</v>
      </c>
      <c r="D84" s="57"/>
      <c r="E84" s="57">
        <v>4710</v>
      </c>
      <c r="F84" s="57"/>
      <c r="G84" s="99">
        <v>3005</v>
      </c>
      <c r="H84" s="57"/>
      <c r="I84" s="63">
        <v>3519</v>
      </c>
    </row>
    <row r="85" spans="1:9" ht="16.75" customHeight="1" x14ac:dyDescent="0.3">
      <c r="A85" s="147" t="s">
        <v>78</v>
      </c>
      <c r="B85" s="97">
        <v>16</v>
      </c>
      <c r="C85" s="57">
        <v>57864</v>
      </c>
      <c r="D85" s="57"/>
      <c r="E85" s="57">
        <v>7529</v>
      </c>
      <c r="F85" s="57"/>
      <c r="G85" s="99">
        <v>598</v>
      </c>
      <c r="H85" s="57"/>
      <c r="I85" s="57">
        <v>441</v>
      </c>
    </row>
    <row r="86" spans="1:9" ht="16.75" customHeight="1" x14ac:dyDescent="0.3">
      <c r="A86" s="149" t="s">
        <v>191</v>
      </c>
      <c r="B86" s="97"/>
      <c r="C86" s="85">
        <f>SUM(C84:C85)</f>
        <v>109777</v>
      </c>
      <c r="D86" s="57"/>
      <c r="E86" s="85">
        <f>SUM(E84:E85)</f>
        <v>12239</v>
      </c>
      <c r="F86" s="57"/>
      <c r="G86" s="85">
        <f>SUM(G84:G85)</f>
        <v>3603</v>
      </c>
      <c r="H86" s="57"/>
      <c r="I86" s="85">
        <f>SUM(I84:I85)</f>
        <v>3960</v>
      </c>
    </row>
    <row r="87" spans="1:9" ht="16.75" customHeight="1" x14ac:dyDescent="0.3">
      <c r="A87" s="9" t="s">
        <v>135</v>
      </c>
      <c r="B87" s="97"/>
      <c r="C87" s="87">
        <f>C81+C86</f>
        <v>249859</v>
      </c>
      <c r="D87" s="88"/>
      <c r="E87" s="87">
        <f>E81+E86</f>
        <v>376375</v>
      </c>
      <c r="F87" s="88"/>
      <c r="G87" s="87">
        <f>G81+G86</f>
        <v>8962</v>
      </c>
      <c r="H87" s="57"/>
      <c r="I87" s="87">
        <f>I81+I86</f>
        <v>260931</v>
      </c>
    </row>
    <row r="88" spans="1:9" ht="16.75" customHeight="1" x14ac:dyDescent="0.3">
      <c r="B88" s="97"/>
      <c r="C88" s="57"/>
      <c r="D88" s="57"/>
      <c r="E88" s="57"/>
      <c r="F88" s="57"/>
      <c r="G88" s="57"/>
      <c r="H88" s="57"/>
      <c r="I88" s="57"/>
    </row>
    <row r="89" spans="1:9" ht="16.75" customHeight="1" x14ac:dyDescent="0.3">
      <c r="A89" s="19" t="s">
        <v>201</v>
      </c>
      <c r="B89" s="97"/>
      <c r="C89" s="57"/>
      <c r="D89" s="57"/>
      <c r="E89" s="57"/>
      <c r="F89" s="57"/>
      <c r="G89" s="57"/>
      <c r="H89" s="57"/>
      <c r="I89" s="57"/>
    </row>
    <row r="90" spans="1:9" ht="16.75" customHeight="1" x14ac:dyDescent="0.3">
      <c r="A90" s="116" t="s">
        <v>79</v>
      </c>
      <c r="B90" s="97"/>
      <c r="C90" s="57"/>
      <c r="D90" s="57"/>
      <c r="E90" s="57"/>
      <c r="F90" s="57"/>
      <c r="G90" s="57"/>
      <c r="H90" s="57"/>
      <c r="I90" s="57"/>
    </row>
    <row r="91" spans="1:9" ht="16.75" customHeight="1" x14ac:dyDescent="0.3">
      <c r="A91" s="147" t="s">
        <v>119</v>
      </c>
      <c r="B91" s="97"/>
      <c r="C91" s="57"/>
      <c r="D91" s="57"/>
      <c r="E91" s="57"/>
      <c r="F91" s="57"/>
      <c r="G91" s="57"/>
      <c r="H91" s="57"/>
      <c r="I91" s="57"/>
    </row>
    <row r="92" spans="1:9" ht="16.75" customHeight="1" x14ac:dyDescent="0.3">
      <c r="A92" s="131" t="s">
        <v>118</v>
      </c>
      <c r="B92" s="97"/>
      <c r="C92" s="57"/>
      <c r="D92" s="57"/>
      <c r="E92" s="57"/>
      <c r="F92" s="57"/>
      <c r="G92" s="57"/>
      <c r="H92" s="57"/>
      <c r="I92" s="57"/>
    </row>
    <row r="93" spans="1:9" ht="16.75" customHeight="1" thickBot="1" x14ac:dyDescent="0.35">
      <c r="A93" s="150" t="s">
        <v>136</v>
      </c>
      <c r="B93" s="97"/>
      <c r="C93" s="89">
        <v>1124417</v>
      </c>
      <c r="D93" s="57"/>
      <c r="E93" s="89">
        <f>1124417300/1000</f>
        <v>1124417.3</v>
      </c>
      <c r="F93" s="57"/>
      <c r="G93" s="89">
        <v>1124417</v>
      </c>
      <c r="H93" s="57"/>
      <c r="I93" s="89">
        <f>1124417300/1000</f>
        <v>1124417.3</v>
      </c>
    </row>
    <row r="94" spans="1:9" ht="16.75" customHeight="1" thickTop="1" x14ac:dyDescent="0.3">
      <c r="A94" s="147" t="s">
        <v>120</v>
      </c>
      <c r="B94" s="97"/>
      <c r="C94" s="57"/>
      <c r="D94" s="57"/>
      <c r="E94" s="57"/>
      <c r="F94" s="57"/>
      <c r="G94" s="57"/>
      <c r="H94" s="57"/>
      <c r="I94" s="57"/>
    </row>
    <row r="95" spans="1:9" ht="16.75" customHeight="1" x14ac:dyDescent="0.3">
      <c r="A95" s="131" t="s">
        <v>118</v>
      </c>
      <c r="B95" s="97"/>
      <c r="C95" s="57"/>
      <c r="D95" s="57"/>
      <c r="E95" s="57"/>
      <c r="F95" s="57"/>
      <c r="G95" s="57"/>
      <c r="H95" s="57"/>
      <c r="I95" s="57"/>
    </row>
    <row r="96" spans="1:9" ht="16.75" customHeight="1" x14ac:dyDescent="0.3">
      <c r="A96" s="150" t="s">
        <v>136</v>
      </c>
      <c r="B96" s="97"/>
      <c r="C96" s="57">
        <v>1124417</v>
      </c>
      <c r="D96" s="57"/>
      <c r="E96" s="57">
        <v>1124417</v>
      </c>
      <c r="F96" s="57"/>
      <c r="G96" s="57">
        <v>1124417</v>
      </c>
      <c r="H96" s="57"/>
      <c r="I96" s="57">
        <v>1124417</v>
      </c>
    </row>
    <row r="97" spans="1:9" ht="16.75" customHeight="1" x14ac:dyDescent="0.3">
      <c r="A97" s="116" t="s">
        <v>80</v>
      </c>
      <c r="B97" s="97">
        <v>17</v>
      </c>
      <c r="C97" s="57">
        <v>547611</v>
      </c>
      <c r="D97" s="57"/>
      <c r="E97" s="57">
        <v>547611</v>
      </c>
      <c r="F97" s="57"/>
      <c r="G97" s="57">
        <v>547611</v>
      </c>
      <c r="H97" s="57"/>
      <c r="I97" s="57">
        <v>547611</v>
      </c>
    </row>
    <row r="98" spans="1:9" ht="16.75" customHeight="1" x14ac:dyDescent="0.3">
      <c r="A98" s="116" t="s">
        <v>81</v>
      </c>
      <c r="B98" s="97"/>
      <c r="C98" s="57"/>
      <c r="D98" s="57"/>
      <c r="E98" s="57"/>
      <c r="F98" s="57"/>
      <c r="G98" s="57"/>
      <c r="H98" s="57"/>
      <c r="I98" s="57"/>
    </row>
    <row r="99" spans="1:9" ht="16.75" customHeight="1" x14ac:dyDescent="0.3">
      <c r="A99" s="147" t="s">
        <v>127</v>
      </c>
    </row>
    <row r="100" spans="1:9" ht="16.75" customHeight="1" x14ac:dyDescent="0.3">
      <c r="A100" s="150" t="s">
        <v>128</v>
      </c>
      <c r="B100" s="97">
        <v>18</v>
      </c>
      <c r="C100" s="57">
        <f>24100000/1000</f>
        <v>24100</v>
      </c>
      <c r="D100" s="57"/>
      <c r="E100" s="57">
        <v>24100</v>
      </c>
      <c r="F100" s="57"/>
      <c r="G100" s="57">
        <f>24100000/1000</f>
        <v>24100</v>
      </c>
      <c r="H100" s="57"/>
      <c r="I100" s="57">
        <v>24100</v>
      </c>
    </row>
    <row r="101" spans="1:9" ht="16.75" customHeight="1" x14ac:dyDescent="0.3">
      <c r="A101" s="147" t="s">
        <v>192</v>
      </c>
      <c r="B101" s="97"/>
      <c r="C101" s="57">
        <f>'Equity consolidated - 2023'!K26</f>
        <v>-998193</v>
      </c>
      <c r="D101" s="57"/>
      <c r="E101" s="57">
        <v>-1067715</v>
      </c>
      <c r="F101" s="57"/>
      <c r="G101" s="57">
        <v>-943784</v>
      </c>
      <c r="H101" s="57"/>
      <c r="I101" s="57">
        <v>-1062284</v>
      </c>
    </row>
    <row r="102" spans="1:9" ht="16.75" customHeight="1" x14ac:dyDescent="0.3">
      <c r="A102" s="77" t="s">
        <v>82</v>
      </c>
      <c r="B102" s="97"/>
      <c r="C102" s="57"/>
      <c r="D102" s="57"/>
      <c r="E102" s="57"/>
      <c r="F102" s="57"/>
      <c r="G102" s="57"/>
      <c r="H102" s="57"/>
      <c r="I102" s="57"/>
    </row>
    <row r="103" spans="1:9" ht="16.75" customHeight="1" x14ac:dyDescent="0.3">
      <c r="A103" s="151" t="s">
        <v>99</v>
      </c>
      <c r="B103" s="97"/>
      <c r="C103" s="109">
        <v>0</v>
      </c>
      <c r="D103" s="57"/>
      <c r="E103" s="109">
        <v>0</v>
      </c>
      <c r="F103" s="63"/>
      <c r="G103" s="70">
        <f>-39914450/1000</f>
        <v>-39914.449999999997</v>
      </c>
      <c r="H103" s="63"/>
      <c r="I103" s="70">
        <v>-39914</v>
      </c>
    </row>
    <row r="104" spans="1:9" ht="16.75" customHeight="1" x14ac:dyDescent="0.3">
      <c r="A104" s="179" t="s">
        <v>200</v>
      </c>
      <c r="B104" s="97"/>
      <c r="C104" s="108"/>
      <c r="D104" s="57"/>
      <c r="E104" s="108"/>
      <c r="F104" s="63"/>
      <c r="G104" s="71"/>
      <c r="H104" s="63"/>
      <c r="I104" s="71"/>
    </row>
    <row r="105" spans="1:9" ht="16.75" customHeight="1" x14ac:dyDescent="0.3">
      <c r="A105" s="178" t="s">
        <v>137</v>
      </c>
      <c r="B105" s="97"/>
      <c r="C105" s="63">
        <f>SUM(C96:C103)</f>
        <v>697935</v>
      </c>
      <c r="D105" s="63"/>
      <c r="E105" s="63">
        <f>SUM(E96:E103)</f>
        <v>628413</v>
      </c>
      <c r="F105" s="63"/>
      <c r="G105" s="63">
        <f>SUM(G96:G103)</f>
        <v>712429.55</v>
      </c>
      <c r="H105" s="63"/>
      <c r="I105" s="63">
        <f>ROUNDDOWN(SUM(I96:I103),)</f>
        <v>593930</v>
      </c>
    </row>
    <row r="106" spans="1:9" ht="16.75" customHeight="1" x14ac:dyDescent="0.3">
      <c r="A106" s="77" t="s">
        <v>83</v>
      </c>
      <c r="B106" s="97"/>
      <c r="C106" s="70">
        <v>21583</v>
      </c>
      <c r="D106" s="63"/>
      <c r="E106" s="70">
        <v>-5045</v>
      </c>
      <c r="F106" s="63"/>
      <c r="G106" s="109">
        <v>0</v>
      </c>
      <c r="H106" s="63"/>
      <c r="I106" s="109">
        <v>0</v>
      </c>
    </row>
    <row r="107" spans="1:9" ht="16.75" customHeight="1" x14ac:dyDescent="0.3">
      <c r="A107" s="149" t="s">
        <v>202</v>
      </c>
      <c r="B107" s="95"/>
      <c r="C107" s="73">
        <f>SUM(C105:C106)</f>
        <v>719518</v>
      </c>
      <c r="D107" s="63"/>
      <c r="E107" s="73">
        <f>SUM(E105:E106)</f>
        <v>623368</v>
      </c>
      <c r="F107" s="57"/>
      <c r="G107" s="73">
        <f>SUM(G105:G106)</f>
        <v>712429.55</v>
      </c>
      <c r="H107" s="57"/>
      <c r="I107" s="73">
        <f>SUM(I105:I106)</f>
        <v>593930</v>
      </c>
    </row>
    <row r="108" spans="1:9" ht="16.75" customHeight="1" thickBot="1" x14ac:dyDescent="0.35">
      <c r="A108" s="9" t="s">
        <v>121</v>
      </c>
      <c r="B108" s="95"/>
      <c r="C108" s="74">
        <f>C107+C87</f>
        <v>969377</v>
      </c>
      <c r="D108" s="63"/>
      <c r="E108" s="74">
        <f>E107+E87</f>
        <v>999743</v>
      </c>
      <c r="F108" s="57"/>
      <c r="G108" s="74">
        <f>G107+G87</f>
        <v>721391.55</v>
      </c>
      <c r="H108" s="57"/>
      <c r="I108" s="74">
        <f>I107+I87</f>
        <v>854861</v>
      </c>
    </row>
    <row r="109" spans="1:9" ht="16.75" customHeight="1" thickTop="1" x14ac:dyDescent="0.3">
      <c r="A109" s="9"/>
      <c r="B109" s="160"/>
      <c r="C109" s="71"/>
      <c r="D109" s="63"/>
      <c r="E109" s="71"/>
      <c r="F109" s="57"/>
      <c r="G109" s="71"/>
      <c r="H109" s="57"/>
      <c r="I109" s="71"/>
    </row>
    <row r="110" spans="1:9" ht="16.75" customHeight="1" x14ac:dyDescent="0.3">
      <c r="A110" s="186" t="s">
        <v>129</v>
      </c>
      <c r="B110" s="186"/>
      <c r="C110" s="186"/>
      <c r="D110" s="186"/>
      <c r="E110" s="186"/>
    </row>
    <row r="113" spans="1:5" ht="17.45" customHeight="1" x14ac:dyDescent="0.3">
      <c r="A113" s="50"/>
      <c r="B113" s="50"/>
      <c r="C113" s="50"/>
      <c r="D113" s="50"/>
      <c r="E113" s="50"/>
    </row>
  </sheetData>
  <mergeCells count="20">
    <mergeCell ref="A54:E54"/>
    <mergeCell ref="A110:E110"/>
    <mergeCell ref="A55:I55"/>
    <mergeCell ref="A57:I57"/>
    <mergeCell ref="A58:I58"/>
    <mergeCell ref="A59:I59"/>
    <mergeCell ref="C61:E61"/>
    <mergeCell ref="G61:I61"/>
    <mergeCell ref="C62:E62"/>
    <mergeCell ref="G62:I62"/>
    <mergeCell ref="A56:I56"/>
    <mergeCell ref="C7:E7"/>
    <mergeCell ref="C8:E8"/>
    <mergeCell ref="G7:I7"/>
    <mergeCell ref="G8:I8"/>
    <mergeCell ref="A1:I1"/>
    <mergeCell ref="A3:I3"/>
    <mergeCell ref="A4:I4"/>
    <mergeCell ref="A5:I5"/>
    <mergeCell ref="A2:I2"/>
  </mergeCells>
  <pageMargins left="1" right="0.2" top="1" bottom="0.5" header="0.6" footer="0.3"/>
  <pageSetup paperSize="9" scale="77" firstPageNumber="3" orientation="portrait" useFirstPageNumber="1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1"/>
  <sheetViews>
    <sheetView topLeftCell="A10" zoomScale="88" zoomScaleNormal="88" zoomScaleSheetLayoutView="85" workbookViewId="0">
      <selection activeCell="P11" sqref="P11"/>
    </sheetView>
  </sheetViews>
  <sheetFormatPr defaultColWidth="9.19921875" defaultRowHeight="17.899999999999999" customHeight="1" x14ac:dyDescent="0.3"/>
  <cols>
    <col min="1" max="1" width="59.59765625" style="10" customWidth="1"/>
    <col min="2" max="2" width="7.59765625" style="10" customWidth="1"/>
    <col min="3" max="3" width="11" style="10" customWidth="1"/>
    <col min="4" max="4" width="1.19921875" style="10" customWidth="1"/>
    <col min="5" max="5" width="11" style="10" customWidth="1"/>
    <col min="6" max="6" width="1.19921875" style="10" customWidth="1"/>
    <col min="7" max="7" width="11" style="10" customWidth="1"/>
    <col min="8" max="8" width="1.19921875" style="10" customWidth="1"/>
    <col min="9" max="9" width="11" style="10" customWidth="1"/>
    <col min="10" max="10" width="0.3984375" style="10" customWidth="1"/>
    <col min="11" max="16384" width="9.19921875" style="10"/>
  </cols>
  <sheetData>
    <row r="1" spans="1:16" s="12" customFormat="1" ht="17.899999999999999" customHeight="1" x14ac:dyDescent="0.3">
      <c r="A1" s="181" t="s">
        <v>70</v>
      </c>
      <c r="B1" s="181"/>
      <c r="C1" s="181"/>
      <c r="D1" s="181"/>
      <c r="E1" s="181"/>
      <c r="F1" s="181"/>
      <c r="G1" s="181"/>
      <c r="H1" s="181"/>
      <c r="I1" s="181"/>
    </row>
    <row r="2" spans="1:16" s="12" customFormat="1" ht="17.899999999999999" customHeight="1" x14ac:dyDescent="0.3">
      <c r="A2" s="191" t="s">
        <v>100</v>
      </c>
      <c r="B2" s="192"/>
      <c r="C2" s="192"/>
      <c r="D2" s="192"/>
      <c r="E2" s="192"/>
      <c r="F2" s="192"/>
      <c r="G2" s="192"/>
      <c r="H2" s="192"/>
      <c r="I2" s="192"/>
    </row>
    <row r="3" spans="1:16" s="12" customFormat="1" ht="17.899999999999999" customHeight="1" x14ac:dyDescent="0.3">
      <c r="A3" s="189" t="s">
        <v>224</v>
      </c>
      <c r="B3" s="189"/>
      <c r="C3" s="189"/>
      <c r="D3" s="189"/>
      <c r="E3" s="189"/>
      <c r="F3" s="189"/>
      <c r="G3" s="189"/>
      <c r="H3" s="189"/>
      <c r="I3" s="189"/>
    </row>
    <row r="4" spans="1:16" s="12" customFormat="1" ht="17.899999999999999" customHeight="1" x14ac:dyDescent="0.3">
      <c r="A4" s="189" t="s">
        <v>87</v>
      </c>
      <c r="B4" s="189"/>
      <c r="C4" s="189"/>
      <c r="D4" s="189"/>
      <c r="E4" s="189"/>
      <c r="F4" s="189"/>
      <c r="G4" s="189"/>
      <c r="H4" s="189"/>
      <c r="I4" s="189"/>
    </row>
    <row r="5" spans="1:16" s="12" customFormat="1" ht="17.899999999999999" customHeight="1" x14ac:dyDescent="0.3">
      <c r="A5" s="188" t="s">
        <v>84</v>
      </c>
      <c r="B5" s="189"/>
      <c r="C5" s="189"/>
      <c r="D5" s="189"/>
      <c r="E5" s="189"/>
      <c r="F5" s="189"/>
      <c r="G5" s="189"/>
      <c r="H5" s="189"/>
      <c r="I5" s="189"/>
    </row>
    <row r="6" spans="1:16" s="12" customFormat="1" ht="17.899999999999999" customHeight="1" x14ac:dyDescent="0.3">
      <c r="A6" s="190" t="s">
        <v>130</v>
      </c>
      <c r="B6" s="190"/>
      <c r="C6" s="190"/>
      <c r="D6" s="190"/>
      <c r="E6" s="190"/>
      <c r="F6" s="190"/>
      <c r="G6" s="190"/>
      <c r="H6" s="190"/>
      <c r="I6" s="190"/>
    </row>
    <row r="7" spans="1:16" s="12" customFormat="1" ht="6.65" customHeight="1" x14ac:dyDescent="0.3">
      <c r="A7" s="9"/>
      <c r="B7" s="135"/>
      <c r="F7" s="13"/>
      <c r="H7" s="13"/>
    </row>
    <row r="8" spans="1:16" ht="17.899999999999999" customHeight="1" x14ac:dyDescent="0.3">
      <c r="A8" s="16"/>
      <c r="B8" s="133" t="s">
        <v>177</v>
      </c>
      <c r="C8" s="180" t="s">
        <v>93</v>
      </c>
      <c r="D8" s="180"/>
      <c r="E8" s="180"/>
      <c r="F8" s="40"/>
      <c r="G8" s="180" t="s">
        <v>94</v>
      </c>
      <c r="H8" s="180"/>
      <c r="I8" s="180"/>
    </row>
    <row r="9" spans="1:16" ht="17.899999999999999" customHeight="1" x14ac:dyDescent="0.3">
      <c r="A9" s="154"/>
      <c r="B9" s="12"/>
      <c r="C9" s="180" t="s">
        <v>95</v>
      </c>
      <c r="D9" s="180"/>
      <c r="E9" s="180"/>
      <c r="F9" s="40"/>
      <c r="G9" s="180" t="s">
        <v>95</v>
      </c>
      <c r="H9" s="180"/>
      <c r="I9" s="180"/>
    </row>
    <row r="10" spans="1:16" ht="17.899999999999999" customHeight="1" x14ac:dyDescent="0.3">
      <c r="A10" s="1"/>
      <c r="B10" s="15"/>
      <c r="C10" s="24">
        <v>2023</v>
      </c>
      <c r="D10" s="24"/>
      <c r="E10" s="24">
        <v>2022</v>
      </c>
      <c r="F10" s="24"/>
      <c r="G10" s="24">
        <v>2023</v>
      </c>
      <c r="H10" s="24"/>
      <c r="I10" s="24">
        <v>2022</v>
      </c>
    </row>
    <row r="11" spans="1:16" ht="17.899999999999999" customHeight="1" x14ac:dyDescent="0.3">
      <c r="A11" s="152" t="s">
        <v>126</v>
      </c>
      <c r="B11" s="15"/>
      <c r="C11" s="15"/>
      <c r="D11" s="15"/>
      <c r="E11" s="15"/>
      <c r="F11" s="15"/>
      <c r="G11" s="15"/>
      <c r="H11" s="15"/>
      <c r="I11" s="15"/>
      <c r="P11" s="10" t="s">
        <v>226</v>
      </c>
    </row>
    <row r="12" spans="1:16" ht="17.899999999999999" customHeight="1" x14ac:dyDescent="0.3">
      <c r="A12" s="19" t="s">
        <v>122</v>
      </c>
      <c r="B12" s="25">
        <v>20</v>
      </c>
      <c r="C12" s="20"/>
      <c r="D12" s="20"/>
      <c r="E12" s="20"/>
      <c r="F12" s="15"/>
    </row>
    <row r="13" spans="1:16" ht="17.899999999999999" customHeight="1" x14ac:dyDescent="0.3">
      <c r="A13" s="148" t="s">
        <v>168</v>
      </c>
      <c r="B13" s="25">
        <v>6</v>
      </c>
      <c r="C13" s="29">
        <v>48351</v>
      </c>
      <c r="D13" s="37"/>
      <c r="E13" s="29">
        <v>16972</v>
      </c>
      <c r="F13" s="29"/>
      <c r="G13" s="108">
        <v>0</v>
      </c>
      <c r="H13" s="108"/>
      <c r="I13" s="108">
        <v>0</v>
      </c>
    </row>
    <row r="14" spans="1:16" ht="17.899999999999999" customHeight="1" x14ac:dyDescent="0.3">
      <c r="A14" s="148" t="s">
        <v>169</v>
      </c>
      <c r="B14" s="25">
        <v>6</v>
      </c>
      <c r="C14" s="29">
        <v>119901</v>
      </c>
      <c r="D14" s="37"/>
      <c r="E14" s="29">
        <v>20083</v>
      </c>
      <c r="F14" s="29"/>
      <c r="G14" s="29">
        <v>7630</v>
      </c>
      <c r="H14" s="29"/>
      <c r="I14" s="29">
        <v>1600</v>
      </c>
    </row>
    <row r="15" spans="1:16" ht="17.899999999999999" customHeight="1" x14ac:dyDescent="0.3">
      <c r="A15" s="148" t="s">
        <v>163</v>
      </c>
      <c r="B15" s="25"/>
      <c r="C15" s="29">
        <v>84363</v>
      </c>
      <c r="D15" s="37"/>
      <c r="E15" s="108">
        <v>0</v>
      </c>
      <c r="F15" s="29"/>
      <c r="G15" s="29">
        <v>129366</v>
      </c>
      <c r="H15" s="29"/>
      <c r="I15" s="108">
        <v>0</v>
      </c>
    </row>
    <row r="16" spans="1:16" ht="17.899999999999999" customHeight="1" x14ac:dyDescent="0.3">
      <c r="A16" s="148" t="s">
        <v>28</v>
      </c>
      <c r="B16" s="26"/>
      <c r="C16" s="33">
        <v>1974</v>
      </c>
      <c r="D16" s="37"/>
      <c r="E16" s="33">
        <v>2322</v>
      </c>
      <c r="F16" s="29"/>
      <c r="G16" s="33">
        <v>1173</v>
      </c>
      <c r="H16" s="29"/>
      <c r="I16" s="109">
        <v>0</v>
      </c>
    </row>
    <row r="17" spans="1:9" ht="17.899999999999999" customHeight="1" x14ac:dyDescent="0.3">
      <c r="A17" s="149" t="s">
        <v>123</v>
      </c>
      <c r="B17" s="27"/>
      <c r="C17" s="41">
        <f>SUM(C13:C16)</f>
        <v>254589</v>
      </c>
      <c r="D17" s="36"/>
      <c r="E17" s="41">
        <f>SUM(E13:E16)</f>
        <v>39377</v>
      </c>
      <c r="F17" s="31"/>
      <c r="G17" s="41">
        <f>SUM(G13:G16)</f>
        <v>138169</v>
      </c>
      <c r="H17" s="31"/>
      <c r="I17" s="41">
        <f>SUM(I13:I16)</f>
        <v>1600</v>
      </c>
    </row>
    <row r="18" spans="1:9" ht="17.899999999999999" customHeight="1" x14ac:dyDescent="0.3">
      <c r="A18" s="153"/>
      <c r="B18" s="15"/>
      <c r="C18" s="31"/>
      <c r="D18" s="31"/>
      <c r="E18" s="31"/>
      <c r="F18" s="31"/>
      <c r="G18" s="31"/>
      <c r="H18" s="32"/>
      <c r="I18" s="31"/>
    </row>
    <row r="19" spans="1:9" ht="17.899999999999999" customHeight="1" x14ac:dyDescent="0.3">
      <c r="A19" s="19" t="s">
        <v>124</v>
      </c>
      <c r="B19" s="12"/>
      <c r="C19" s="31"/>
      <c r="D19" s="31"/>
      <c r="E19" s="31"/>
      <c r="F19" s="31"/>
      <c r="G19" s="31"/>
      <c r="H19" s="32"/>
      <c r="I19" s="31"/>
    </row>
    <row r="20" spans="1:9" ht="17.899999999999999" customHeight="1" x14ac:dyDescent="0.3">
      <c r="A20" s="148" t="s">
        <v>170</v>
      </c>
      <c r="B20" s="26"/>
      <c r="C20" s="29">
        <v>5716</v>
      </c>
      <c r="D20" s="29"/>
      <c r="E20" s="29">
        <v>14067</v>
      </c>
      <c r="F20" s="29"/>
      <c r="G20" s="108">
        <v>0</v>
      </c>
      <c r="H20" s="108"/>
      <c r="I20" s="108">
        <v>0</v>
      </c>
    </row>
    <row r="21" spans="1:9" ht="17.899999999999999" customHeight="1" x14ac:dyDescent="0.3">
      <c r="A21" s="148" t="s">
        <v>171</v>
      </c>
      <c r="B21" s="26"/>
      <c r="C21" s="29">
        <v>125900</v>
      </c>
      <c r="D21" s="29"/>
      <c r="E21" s="29">
        <v>15332</v>
      </c>
      <c r="F21" s="29"/>
      <c r="G21" s="29">
        <v>3188</v>
      </c>
      <c r="H21" s="29"/>
      <c r="I21" s="29">
        <v>1139</v>
      </c>
    </row>
    <row r="22" spans="1:9" ht="17.899999999999999" customHeight="1" x14ac:dyDescent="0.3">
      <c r="A22" s="148" t="s">
        <v>40</v>
      </c>
      <c r="B22" s="26"/>
      <c r="C22" s="29">
        <v>4113</v>
      </c>
      <c r="D22" s="37"/>
      <c r="E22" s="29">
        <v>2031</v>
      </c>
      <c r="F22" s="29"/>
      <c r="G22" s="29">
        <v>225</v>
      </c>
      <c r="H22" s="29"/>
      <c r="I22" s="108">
        <v>0</v>
      </c>
    </row>
    <row r="23" spans="1:9" ht="17.899999999999999" customHeight="1" x14ac:dyDescent="0.3">
      <c r="A23" s="148" t="s">
        <v>29</v>
      </c>
      <c r="B23" s="26"/>
      <c r="C23" s="33">
        <v>48544</v>
      </c>
      <c r="D23" s="37"/>
      <c r="E23" s="33">
        <v>11269</v>
      </c>
      <c r="F23" s="29"/>
      <c r="G23" s="33">
        <v>15278</v>
      </c>
      <c r="H23" s="29"/>
      <c r="I23" s="33">
        <v>5393</v>
      </c>
    </row>
    <row r="24" spans="1:9" ht="17.899999999999999" customHeight="1" x14ac:dyDescent="0.3">
      <c r="A24" s="149" t="s">
        <v>30</v>
      </c>
      <c r="B24" s="12"/>
      <c r="C24" s="33">
        <f>SUM(C20:C23)</f>
        <v>184273</v>
      </c>
      <c r="D24" s="37"/>
      <c r="E24" s="33">
        <f>SUM(E20:E23)</f>
        <v>42699</v>
      </c>
      <c r="F24" s="29"/>
      <c r="G24" s="33">
        <f>SUM(G20:G23)</f>
        <v>18691</v>
      </c>
      <c r="H24" s="29"/>
      <c r="I24" s="33">
        <f>SUM(I20:I23)</f>
        <v>6532</v>
      </c>
    </row>
    <row r="25" spans="1:9" ht="17.899999999999999" customHeight="1" x14ac:dyDescent="0.3">
      <c r="A25" s="153"/>
      <c r="B25" s="15"/>
      <c r="C25" s="31"/>
      <c r="D25" s="31"/>
      <c r="E25" s="31"/>
      <c r="F25" s="36"/>
      <c r="G25" s="31"/>
      <c r="H25" s="31"/>
      <c r="I25" s="31"/>
    </row>
    <row r="26" spans="1:9" ht="17.899999999999999" customHeight="1" x14ac:dyDescent="0.3">
      <c r="A26" s="153" t="s">
        <v>164</v>
      </c>
      <c r="B26" s="15"/>
      <c r="C26" s="31">
        <f>C17-C24</f>
        <v>70316</v>
      </c>
      <c r="D26" s="31"/>
      <c r="E26" s="31">
        <f>E17-E24</f>
        <v>-3322</v>
      </c>
      <c r="F26" s="36"/>
      <c r="G26" s="31">
        <v>119478</v>
      </c>
      <c r="H26" s="31"/>
      <c r="I26" s="31">
        <f>I17-I24</f>
        <v>-4932</v>
      </c>
    </row>
    <row r="27" spans="1:9" ht="17.899999999999999" customHeight="1" x14ac:dyDescent="0.3">
      <c r="A27" s="153" t="s">
        <v>9</v>
      </c>
      <c r="B27" s="15"/>
      <c r="C27" s="33">
        <v>2216</v>
      </c>
      <c r="D27" s="38"/>
      <c r="E27" s="33">
        <v>2121</v>
      </c>
      <c r="F27" s="39"/>
      <c r="G27" s="33">
        <v>978</v>
      </c>
      <c r="H27" s="29"/>
      <c r="I27" s="109">
        <v>0</v>
      </c>
    </row>
    <row r="28" spans="1:9" ht="17.899999999999999" customHeight="1" x14ac:dyDescent="0.3">
      <c r="A28" s="153" t="s">
        <v>175</v>
      </c>
      <c r="B28" s="15"/>
      <c r="C28" s="31">
        <f>C26-C27</f>
        <v>68100</v>
      </c>
      <c r="D28" s="36"/>
      <c r="E28" s="31">
        <v>-5443</v>
      </c>
      <c r="F28" s="31"/>
      <c r="G28" s="31">
        <f>G26-G27</f>
        <v>118500</v>
      </c>
      <c r="H28" s="31"/>
      <c r="I28" s="31">
        <f>I26-I27</f>
        <v>-4932</v>
      </c>
    </row>
    <row r="29" spans="1:9" ht="17.899999999999999" customHeight="1" x14ac:dyDescent="0.3">
      <c r="A29" s="153" t="s">
        <v>193</v>
      </c>
      <c r="B29" s="15"/>
      <c r="C29" s="31">
        <v>-2904</v>
      </c>
      <c r="D29" s="36"/>
      <c r="E29" s="108">
        <v>0</v>
      </c>
      <c r="F29" s="31"/>
      <c r="G29" s="108">
        <v>0</v>
      </c>
      <c r="H29" s="31"/>
      <c r="I29" s="108">
        <v>0</v>
      </c>
    </row>
    <row r="30" spans="1:9" ht="17.899999999999999" customHeight="1" x14ac:dyDescent="0.3">
      <c r="A30" s="155" t="s">
        <v>194</v>
      </c>
      <c r="B30" s="15"/>
      <c r="C30" s="101">
        <f>SUM(C28:C29)</f>
        <v>65196</v>
      </c>
      <c r="D30" s="36"/>
      <c r="E30" s="101">
        <f>SUM(E28:E29)</f>
        <v>-5443</v>
      </c>
      <c r="F30" s="31"/>
      <c r="G30" s="101">
        <f>SUM(G28:G29)</f>
        <v>118500</v>
      </c>
      <c r="H30" s="31"/>
      <c r="I30" s="101">
        <f>SUM(I28:I29)</f>
        <v>-4932</v>
      </c>
    </row>
    <row r="31" spans="1:9" ht="17.899999999999999" customHeight="1" x14ac:dyDescent="0.3">
      <c r="A31" s="155"/>
      <c r="B31" s="15"/>
      <c r="C31" s="32"/>
      <c r="D31" s="36"/>
      <c r="E31" s="32"/>
      <c r="F31" s="31"/>
      <c r="G31" s="32"/>
      <c r="H31" s="31"/>
      <c r="I31" s="32"/>
    </row>
    <row r="32" spans="1:9" ht="17.899999999999999" customHeight="1" x14ac:dyDescent="0.3">
      <c r="A32" s="156" t="s">
        <v>138</v>
      </c>
      <c r="B32" s="15"/>
      <c r="C32" s="32"/>
      <c r="D32" s="36"/>
      <c r="E32" s="32"/>
      <c r="F32" s="31"/>
      <c r="G32" s="32"/>
      <c r="H32" s="31"/>
      <c r="I32" s="32"/>
    </row>
    <row r="33" spans="1:10" ht="17.899999999999999" customHeight="1" x14ac:dyDescent="0.3">
      <c r="A33" s="155" t="s">
        <v>195</v>
      </c>
      <c r="B33" s="15"/>
      <c r="C33" s="29">
        <v>712</v>
      </c>
      <c r="D33" s="36"/>
      <c r="E33" s="29">
        <v>-50337</v>
      </c>
      <c r="F33" s="31"/>
      <c r="G33" s="108">
        <v>0</v>
      </c>
      <c r="H33" s="31"/>
      <c r="I33" s="29">
        <v>-4663</v>
      </c>
    </row>
    <row r="34" spans="1:10" s="11" customFormat="1" ht="17.899999999999999" customHeight="1" thickBot="1" x14ac:dyDescent="0.35">
      <c r="A34" s="153" t="s">
        <v>196</v>
      </c>
      <c r="B34" s="24"/>
      <c r="C34" s="42">
        <f>SUM(C30:C33)</f>
        <v>65908</v>
      </c>
      <c r="D34" s="36"/>
      <c r="E34" s="42">
        <f>SUM(E30:E33)</f>
        <v>-55780</v>
      </c>
      <c r="F34" s="31"/>
      <c r="G34" s="42">
        <f>SUM(G30:G33)</f>
        <v>118500</v>
      </c>
      <c r="H34" s="31"/>
      <c r="I34" s="42">
        <f>SUM(I30:I33)</f>
        <v>-9595</v>
      </c>
    </row>
    <row r="35" spans="1:10" s="11" customFormat="1" ht="17.899999999999999" customHeight="1" thickTop="1" thickBot="1" x14ac:dyDescent="0.35">
      <c r="A35" s="153" t="s">
        <v>198</v>
      </c>
      <c r="B35" s="24"/>
      <c r="C35" s="43">
        <f>SUM(C34)</f>
        <v>65908</v>
      </c>
      <c r="D35" s="36"/>
      <c r="E35" s="43">
        <f>SUM(E34)</f>
        <v>-55780</v>
      </c>
      <c r="F35" s="31"/>
      <c r="G35" s="43">
        <f>SUM(G34)</f>
        <v>118500</v>
      </c>
      <c r="H35" s="31"/>
      <c r="I35" s="43">
        <f>SUM(I34)</f>
        <v>-9595</v>
      </c>
    </row>
    <row r="36" spans="1:10" s="11" customFormat="1" ht="17.899999999999999" customHeight="1" thickTop="1" x14ac:dyDescent="0.3">
      <c r="A36" s="153"/>
      <c r="B36" s="24"/>
      <c r="C36" s="32"/>
      <c r="D36" s="36"/>
      <c r="E36" s="32"/>
      <c r="F36" s="31"/>
      <c r="G36" s="32"/>
      <c r="H36" s="31"/>
      <c r="I36" s="32"/>
    </row>
    <row r="37" spans="1:10" ht="17.899999999999999" customHeight="1" x14ac:dyDescent="0.3">
      <c r="A37" s="153" t="s">
        <v>165</v>
      </c>
      <c r="B37" s="15"/>
      <c r="C37" s="32"/>
      <c r="D37" s="32"/>
      <c r="E37" s="32"/>
      <c r="F37" s="31"/>
      <c r="G37" s="32"/>
      <c r="H37" s="32"/>
      <c r="I37" s="32"/>
    </row>
    <row r="38" spans="1:10" ht="17.899999999999999" customHeight="1" x14ac:dyDescent="0.3">
      <c r="A38" s="148" t="s">
        <v>139</v>
      </c>
      <c r="B38" s="15"/>
      <c r="C38" s="32">
        <v>69522</v>
      </c>
      <c r="D38" s="36"/>
      <c r="E38" s="32">
        <v>-54298</v>
      </c>
      <c r="F38" s="31"/>
      <c r="G38" s="32">
        <f>G34</f>
        <v>118500</v>
      </c>
      <c r="H38" s="31"/>
      <c r="I38" s="32">
        <v>-9595</v>
      </c>
    </row>
    <row r="39" spans="1:10" ht="17.899999999999999" customHeight="1" x14ac:dyDescent="0.3">
      <c r="A39" s="148" t="s">
        <v>83</v>
      </c>
      <c r="B39" s="15"/>
      <c r="C39" s="33">
        <v>-3614</v>
      </c>
      <c r="D39" s="36"/>
      <c r="E39" s="33">
        <v>-1482</v>
      </c>
      <c r="F39" s="31"/>
      <c r="G39" s="109">
        <v>0</v>
      </c>
      <c r="H39" s="31"/>
      <c r="I39" s="109">
        <v>0</v>
      </c>
    </row>
    <row r="40" spans="1:10" ht="17.899999999999999" customHeight="1" thickBot="1" x14ac:dyDescent="0.35">
      <c r="A40" s="153" t="s">
        <v>159</v>
      </c>
      <c r="B40" s="15"/>
      <c r="C40" s="44">
        <f>SUM(C38:C39)</f>
        <v>65908</v>
      </c>
      <c r="D40" s="36"/>
      <c r="E40" s="44">
        <f>SUM(E38:E39)</f>
        <v>-55780</v>
      </c>
      <c r="F40" s="31"/>
      <c r="G40" s="44">
        <f>SUM(G38:G39)</f>
        <v>118500</v>
      </c>
      <c r="H40" s="31"/>
      <c r="I40" s="44">
        <f>SUM(I38:I39)</f>
        <v>-9595</v>
      </c>
    </row>
    <row r="41" spans="1:10" ht="17.899999999999999" customHeight="1" thickTop="1" x14ac:dyDescent="0.3">
      <c r="A41" s="153"/>
      <c r="B41" s="15"/>
      <c r="C41" s="32"/>
      <c r="D41" s="36"/>
      <c r="E41" s="32"/>
      <c r="F41" s="31"/>
      <c r="G41" s="32"/>
      <c r="H41" s="31"/>
      <c r="I41" s="32"/>
    </row>
    <row r="42" spans="1:10" ht="17.899999999999999" customHeight="1" x14ac:dyDescent="0.3">
      <c r="A42" s="153" t="s">
        <v>197</v>
      </c>
      <c r="B42" s="15"/>
      <c r="C42" s="32"/>
      <c r="D42" s="32"/>
      <c r="E42" s="32"/>
      <c r="F42" s="31"/>
      <c r="G42" s="32"/>
      <c r="H42" s="32"/>
      <c r="I42" s="32"/>
    </row>
    <row r="43" spans="1:10" ht="17.899999999999999" customHeight="1" x14ac:dyDescent="0.3">
      <c r="A43" s="148" t="s">
        <v>139</v>
      </c>
      <c r="B43" s="15"/>
      <c r="C43" s="32">
        <v>69522</v>
      </c>
      <c r="D43" s="36"/>
      <c r="E43" s="32">
        <v>-54298</v>
      </c>
      <c r="F43" s="31"/>
      <c r="G43" s="32">
        <f>G35</f>
        <v>118500</v>
      </c>
      <c r="H43" s="31"/>
      <c r="I43" s="32">
        <v>-9595</v>
      </c>
    </row>
    <row r="44" spans="1:10" ht="17.899999999999999" customHeight="1" x14ac:dyDescent="0.3">
      <c r="A44" s="148" t="s">
        <v>83</v>
      </c>
      <c r="B44" s="15"/>
      <c r="C44" s="33">
        <v>-3614</v>
      </c>
      <c r="D44" s="36">
        <v>0</v>
      </c>
      <c r="E44" s="33">
        <v>-1482</v>
      </c>
      <c r="F44" s="31">
        <v>0</v>
      </c>
      <c r="G44" s="109">
        <v>0</v>
      </c>
      <c r="H44" s="31">
        <v>0</v>
      </c>
      <c r="I44" s="109">
        <v>0</v>
      </c>
    </row>
    <row r="45" spans="1:10" ht="17.899999999999999" customHeight="1" thickBot="1" x14ac:dyDescent="0.35">
      <c r="A45" s="153" t="s">
        <v>198</v>
      </c>
      <c r="B45" s="15"/>
      <c r="C45" s="44">
        <f>SUM(C43:C44)</f>
        <v>65908</v>
      </c>
      <c r="D45" s="36"/>
      <c r="E45" s="44">
        <f>SUM(E43:E44)</f>
        <v>-55780</v>
      </c>
      <c r="F45" s="31"/>
      <c r="G45" s="44">
        <f>SUM(G43:G44)</f>
        <v>118500</v>
      </c>
      <c r="H45" s="31"/>
      <c r="I45" s="44">
        <f>SUM(I43:I44)</f>
        <v>-9595</v>
      </c>
    </row>
    <row r="46" spans="1:10" ht="17.899999999999999" customHeight="1" thickTop="1" x14ac:dyDescent="0.3">
      <c r="A46" s="153"/>
      <c r="B46" s="15"/>
      <c r="C46" s="31"/>
      <c r="D46" s="31"/>
      <c r="E46" s="31"/>
      <c r="F46" s="31"/>
      <c r="G46" s="31"/>
      <c r="H46" s="32"/>
      <c r="I46" s="31"/>
    </row>
    <row r="47" spans="1:10" ht="17.899999999999999" customHeight="1" x14ac:dyDescent="0.3">
      <c r="A47" s="159" t="s">
        <v>176</v>
      </c>
      <c r="B47" s="15"/>
      <c r="C47" s="31"/>
      <c r="D47" s="31"/>
      <c r="E47" s="31"/>
      <c r="F47" s="31"/>
      <c r="G47" s="31"/>
      <c r="H47" s="32"/>
      <c r="I47" s="31"/>
    </row>
    <row r="48" spans="1:10" ht="17.899999999999999" customHeight="1" thickBot="1" x14ac:dyDescent="0.35">
      <c r="A48" s="153" t="s">
        <v>166</v>
      </c>
      <c r="B48" s="15"/>
      <c r="C48" s="90">
        <f>C30/'Financial Position'!C96</f>
        <v>5.7982047585548778E-2</v>
      </c>
      <c r="D48" s="91"/>
      <c r="E48" s="90">
        <v>-3.0000000000000001E-3</v>
      </c>
      <c r="F48" s="91"/>
      <c r="G48" s="90">
        <f>G35/'Financial Position'!G96</f>
        <v>0.10538794770979094</v>
      </c>
      <c r="H48" s="92"/>
      <c r="I48" s="90">
        <v>-4.0000000000000001E-3</v>
      </c>
      <c r="J48" s="93"/>
    </row>
    <row r="49" spans="1:10" ht="17.899999999999999" customHeight="1" thickTop="1" thickBot="1" x14ac:dyDescent="0.35">
      <c r="A49" s="153" t="s">
        <v>167</v>
      </c>
      <c r="B49" s="15"/>
      <c r="C49" s="90">
        <f>C33/'Financial Position'!C96</f>
        <v>6.332170360284485E-4</v>
      </c>
      <c r="D49" s="94"/>
      <c r="E49" s="90">
        <v>-4.4999999999999998E-2</v>
      </c>
      <c r="F49" s="91"/>
      <c r="G49" s="132">
        <v>0</v>
      </c>
      <c r="H49" s="91"/>
      <c r="I49" s="90">
        <v>-4.0000000000000001E-3</v>
      </c>
      <c r="J49" s="93"/>
    </row>
    <row r="50" spans="1:10" ht="17.899999999999999" customHeight="1" thickTop="1" x14ac:dyDescent="0.3">
      <c r="A50" s="1"/>
      <c r="B50" s="12"/>
      <c r="C50" s="31"/>
      <c r="D50" s="31"/>
      <c r="E50" s="31"/>
      <c r="F50" s="31"/>
      <c r="G50" s="31"/>
      <c r="H50" s="31"/>
      <c r="I50" s="31"/>
    </row>
    <row r="51" spans="1:10" ht="17.899999999999999" customHeight="1" x14ac:dyDescent="0.3">
      <c r="A51" s="1"/>
      <c r="B51" s="12"/>
      <c r="C51" s="12"/>
      <c r="D51" s="12"/>
      <c r="E51" s="12"/>
      <c r="F51" s="12"/>
      <c r="G51" s="12"/>
      <c r="H51" s="12"/>
      <c r="I51" s="12"/>
    </row>
    <row r="52" spans="1:10" ht="17.899999999999999" customHeight="1" x14ac:dyDescent="0.3">
      <c r="A52" s="1"/>
      <c r="B52" s="12"/>
      <c r="C52" s="12"/>
      <c r="D52" s="12"/>
      <c r="E52" s="12"/>
      <c r="F52" s="12"/>
      <c r="G52" s="12"/>
      <c r="H52" s="12"/>
      <c r="I52" s="12"/>
    </row>
    <row r="53" spans="1:10" ht="17.899999999999999" customHeight="1" x14ac:dyDescent="0.3">
      <c r="A53" s="1" t="s">
        <v>129</v>
      </c>
    </row>
    <row r="61" spans="1:10" ht="17.899999999999999" customHeight="1" x14ac:dyDescent="0.3">
      <c r="B61" s="135"/>
    </row>
  </sheetData>
  <mergeCells count="10">
    <mergeCell ref="C9:E9"/>
    <mergeCell ref="G9:I9"/>
    <mergeCell ref="A5:I5"/>
    <mergeCell ref="A1:I1"/>
    <mergeCell ref="A3:I3"/>
    <mergeCell ref="A4:I4"/>
    <mergeCell ref="A6:I6"/>
    <mergeCell ref="C8:E8"/>
    <mergeCell ref="G8:I8"/>
    <mergeCell ref="A2:I2"/>
  </mergeCells>
  <pageMargins left="1" right="0.2" top="1" bottom="0.5" header="0.6" footer="0.3"/>
  <pageSetup paperSize="9" scale="77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topLeftCell="A13" zoomScaleNormal="100" zoomScaleSheetLayoutView="100" workbookViewId="0">
      <selection activeCell="A22" sqref="A22"/>
    </sheetView>
  </sheetViews>
  <sheetFormatPr defaultColWidth="9.19921875" defaultRowHeight="21.05" customHeight="1" x14ac:dyDescent="0.3"/>
  <cols>
    <col min="1" max="1" width="47.796875" style="51" bestFit="1" customWidth="1"/>
    <col min="2" max="2" width="7.59765625" style="47" customWidth="1"/>
    <col min="3" max="3" width="11.19921875" style="45" customWidth="1"/>
    <col min="4" max="4" width="0.796875" style="45" customWidth="1"/>
    <col min="5" max="5" width="10.59765625" style="45" bestFit="1" customWidth="1"/>
    <col min="6" max="6" width="0.796875" style="45" customWidth="1"/>
    <col min="7" max="7" width="12.3984375" style="45" customWidth="1"/>
    <col min="8" max="8" width="1" style="45" customWidth="1"/>
    <col min="9" max="9" width="13" style="45" hidden="1" customWidth="1"/>
    <col min="10" max="10" width="1" style="45" hidden="1" customWidth="1"/>
    <col min="11" max="11" width="13.69921875" style="45" customWidth="1"/>
    <col min="12" max="12" width="1" style="45" customWidth="1"/>
    <col min="13" max="13" width="17.59765625" style="45" customWidth="1"/>
    <col min="14" max="14" width="1" style="45" customWidth="1"/>
    <col min="15" max="15" width="12" style="45" customWidth="1"/>
    <col min="16" max="16" width="1" style="45" customWidth="1"/>
    <col min="17" max="17" width="13.796875" style="45" customWidth="1"/>
    <col min="18" max="18" width="1" style="45" customWidth="1"/>
    <col min="19" max="19" width="12.19921875" style="45" bestFit="1" customWidth="1"/>
    <col min="20" max="20" width="0.796875" style="45" customWidth="1"/>
    <col min="21" max="16384" width="9.19921875" style="45"/>
  </cols>
  <sheetData>
    <row r="1" spans="1:19" ht="21.05" customHeight="1" x14ac:dyDescent="0.3">
      <c r="A1" s="181" t="s">
        <v>70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</row>
    <row r="2" spans="1:19" ht="21.05" customHeight="1" x14ac:dyDescent="0.3">
      <c r="A2" s="191" t="s">
        <v>100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1:19" ht="21.05" customHeight="1" x14ac:dyDescent="0.3">
      <c r="A3" s="181" t="s">
        <v>199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19" ht="21.05" customHeight="1" x14ac:dyDescent="0.3">
      <c r="A4" s="189" t="s">
        <v>209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19" ht="21.05" customHeight="1" x14ac:dyDescent="0.3">
      <c r="A5" s="188" t="s">
        <v>84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1:19" ht="21.05" customHeight="1" x14ac:dyDescent="0.3">
      <c r="A6" s="190" t="s">
        <v>130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19" ht="9.5500000000000007" customHeight="1" x14ac:dyDescent="0.3">
      <c r="A7" s="52"/>
      <c r="B7" s="138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</row>
    <row r="8" spans="1:19" s="8" customFormat="1" ht="19.25" customHeight="1" x14ac:dyDescent="0.3">
      <c r="A8" s="14"/>
      <c r="B8" s="138" t="s">
        <v>204</v>
      </c>
      <c r="C8" s="193" t="s">
        <v>203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</row>
    <row r="9" spans="1:19" s="8" customFormat="1" ht="19.25" customHeight="1" x14ac:dyDescent="0.3">
      <c r="A9" s="14"/>
      <c r="B9" s="24"/>
      <c r="C9" s="17"/>
      <c r="D9" s="17"/>
      <c r="E9" s="17"/>
      <c r="F9" s="17"/>
      <c r="G9" s="193" t="s">
        <v>38</v>
      </c>
      <c r="H9" s="193"/>
      <c r="I9" s="193"/>
      <c r="J9" s="193"/>
      <c r="K9" s="193"/>
      <c r="L9" s="55"/>
      <c r="M9" s="55"/>
      <c r="N9" s="17"/>
      <c r="O9" s="55" t="s">
        <v>14</v>
      </c>
      <c r="P9" s="17"/>
      <c r="Q9" s="17"/>
      <c r="R9" s="17"/>
      <c r="S9" s="17"/>
    </row>
    <row r="10" spans="1:19" s="8" customFormat="1" ht="19.25" customHeight="1" x14ac:dyDescent="0.3">
      <c r="A10" s="14"/>
      <c r="B10" s="24"/>
      <c r="C10" s="24"/>
      <c r="D10" s="55"/>
      <c r="E10" s="174" t="s">
        <v>13</v>
      </c>
      <c r="F10" s="55"/>
      <c r="G10" s="56"/>
      <c r="H10" s="56"/>
      <c r="I10" s="56"/>
      <c r="J10" s="56"/>
      <c r="K10" s="56"/>
      <c r="L10" s="17"/>
      <c r="M10" s="55" t="s">
        <v>50</v>
      </c>
      <c r="N10" s="55"/>
      <c r="O10" s="24" t="s">
        <v>18</v>
      </c>
      <c r="P10" s="24"/>
      <c r="Q10" s="24"/>
      <c r="R10" s="24"/>
      <c r="S10" s="24"/>
    </row>
    <row r="11" spans="1:19" s="8" customFormat="1" ht="19.25" customHeight="1" x14ac:dyDescent="0.3">
      <c r="A11" s="14"/>
      <c r="C11" s="55" t="s">
        <v>8</v>
      </c>
      <c r="D11" s="24"/>
      <c r="E11" s="75" t="s">
        <v>15</v>
      </c>
      <c r="F11" s="24"/>
      <c r="G11" s="24"/>
      <c r="H11" s="24"/>
      <c r="I11" s="24"/>
      <c r="J11" s="24"/>
      <c r="K11" s="24"/>
      <c r="L11" s="24"/>
      <c r="M11" s="24" t="s">
        <v>51</v>
      </c>
      <c r="N11" s="24"/>
      <c r="O11" s="24" t="s">
        <v>19</v>
      </c>
      <c r="P11" s="24"/>
      <c r="Q11" s="24"/>
      <c r="R11" s="24"/>
      <c r="S11" s="24" t="s">
        <v>14</v>
      </c>
    </row>
    <row r="12" spans="1:19" s="8" customFormat="1" ht="19.25" customHeight="1" x14ac:dyDescent="0.3">
      <c r="A12" s="14"/>
      <c r="B12" s="24"/>
      <c r="C12" s="24" t="s">
        <v>36</v>
      </c>
      <c r="D12" s="24"/>
      <c r="E12" s="75" t="s">
        <v>178</v>
      </c>
      <c r="F12" s="24"/>
      <c r="G12" s="55" t="s">
        <v>127</v>
      </c>
      <c r="H12" s="55"/>
      <c r="I12" s="55" t="s">
        <v>11</v>
      </c>
      <c r="J12" s="55"/>
      <c r="K12" s="55" t="s">
        <v>205</v>
      </c>
      <c r="L12" s="55"/>
      <c r="M12" s="55" t="s">
        <v>52</v>
      </c>
      <c r="N12" s="24"/>
      <c r="O12" s="24" t="s">
        <v>20</v>
      </c>
      <c r="P12" s="24"/>
      <c r="Q12" s="24" t="s">
        <v>21</v>
      </c>
      <c r="R12" s="24"/>
      <c r="S12" s="8" t="s">
        <v>207</v>
      </c>
    </row>
    <row r="13" spans="1:19" s="8" customFormat="1" ht="19.25" customHeight="1" x14ac:dyDescent="0.3">
      <c r="A13" s="14"/>
      <c r="B13" s="133"/>
      <c r="C13" s="103" t="s">
        <v>7</v>
      </c>
      <c r="D13" s="24"/>
      <c r="E13" s="165" t="s">
        <v>179</v>
      </c>
      <c r="F13" s="24"/>
      <c r="G13" s="103" t="s">
        <v>128</v>
      </c>
      <c r="H13" s="24"/>
      <c r="I13" s="24" t="s">
        <v>12</v>
      </c>
      <c r="J13" s="24"/>
      <c r="K13" s="103" t="s">
        <v>206</v>
      </c>
      <c r="L13" s="24"/>
      <c r="M13" s="103" t="s">
        <v>49</v>
      </c>
      <c r="N13" s="24"/>
      <c r="O13" s="103" t="s">
        <v>37</v>
      </c>
      <c r="P13" s="24"/>
      <c r="Q13" s="103" t="s">
        <v>22</v>
      </c>
      <c r="R13" s="24"/>
      <c r="S13" s="103" t="s">
        <v>16</v>
      </c>
    </row>
    <row r="14" spans="1:19" s="8" customFormat="1" ht="19.25" customHeight="1" x14ac:dyDescent="0.3">
      <c r="A14" s="14"/>
      <c r="B14" s="13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ht="19.25" customHeight="1" x14ac:dyDescent="0.3">
      <c r="A15" s="12" t="s">
        <v>219</v>
      </c>
      <c r="B15" s="136"/>
      <c r="C15" s="34">
        <v>1124417</v>
      </c>
      <c r="D15" s="34"/>
      <c r="E15" s="34">
        <v>547611</v>
      </c>
      <c r="F15" s="34"/>
      <c r="G15" s="34">
        <v>24100</v>
      </c>
      <c r="H15" s="34"/>
      <c r="I15" s="34"/>
      <c r="J15" s="34"/>
      <c r="K15" s="34">
        <v>-1067715</v>
      </c>
      <c r="L15" s="34"/>
      <c r="M15" s="110">
        <v>0</v>
      </c>
      <c r="N15" s="34"/>
      <c r="O15" s="34">
        <f>SUM(C15:N15)</f>
        <v>628413</v>
      </c>
      <c r="P15" s="35"/>
      <c r="Q15" s="34">
        <v>-5045</v>
      </c>
      <c r="R15" s="35"/>
      <c r="S15" s="34">
        <f>SUM(O15:R15)</f>
        <v>623368</v>
      </c>
    </row>
    <row r="16" spans="1:19" ht="19.25" customHeight="1" x14ac:dyDescent="0.3">
      <c r="A16" s="40"/>
      <c r="B16" s="1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4"/>
      <c r="R16" s="35"/>
      <c r="S16" s="34"/>
    </row>
    <row r="17" spans="1:19" ht="19.25" customHeight="1" x14ac:dyDescent="0.3">
      <c r="A17" s="12" t="s">
        <v>142</v>
      </c>
      <c r="B17" s="1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5"/>
      <c r="S17" s="34"/>
    </row>
    <row r="18" spans="1:19" ht="19.25" customHeight="1" x14ac:dyDescent="0.3">
      <c r="A18" s="157" t="s">
        <v>143</v>
      </c>
      <c r="B18" s="1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4"/>
      <c r="R18" s="35"/>
      <c r="S18" s="34"/>
    </row>
    <row r="19" spans="1:19" s="1" customFormat="1" ht="19.25" customHeight="1" x14ac:dyDescent="0.3">
      <c r="A19" s="54" t="s">
        <v>67</v>
      </c>
      <c r="B19" s="13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34"/>
      <c r="P19" s="22"/>
      <c r="Q19" s="22"/>
      <c r="R19" s="22"/>
      <c r="S19" s="34"/>
    </row>
    <row r="20" spans="1:19" s="1" customFormat="1" ht="19.25" customHeight="1" x14ac:dyDescent="0.3">
      <c r="A20" s="157" t="s">
        <v>141</v>
      </c>
      <c r="B20" s="15">
        <v>5</v>
      </c>
      <c r="C20" s="110">
        <v>0</v>
      </c>
      <c r="D20" s="105"/>
      <c r="E20" s="110">
        <v>0</v>
      </c>
      <c r="F20" s="105"/>
      <c r="G20" s="110">
        <v>0</v>
      </c>
      <c r="H20" s="105"/>
      <c r="I20" s="105"/>
      <c r="J20" s="105"/>
      <c r="K20" s="110">
        <v>0</v>
      </c>
      <c r="L20" s="105"/>
      <c r="M20" s="110">
        <v>0</v>
      </c>
      <c r="N20" s="105"/>
      <c r="O20" s="110">
        <v>0</v>
      </c>
      <c r="P20" s="35"/>
      <c r="Q20" s="34">
        <v>30242</v>
      </c>
      <c r="R20" s="35"/>
      <c r="S20" s="34">
        <f t="shared" ref="S20" si="0">SUM(O20:R20)</f>
        <v>30242</v>
      </c>
    </row>
    <row r="21" spans="1:19" ht="19.25" customHeight="1" x14ac:dyDescent="0.3">
      <c r="A21" s="54" t="s">
        <v>140</v>
      </c>
      <c r="B21" s="133"/>
      <c r="C21" s="111">
        <f>SUM(C20)</f>
        <v>0</v>
      </c>
      <c r="D21" s="105"/>
      <c r="E21" s="111">
        <f>SUM(E20)</f>
        <v>0</v>
      </c>
      <c r="F21" s="105"/>
      <c r="G21" s="111">
        <f>SUM(G20)</f>
        <v>0</v>
      </c>
      <c r="H21" s="105"/>
      <c r="I21" s="105"/>
      <c r="J21" s="105"/>
      <c r="K21" s="111">
        <f>SUM(K20)</f>
        <v>0</v>
      </c>
      <c r="L21" s="105"/>
      <c r="M21" s="111">
        <f>SUM(M20)</f>
        <v>0</v>
      </c>
      <c r="N21" s="105"/>
      <c r="O21" s="111">
        <f>SUM(O20)</f>
        <v>0</v>
      </c>
      <c r="P21" s="35"/>
      <c r="Q21" s="58">
        <f>SUM(Q20:Q20)</f>
        <v>30242</v>
      </c>
      <c r="R21" s="35"/>
      <c r="S21" s="58">
        <f>SUM(S20:S20)</f>
        <v>30242</v>
      </c>
    </row>
    <row r="22" spans="1:19" ht="19.25" customHeight="1" x14ac:dyDescent="0.3">
      <c r="A22" s="12" t="s">
        <v>227</v>
      </c>
      <c r="B22" s="15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  <c r="Q22" s="34"/>
      <c r="R22" s="35"/>
      <c r="S22" s="34"/>
    </row>
    <row r="23" spans="1:19" ht="19.25" customHeight="1" x14ac:dyDescent="0.3">
      <c r="A23" s="54" t="s">
        <v>208</v>
      </c>
      <c r="B23" s="133"/>
      <c r="C23" s="34"/>
      <c r="D23" s="28"/>
      <c r="E23" s="34"/>
      <c r="F23" s="28"/>
      <c r="G23" s="34"/>
      <c r="H23" s="28"/>
      <c r="I23" s="34"/>
      <c r="J23" s="28"/>
      <c r="K23" s="34"/>
      <c r="L23" s="34"/>
      <c r="M23" s="34"/>
      <c r="N23" s="28"/>
      <c r="O23" s="34"/>
      <c r="P23" s="22"/>
      <c r="Q23" s="34"/>
      <c r="R23" s="22"/>
      <c r="S23" s="35"/>
    </row>
    <row r="24" spans="1:19" ht="19.25" customHeight="1" x14ac:dyDescent="0.3">
      <c r="A24" s="157" t="s">
        <v>159</v>
      </c>
      <c r="B24" s="15"/>
      <c r="C24" s="110">
        <v>0</v>
      </c>
      <c r="D24" s="105"/>
      <c r="E24" s="110">
        <v>0</v>
      </c>
      <c r="F24" s="105"/>
      <c r="G24" s="110">
        <v>0</v>
      </c>
      <c r="H24" s="34"/>
      <c r="I24" s="34"/>
      <c r="J24" s="34"/>
      <c r="K24" s="30">
        <f>Income!C38</f>
        <v>69522</v>
      </c>
      <c r="L24" s="34"/>
      <c r="M24" s="110">
        <v>0</v>
      </c>
      <c r="N24" s="34"/>
      <c r="O24" s="30">
        <f>SUM(C24:N24)</f>
        <v>69522</v>
      </c>
      <c r="P24" s="35"/>
      <c r="Q24" s="30">
        <f>Income!C44</f>
        <v>-3614</v>
      </c>
      <c r="R24" s="35"/>
      <c r="S24" s="59">
        <f>SUM(O24:R24)</f>
        <v>65908</v>
      </c>
    </row>
    <row r="25" spans="1:19" ht="19.25" customHeight="1" x14ac:dyDescent="0.3">
      <c r="A25" s="54" t="s">
        <v>198</v>
      </c>
      <c r="B25" s="133"/>
      <c r="C25" s="111">
        <f>SUM(C24)</f>
        <v>0</v>
      </c>
      <c r="D25" s="105"/>
      <c r="E25" s="111">
        <f>SUM(E24)</f>
        <v>0</v>
      </c>
      <c r="F25" s="105"/>
      <c r="G25" s="111">
        <f>SUM(G24)</f>
        <v>0</v>
      </c>
      <c r="H25" s="34"/>
      <c r="I25" s="60"/>
      <c r="J25" s="34"/>
      <c r="K25" s="58">
        <f>SUM(K24)</f>
        <v>69522</v>
      </c>
      <c r="L25" s="34"/>
      <c r="M25" s="111">
        <f>SUM(M24)</f>
        <v>0</v>
      </c>
      <c r="N25" s="34"/>
      <c r="O25" s="58">
        <f>SUM(O24)</f>
        <v>69522</v>
      </c>
      <c r="P25" s="34"/>
      <c r="Q25" s="58">
        <f>SUM(Q24)</f>
        <v>-3614</v>
      </c>
      <c r="R25" s="35"/>
      <c r="S25" s="58">
        <f>SUM(S24)</f>
        <v>65908</v>
      </c>
    </row>
    <row r="26" spans="1:19" ht="19.25" customHeight="1" thickBot="1" x14ac:dyDescent="0.35">
      <c r="A26" s="40" t="s">
        <v>220</v>
      </c>
      <c r="B26" s="134"/>
      <c r="C26" s="61">
        <f>C15+C25+C21</f>
        <v>1124417</v>
      </c>
      <c r="D26" s="28"/>
      <c r="E26" s="61">
        <v>547611</v>
      </c>
      <c r="F26" s="28"/>
      <c r="G26" s="61">
        <f>G15+G25+G21</f>
        <v>24100</v>
      </c>
      <c r="H26" s="28"/>
      <c r="I26" s="62"/>
      <c r="J26" s="28"/>
      <c r="K26" s="61">
        <f>K15+K25+K21</f>
        <v>-998193</v>
      </c>
      <c r="L26" s="34"/>
      <c r="M26" s="130">
        <f>M15+M25+M21</f>
        <v>0</v>
      </c>
      <c r="N26" s="28"/>
      <c r="O26" s="61">
        <f>O15+O25+O21</f>
        <v>697935</v>
      </c>
      <c r="P26" s="28"/>
      <c r="Q26" s="61">
        <f>Q15+Q25+Q21</f>
        <v>21583</v>
      </c>
      <c r="R26" s="22"/>
      <c r="S26" s="61">
        <f>S15+S25+S21</f>
        <v>719518</v>
      </c>
    </row>
    <row r="27" spans="1:19" ht="21.05" customHeight="1" thickTop="1" x14ac:dyDescent="0.3">
      <c r="A27" s="19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 ht="21.05" customHeight="1" x14ac:dyDescent="0.3"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ht="21.05" customHeight="1" x14ac:dyDescent="0.3">
      <c r="A29" s="19"/>
      <c r="B29" s="1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ht="21.05" customHeight="1" x14ac:dyDescent="0.3">
      <c r="A30" s="12" t="s">
        <v>129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3" spans="5:5" ht="21.05" customHeight="1" x14ac:dyDescent="0.3">
      <c r="E33" s="113"/>
    </row>
    <row r="60" spans="2:2" ht="21.05" customHeight="1" x14ac:dyDescent="0.3">
      <c r="B60" s="138"/>
    </row>
  </sheetData>
  <mergeCells count="8">
    <mergeCell ref="G9:K9"/>
    <mergeCell ref="C8:S8"/>
    <mergeCell ref="A1:S1"/>
    <mergeCell ref="A3:S3"/>
    <mergeCell ref="A6:S6"/>
    <mergeCell ref="A4:S4"/>
    <mergeCell ref="A5:S5"/>
    <mergeCell ref="A2:S2"/>
  </mergeCells>
  <pageMargins left="1" right="0.4" top="1" bottom="0.5" header="0.6" footer="0.3"/>
  <pageSetup paperSize="9" scale="80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E590B-609E-420A-826F-1F90CBAB5EF0}">
  <dimension ref="A1:S32"/>
  <sheetViews>
    <sheetView topLeftCell="A10" zoomScale="89" zoomScaleNormal="89" zoomScaleSheetLayoutView="100" workbookViewId="0">
      <selection activeCell="G32" sqref="G32"/>
    </sheetView>
  </sheetViews>
  <sheetFormatPr defaultColWidth="9.19921875" defaultRowHeight="21.05" customHeight="1" x14ac:dyDescent="0.3"/>
  <cols>
    <col min="1" max="1" width="51" style="51" bestFit="1" customWidth="1"/>
    <col min="2" max="2" width="3.296875" style="47" customWidth="1"/>
    <col min="3" max="3" width="11.19921875" style="45" customWidth="1"/>
    <col min="4" max="4" width="0.796875" style="45" customWidth="1"/>
    <col min="5" max="5" width="10.59765625" style="45" bestFit="1" customWidth="1"/>
    <col min="6" max="6" width="0.796875" style="45" customWidth="1"/>
    <col min="7" max="7" width="14.296875" style="45" customWidth="1"/>
    <col min="8" max="8" width="1" style="45" customWidth="1"/>
    <col min="9" max="9" width="13" style="45" hidden="1" customWidth="1"/>
    <col min="10" max="10" width="1" style="45" hidden="1" customWidth="1"/>
    <col min="11" max="11" width="14.296875" style="45" customWidth="1"/>
    <col min="12" max="12" width="1" style="45" customWidth="1"/>
    <col min="13" max="13" width="17.59765625" style="45" customWidth="1"/>
    <col min="14" max="14" width="1" style="45" customWidth="1"/>
    <col min="15" max="15" width="12" style="45" customWidth="1"/>
    <col min="16" max="16" width="1" style="45" customWidth="1"/>
    <col min="17" max="17" width="13.796875" style="45" customWidth="1"/>
    <col min="18" max="18" width="1" style="45" customWidth="1"/>
    <col min="19" max="19" width="11.19921875" style="45" bestFit="1" customWidth="1"/>
    <col min="20" max="20" width="0.796875" style="45" customWidth="1"/>
    <col min="21" max="16384" width="9.19921875" style="45"/>
  </cols>
  <sheetData>
    <row r="1" spans="1:19" ht="21.05" customHeight="1" x14ac:dyDescent="0.3">
      <c r="A1" s="181" t="s">
        <v>70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</row>
    <row r="2" spans="1:19" ht="21.05" customHeight="1" x14ac:dyDescent="0.3">
      <c r="A2" s="191" t="s">
        <v>100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1:19" ht="21.05" customHeight="1" x14ac:dyDescent="0.3">
      <c r="A3" s="181" t="s">
        <v>210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19" ht="21.05" customHeight="1" x14ac:dyDescent="0.3">
      <c r="A4" s="189" t="s">
        <v>87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19" ht="21.05" customHeight="1" x14ac:dyDescent="0.3">
      <c r="A5" s="188" t="s">
        <v>84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1:19" ht="21.05" customHeight="1" x14ac:dyDescent="0.3">
      <c r="A6" s="190" t="s">
        <v>130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19" ht="9.5500000000000007" customHeight="1" x14ac:dyDescent="0.3">
      <c r="A7" s="52"/>
      <c r="B7" s="138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</row>
    <row r="8" spans="1:19" s="8" customFormat="1" ht="19.25" customHeight="1" x14ac:dyDescent="0.3">
      <c r="A8" s="14"/>
      <c r="B8" s="24"/>
      <c r="C8" s="193" t="s">
        <v>203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</row>
    <row r="9" spans="1:19" s="40" customFormat="1" ht="19.25" customHeight="1" x14ac:dyDescent="0.3">
      <c r="A9" s="140"/>
      <c r="B9" s="141"/>
      <c r="C9" s="17"/>
      <c r="D9" s="17"/>
      <c r="E9" s="17"/>
      <c r="F9" s="17"/>
      <c r="G9" s="193" t="s">
        <v>38</v>
      </c>
      <c r="H9" s="193"/>
      <c r="I9" s="193"/>
      <c r="J9" s="193"/>
      <c r="K9" s="193"/>
      <c r="L9" s="55"/>
      <c r="M9" s="55"/>
      <c r="N9" s="17"/>
      <c r="O9" s="17"/>
      <c r="P9" s="17"/>
      <c r="Q9" s="17"/>
      <c r="R9" s="17"/>
      <c r="S9" s="17"/>
    </row>
    <row r="10" spans="1:19" s="40" customFormat="1" ht="19.25" customHeight="1" x14ac:dyDescent="0.3">
      <c r="A10" s="140"/>
      <c r="B10" s="141"/>
      <c r="C10" s="141"/>
      <c r="D10" s="55"/>
      <c r="E10" s="174" t="s">
        <v>13</v>
      </c>
      <c r="F10" s="55"/>
      <c r="G10" s="56"/>
      <c r="H10" s="56"/>
      <c r="I10" s="56"/>
      <c r="J10" s="56"/>
      <c r="K10" s="56"/>
      <c r="L10" s="17"/>
      <c r="M10" s="55" t="s">
        <v>50</v>
      </c>
      <c r="N10" s="55"/>
      <c r="O10" s="141" t="s">
        <v>18</v>
      </c>
      <c r="P10" s="141"/>
      <c r="Q10" s="141"/>
      <c r="R10" s="141"/>
      <c r="S10" s="141"/>
    </row>
    <row r="11" spans="1:19" s="40" customFormat="1" ht="19.25" customHeight="1" x14ac:dyDescent="0.3">
      <c r="A11" s="140"/>
      <c r="B11" s="141"/>
      <c r="C11" s="55" t="s">
        <v>8</v>
      </c>
      <c r="D11" s="141"/>
      <c r="E11" s="75" t="s">
        <v>15</v>
      </c>
      <c r="F11" s="141"/>
      <c r="G11" s="141"/>
      <c r="H11" s="141"/>
      <c r="I11" s="141"/>
      <c r="J11" s="141"/>
      <c r="K11" s="141"/>
      <c r="L11" s="141"/>
      <c r="M11" s="141" t="s">
        <v>51</v>
      </c>
      <c r="N11" s="141"/>
      <c r="O11" s="141" t="s">
        <v>19</v>
      </c>
      <c r="P11" s="141"/>
      <c r="Q11" s="141"/>
      <c r="R11" s="141"/>
      <c r="S11" s="145" t="s">
        <v>14</v>
      </c>
    </row>
    <row r="12" spans="1:19" s="40" customFormat="1" ht="19.25" customHeight="1" x14ac:dyDescent="0.3">
      <c r="A12" s="140"/>
      <c r="B12" s="141"/>
      <c r="C12" s="141" t="s">
        <v>36</v>
      </c>
      <c r="D12" s="141"/>
      <c r="E12" s="75" t="s">
        <v>178</v>
      </c>
      <c r="F12" s="141"/>
      <c r="G12" s="55" t="s">
        <v>127</v>
      </c>
      <c r="H12" s="55"/>
      <c r="I12" s="55" t="s">
        <v>11</v>
      </c>
      <c r="J12" s="55"/>
      <c r="K12" s="55" t="s">
        <v>205</v>
      </c>
      <c r="L12" s="55"/>
      <c r="M12" s="55" t="s">
        <v>52</v>
      </c>
      <c r="N12" s="141"/>
      <c r="O12" s="141" t="s">
        <v>20</v>
      </c>
      <c r="P12" s="141"/>
      <c r="Q12" s="141" t="s">
        <v>21</v>
      </c>
      <c r="R12" s="141"/>
      <c r="S12" s="40" t="s">
        <v>207</v>
      </c>
    </row>
    <row r="13" spans="1:19" s="40" customFormat="1" ht="19.25" customHeight="1" x14ac:dyDescent="0.3">
      <c r="A13" s="140"/>
      <c r="B13" s="23"/>
      <c r="C13" s="143" t="s">
        <v>7</v>
      </c>
      <c r="D13" s="141"/>
      <c r="E13" s="175" t="s">
        <v>179</v>
      </c>
      <c r="F13" s="141"/>
      <c r="G13" s="143" t="s">
        <v>128</v>
      </c>
      <c r="H13" s="141"/>
      <c r="I13" s="141" t="s">
        <v>12</v>
      </c>
      <c r="J13" s="141"/>
      <c r="K13" s="143" t="s">
        <v>206</v>
      </c>
      <c r="L13" s="141"/>
      <c r="M13" s="143" t="s">
        <v>49</v>
      </c>
      <c r="N13" s="141"/>
      <c r="O13" s="143" t="s">
        <v>37</v>
      </c>
      <c r="P13" s="141"/>
      <c r="Q13" s="143" t="s">
        <v>22</v>
      </c>
      <c r="R13" s="141"/>
      <c r="S13" s="146" t="s">
        <v>16</v>
      </c>
    </row>
    <row r="14" spans="1:19" s="40" customFormat="1" ht="19.25" customHeight="1" x14ac:dyDescent="0.3">
      <c r="A14" s="140"/>
      <c r="B14" s="23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</row>
    <row r="15" spans="1:19" s="12" customFormat="1" ht="19.25" customHeight="1" x14ac:dyDescent="0.3">
      <c r="A15" s="12" t="s">
        <v>221</v>
      </c>
      <c r="B15" s="142"/>
      <c r="C15" s="34">
        <v>1124417</v>
      </c>
      <c r="D15" s="34"/>
      <c r="E15" s="34">
        <v>547611</v>
      </c>
      <c r="F15" s="34"/>
      <c r="G15" s="34">
        <v>24100</v>
      </c>
      <c r="H15" s="34"/>
      <c r="I15" s="34"/>
      <c r="J15" s="34"/>
      <c r="K15" s="34">
        <v>-1009467</v>
      </c>
      <c r="L15" s="34"/>
      <c r="M15" s="34">
        <v>-70000</v>
      </c>
      <c r="N15" s="34"/>
      <c r="O15" s="34">
        <f>SUM(C15:N15)</f>
        <v>616661</v>
      </c>
      <c r="P15" s="35"/>
      <c r="Q15" s="34">
        <v>298</v>
      </c>
      <c r="R15" s="35"/>
      <c r="S15" s="34">
        <f>SUM(O15:R15)</f>
        <v>616959</v>
      </c>
    </row>
    <row r="16" spans="1:19" s="12" customFormat="1" ht="19.25" customHeight="1" x14ac:dyDescent="0.3">
      <c r="A16" s="40"/>
      <c r="B16" s="141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4"/>
      <c r="R16" s="35"/>
      <c r="S16" s="34"/>
    </row>
    <row r="17" spans="1:19" s="12" customFormat="1" ht="19.25" customHeight="1" x14ac:dyDescent="0.3">
      <c r="A17" s="12" t="s">
        <v>144</v>
      </c>
      <c r="B17" s="141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5"/>
      <c r="S17" s="34"/>
    </row>
    <row r="18" spans="1:19" s="12" customFormat="1" ht="19.25" customHeight="1" x14ac:dyDescent="0.3">
      <c r="A18" s="54" t="s">
        <v>67</v>
      </c>
      <c r="B18" s="141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4"/>
      <c r="R18" s="35"/>
      <c r="S18" s="34"/>
    </row>
    <row r="19" spans="1:19" s="12" customFormat="1" ht="19.25" customHeight="1" x14ac:dyDescent="0.3">
      <c r="A19" s="12" t="s">
        <v>68</v>
      </c>
      <c r="B19" s="141"/>
      <c r="C19" s="121">
        <v>0</v>
      </c>
      <c r="D19" s="34"/>
      <c r="E19" s="121">
        <v>0</v>
      </c>
      <c r="F19" s="34"/>
      <c r="G19" s="121">
        <v>0</v>
      </c>
      <c r="H19" s="34"/>
      <c r="I19" s="34"/>
      <c r="J19" s="34"/>
      <c r="K19" s="121">
        <v>0</v>
      </c>
      <c r="L19" s="34"/>
      <c r="M19" s="121">
        <v>0</v>
      </c>
      <c r="N19" s="34"/>
      <c r="O19" s="121">
        <v>0</v>
      </c>
      <c r="P19" s="35"/>
      <c r="Q19" s="34">
        <v>-21691</v>
      </c>
      <c r="R19" s="35"/>
      <c r="S19" s="34">
        <f>SUM(O19:R19)</f>
        <v>-21691</v>
      </c>
    </row>
    <row r="20" spans="1:19" s="12" customFormat="1" ht="19.25" customHeight="1" x14ac:dyDescent="0.3">
      <c r="A20" s="54" t="s">
        <v>222</v>
      </c>
      <c r="B20" s="18"/>
      <c r="C20" s="121">
        <v>0</v>
      </c>
      <c r="D20" s="105"/>
      <c r="E20" s="121">
        <v>0</v>
      </c>
      <c r="F20" s="105"/>
      <c r="G20" s="121">
        <v>0</v>
      </c>
      <c r="H20" s="105"/>
      <c r="I20" s="105"/>
      <c r="J20" s="105"/>
      <c r="K20" s="121">
        <v>0</v>
      </c>
      <c r="L20" s="105"/>
      <c r="M20" s="34">
        <v>100</v>
      </c>
      <c r="N20" s="105"/>
      <c r="O20" s="34">
        <v>100</v>
      </c>
      <c r="P20" s="35"/>
      <c r="Q20" s="121">
        <v>0</v>
      </c>
      <c r="R20" s="35"/>
      <c r="S20" s="34">
        <f>SUM(O20:R20)</f>
        <v>100</v>
      </c>
    </row>
    <row r="21" spans="1:19" s="12" customFormat="1" ht="19.25" customHeight="1" x14ac:dyDescent="0.3">
      <c r="A21" s="12" t="s">
        <v>61</v>
      </c>
      <c r="B21" s="23"/>
      <c r="C21" s="158">
        <f>SUM(C20)</f>
        <v>0</v>
      </c>
      <c r="D21" s="105"/>
      <c r="E21" s="158">
        <f>SUM(E20)</f>
        <v>0</v>
      </c>
      <c r="F21" s="105"/>
      <c r="G21" s="158">
        <f>SUM(G20)</f>
        <v>0</v>
      </c>
      <c r="H21" s="105"/>
      <c r="I21" s="105"/>
      <c r="J21" s="105"/>
      <c r="K21" s="158">
        <f>SUM(K20)</f>
        <v>0</v>
      </c>
      <c r="L21" s="105"/>
      <c r="M21" s="58">
        <f>SUM(M19:M20)</f>
        <v>100</v>
      </c>
      <c r="N21" s="105"/>
      <c r="O21" s="58">
        <f>SUM(O20)</f>
        <v>100</v>
      </c>
      <c r="P21" s="35"/>
      <c r="Q21" s="58">
        <f>SUM(Q19:Q20)</f>
        <v>-21691</v>
      </c>
      <c r="R21" s="35"/>
      <c r="S21" s="58">
        <f>SUM(S19:S20)</f>
        <v>-21591</v>
      </c>
    </row>
    <row r="22" spans="1:19" s="12" customFormat="1" ht="19.25" customHeight="1" x14ac:dyDescent="0.3">
      <c r="B22" s="15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  <c r="Q22" s="34"/>
      <c r="R22" s="35"/>
      <c r="S22" s="34"/>
    </row>
    <row r="23" spans="1:19" s="12" customFormat="1" ht="19.25" customHeight="1" x14ac:dyDescent="0.3">
      <c r="A23" s="54" t="s">
        <v>211</v>
      </c>
      <c r="B23" s="141"/>
      <c r="C23" s="34"/>
      <c r="D23" s="28"/>
      <c r="E23" s="34"/>
      <c r="F23" s="28"/>
      <c r="G23" s="34"/>
      <c r="H23" s="28"/>
      <c r="I23" s="34"/>
      <c r="J23" s="28"/>
      <c r="K23" s="34"/>
      <c r="L23" s="34"/>
      <c r="M23" s="34"/>
      <c r="N23" s="28"/>
      <c r="O23" s="34"/>
      <c r="P23" s="22"/>
      <c r="Q23" s="34"/>
      <c r="R23" s="22"/>
      <c r="S23" s="35"/>
    </row>
    <row r="24" spans="1:19" s="12" customFormat="1" ht="19.25" customHeight="1" x14ac:dyDescent="0.3">
      <c r="A24" s="157" t="s">
        <v>215</v>
      </c>
      <c r="B24" s="15"/>
      <c r="C24" s="121">
        <v>0</v>
      </c>
      <c r="D24" s="105"/>
      <c r="E24" s="121">
        <v>0</v>
      </c>
      <c r="F24" s="105"/>
      <c r="G24" s="121">
        <v>0</v>
      </c>
      <c r="H24" s="34"/>
      <c r="I24" s="34"/>
      <c r="J24" s="34"/>
      <c r="K24" s="30">
        <v>-54298</v>
      </c>
      <c r="L24" s="34"/>
      <c r="M24" s="121">
        <v>0</v>
      </c>
      <c r="N24" s="34"/>
      <c r="O24" s="30">
        <f>SUM(C24:N24)</f>
        <v>-54298</v>
      </c>
      <c r="P24" s="35"/>
      <c r="Q24" s="30">
        <v>-1482</v>
      </c>
      <c r="R24" s="35"/>
      <c r="S24" s="59">
        <f>SUM(O24:R24)</f>
        <v>-55780</v>
      </c>
    </row>
    <row r="25" spans="1:19" s="12" customFormat="1" ht="19.25" customHeight="1" x14ac:dyDescent="0.3">
      <c r="A25" s="54" t="s">
        <v>212</v>
      </c>
      <c r="B25" s="141"/>
      <c r="C25" s="158">
        <f>SUM(C24)</f>
        <v>0</v>
      </c>
      <c r="D25" s="105"/>
      <c r="E25" s="158">
        <v>0</v>
      </c>
      <c r="F25" s="105"/>
      <c r="G25" s="158">
        <f>SUM(G24)</f>
        <v>0</v>
      </c>
      <c r="H25" s="34"/>
      <c r="I25" s="60"/>
      <c r="J25" s="34"/>
      <c r="K25" s="58">
        <f>SUM(K24)</f>
        <v>-54298</v>
      </c>
      <c r="L25" s="34"/>
      <c r="M25" s="158">
        <f>SUM(M24)</f>
        <v>0</v>
      </c>
      <c r="N25" s="34"/>
      <c r="O25" s="58">
        <f>SUM(O24)</f>
        <v>-54298</v>
      </c>
      <c r="P25" s="34"/>
      <c r="Q25" s="58">
        <f>SUM(Q24)</f>
        <v>-1482</v>
      </c>
      <c r="R25" s="35"/>
      <c r="S25" s="58">
        <f>SUM(S24)</f>
        <v>-55780</v>
      </c>
    </row>
    <row r="26" spans="1:19" s="12" customFormat="1" ht="19.25" customHeight="1" thickBot="1" x14ac:dyDescent="0.35">
      <c r="A26" s="9" t="s">
        <v>223</v>
      </c>
      <c r="B26" s="140"/>
      <c r="C26" s="61">
        <f>C15+C25+C21</f>
        <v>1124417</v>
      </c>
      <c r="D26" s="28"/>
      <c r="E26" s="61">
        <v>547611</v>
      </c>
      <c r="F26" s="28"/>
      <c r="G26" s="61">
        <f>G15+G25+G21</f>
        <v>24100</v>
      </c>
      <c r="H26" s="28"/>
      <c r="I26" s="62"/>
      <c r="J26" s="28"/>
      <c r="K26" s="61">
        <f>K15+K25+K21</f>
        <v>-1063765</v>
      </c>
      <c r="L26" s="34"/>
      <c r="M26" s="61">
        <f>M15+M25+M21</f>
        <v>-69900</v>
      </c>
      <c r="N26" s="28"/>
      <c r="O26" s="61">
        <f>O15+O25+O21</f>
        <v>562463</v>
      </c>
      <c r="P26" s="28"/>
      <c r="Q26" s="61">
        <f>Q15+Q25+Q21</f>
        <v>-22875</v>
      </c>
      <c r="R26" s="22"/>
      <c r="S26" s="61">
        <f>S15+S25+S21</f>
        <v>539588</v>
      </c>
    </row>
    <row r="27" spans="1:19" s="12" customFormat="1" ht="21.05" customHeight="1" thickTop="1" x14ac:dyDescent="0.3">
      <c r="A27" s="19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 s="12" customFormat="1" ht="21.05" customHeight="1" x14ac:dyDescent="0.3">
      <c r="A28" s="19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s="12" customFormat="1" ht="21.05" customHeight="1" x14ac:dyDescent="0.3">
      <c r="B29" s="1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ht="21.05" customHeight="1" x14ac:dyDescent="0.3">
      <c r="A30" s="12" t="s">
        <v>129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2" spans="1:19" ht="21.05" customHeight="1" x14ac:dyDescent="0.3">
      <c r="A32" s="153" t="s">
        <v>228</v>
      </c>
      <c r="E32" s="112"/>
    </row>
  </sheetData>
  <mergeCells count="8">
    <mergeCell ref="G9:K9"/>
    <mergeCell ref="A1:S1"/>
    <mergeCell ref="A3:S3"/>
    <mergeCell ref="A4:S4"/>
    <mergeCell ref="A6:S6"/>
    <mergeCell ref="C8:S8"/>
    <mergeCell ref="A5:S5"/>
    <mergeCell ref="A2:S2"/>
  </mergeCells>
  <pageMargins left="1" right="0.4" top="1" bottom="0.5" header="0.6" footer="0.3"/>
  <pageSetup paperSize="9" scale="80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1"/>
  <sheetViews>
    <sheetView topLeftCell="A7" zoomScaleNormal="100" zoomScaleSheetLayoutView="100" workbookViewId="0">
      <selection activeCell="A26" sqref="A26"/>
    </sheetView>
  </sheetViews>
  <sheetFormatPr defaultColWidth="9.19921875" defaultRowHeight="20.25" customHeight="1" x14ac:dyDescent="0.3"/>
  <cols>
    <col min="1" max="1" width="63.3984375" style="51" customWidth="1"/>
    <col min="2" max="2" width="7.59765625" style="4" customWidth="1"/>
    <col min="3" max="3" width="11.796875" style="45" customWidth="1"/>
    <col min="4" max="4" width="1.796875" style="45" customWidth="1"/>
    <col min="5" max="5" width="10.19921875" style="45" customWidth="1"/>
    <col min="6" max="6" width="1.796875" style="45" customWidth="1"/>
    <col min="7" max="7" width="13.69921875" style="45" customWidth="1"/>
    <col min="8" max="8" width="1.796875" style="45" customWidth="1"/>
    <col min="9" max="9" width="13.69921875" style="45" customWidth="1"/>
    <col min="10" max="10" width="1.796875" style="45" customWidth="1"/>
    <col min="11" max="11" width="16.59765625" style="45" customWidth="1"/>
    <col min="12" max="12" width="1.796875" style="45" customWidth="1"/>
    <col min="13" max="13" width="12.3984375" style="45" customWidth="1"/>
    <col min="14" max="14" width="1.09765625" style="45" customWidth="1"/>
    <col min="15" max="16384" width="9.19921875" style="45"/>
  </cols>
  <sheetData>
    <row r="1" spans="1:14" ht="20.25" customHeight="1" x14ac:dyDescent="0.3">
      <c r="A1" s="181" t="s">
        <v>70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20.25" customHeight="1" x14ac:dyDescent="0.3">
      <c r="A2" s="192" t="s">
        <v>100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ht="20.25" customHeight="1" x14ac:dyDescent="0.3">
      <c r="A3" s="181" t="s">
        <v>210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20.25" customHeight="1" x14ac:dyDescent="0.3">
      <c r="A4" s="189" t="s">
        <v>87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0.25" customHeight="1" x14ac:dyDescent="0.3">
      <c r="A5" s="188" t="s">
        <v>84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0.25" customHeight="1" x14ac:dyDescent="0.3">
      <c r="A6" s="190" t="s">
        <v>130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ht="7.2" customHeight="1" x14ac:dyDescent="0.3">
      <c r="A7" s="10"/>
      <c r="B7" s="135"/>
    </row>
    <row r="8" spans="1:14" ht="17.45" customHeight="1" x14ac:dyDescent="0.3">
      <c r="A8" s="46"/>
      <c r="C8" s="193" t="s">
        <v>213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1:14" s="8" customFormat="1" ht="17.45" customHeight="1" x14ac:dyDescent="0.3">
      <c r="A9" s="49"/>
      <c r="B9" s="7"/>
      <c r="C9" s="3"/>
      <c r="D9" s="75"/>
      <c r="E9" s="75"/>
      <c r="F9" s="75"/>
      <c r="G9" s="194" t="s">
        <v>38</v>
      </c>
      <c r="H9" s="194"/>
      <c r="I9" s="194"/>
      <c r="J9" s="75"/>
      <c r="K9" s="75"/>
      <c r="L9" s="75"/>
    </row>
    <row r="10" spans="1:14" s="8" customFormat="1" ht="17.45" customHeight="1" x14ac:dyDescent="0.3">
      <c r="A10" s="49"/>
      <c r="B10" s="7"/>
      <c r="C10" s="3"/>
      <c r="D10" s="75"/>
      <c r="E10" s="174" t="s">
        <v>13</v>
      </c>
      <c r="F10" s="75"/>
      <c r="G10" s="75"/>
      <c r="H10" s="75"/>
      <c r="I10" s="75"/>
      <c r="J10" s="75"/>
      <c r="K10" s="75" t="s">
        <v>50</v>
      </c>
      <c r="L10" s="75"/>
    </row>
    <row r="11" spans="1:14" s="8" customFormat="1" ht="17.45" customHeight="1" x14ac:dyDescent="0.3">
      <c r="A11" s="49"/>
      <c r="B11" s="7"/>
      <c r="C11" s="75" t="s">
        <v>8</v>
      </c>
      <c r="D11" s="164"/>
      <c r="E11" s="75" t="s">
        <v>15</v>
      </c>
      <c r="F11" s="164"/>
      <c r="G11" s="164"/>
      <c r="H11" s="164"/>
      <c r="I11" s="164"/>
      <c r="J11" s="164"/>
      <c r="K11" s="164" t="s">
        <v>51</v>
      </c>
      <c r="L11" s="75"/>
      <c r="M11" s="164" t="s">
        <v>14</v>
      </c>
    </row>
    <row r="12" spans="1:14" s="8" customFormat="1" ht="17.45" customHeight="1" x14ac:dyDescent="0.3">
      <c r="A12" s="49"/>
      <c r="B12" s="7"/>
      <c r="C12" s="164" t="s">
        <v>36</v>
      </c>
      <c r="D12" s="164"/>
      <c r="E12" s="75" t="s">
        <v>178</v>
      </c>
      <c r="F12" s="164"/>
      <c r="G12" s="75" t="s">
        <v>127</v>
      </c>
      <c r="H12" s="75"/>
      <c r="I12" s="75" t="s">
        <v>205</v>
      </c>
      <c r="J12" s="75"/>
      <c r="K12" s="75" t="s">
        <v>52</v>
      </c>
      <c r="L12" s="164"/>
      <c r="M12" s="8" t="s">
        <v>214</v>
      </c>
    </row>
    <row r="13" spans="1:14" s="8" customFormat="1" ht="17.45" customHeight="1" x14ac:dyDescent="0.3">
      <c r="A13" s="49"/>
      <c r="B13" s="7"/>
      <c r="C13" s="165" t="s">
        <v>7</v>
      </c>
      <c r="D13" s="164"/>
      <c r="E13" s="175" t="s">
        <v>179</v>
      </c>
      <c r="F13" s="164"/>
      <c r="G13" s="165" t="s">
        <v>128</v>
      </c>
      <c r="H13" s="164"/>
      <c r="I13" s="165" t="s">
        <v>206</v>
      </c>
      <c r="J13" s="75"/>
      <c r="K13" s="165" t="s">
        <v>99</v>
      </c>
      <c r="L13" s="76"/>
      <c r="M13" s="165" t="s">
        <v>16</v>
      </c>
    </row>
    <row r="14" spans="1:14" s="8" customFormat="1" ht="17.45" customHeight="1" x14ac:dyDescent="0.3">
      <c r="A14" s="49"/>
      <c r="B14" s="7"/>
      <c r="C14" s="164"/>
      <c r="D14" s="164"/>
      <c r="E14" s="164"/>
      <c r="F14" s="164"/>
      <c r="G14" s="164"/>
      <c r="H14" s="164"/>
      <c r="I14" s="75"/>
      <c r="J14" s="75"/>
      <c r="K14" s="164"/>
      <c r="L14" s="76"/>
      <c r="M14" s="164"/>
    </row>
    <row r="15" spans="1:14" ht="17.45" customHeight="1" x14ac:dyDescent="0.3">
      <c r="A15" s="144" t="s">
        <v>219</v>
      </c>
      <c r="B15" s="5"/>
      <c r="C15" s="72">
        <v>1124417</v>
      </c>
      <c r="D15" s="69"/>
      <c r="E15" s="72">
        <v>547611</v>
      </c>
      <c r="F15" s="69"/>
      <c r="G15" s="72">
        <v>24100</v>
      </c>
      <c r="H15" s="69"/>
      <c r="I15" s="72">
        <v>-1062284</v>
      </c>
      <c r="J15" s="72"/>
      <c r="K15" s="72">
        <v>-39914</v>
      </c>
      <c r="L15" s="69"/>
      <c r="M15" s="72">
        <f>SUM(C15:L15)</f>
        <v>593930</v>
      </c>
    </row>
    <row r="16" spans="1:14" s="1" customFormat="1" ht="17.45" customHeight="1" x14ac:dyDescent="0.3">
      <c r="A16" s="66"/>
      <c r="B16" s="67"/>
      <c r="C16" s="166"/>
      <c r="D16" s="167"/>
      <c r="E16" s="166"/>
      <c r="F16" s="167"/>
      <c r="G16" s="166"/>
      <c r="H16" s="167"/>
      <c r="I16" s="166"/>
      <c r="J16" s="166"/>
      <c r="K16" s="166"/>
      <c r="L16" s="166"/>
      <c r="M16" s="72"/>
    </row>
    <row r="17" spans="1:13" ht="17.45" customHeight="1" x14ac:dyDescent="0.3">
      <c r="A17" s="68" t="s">
        <v>97</v>
      </c>
      <c r="B17" s="67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</row>
    <row r="18" spans="1:13" ht="17.45" customHeight="1" x14ac:dyDescent="0.3">
      <c r="A18" s="177" t="s">
        <v>216</v>
      </c>
      <c r="B18" s="67"/>
      <c r="C18" s="168">
        <v>0</v>
      </c>
      <c r="D18" s="169"/>
      <c r="E18" s="168">
        <v>0</v>
      </c>
      <c r="F18" s="169"/>
      <c r="G18" s="168">
        <v>0</v>
      </c>
      <c r="H18" s="167"/>
      <c r="I18" s="170">
        <f>Income!G43</f>
        <v>118500</v>
      </c>
      <c r="J18" s="166"/>
      <c r="K18" s="168">
        <v>0</v>
      </c>
      <c r="L18" s="166"/>
      <c r="M18" s="170">
        <f>SUM(C18:L18)</f>
        <v>118500</v>
      </c>
    </row>
    <row r="19" spans="1:13" ht="17.45" customHeight="1" x14ac:dyDescent="0.3">
      <c r="A19" s="68" t="s">
        <v>98</v>
      </c>
      <c r="B19" s="67"/>
      <c r="C19" s="171">
        <f>SUM(C18)</f>
        <v>0</v>
      </c>
      <c r="D19" s="169"/>
      <c r="E19" s="171">
        <f>SUM(E18)</f>
        <v>0</v>
      </c>
      <c r="F19" s="169"/>
      <c r="G19" s="171">
        <f>SUM(G18)</f>
        <v>0</v>
      </c>
      <c r="H19" s="167"/>
      <c r="I19" s="172">
        <f>SUM(I18)</f>
        <v>118500</v>
      </c>
      <c r="J19" s="166"/>
      <c r="K19" s="171">
        <f>SUM(K18)</f>
        <v>0</v>
      </c>
      <c r="L19" s="166"/>
      <c r="M19" s="172">
        <f>SUM(C19:L19)</f>
        <v>118500</v>
      </c>
    </row>
    <row r="20" spans="1:13" ht="17.45" customHeight="1" thickBot="1" x14ac:dyDescent="0.35">
      <c r="A20" s="53" t="s">
        <v>220</v>
      </c>
      <c r="B20" s="5"/>
      <c r="C20" s="173">
        <f>C15+C19</f>
        <v>1124417</v>
      </c>
      <c r="D20" s="167"/>
      <c r="E20" s="173">
        <f>E15+E19</f>
        <v>547611</v>
      </c>
      <c r="F20" s="167"/>
      <c r="G20" s="173">
        <f>G15+G19</f>
        <v>24100</v>
      </c>
      <c r="H20" s="167"/>
      <c r="I20" s="173">
        <f>I15+I19</f>
        <v>-943784</v>
      </c>
      <c r="J20" s="166"/>
      <c r="K20" s="173">
        <f>K15+K19</f>
        <v>-39914</v>
      </c>
      <c r="L20" s="166"/>
      <c r="M20" s="173">
        <f>M15+M19</f>
        <v>712430</v>
      </c>
    </row>
    <row r="21" spans="1:13" ht="20.25" customHeight="1" thickTop="1" x14ac:dyDescent="0.3"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20.25" customHeight="1" x14ac:dyDescent="0.3"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ht="20.25" customHeight="1" x14ac:dyDescent="0.3"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32" spans="1:13" ht="20.25" customHeight="1" x14ac:dyDescent="0.3">
      <c r="A32" s="12" t="s">
        <v>129</v>
      </c>
    </row>
    <row r="61" spans="2:2" ht="20.25" customHeight="1" x14ac:dyDescent="0.3">
      <c r="B61" s="135"/>
    </row>
  </sheetData>
  <mergeCells count="8">
    <mergeCell ref="C8:M8"/>
    <mergeCell ref="G9:I9"/>
    <mergeCell ref="A1:N1"/>
    <mergeCell ref="A4:N4"/>
    <mergeCell ref="A6:N6"/>
    <mergeCell ref="A5:N5"/>
    <mergeCell ref="A2:N2"/>
    <mergeCell ref="A3:N3"/>
  </mergeCells>
  <pageMargins left="1" right="0.4" top="1" bottom="0.5" header="0.6" footer="0.3"/>
  <pageSetup paperSize="9" scale="8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B5483-1432-4D30-B35D-1115B20B5C65}">
  <dimension ref="A1:N61"/>
  <sheetViews>
    <sheetView topLeftCell="A13" zoomScaleNormal="100" zoomScaleSheetLayoutView="100" workbookViewId="0">
      <selection activeCell="A18" sqref="A18"/>
    </sheetView>
  </sheetViews>
  <sheetFormatPr defaultColWidth="9.19921875" defaultRowHeight="20.25" customHeight="1" x14ac:dyDescent="0.3"/>
  <cols>
    <col min="1" max="1" width="68.3984375" style="51" customWidth="1"/>
    <col min="2" max="2" width="7.59765625" style="4" customWidth="1"/>
    <col min="3" max="3" width="11.796875" style="45" customWidth="1"/>
    <col min="4" max="4" width="1.796875" style="45" customWidth="1"/>
    <col min="5" max="5" width="10.19921875" style="45" customWidth="1"/>
    <col min="6" max="6" width="1.796875" style="45" customWidth="1"/>
    <col min="7" max="7" width="14.19921875" style="45" customWidth="1"/>
    <col min="8" max="8" width="1.796875" style="45" customWidth="1"/>
    <col min="9" max="9" width="14.19921875" style="45" customWidth="1"/>
    <col min="10" max="10" width="1.796875" style="45" customWidth="1"/>
    <col min="11" max="11" width="16.59765625" style="45" customWidth="1"/>
    <col min="12" max="12" width="1.796875" style="45" customWidth="1"/>
    <col min="13" max="13" width="12.3984375" style="45" customWidth="1"/>
    <col min="14" max="14" width="1.09765625" style="45" customWidth="1"/>
    <col min="15" max="16384" width="9.19921875" style="45"/>
  </cols>
  <sheetData>
    <row r="1" spans="1:14" ht="20.25" customHeight="1" x14ac:dyDescent="0.3">
      <c r="A1" s="181" t="s">
        <v>70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20.25" customHeight="1" x14ac:dyDescent="0.3">
      <c r="A2" s="192" t="s">
        <v>100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ht="20.25" customHeight="1" x14ac:dyDescent="0.3">
      <c r="A3" s="181" t="s">
        <v>210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20.25" customHeight="1" x14ac:dyDescent="0.3">
      <c r="A4" s="189" t="s">
        <v>87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0.25" customHeight="1" x14ac:dyDescent="0.3">
      <c r="A5" s="188" t="s">
        <v>84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0.25" customHeight="1" x14ac:dyDescent="0.3">
      <c r="A6" s="190" t="s">
        <v>130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ht="7.2" customHeight="1" x14ac:dyDescent="0.3">
      <c r="A7" s="11"/>
      <c r="B7" s="135"/>
    </row>
    <row r="8" spans="1:14" ht="17.45" customHeight="1" x14ac:dyDescent="0.3">
      <c r="A8" s="46"/>
      <c r="C8" s="193" t="s">
        <v>213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1:14" s="8" customFormat="1" ht="17.45" customHeight="1" x14ac:dyDescent="0.3">
      <c r="A9" s="49"/>
      <c r="B9" s="7"/>
      <c r="C9" s="3"/>
      <c r="D9" s="75"/>
      <c r="E9" s="75"/>
      <c r="F9" s="75"/>
      <c r="G9" s="194" t="s">
        <v>38</v>
      </c>
      <c r="H9" s="194"/>
      <c r="I9" s="194"/>
      <c r="J9" s="75"/>
      <c r="K9" s="75"/>
      <c r="L9" s="75"/>
    </row>
    <row r="10" spans="1:14" s="8" customFormat="1" ht="17.45" customHeight="1" x14ac:dyDescent="0.3">
      <c r="A10" s="49"/>
      <c r="B10" s="7"/>
      <c r="C10" s="3"/>
      <c r="D10" s="75"/>
      <c r="E10" s="174" t="s">
        <v>13</v>
      </c>
      <c r="F10" s="75"/>
      <c r="G10" s="75"/>
      <c r="H10" s="75"/>
      <c r="I10" s="75"/>
      <c r="J10" s="75"/>
      <c r="K10" s="75" t="s">
        <v>50</v>
      </c>
      <c r="L10" s="75"/>
    </row>
    <row r="11" spans="1:14" s="8" customFormat="1" ht="17.45" customHeight="1" x14ac:dyDescent="0.3">
      <c r="A11" s="49"/>
      <c r="B11" s="7"/>
      <c r="C11" s="75" t="s">
        <v>8</v>
      </c>
      <c r="D11" s="3"/>
      <c r="E11" s="75" t="s">
        <v>15</v>
      </c>
      <c r="F11" s="3"/>
      <c r="G11" s="3"/>
      <c r="H11" s="3"/>
      <c r="I11" s="3"/>
      <c r="J11" s="3"/>
      <c r="K11" s="3" t="s">
        <v>51</v>
      </c>
      <c r="L11" s="75"/>
      <c r="M11" s="3" t="s">
        <v>14</v>
      </c>
    </row>
    <row r="12" spans="1:14" s="8" customFormat="1" ht="17.45" customHeight="1" x14ac:dyDescent="0.3">
      <c r="A12" s="49"/>
      <c r="B12" s="7"/>
      <c r="C12" s="3" t="s">
        <v>36</v>
      </c>
      <c r="D12" s="3"/>
      <c r="E12" s="75" t="s">
        <v>178</v>
      </c>
      <c r="F12" s="3"/>
      <c r="G12" s="75" t="s">
        <v>127</v>
      </c>
      <c r="H12" s="75"/>
      <c r="I12" s="75" t="s">
        <v>205</v>
      </c>
      <c r="J12" s="75"/>
      <c r="K12" s="75" t="s">
        <v>52</v>
      </c>
      <c r="L12" s="3"/>
      <c r="M12" s="8" t="s">
        <v>207</v>
      </c>
    </row>
    <row r="13" spans="1:14" s="8" customFormat="1" ht="17.45" customHeight="1" x14ac:dyDescent="0.3">
      <c r="A13" s="49"/>
      <c r="B13" s="7"/>
      <c r="C13" s="104" t="s">
        <v>7</v>
      </c>
      <c r="D13" s="3"/>
      <c r="E13" s="175" t="s">
        <v>179</v>
      </c>
      <c r="F13" s="3"/>
      <c r="G13" s="104" t="s">
        <v>128</v>
      </c>
      <c r="H13" s="3"/>
      <c r="I13" s="104" t="s">
        <v>206</v>
      </c>
      <c r="J13" s="75"/>
      <c r="K13" s="104" t="s">
        <v>99</v>
      </c>
      <c r="L13" s="76"/>
      <c r="M13" s="104" t="s">
        <v>16</v>
      </c>
    </row>
    <row r="14" spans="1:14" s="8" customFormat="1" ht="17.45" customHeight="1" x14ac:dyDescent="0.3">
      <c r="A14" s="98"/>
      <c r="B14" s="7"/>
      <c r="C14" s="3"/>
      <c r="D14" s="3"/>
      <c r="E14" s="3"/>
      <c r="F14" s="3"/>
      <c r="G14" s="3"/>
      <c r="H14" s="3"/>
      <c r="I14" s="75"/>
      <c r="J14" s="75"/>
      <c r="K14" s="3"/>
      <c r="L14" s="76"/>
      <c r="M14" s="3"/>
    </row>
    <row r="15" spans="1:14" ht="17.45" customHeight="1" x14ac:dyDescent="0.3">
      <c r="A15" s="144" t="s">
        <v>221</v>
      </c>
      <c r="B15" s="5"/>
      <c r="C15" s="72">
        <v>1124417</v>
      </c>
      <c r="D15" s="69"/>
      <c r="E15" s="72">
        <v>547611</v>
      </c>
      <c r="F15" s="69"/>
      <c r="G15" s="72">
        <v>24100</v>
      </c>
      <c r="H15" s="69"/>
      <c r="I15" s="72">
        <v>-1232766</v>
      </c>
      <c r="J15" s="72"/>
      <c r="K15" s="72">
        <v>-70000</v>
      </c>
      <c r="L15" s="69"/>
      <c r="M15" s="72">
        <f>SUM(C15:L15)</f>
        <v>393362</v>
      </c>
    </row>
    <row r="16" spans="1:14" s="1" customFormat="1" ht="17.45" customHeight="1" x14ac:dyDescent="0.3">
      <c r="A16" s="66"/>
      <c r="B16" s="67"/>
      <c r="C16" s="71"/>
      <c r="D16" s="63"/>
      <c r="E16" s="71"/>
      <c r="F16" s="63"/>
      <c r="G16" s="71"/>
      <c r="H16" s="63"/>
      <c r="I16" s="71"/>
      <c r="J16" s="71"/>
      <c r="K16" s="71"/>
      <c r="L16" s="71"/>
      <c r="M16" s="72"/>
    </row>
    <row r="17" spans="1:13" ht="17.45" customHeight="1" x14ac:dyDescent="0.3">
      <c r="A17" s="144" t="s">
        <v>17</v>
      </c>
      <c r="B17" s="67"/>
      <c r="C17" s="71"/>
      <c r="D17" s="63"/>
      <c r="E17" s="71"/>
      <c r="F17" s="63"/>
      <c r="G17" s="71"/>
      <c r="H17" s="63"/>
      <c r="I17" s="71"/>
      <c r="J17" s="71"/>
      <c r="K17" s="71"/>
      <c r="L17" s="71"/>
      <c r="M17" s="72"/>
    </row>
    <row r="18" spans="1:13" ht="17.45" customHeight="1" x14ac:dyDescent="0.3">
      <c r="A18" s="144" t="s">
        <v>65</v>
      </c>
      <c r="B18" s="67"/>
      <c r="C18" s="71"/>
      <c r="D18" s="63"/>
      <c r="E18" s="71"/>
      <c r="F18" s="63"/>
      <c r="G18" s="71"/>
      <c r="H18" s="63"/>
      <c r="I18" s="71"/>
      <c r="J18" s="71"/>
      <c r="K18" s="71"/>
      <c r="L18" s="71"/>
      <c r="M18" s="72"/>
    </row>
    <row r="19" spans="1:13" ht="17.45" customHeight="1" x14ac:dyDescent="0.3">
      <c r="A19" s="68" t="s">
        <v>58</v>
      </c>
      <c r="B19" s="5"/>
      <c r="C19" s="110">
        <v>0</v>
      </c>
      <c r="D19" s="106"/>
      <c r="E19" s="110">
        <v>0</v>
      </c>
      <c r="F19" s="106"/>
      <c r="G19" s="110">
        <v>0</v>
      </c>
      <c r="H19" s="106"/>
      <c r="I19" s="110">
        <v>0</v>
      </c>
      <c r="J19" s="71"/>
      <c r="K19" s="71">
        <v>70000</v>
      </c>
      <c r="L19" s="71"/>
      <c r="M19" s="72">
        <f t="shared" ref="M19:M20" si="0">SUM(C19:L19)</f>
        <v>70000</v>
      </c>
    </row>
    <row r="20" spans="1:13" ht="17.45" customHeight="1" x14ac:dyDescent="0.3">
      <c r="A20" s="68" t="s">
        <v>57</v>
      </c>
      <c r="B20" s="5"/>
      <c r="C20" s="110">
        <v>0</v>
      </c>
      <c r="D20" s="107"/>
      <c r="E20" s="110">
        <v>0</v>
      </c>
      <c r="F20" s="107"/>
      <c r="G20" s="110">
        <v>0</v>
      </c>
      <c r="H20" s="107"/>
      <c r="I20" s="110">
        <v>0</v>
      </c>
      <c r="J20" s="71"/>
      <c r="K20" s="71">
        <v>-39914</v>
      </c>
      <c r="L20" s="71"/>
      <c r="M20" s="72">
        <f t="shared" si="0"/>
        <v>-39914</v>
      </c>
    </row>
    <row r="21" spans="1:13" ht="17.45" customHeight="1" x14ac:dyDescent="0.3">
      <c r="A21" s="144" t="s">
        <v>66</v>
      </c>
      <c r="B21" s="67"/>
      <c r="C21" s="111">
        <f>SUM(C19:C20)</f>
        <v>0</v>
      </c>
      <c r="D21" s="107"/>
      <c r="E21" s="111">
        <f>SUM(E19:E20)</f>
        <v>0</v>
      </c>
      <c r="F21" s="107"/>
      <c r="G21" s="111">
        <f>SUM(G19:G20)</f>
        <v>0</v>
      </c>
      <c r="H21" s="106"/>
      <c r="I21" s="111">
        <f>SUM(I19:I20)</f>
        <v>0</v>
      </c>
      <c r="J21" s="71"/>
      <c r="K21" s="73">
        <f>SUM(K19:K20)</f>
        <v>30086</v>
      </c>
      <c r="L21" s="63"/>
      <c r="M21" s="73">
        <f>SUM(M19:M20)</f>
        <v>30086</v>
      </c>
    </row>
    <row r="22" spans="1:13" ht="17.45" customHeight="1" x14ac:dyDescent="0.3">
      <c r="A22" s="66"/>
      <c r="B22" s="67"/>
      <c r="C22" s="71"/>
      <c r="D22" s="71"/>
      <c r="E22" s="71"/>
      <c r="F22" s="63"/>
      <c r="G22" s="71"/>
      <c r="H22" s="63"/>
      <c r="I22" s="71"/>
      <c r="J22" s="71"/>
      <c r="K22" s="71"/>
      <c r="L22" s="71"/>
      <c r="M22" s="71"/>
    </row>
    <row r="23" spans="1:13" ht="17.45" customHeight="1" x14ac:dyDescent="0.3">
      <c r="A23" s="68" t="s">
        <v>211</v>
      </c>
      <c r="B23" s="67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 ht="17.45" customHeight="1" x14ac:dyDescent="0.3">
      <c r="A24" s="177" t="s">
        <v>215</v>
      </c>
      <c r="B24" s="67"/>
      <c r="C24" s="110">
        <v>0</v>
      </c>
      <c r="D24" s="106"/>
      <c r="E24" s="110">
        <v>0</v>
      </c>
      <c r="F24" s="106"/>
      <c r="G24" s="110">
        <v>0</v>
      </c>
      <c r="H24" s="63"/>
      <c r="I24" s="70">
        <v>-9595</v>
      </c>
      <c r="J24" s="71"/>
      <c r="K24" s="110">
        <v>0</v>
      </c>
      <c r="L24" s="71"/>
      <c r="M24" s="70">
        <f>SUM(C24:L24)</f>
        <v>-9595</v>
      </c>
    </row>
    <row r="25" spans="1:13" ht="17.45" customHeight="1" x14ac:dyDescent="0.3">
      <c r="A25" s="68" t="s">
        <v>212</v>
      </c>
      <c r="B25" s="67"/>
      <c r="C25" s="111">
        <f>SUM(C24)</f>
        <v>0</v>
      </c>
      <c r="D25" s="106"/>
      <c r="E25" s="111">
        <f>SUM(E24)</f>
        <v>0</v>
      </c>
      <c r="F25" s="106"/>
      <c r="G25" s="111">
        <f>SUM(G24)</f>
        <v>0</v>
      </c>
      <c r="H25" s="63"/>
      <c r="I25" s="73">
        <f>SUM(I24)</f>
        <v>-9595</v>
      </c>
      <c r="J25" s="71"/>
      <c r="K25" s="111">
        <f>SUM(K24)</f>
        <v>0</v>
      </c>
      <c r="L25" s="71"/>
      <c r="M25" s="73">
        <f>SUM(C25:L25)</f>
        <v>-9595</v>
      </c>
    </row>
    <row r="26" spans="1:13" ht="17.45" customHeight="1" thickBot="1" x14ac:dyDescent="0.35">
      <c r="A26" s="53" t="s">
        <v>223</v>
      </c>
      <c r="B26" s="5"/>
      <c r="C26" s="74">
        <f>C15+C21+C25</f>
        <v>1124417</v>
      </c>
      <c r="D26" s="63"/>
      <c r="E26" s="74">
        <f>E15+E21+E25</f>
        <v>547611</v>
      </c>
      <c r="F26" s="63"/>
      <c r="G26" s="74">
        <f>G15+G21+G25</f>
        <v>24100</v>
      </c>
      <c r="H26" s="63"/>
      <c r="I26" s="74">
        <f>I15+I21+I25</f>
        <v>-1242361</v>
      </c>
      <c r="J26" s="71"/>
      <c r="K26" s="74">
        <f>K15+K21+K25</f>
        <v>-39914</v>
      </c>
      <c r="L26" s="71"/>
      <c r="M26" s="74">
        <f>M15+M21+M25</f>
        <v>413853</v>
      </c>
    </row>
    <row r="27" spans="1:13" ht="20.25" customHeight="1" thickTop="1" x14ac:dyDescent="0.3"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20.25" customHeight="1" x14ac:dyDescent="0.3"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20.25" customHeight="1" x14ac:dyDescent="0.3"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3" spans="1:1" ht="20.25" customHeight="1" x14ac:dyDescent="0.3">
      <c r="A33" s="12" t="s">
        <v>129</v>
      </c>
    </row>
    <row r="61" spans="2:2" ht="20.25" customHeight="1" x14ac:dyDescent="0.3">
      <c r="B61" s="135"/>
    </row>
  </sheetData>
  <mergeCells count="8">
    <mergeCell ref="G9:I9"/>
    <mergeCell ref="A1:N1"/>
    <mergeCell ref="A3:N3"/>
    <mergeCell ref="A4:N4"/>
    <mergeCell ref="A6:N6"/>
    <mergeCell ref="C8:M8"/>
    <mergeCell ref="A5:N5"/>
    <mergeCell ref="A2:N2"/>
  </mergeCells>
  <pageMargins left="1" right="0.4" top="1" bottom="0.5" header="0.6" footer="0.3"/>
  <pageSetup paperSize="9" scale="80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8"/>
  <sheetViews>
    <sheetView tabSelected="1" topLeftCell="A79" zoomScaleNormal="100" zoomScaleSheetLayoutView="115" workbookViewId="0">
      <selection activeCell="A98" sqref="A98"/>
    </sheetView>
  </sheetViews>
  <sheetFormatPr defaultColWidth="9.19921875" defaultRowHeight="18.3" customHeight="1" x14ac:dyDescent="0.3"/>
  <cols>
    <col min="1" max="1" width="55" style="51" customWidth="1"/>
    <col min="2" max="2" width="7.59765625" style="45" customWidth="1"/>
    <col min="3" max="3" width="11.19921875" style="45" customWidth="1"/>
    <col min="4" max="4" width="1.3984375" style="48" customWidth="1"/>
    <col min="5" max="5" width="11.19921875" style="45" customWidth="1"/>
    <col min="6" max="6" width="1.3984375" style="48" customWidth="1"/>
    <col min="7" max="7" width="11.19921875" style="45" customWidth="1"/>
    <col min="8" max="8" width="1.3984375" style="48" customWidth="1"/>
    <col min="9" max="9" width="11.19921875" style="45" customWidth="1"/>
    <col min="10" max="10" width="0.796875" style="45" customWidth="1"/>
    <col min="11" max="16384" width="9.19921875" style="45"/>
  </cols>
  <sheetData>
    <row r="1" spans="1:9" ht="18.3" customHeight="1" x14ac:dyDescent="0.3">
      <c r="A1" s="181" t="s">
        <v>70</v>
      </c>
      <c r="B1" s="181"/>
      <c r="C1" s="181"/>
      <c r="D1" s="181"/>
      <c r="E1" s="181"/>
      <c r="F1" s="181"/>
      <c r="G1" s="181"/>
      <c r="H1" s="181"/>
      <c r="I1" s="181"/>
    </row>
    <row r="2" spans="1:9" ht="18.3" customHeight="1" x14ac:dyDescent="0.3">
      <c r="A2" s="192" t="s">
        <v>100</v>
      </c>
      <c r="B2" s="192"/>
      <c r="C2" s="192"/>
      <c r="D2" s="192"/>
      <c r="E2" s="192"/>
      <c r="F2" s="192"/>
      <c r="G2" s="192"/>
      <c r="H2" s="192"/>
      <c r="I2" s="192"/>
    </row>
    <row r="3" spans="1:9" ht="18.3" customHeight="1" x14ac:dyDescent="0.3">
      <c r="A3" s="189" t="s">
        <v>88</v>
      </c>
      <c r="B3" s="189"/>
      <c r="C3" s="189"/>
      <c r="D3" s="189"/>
      <c r="E3" s="189"/>
      <c r="F3" s="189"/>
      <c r="G3" s="189"/>
      <c r="H3" s="189"/>
      <c r="I3" s="189"/>
    </row>
    <row r="4" spans="1:9" ht="18.3" customHeight="1" x14ac:dyDescent="0.3">
      <c r="A4" s="189" t="s">
        <v>87</v>
      </c>
      <c r="B4" s="189"/>
      <c r="C4" s="189"/>
      <c r="D4" s="189"/>
      <c r="E4" s="189"/>
      <c r="F4" s="189"/>
      <c r="G4" s="189"/>
      <c r="H4" s="189"/>
      <c r="I4" s="189"/>
    </row>
    <row r="5" spans="1:9" ht="18.3" customHeight="1" x14ac:dyDescent="0.3">
      <c r="A5" s="188" t="s">
        <v>84</v>
      </c>
      <c r="B5" s="189"/>
      <c r="C5" s="189"/>
      <c r="D5" s="189"/>
      <c r="E5" s="189"/>
      <c r="F5" s="189"/>
      <c r="G5" s="189"/>
      <c r="H5" s="189"/>
      <c r="I5" s="189"/>
    </row>
    <row r="6" spans="1:9" ht="18.3" customHeight="1" x14ac:dyDescent="0.3">
      <c r="A6" s="190" t="s">
        <v>130</v>
      </c>
      <c r="B6" s="190"/>
      <c r="C6" s="190"/>
      <c r="D6" s="190"/>
      <c r="E6" s="190"/>
      <c r="F6" s="190"/>
      <c r="G6" s="190"/>
      <c r="H6" s="190"/>
      <c r="I6" s="190"/>
    </row>
    <row r="7" spans="1:9" ht="6.1" customHeight="1" x14ac:dyDescent="0.3">
      <c r="A7" s="9"/>
      <c r="B7" s="135"/>
      <c r="C7" s="12"/>
      <c r="D7" s="12"/>
      <c r="E7" s="12"/>
      <c r="F7" s="13"/>
      <c r="G7" s="12"/>
      <c r="H7" s="13"/>
      <c r="I7" s="12"/>
    </row>
    <row r="8" spans="1:9" ht="18.3" customHeight="1" x14ac:dyDescent="0.3">
      <c r="A8" s="16"/>
      <c r="B8" s="161" t="s">
        <v>177</v>
      </c>
      <c r="C8" s="195" t="s">
        <v>93</v>
      </c>
      <c r="D8" s="195"/>
      <c r="E8" s="195"/>
      <c r="F8" s="129"/>
      <c r="G8" s="195" t="s">
        <v>94</v>
      </c>
      <c r="H8" s="195"/>
      <c r="I8" s="195"/>
    </row>
    <row r="9" spans="1:9" ht="18.3" customHeight="1" x14ac:dyDescent="0.3">
      <c r="A9" s="16"/>
      <c r="B9" s="12"/>
      <c r="C9" s="195" t="s">
        <v>95</v>
      </c>
      <c r="D9" s="195"/>
      <c r="E9" s="195"/>
      <c r="F9" s="129"/>
      <c r="G9" s="195" t="s">
        <v>95</v>
      </c>
      <c r="H9" s="195"/>
      <c r="I9" s="195"/>
    </row>
    <row r="10" spans="1:9" ht="18.3" customHeight="1" x14ac:dyDescent="0.3">
      <c r="A10" s="16"/>
      <c r="B10" s="15"/>
      <c r="C10" s="114">
        <v>2023</v>
      </c>
      <c r="D10" s="24"/>
      <c r="E10" s="24">
        <v>2022</v>
      </c>
      <c r="F10" s="24"/>
      <c r="G10" s="24">
        <v>2023</v>
      </c>
      <c r="H10" s="24"/>
      <c r="I10" s="24">
        <v>2022</v>
      </c>
    </row>
    <row r="11" spans="1:9" ht="18.3" customHeight="1" x14ac:dyDescent="0.3">
      <c r="A11" s="9" t="s">
        <v>108</v>
      </c>
      <c r="B11" s="15"/>
      <c r="C11" s="118"/>
      <c r="D11" s="119"/>
      <c r="E11" s="118"/>
      <c r="F11" s="119"/>
      <c r="G11" s="118"/>
      <c r="H11" s="119"/>
      <c r="I11" s="118"/>
    </row>
    <row r="12" spans="1:9" ht="18.3" customHeight="1" x14ac:dyDescent="0.3">
      <c r="A12" s="19" t="s">
        <v>159</v>
      </c>
      <c r="B12" s="15"/>
      <c r="C12" s="22">
        <v>65908</v>
      </c>
      <c r="D12" s="35"/>
      <c r="E12" s="22">
        <v>-55780</v>
      </c>
      <c r="F12" s="35"/>
      <c r="G12" s="22">
        <v>118500</v>
      </c>
      <c r="H12" s="35"/>
      <c r="I12" s="22">
        <v>-9595</v>
      </c>
    </row>
    <row r="13" spans="1:9" ht="18.3" customHeight="1" x14ac:dyDescent="0.3">
      <c r="A13" s="19" t="s">
        <v>105</v>
      </c>
      <c r="B13" s="15"/>
      <c r="C13" s="22"/>
      <c r="D13" s="35"/>
      <c r="E13" s="22"/>
      <c r="F13" s="35"/>
      <c r="G13" s="22"/>
      <c r="H13" s="35"/>
      <c r="I13" s="22"/>
    </row>
    <row r="14" spans="1:9" ht="18.3" customHeight="1" x14ac:dyDescent="0.3">
      <c r="A14" s="162" t="s">
        <v>145</v>
      </c>
      <c r="B14" s="15"/>
      <c r="C14" s="22">
        <v>2904</v>
      </c>
      <c r="D14" s="35"/>
      <c r="E14" s="120">
        <v>0</v>
      </c>
      <c r="F14" s="35"/>
      <c r="G14" s="120">
        <v>0</v>
      </c>
      <c r="H14" s="35"/>
      <c r="I14" s="120">
        <v>0</v>
      </c>
    </row>
    <row r="15" spans="1:9" ht="18.3" customHeight="1" x14ac:dyDescent="0.3">
      <c r="A15" s="162" t="s">
        <v>9</v>
      </c>
      <c r="B15" s="15"/>
      <c r="C15" s="28">
        <v>2216</v>
      </c>
      <c r="D15" s="22"/>
      <c r="E15" s="28">
        <v>4152</v>
      </c>
      <c r="F15" s="22"/>
      <c r="G15" s="28">
        <v>978</v>
      </c>
      <c r="H15" s="22"/>
      <c r="I15" s="28">
        <v>1719</v>
      </c>
    </row>
    <row r="16" spans="1:9" ht="18.3" customHeight="1" x14ac:dyDescent="0.3">
      <c r="A16" s="162" t="s">
        <v>10</v>
      </c>
      <c r="B16" s="15"/>
      <c r="C16" s="28">
        <v>21212</v>
      </c>
      <c r="D16" s="35"/>
      <c r="E16" s="28">
        <v>9873</v>
      </c>
      <c r="F16" s="35"/>
      <c r="G16" s="28">
        <v>797</v>
      </c>
      <c r="H16" s="35"/>
      <c r="I16" s="28">
        <v>8101</v>
      </c>
    </row>
    <row r="17" spans="1:9" ht="18.3" customHeight="1" x14ac:dyDescent="0.3">
      <c r="A17" s="162" t="s">
        <v>27</v>
      </c>
      <c r="B17" s="15"/>
      <c r="C17" s="28">
        <v>189</v>
      </c>
      <c r="D17" s="35"/>
      <c r="E17" s="28">
        <v>2171</v>
      </c>
      <c r="F17" s="35"/>
      <c r="G17" s="28">
        <v>28</v>
      </c>
      <c r="H17" s="35"/>
      <c r="I17" s="28">
        <v>362</v>
      </c>
    </row>
    <row r="18" spans="1:9" ht="18.3" customHeight="1" x14ac:dyDescent="0.3">
      <c r="A18" s="162" t="s">
        <v>25</v>
      </c>
      <c r="B18" s="15"/>
      <c r="C18" s="120">
        <v>0</v>
      </c>
      <c r="D18" s="35"/>
      <c r="E18" s="28">
        <v>8917</v>
      </c>
      <c r="F18" s="35"/>
      <c r="G18" s="120">
        <v>0</v>
      </c>
      <c r="H18" s="35"/>
      <c r="I18" s="121">
        <v>0</v>
      </c>
    </row>
    <row r="19" spans="1:9" ht="18.3" customHeight="1" x14ac:dyDescent="0.3">
      <c r="A19" s="162" t="s">
        <v>31</v>
      </c>
      <c r="B19" s="15"/>
      <c r="C19" s="28">
        <v>2864</v>
      </c>
      <c r="D19" s="35"/>
      <c r="E19" s="28">
        <v>1440</v>
      </c>
      <c r="F19" s="35"/>
      <c r="G19" s="28">
        <v>157</v>
      </c>
      <c r="H19" s="35"/>
      <c r="I19" s="121">
        <v>0</v>
      </c>
    </row>
    <row r="20" spans="1:9" ht="18.3" customHeight="1" x14ac:dyDescent="0.3">
      <c r="A20" s="162" t="s">
        <v>44</v>
      </c>
      <c r="B20" s="15"/>
      <c r="C20" s="120">
        <v>0</v>
      </c>
      <c r="D20" s="35"/>
      <c r="E20" s="28">
        <v>-628</v>
      </c>
      <c r="F20" s="35"/>
      <c r="G20" s="120">
        <v>0</v>
      </c>
      <c r="H20" s="35"/>
      <c r="I20" s="28">
        <v>-628</v>
      </c>
    </row>
    <row r="21" spans="1:9" ht="18.3" customHeight="1" x14ac:dyDescent="0.3">
      <c r="A21" s="162" t="s">
        <v>146</v>
      </c>
      <c r="B21" s="15"/>
      <c r="C21" s="28">
        <v>-84363</v>
      </c>
      <c r="D21" s="35"/>
      <c r="E21" s="120">
        <v>0</v>
      </c>
      <c r="F21" s="35"/>
      <c r="G21" s="122">
        <v>-129366</v>
      </c>
      <c r="H21" s="35"/>
      <c r="I21" s="121">
        <v>0</v>
      </c>
    </row>
    <row r="22" spans="1:9" ht="18.3" customHeight="1" x14ac:dyDescent="0.3">
      <c r="A22" s="162" t="s">
        <v>180</v>
      </c>
      <c r="B22" s="15"/>
      <c r="C22" s="28">
        <v>5388</v>
      </c>
      <c r="D22" s="35"/>
      <c r="E22" s="28">
        <v>-755</v>
      </c>
      <c r="F22" s="35"/>
      <c r="G22" s="28">
        <v>5388</v>
      </c>
      <c r="H22" s="35"/>
      <c r="I22" s="28">
        <v>-60463</v>
      </c>
    </row>
    <row r="23" spans="1:9" ht="18.3" customHeight="1" x14ac:dyDescent="0.3">
      <c r="A23" s="162" t="s">
        <v>55</v>
      </c>
      <c r="B23" s="15"/>
      <c r="C23" s="120">
        <v>0</v>
      </c>
      <c r="D23" s="35"/>
      <c r="E23" s="121">
        <v>0</v>
      </c>
      <c r="F23" s="35"/>
      <c r="G23" s="120">
        <v>0</v>
      </c>
      <c r="H23" s="35"/>
      <c r="I23" s="28">
        <v>61120</v>
      </c>
    </row>
    <row r="24" spans="1:9" ht="18.3" customHeight="1" x14ac:dyDescent="0.3">
      <c r="A24" s="162" t="s">
        <v>53</v>
      </c>
      <c r="B24" s="15"/>
      <c r="C24" s="28">
        <v>290</v>
      </c>
      <c r="D24" s="35"/>
      <c r="E24" s="28">
        <v>10</v>
      </c>
      <c r="F24" s="35"/>
      <c r="G24" s="120">
        <v>0</v>
      </c>
      <c r="H24" s="35"/>
      <c r="I24" s="28">
        <v>-2</v>
      </c>
    </row>
    <row r="25" spans="1:9" ht="18.3" customHeight="1" x14ac:dyDescent="0.3">
      <c r="A25" s="162" t="s">
        <v>147</v>
      </c>
      <c r="B25" s="15"/>
      <c r="C25" s="28">
        <v>1410</v>
      </c>
      <c r="D25" s="35"/>
      <c r="E25" s="121">
        <v>0</v>
      </c>
      <c r="F25" s="35"/>
      <c r="G25" s="121">
        <v>0</v>
      </c>
      <c r="H25" s="35"/>
      <c r="I25" s="121">
        <v>0</v>
      </c>
    </row>
    <row r="26" spans="1:9" ht="18.3" customHeight="1" x14ac:dyDescent="0.3">
      <c r="A26" s="162" t="s">
        <v>23</v>
      </c>
      <c r="B26" s="15"/>
      <c r="C26" s="59">
        <v>-957</v>
      </c>
      <c r="D26" s="35"/>
      <c r="E26" s="59">
        <v>-5</v>
      </c>
      <c r="F26" s="35"/>
      <c r="G26" s="59">
        <v>-957</v>
      </c>
      <c r="H26" s="35"/>
      <c r="I26" s="59">
        <v>-1103</v>
      </c>
    </row>
    <row r="27" spans="1:9" ht="18.3" customHeight="1" x14ac:dyDescent="0.3">
      <c r="A27" s="123"/>
      <c r="B27" s="15"/>
      <c r="C27" s="35">
        <f>SUM(C12:C26)</f>
        <v>17061</v>
      </c>
      <c r="D27" s="35"/>
      <c r="E27" s="35">
        <f>SUM(E12:E26)</f>
        <v>-30605</v>
      </c>
      <c r="F27" s="35"/>
      <c r="G27" s="35">
        <f>SUM(G12:G26)</f>
        <v>-4475</v>
      </c>
      <c r="H27" s="35"/>
      <c r="I27" s="35">
        <f>SUM(I12:I26)</f>
        <v>-489</v>
      </c>
    </row>
    <row r="28" spans="1:9" ht="18.3" customHeight="1" x14ac:dyDescent="0.3">
      <c r="A28" s="19" t="s">
        <v>5</v>
      </c>
      <c r="B28" s="15"/>
      <c r="C28" s="22"/>
      <c r="D28" s="35"/>
      <c r="E28" s="22"/>
      <c r="F28" s="35"/>
      <c r="G28" s="22"/>
      <c r="H28" s="35"/>
      <c r="I28" s="22"/>
    </row>
    <row r="29" spans="1:9" ht="18.3" customHeight="1" x14ac:dyDescent="0.3">
      <c r="A29" s="19" t="s">
        <v>106</v>
      </c>
      <c r="B29" s="15"/>
      <c r="C29" s="22"/>
      <c r="D29" s="35"/>
      <c r="E29" s="22"/>
      <c r="F29" s="35"/>
      <c r="G29" s="22"/>
      <c r="H29" s="35"/>
      <c r="I29" s="22"/>
    </row>
    <row r="30" spans="1:9" ht="18.3" customHeight="1" x14ac:dyDescent="0.3">
      <c r="A30" s="162" t="s">
        <v>43</v>
      </c>
      <c r="B30" s="15"/>
      <c r="C30" s="28">
        <v>-7902</v>
      </c>
      <c r="D30" s="34"/>
      <c r="E30" s="28">
        <v>-8859</v>
      </c>
      <c r="F30" s="34"/>
      <c r="G30" s="28">
        <v>6326</v>
      </c>
      <c r="H30" s="34"/>
      <c r="I30" s="28">
        <v>-6980</v>
      </c>
    </row>
    <row r="31" spans="1:9" ht="18.3" customHeight="1" x14ac:dyDescent="0.3">
      <c r="A31" s="162" t="s">
        <v>131</v>
      </c>
      <c r="B31" s="15"/>
      <c r="C31" s="28">
        <v>-17728</v>
      </c>
      <c r="D31" s="34"/>
      <c r="E31" s="28">
        <v>-14582</v>
      </c>
      <c r="F31" s="34"/>
      <c r="G31" s="28">
        <v>-4430</v>
      </c>
      <c r="H31" s="34"/>
      <c r="I31" s="28">
        <v>16756</v>
      </c>
    </row>
    <row r="32" spans="1:9" ht="18.3" customHeight="1" x14ac:dyDescent="0.3">
      <c r="A32" s="162" t="s">
        <v>101</v>
      </c>
      <c r="B32" s="15"/>
      <c r="C32" s="28">
        <v>496</v>
      </c>
      <c r="D32" s="34"/>
      <c r="E32" s="120">
        <v>0</v>
      </c>
      <c r="F32" s="34"/>
      <c r="G32" s="120">
        <v>0</v>
      </c>
      <c r="H32" s="34"/>
      <c r="I32" s="120">
        <v>0</v>
      </c>
    </row>
    <row r="33" spans="1:9" ht="18.3" customHeight="1" x14ac:dyDescent="0.3">
      <c r="A33" s="162" t="s">
        <v>1</v>
      </c>
      <c r="B33" s="15"/>
      <c r="C33" s="28">
        <v>2100</v>
      </c>
      <c r="D33" s="34"/>
      <c r="E33" s="28">
        <v>-4055</v>
      </c>
      <c r="F33" s="34"/>
      <c r="G33" s="120">
        <v>0</v>
      </c>
      <c r="H33" s="34"/>
      <c r="I33" s="121">
        <v>0</v>
      </c>
    </row>
    <row r="34" spans="1:9" ht="18.3" customHeight="1" x14ac:dyDescent="0.3">
      <c r="A34" s="162" t="s">
        <v>2</v>
      </c>
      <c r="B34" s="15"/>
      <c r="C34" s="28">
        <v>319</v>
      </c>
      <c r="D34" s="34"/>
      <c r="E34" s="28">
        <v>729</v>
      </c>
      <c r="F34" s="34"/>
      <c r="G34" s="28">
        <v>155</v>
      </c>
      <c r="H34" s="34"/>
      <c r="I34" s="28">
        <v>1226</v>
      </c>
    </row>
    <row r="35" spans="1:9" ht="18.3" customHeight="1" x14ac:dyDescent="0.3">
      <c r="A35" s="162" t="s">
        <v>172</v>
      </c>
      <c r="B35" s="15"/>
      <c r="C35" s="28">
        <v>-1250</v>
      </c>
      <c r="D35" s="34"/>
      <c r="E35" s="120">
        <v>0</v>
      </c>
      <c r="F35" s="34"/>
      <c r="G35" s="120">
        <v>0</v>
      </c>
      <c r="H35" s="34"/>
      <c r="I35" s="120">
        <v>0</v>
      </c>
    </row>
    <row r="36" spans="1:9" ht="18.3" customHeight="1" x14ac:dyDescent="0.3">
      <c r="A36" s="162" t="s">
        <v>3</v>
      </c>
      <c r="B36" s="15"/>
      <c r="C36" s="28">
        <v>-2015</v>
      </c>
      <c r="D36" s="34"/>
      <c r="E36" s="28">
        <v>-1282</v>
      </c>
      <c r="F36" s="34"/>
      <c r="G36" s="28">
        <v>35</v>
      </c>
      <c r="H36" s="34"/>
      <c r="I36" s="121">
        <v>0</v>
      </c>
    </row>
    <row r="37" spans="1:9" ht="18.3" customHeight="1" x14ac:dyDescent="0.3">
      <c r="A37" s="19" t="s">
        <v>107</v>
      </c>
      <c r="B37" s="15"/>
      <c r="C37" s="28"/>
      <c r="D37" s="34"/>
      <c r="E37" s="28"/>
      <c r="F37" s="34"/>
      <c r="G37" s="28"/>
      <c r="H37" s="34"/>
      <c r="I37" s="121"/>
    </row>
    <row r="38" spans="1:9" ht="18.3" customHeight="1" x14ac:dyDescent="0.3">
      <c r="A38" s="162" t="s">
        <v>45</v>
      </c>
      <c r="B38" s="15"/>
      <c r="C38" s="28">
        <v>-66741</v>
      </c>
      <c r="D38" s="34"/>
      <c r="E38" s="28">
        <v>27148</v>
      </c>
      <c r="F38" s="34"/>
      <c r="G38" s="28">
        <v>-6815</v>
      </c>
      <c r="H38" s="34"/>
      <c r="I38" s="28">
        <v>8899</v>
      </c>
    </row>
    <row r="39" spans="1:9" ht="18.3" customHeight="1" x14ac:dyDescent="0.3">
      <c r="A39" s="162" t="s">
        <v>132</v>
      </c>
      <c r="B39" s="15"/>
      <c r="C39" s="28">
        <v>61299</v>
      </c>
      <c r="D39" s="34"/>
      <c r="E39" s="28">
        <v>-1393</v>
      </c>
      <c r="F39" s="34"/>
      <c r="G39" s="120">
        <v>0</v>
      </c>
      <c r="H39" s="34"/>
      <c r="I39" s="28">
        <v>-2895</v>
      </c>
    </row>
    <row r="40" spans="1:9" ht="18.3" customHeight="1" x14ac:dyDescent="0.3">
      <c r="A40" s="162" t="s">
        <v>54</v>
      </c>
      <c r="B40" s="15"/>
      <c r="C40" s="28">
        <v>11884</v>
      </c>
      <c r="D40" s="34"/>
      <c r="E40" s="28">
        <v>1435</v>
      </c>
      <c r="F40" s="34"/>
      <c r="G40" s="28">
        <v>-338</v>
      </c>
      <c r="H40" s="34"/>
      <c r="I40" s="28">
        <v>-12871</v>
      </c>
    </row>
    <row r="41" spans="1:9" ht="18.3" customHeight="1" x14ac:dyDescent="0.3">
      <c r="A41" s="163" t="s">
        <v>148</v>
      </c>
      <c r="B41" s="15"/>
      <c r="C41" s="28">
        <v>-1285</v>
      </c>
      <c r="D41" s="35"/>
      <c r="E41" s="28">
        <v>-1008</v>
      </c>
      <c r="F41" s="35"/>
      <c r="G41" s="120">
        <v>0</v>
      </c>
      <c r="H41" s="35"/>
      <c r="I41" s="121">
        <v>0</v>
      </c>
    </row>
    <row r="42" spans="1:9" ht="18.3" customHeight="1" x14ac:dyDescent="0.3">
      <c r="A42" s="163" t="s">
        <v>149</v>
      </c>
      <c r="B42" s="15"/>
      <c r="C42" s="28">
        <v>-254</v>
      </c>
      <c r="D42" s="35"/>
      <c r="E42" s="120">
        <v>0</v>
      </c>
      <c r="F42" s="35"/>
      <c r="G42" s="120">
        <v>0</v>
      </c>
      <c r="H42" s="35"/>
      <c r="I42" s="120">
        <v>0</v>
      </c>
    </row>
    <row r="43" spans="1:9" ht="18.3" customHeight="1" x14ac:dyDescent="0.3">
      <c r="A43" s="162" t="s">
        <v>150</v>
      </c>
      <c r="B43" s="15"/>
      <c r="C43" s="120">
        <v>0</v>
      </c>
      <c r="D43" s="34"/>
      <c r="E43" s="28">
        <v>-11976</v>
      </c>
      <c r="F43" s="34"/>
      <c r="G43" s="120">
        <v>0</v>
      </c>
      <c r="H43" s="34"/>
      <c r="I43" s="28">
        <v>-2724</v>
      </c>
    </row>
    <row r="44" spans="1:9" ht="18.3" customHeight="1" x14ac:dyDescent="0.3">
      <c r="A44" s="163" t="s">
        <v>133</v>
      </c>
      <c r="B44" s="15"/>
      <c r="C44" s="22">
        <v>-442</v>
      </c>
      <c r="D44" s="35"/>
      <c r="E44" s="22">
        <v>12194</v>
      </c>
      <c r="F44" s="35"/>
      <c r="G44" s="22">
        <v>-443</v>
      </c>
      <c r="H44" s="35"/>
      <c r="I44" s="22">
        <v>7126</v>
      </c>
    </row>
    <row r="45" spans="1:9" ht="18.3" customHeight="1" x14ac:dyDescent="0.3">
      <c r="A45" s="162" t="s">
        <v>4</v>
      </c>
      <c r="B45" s="15"/>
      <c r="C45" s="59">
        <v>2875</v>
      </c>
      <c r="D45" s="35"/>
      <c r="E45" s="59">
        <v>-845</v>
      </c>
      <c r="F45" s="35"/>
      <c r="G45" s="124">
        <v>0</v>
      </c>
      <c r="H45" s="35"/>
      <c r="I45" s="59">
        <v>-2146</v>
      </c>
    </row>
    <row r="46" spans="1:9" ht="18.3" customHeight="1" x14ac:dyDescent="0.3">
      <c r="A46" s="19" t="s">
        <v>217</v>
      </c>
      <c r="B46" s="15"/>
      <c r="C46" s="22">
        <f>SUM(C27:C45)</f>
        <v>-1583</v>
      </c>
      <c r="D46" s="35"/>
      <c r="E46" s="22">
        <f>SUM(E27:E45)</f>
        <v>-33099</v>
      </c>
      <c r="F46" s="35"/>
      <c r="G46" s="22">
        <f>SUM(G27:G45)</f>
        <v>-9985</v>
      </c>
      <c r="H46" s="35"/>
      <c r="I46" s="22">
        <f>SUM(I27:I45)</f>
        <v>5902</v>
      </c>
    </row>
    <row r="47" spans="1:9" ht="18.3" customHeight="1" x14ac:dyDescent="0.3">
      <c r="A47" s="19" t="s">
        <v>32</v>
      </c>
      <c r="B47" s="15"/>
      <c r="C47" s="35">
        <v>-885</v>
      </c>
      <c r="D47" s="35"/>
      <c r="E47" s="35">
        <v>-2148</v>
      </c>
      <c r="F47" s="35"/>
      <c r="G47" s="35">
        <v>-68.725999999999999</v>
      </c>
      <c r="H47" s="35"/>
      <c r="I47" s="35">
        <v>-982</v>
      </c>
    </row>
    <row r="48" spans="1:9" ht="18.3" customHeight="1" x14ac:dyDescent="0.3">
      <c r="A48" s="19" t="s">
        <v>34</v>
      </c>
      <c r="B48" s="15"/>
      <c r="C48" s="120">
        <v>0</v>
      </c>
      <c r="D48" s="35"/>
      <c r="E48" s="28">
        <v>11849</v>
      </c>
      <c r="F48" s="35"/>
      <c r="G48" s="120">
        <v>0</v>
      </c>
      <c r="H48" s="35"/>
      <c r="I48" s="28">
        <v>11849</v>
      </c>
    </row>
    <row r="49" spans="1:9" ht="18.3" customHeight="1" x14ac:dyDescent="0.3">
      <c r="A49" s="123" t="s">
        <v>151</v>
      </c>
      <c r="B49" s="15"/>
      <c r="C49" s="125">
        <f>SUM(C46:C48)</f>
        <v>-2468</v>
      </c>
      <c r="D49" s="35"/>
      <c r="E49" s="125">
        <f>SUM(E46:E48)</f>
        <v>-23398</v>
      </c>
      <c r="F49" s="35"/>
      <c r="G49" s="125">
        <f>SUM(G46:G48)</f>
        <v>-10053.726000000001</v>
      </c>
      <c r="H49" s="35"/>
      <c r="I49" s="125">
        <f>SUM(I46:I48)</f>
        <v>16769</v>
      </c>
    </row>
    <row r="50" spans="1:9" ht="18.3" customHeight="1" x14ac:dyDescent="0.3">
      <c r="A50" s="45"/>
      <c r="D50" s="45"/>
      <c r="F50" s="45"/>
      <c r="H50" s="45"/>
    </row>
    <row r="51" spans="1:9" ht="18.3" customHeight="1" x14ac:dyDescent="0.3">
      <c r="A51" s="45"/>
      <c r="D51" s="45"/>
      <c r="F51" s="45"/>
      <c r="H51" s="45"/>
    </row>
    <row r="52" spans="1:9" ht="18.3" customHeight="1" x14ac:dyDescent="0.3">
      <c r="A52" s="45"/>
      <c r="D52" s="45"/>
      <c r="F52" s="45"/>
      <c r="H52" s="45"/>
    </row>
    <row r="53" spans="1:9" ht="18.3" customHeight="1" x14ac:dyDescent="0.3">
      <c r="A53" s="45"/>
      <c r="D53" s="45"/>
      <c r="F53" s="45"/>
      <c r="H53" s="45"/>
    </row>
    <row r="54" spans="1:9" ht="18.3" customHeight="1" x14ac:dyDescent="0.3">
      <c r="A54" s="45"/>
      <c r="D54" s="45"/>
      <c r="F54" s="45"/>
      <c r="H54" s="45"/>
    </row>
    <row r="55" spans="1:9" ht="18.3" customHeight="1" x14ac:dyDescent="0.3">
      <c r="A55" s="181" t="s">
        <v>70</v>
      </c>
      <c r="B55" s="181"/>
      <c r="C55" s="181"/>
      <c r="D55" s="181"/>
      <c r="E55" s="181"/>
      <c r="F55" s="181"/>
      <c r="G55" s="181"/>
      <c r="H55" s="181"/>
      <c r="I55" s="181"/>
    </row>
    <row r="56" spans="1:9" ht="18.3" customHeight="1" x14ac:dyDescent="0.3">
      <c r="A56" s="192" t="s">
        <v>100</v>
      </c>
      <c r="B56" s="192"/>
      <c r="C56" s="192"/>
      <c r="D56" s="192"/>
      <c r="E56" s="192"/>
      <c r="F56" s="192"/>
      <c r="G56" s="192"/>
      <c r="H56" s="192"/>
      <c r="I56" s="192"/>
    </row>
    <row r="57" spans="1:9" ht="18.3" customHeight="1" x14ac:dyDescent="0.3">
      <c r="A57" s="189" t="s">
        <v>225</v>
      </c>
      <c r="B57" s="189"/>
      <c r="C57" s="189"/>
      <c r="D57" s="189"/>
      <c r="E57" s="189"/>
      <c r="F57" s="189"/>
      <c r="G57" s="189"/>
      <c r="H57" s="189"/>
      <c r="I57" s="189"/>
    </row>
    <row r="58" spans="1:9" ht="18.3" customHeight="1" x14ac:dyDescent="0.3">
      <c r="A58" s="189" t="s">
        <v>87</v>
      </c>
      <c r="B58" s="189"/>
      <c r="C58" s="189"/>
      <c r="D58" s="189"/>
      <c r="E58" s="189"/>
      <c r="F58" s="189"/>
      <c r="G58" s="189"/>
      <c r="H58" s="189"/>
      <c r="I58" s="189"/>
    </row>
    <row r="59" spans="1:9" ht="18.3" customHeight="1" x14ac:dyDescent="0.3">
      <c r="A59" s="188" t="s">
        <v>84</v>
      </c>
      <c r="B59" s="189"/>
      <c r="C59" s="189"/>
      <c r="D59" s="189"/>
      <c r="E59" s="189"/>
      <c r="F59" s="189"/>
      <c r="G59" s="189"/>
      <c r="H59" s="189"/>
      <c r="I59" s="189"/>
    </row>
    <row r="60" spans="1:9" ht="18.3" customHeight="1" x14ac:dyDescent="0.3">
      <c r="A60" s="190" t="s">
        <v>130</v>
      </c>
      <c r="B60" s="190"/>
      <c r="C60" s="190"/>
      <c r="D60" s="190"/>
      <c r="E60" s="190"/>
      <c r="F60" s="190"/>
      <c r="G60" s="190"/>
      <c r="H60" s="190"/>
      <c r="I60" s="190"/>
    </row>
    <row r="61" spans="1:9" ht="8.4499999999999993" customHeight="1" x14ac:dyDescent="0.3">
      <c r="A61" s="9"/>
      <c r="B61" s="12"/>
      <c r="C61" s="12"/>
      <c r="D61" s="12"/>
      <c r="E61" s="12"/>
      <c r="F61" s="13"/>
      <c r="G61" s="12"/>
      <c r="H61" s="13"/>
      <c r="I61" s="12"/>
    </row>
    <row r="62" spans="1:9" ht="17.45" customHeight="1" x14ac:dyDescent="0.3">
      <c r="A62" s="16"/>
      <c r="B62" s="176" t="s">
        <v>177</v>
      </c>
      <c r="C62" s="195" t="s">
        <v>93</v>
      </c>
      <c r="D62" s="195"/>
      <c r="E62" s="195"/>
      <c r="F62" s="129"/>
      <c r="G62" s="195" t="s">
        <v>94</v>
      </c>
      <c r="H62" s="195"/>
      <c r="I62" s="195"/>
    </row>
    <row r="63" spans="1:9" ht="17.45" customHeight="1" x14ac:dyDescent="0.3">
      <c r="A63" s="16"/>
      <c r="B63" s="135"/>
      <c r="C63" s="195" t="s">
        <v>95</v>
      </c>
      <c r="D63" s="195"/>
      <c r="E63" s="195"/>
      <c r="F63" s="129"/>
      <c r="G63" s="195" t="s">
        <v>95</v>
      </c>
      <c r="H63" s="195"/>
      <c r="I63" s="195"/>
    </row>
    <row r="64" spans="1:9" ht="17.45" customHeight="1" x14ac:dyDescent="0.3">
      <c r="A64" s="16"/>
      <c r="B64" s="15"/>
      <c r="C64" s="114">
        <v>2023</v>
      </c>
      <c r="D64" s="24"/>
      <c r="E64" s="24">
        <v>2022</v>
      </c>
      <c r="F64" s="24"/>
      <c r="G64" s="24">
        <v>2023</v>
      </c>
      <c r="H64" s="24"/>
      <c r="I64" s="24">
        <v>2022</v>
      </c>
    </row>
    <row r="65" spans="1:9" ht="17.45" customHeight="1" x14ac:dyDescent="0.3">
      <c r="A65" s="9" t="s">
        <v>109</v>
      </c>
      <c r="B65" s="15"/>
      <c r="C65" s="118"/>
      <c r="D65" s="119"/>
      <c r="E65" s="118"/>
      <c r="F65" s="119"/>
      <c r="G65" s="118"/>
      <c r="H65" s="119"/>
      <c r="I65" s="118"/>
    </row>
    <row r="66" spans="1:9" ht="17.45" customHeight="1" x14ac:dyDescent="0.3">
      <c r="A66" s="162" t="s">
        <v>46</v>
      </c>
      <c r="B66" s="15"/>
      <c r="C66" s="120">
        <v>0</v>
      </c>
      <c r="D66" s="34"/>
      <c r="E66" s="28">
        <v>-2</v>
      </c>
      <c r="F66" s="34"/>
      <c r="G66" s="120">
        <v>0</v>
      </c>
      <c r="H66" s="34"/>
      <c r="I66" s="28">
        <v>-2</v>
      </c>
    </row>
    <row r="67" spans="1:9" ht="17.45" customHeight="1" x14ac:dyDescent="0.3">
      <c r="A67" s="162" t="s">
        <v>102</v>
      </c>
      <c r="B67" s="15">
        <v>5</v>
      </c>
      <c r="C67" s="28">
        <v>-485100</v>
      </c>
      <c r="D67" s="34"/>
      <c r="E67" s="28">
        <v>-10000</v>
      </c>
      <c r="F67" s="34"/>
      <c r="G67" s="28">
        <v>-485100</v>
      </c>
      <c r="H67" s="34"/>
      <c r="I67" s="121">
        <v>0</v>
      </c>
    </row>
    <row r="68" spans="1:9" ht="17.45" customHeight="1" x14ac:dyDescent="0.3">
      <c r="A68" s="162" t="s">
        <v>160</v>
      </c>
      <c r="B68" s="15">
        <v>5</v>
      </c>
      <c r="C68" s="28">
        <v>46464</v>
      </c>
      <c r="D68" s="34"/>
      <c r="E68" s="28">
        <v>3386</v>
      </c>
      <c r="F68" s="34"/>
      <c r="G68" s="120">
        <v>0</v>
      </c>
      <c r="H68" s="34"/>
      <c r="I68" s="121">
        <v>0</v>
      </c>
    </row>
    <row r="69" spans="1:9" ht="17.45" customHeight="1" x14ac:dyDescent="0.3">
      <c r="A69" s="162" t="s">
        <v>103</v>
      </c>
      <c r="B69" s="15"/>
      <c r="C69" s="28">
        <v>230000</v>
      </c>
      <c r="D69" s="34"/>
      <c r="E69" s="121">
        <v>0</v>
      </c>
      <c r="F69" s="34"/>
      <c r="G69" s="28">
        <v>230000</v>
      </c>
      <c r="H69" s="34"/>
      <c r="I69" s="121">
        <v>0</v>
      </c>
    </row>
    <row r="70" spans="1:9" ht="17.45" customHeight="1" x14ac:dyDescent="0.3">
      <c r="A70" s="163" t="s">
        <v>59</v>
      </c>
      <c r="B70" s="15"/>
      <c r="C70" s="120">
        <v>0</v>
      </c>
      <c r="D70" s="34"/>
      <c r="E70" s="28">
        <v>52373</v>
      </c>
      <c r="F70" s="34"/>
      <c r="G70" s="120">
        <v>0</v>
      </c>
      <c r="H70" s="34"/>
      <c r="I70" s="28">
        <v>52373</v>
      </c>
    </row>
    <row r="71" spans="1:9" ht="17.45" customHeight="1" x14ac:dyDescent="0.3">
      <c r="A71" s="163" t="s">
        <v>33</v>
      </c>
      <c r="B71" s="15"/>
      <c r="C71" s="120">
        <v>0</v>
      </c>
      <c r="D71" s="34"/>
      <c r="E71" s="28">
        <v>8</v>
      </c>
      <c r="F71" s="34"/>
      <c r="G71" s="120">
        <v>0</v>
      </c>
      <c r="H71" s="34"/>
      <c r="I71" s="121">
        <v>0</v>
      </c>
    </row>
    <row r="72" spans="1:9" ht="17.45" customHeight="1" x14ac:dyDescent="0.3">
      <c r="A72" s="162" t="s">
        <v>60</v>
      </c>
      <c r="B72" s="15"/>
      <c r="C72" s="28">
        <v>-1471</v>
      </c>
      <c r="D72" s="34"/>
      <c r="E72" s="28">
        <v>-1759</v>
      </c>
      <c r="F72" s="34"/>
      <c r="G72" s="28">
        <v>-200</v>
      </c>
      <c r="H72" s="34"/>
      <c r="I72" s="28">
        <v>-1270</v>
      </c>
    </row>
    <row r="73" spans="1:9" ht="17.45" customHeight="1" x14ac:dyDescent="0.3">
      <c r="A73" s="162" t="s">
        <v>104</v>
      </c>
      <c r="B73" s="15"/>
      <c r="C73" s="28">
        <v>-101</v>
      </c>
      <c r="D73" s="34"/>
      <c r="E73" s="121">
        <v>0</v>
      </c>
      <c r="F73" s="34"/>
      <c r="G73" s="28">
        <v>-52</v>
      </c>
      <c r="H73" s="34"/>
      <c r="I73" s="121">
        <v>0</v>
      </c>
    </row>
    <row r="74" spans="1:9" ht="17.45" customHeight="1" x14ac:dyDescent="0.3">
      <c r="A74" s="162" t="s">
        <v>62</v>
      </c>
      <c r="B74" s="15"/>
      <c r="C74" s="120">
        <v>0</v>
      </c>
      <c r="D74" s="34"/>
      <c r="E74" s="121">
        <v>0</v>
      </c>
      <c r="F74" s="34"/>
      <c r="G74" s="120">
        <v>0</v>
      </c>
      <c r="H74" s="34"/>
      <c r="I74" s="28">
        <v>-60000</v>
      </c>
    </row>
    <row r="75" spans="1:9" ht="17.45" customHeight="1" x14ac:dyDescent="0.3">
      <c r="A75" s="162" t="s">
        <v>6</v>
      </c>
      <c r="B75" s="15"/>
      <c r="C75" s="28">
        <v>1065</v>
      </c>
      <c r="D75" s="34"/>
      <c r="E75" s="28">
        <v>5</v>
      </c>
      <c r="F75" s="34"/>
      <c r="G75" s="28">
        <v>1065</v>
      </c>
      <c r="H75" s="34"/>
      <c r="I75" s="28">
        <v>1499</v>
      </c>
    </row>
    <row r="76" spans="1:9" ht="17.45" customHeight="1" x14ac:dyDescent="0.3">
      <c r="A76" s="21" t="s">
        <v>218</v>
      </c>
      <c r="B76" s="15"/>
      <c r="C76" s="58">
        <f>SUM(C66:C75)</f>
        <v>-209143</v>
      </c>
      <c r="D76" s="34"/>
      <c r="E76" s="58">
        <f>SUM(E66:E75)</f>
        <v>44011</v>
      </c>
      <c r="F76" s="34"/>
      <c r="G76" s="58">
        <f>SUM(G66:G75)</f>
        <v>-254287</v>
      </c>
      <c r="H76" s="34"/>
      <c r="I76" s="58">
        <f>SUM(I66:I75)</f>
        <v>-7400</v>
      </c>
    </row>
    <row r="77" spans="1:9" ht="17.45" customHeight="1" x14ac:dyDescent="0.3">
      <c r="A77" s="9"/>
      <c r="B77" s="15"/>
      <c r="C77" s="35"/>
      <c r="D77" s="35"/>
      <c r="E77" s="35"/>
      <c r="F77" s="35"/>
      <c r="G77" s="35"/>
      <c r="H77" s="35"/>
      <c r="I77" s="35"/>
    </row>
    <row r="78" spans="1:9" ht="17.45" customHeight="1" x14ac:dyDescent="0.3">
      <c r="A78" s="9" t="s">
        <v>110</v>
      </c>
      <c r="B78" s="15"/>
      <c r="C78" s="22"/>
      <c r="D78" s="35"/>
      <c r="E78" s="22"/>
      <c r="F78" s="35"/>
      <c r="G78" s="22"/>
      <c r="H78" s="35"/>
      <c r="I78" s="22"/>
    </row>
    <row r="79" spans="1:9" ht="17.45" customHeight="1" x14ac:dyDescent="0.3">
      <c r="A79" s="162" t="s">
        <v>47</v>
      </c>
      <c r="B79" s="15">
        <v>7.2</v>
      </c>
      <c r="C79" s="28">
        <v>-4168</v>
      </c>
      <c r="D79" s="35"/>
      <c r="E79" s="28">
        <v>-3238</v>
      </c>
      <c r="F79" s="35"/>
      <c r="G79" s="28">
        <v>-731</v>
      </c>
      <c r="H79" s="35"/>
      <c r="I79" s="28">
        <v>-3234</v>
      </c>
    </row>
    <row r="80" spans="1:9" ht="17.45" customHeight="1" x14ac:dyDescent="0.3">
      <c r="A80" s="162" t="s">
        <v>181</v>
      </c>
      <c r="B80" s="15"/>
      <c r="C80" s="120">
        <v>0</v>
      </c>
      <c r="D80" s="35"/>
      <c r="E80" s="28">
        <v>-56000</v>
      </c>
      <c r="F80" s="35"/>
      <c r="G80" s="120">
        <v>0</v>
      </c>
      <c r="H80" s="35"/>
      <c r="I80" s="28">
        <v>-36000</v>
      </c>
    </row>
    <row r="81" spans="1:9" ht="17.45" customHeight="1" x14ac:dyDescent="0.3">
      <c r="A81" s="162" t="s">
        <v>182</v>
      </c>
      <c r="B81" s="15"/>
      <c r="C81" s="120">
        <v>0</v>
      </c>
      <c r="D81" s="35"/>
      <c r="E81" s="28">
        <v>125500</v>
      </c>
      <c r="F81" s="35"/>
      <c r="G81" s="120">
        <v>0</v>
      </c>
      <c r="H81" s="35"/>
      <c r="I81" s="28">
        <v>23000</v>
      </c>
    </row>
    <row r="82" spans="1:9" ht="17.45" customHeight="1" x14ac:dyDescent="0.3">
      <c r="A82" s="162" t="s">
        <v>183</v>
      </c>
      <c r="B82" s="15"/>
      <c r="C82" s="120">
        <v>0</v>
      </c>
      <c r="D82" s="35"/>
      <c r="E82" s="28">
        <v>32000</v>
      </c>
      <c r="F82" s="35"/>
      <c r="G82" s="120">
        <v>0</v>
      </c>
      <c r="H82" s="35"/>
      <c r="I82" s="28">
        <v>32000</v>
      </c>
    </row>
    <row r="83" spans="1:9" ht="17.45" customHeight="1" x14ac:dyDescent="0.3">
      <c r="A83" s="162" t="s">
        <v>184</v>
      </c>
      <c r="B83" s="15">
        <v>7.2</v>
      </c>
      <c r="C83" s="28">
        <v>-180000</v>
      </c>
      <c r="D83" s="35"/>
      <c r="E83" s="120">
        <v>0</v>
      </c>
      <c r="F83" s="35"/>
      <c r="G83" s="28">
        <v>-180000</v>
      </c>
      <c r="H83" s="35"/>
      <c r="I83" s="120">
        <v>0</v>
      </c>
    </row>
    <row r="84" spans="1:9" ht="17.45" customHeight="1" x14ac:dyDescent="0.3">
      <c r="A84" s="162" t="s">
        <v>185</v>
      </c>
      <c r="B84" s="15"/>
      <c r="C84" s="120">
        <v>0</v>
      </c>
      <c r="D84" s="35"/>
      <c r="E84" s="28">
        <v>-102500</v>
      </c>
      <c r="F84" s="35"/>
      <c r="G84" s="120">
        <v>0</v>
      </c>
      <c r="H84" s="35"/>
      <c r="I84" s="28">
        <v>-20000</v>
      </c>
    </row>
    <row r="85" spans="1:9" ht="17.45" customHeight="1" x14ac:dyDescent="0.3">
      <c r="A85" s="162" t="s">
        <v>186</v>
      </c>
      <c r="B85" s="15"/>
      <c r="C85" s="120">
        <v>0</v>
      </c>
      <c r="D85" s="35"/>
      <c r="E85" s="28">
        <v>-4350</v>
      </c>
      <c r="F85" s="35"/>
      <c r="G85" s="120">
        <v>0</v>
      </c>
      <c r="H85" s="35"/>
      <c r="I85" s="28">
        <v>-4350</v>
      </c>
    </row>
    <row r="86" spans="1:9" ht="17.45" customHeight="1" x14ac:dyDescent="0.3">
      <c r="A86" s="162" t="s">
        <v>26</v>
      </c>
      <c r="B86" s="15">
        <v>7.2</v>
      </c>
      <c r="C86" s="28">
        <v>-1324</v>
      </c>
      <c r="D86" s="35"/>
      <c r="E86" s="28">
        <v>-3549</v>
      </c>
      <c r="F86" s="35"/>
      <c r="G86" s="28">
        <v>-1005</v>
      </c>
      <c r="H86" s="35"/>
      <c r="I86" s="28">
        <v>-1289</v>
      </c>
    </row>
    <row r="87" spans="1:9" ht="17.45" customHeight="1" x14ac:dyDescent="0.3">
      <c r="A87" s="21" t="s">
        <v>154</v>
      </c>
      <c r="B87" s="15"/>
      <c r="C87" s="125">
        <f>SUM(C79:C86)</f>
        <v>-185492</v>
      </c>
      <c r="D87" s="35"/>
      <c r="E87" s="125">
        <f>SUM(E79:E86)</f>
        <v>-12137</v>
      </c>
      <c r="F87" s="35"/>
      <c r="G87" s="125">
        <f>SUM(G79:G86)</f>
        <v>-181736</v>
      </c>
      <c r="H87" s="35"/>
      <c r="I87" s="125">
        <f>SUM(I79:I86)</f>
        <v>-9873</v>
      </c>
    </row>
    <row r="88" spans="1:9" ht="17.45" customHeight="1" x14ac:dyDescent="0.3">
      <c r="A88" s="9"/>
      <c r="B88" s="15"/>
      <c r="C88" s="35"/>
      <c r="D88" s="35"/>
      <c r="E88" s="35"/>
      <c r="F88" s="35"/>
      <c r="G88" s="35"/>
      <c r="H88" s="35"/>
      <c r="I88" s="35"/>
    </row>
    <row r="89" spans="1:9" ht="17.45" customHeight="1" x14ac:dyDescent="0.3">
      <c r="A89" s="9" t="s">
        <v>39</v>
      </c>
      <c r="B89" s="15"/>
      <c r="C89" s="22">
        <f>C87+C76+C49</f>
        <v>-397103</v>
      </c>
      <c r="D89" s="35"/>
      <c r="E89" s="22">
        <f>E87+E76+E49</f>
        <v>8476</v>
      </c>
      <c r="F89" s="35"/>
      <c r="G89" s="22">
        <f>G87+G76+G49</f>
        <v>-446076.72600000002</v>
      </c>
      <c r="H89" s="35"/>
      <c r="I89" s="22">
        <f>I87+I76+I49</f>
        <v>-504</v>
      </c>
    </row>
    <row r="90" spans="1:9" ht="17.45" customHeight="1" x14ac:dyDescent="0.3">
      <c r="A90" s="54" t="s">
        <v>152</v>
      </c>
      <c r="B90" s="15"/>
      <c r="C90" s="34">
        <v>556625</v>
      </c>
      <c r="D90" s="34"/>
      <c r="E90" s="34">
        <v>17663</v>
      </c>
      <c r="F90" s="34"/>
      <c r="G90" s="34">
        <v>548243</v>
      </c>
      <c r="H90" s="34"/>
      <c r="I90" s="34">
        <v>13023</v>
      </c>
    </row>
    <row r="91" spans="1:9" ht="17.45" customHeight="1" x14ac:dyDescent="0.3">
      <c r="A91" s="54" t="s">
        <v>56</v>
      </c>
      <c r="B91" s="15"/>
      <c r="C91" s="137">
        <v>0</v>
      </c>
      <c r="D91" s="34"/>
      <c r="E91" s="30">
        <v>-8302</v>
      </c>
      <c r="F91" s="34"/>
      <c r="G91" s="124">
        <v>0</v>
      </c>
      <c r="H91" s="34"/>
      <c r="I91" s="126">
        <v>0</v>
      </c>
    </row>
    <row r="92" spans="1:9" ht="17.45" customHeight="1" thickBot="1" x14ac:dyDescent="0.35">
      <c r="A92" s="40" t="s">
        <v>153</v>
      </c>
      <c r="B92" s="15"/>
      <c r="C92" s="127">
        <f>SUM(C89:C91)</f>
        <v>159522</v>
      </c>
      <c r="D92" s="35"/>
      <c r="E92" s="127">
        <f>SUM(E89:E91)</f>
        <v>17837</v>
      </c>
      <c r="F92" s="35"/>
      <c r="G92" s="127">
        <f>SUM(G89:G91)</f>
        <v>102166.27399999998</v>
      </c>
      <c r="H92" s="35"/>
      <c r="I92" s="127">
        <f>SUM(I89:I91)</f>
        <v>12519</v>
      </c>
    </row>
    <row r="93" spans="1:9" ht="17.45" customHeight="1" thickTop="1" x14ac:dyDescent="0.3">
      <c r="A93" s="9"/>
      <c r="B93" s="15"/>
      <c r="C93" s="35"/>
      <c r="D93" s="35"/>
      <c r="E93" s="35"/>
      <c r="F93" s="35"/>
      <c r="G93" s="35"/>
      <c r="H93" s="35"/>
      <c r="I93" s="35"/>
    </row>
    <row r="94" spans="1:9" ht="17.45" customHeight="1" x14ac:dyDescent="0.3">
      <c r="A94" s="139" t="s">
        <v>24</v>
      </c>
      <c r="B94" s="12"/>
      <c r="C94" s="22"/>
      <c r="D94" s="35"/>
      <c r="E94" s="22"/>
      <c r="F94" s="35"/>
      <c r="G94" s="22"/>
      <c r="H94" s="35"/>
      <c r="I94" s="22"/>
    </row>
    <row r="95" spans="1:9" ht="17.45" customHeight="1" x14ac:dyDescent="0.3">
      <c r="A95" s="162" t="s">
        <v>63</v>
      </c>
      <c r="B95" s="15"/>
      <c r="C95" s="120">
        <v>0</v>
      </c>
      <c r="D95" s="34"/>
      <c r="E95" s="34">
        <v>64</v>
      </c>
      <c r="F95" s="34"/>
      <c r="G95" s="128">
        <v>0</v>
      </c>
      <c r="H95" s="34"/>
      <c r="I95" s="121">
        <v>0</v>
      </c>
    </row>
    <row r="96" spans="1:9" ht="17.45" customHeight="1" x14ac:dyDescent="0.3">
      <c r="A96" s="162" t="s">
        <v>64</v>
      </c>
      <c r="B96" s="15"/>
      <c r="C96" s="120">
        <v>0</v>
      </c>
      <c r="D96" s="28"/>
      <c r="E96" s="121">
        <v>0</v>
      </c>
      <c r="F96" s="34"/>
      <c r="G96" s="128">
        <v>0</v>
      </c>
      <c r="H96" s="34"/>
      <c r="I96" s="28">
        <v>175956</v>
      </c>
    </row>
    <row r="97" spans="1:9" ht="17.45" customHeight="1" x14ac:dyDescent="0.3">
      <c r="A97" s="162" t="s">
        <v>229</v>
      </c>
      <c r="B97" s="12"/>
      <c r="C97" s="120">
        <v>0</v>
      </c>
      <c r="D97" s="35"/>
      <c r="E97" s="121">
        <v>0</v>
      </c>
      <c r="F97" s="35"/>
      <c r="G97" s="128">
        <v>0</v>
      </c>
      <c r="H97" s="35"/>
      <c r="I97" s="28">
        <v>110771</v>
      </c>
    </row>
    <row r="108" spans="1:9" ht="18.3" customHeight="1" x14ac:dyDescent="0.3">
      <c r="A108" s="12" t="s">
        <v>129</v>
      </c>
    </row>
  </sheetData>
  <mergeCells count="20">
    <mergeCell ref="C63:E63"/>
    <mergeCell ref="G63:I63"/>
    <mergeCell ref="A55:I55"/>
    <mergeCell ref="A57:I57"/>
    <mergeCell ref="A58:I58"/>
    <mergeCell ref="A60:I60"/>
    <mergeCell ref="C62:E62"/>
    <mergeCell ref="G62:I62"/>
    <mergeCell ref="A59:I59"/>
    <mergeCell ref="A56:I56"/>
    <mergeCell ref="C9:E9"/>
    <mergeCell ref="G9:I9"/>
    <mergeCell ref="A1:I1"/>
    <mergeCell ref="A3:I3"/>
    <mergeCell ref="A4:I4"/>
    <mergeCell ref="A6:I6"/>
    <mergeCell ref="C8:E8"/>
    <mergeCell ref="G8:I8"/>
    <mergeCell ref="A5:I5"/>
    <mergeCell ref="A2:I2"/>
  </mergeCells>
  <pageMargins left="1" right="0.2" top="1" bottom="0.5" header="0.6" footer="0.3"/>
  <pageSetup paperSize="9" scale="77" firstPageNumber="3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Financial Position</vt:lpstr>
      <vt:lpstr>Income</vt:lpstr>
      <vt:lpstr>Equity consolidated - 2023</vt:lpstr>
      <vt:lpstr>Equity consolidated - 2022</vt:lpstr>
      <vt:lpstr>Equity separate-2023</vt:lpstr>
      <vt:lpstr>Equity separate-2022</vt:lpstr>
      <vt:lpstr>Cash flows</vt:lpstr>
      <vt:lpstr>'Cash flows'!_Hlk120336604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wiamwong@deloitte.com</cp:lastModifiedBy>
  <cp:lastPrinted>2023-05-15T10:43:22Z</cp:lastPrinted>
  <dcterms:created xsi:type="dcterms:W3CDTF">2006-01-03T07:48:30Z</dcterms:created>
  <dcterms:modified xsi:type="dcterms:W3CDTF">2023-05-15T10:43:28Z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2023-03-24T00:56:39Z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1e4d761d-8876-438a-b36c-ce031d4a57b0</vt:lpwstr>
  </property>
  <property fmtid="{D5CDD505-2E9C-101B-9397-08002B2CF9AE}" pid="8" name="MSIP_Label_ea60d57e-af5b-4752-ac57-3e4f28ca11dc_ContentBits">
    <vt:lpwstr>0</vt:lpwstr>
  </property>
</Properties>
</file>