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บ\"/>
    </mc:Choice>
  </mc:AlternateContent>
  <xr:revisionPtr revIDLastSave="0" documentId="8_{E4238331-5E91-4994-AD1A-793918D8F97E}" xr6:coauthVersionLast="47" xr6:coauthVersionMax="47" xr10:uidLastSave="{00000000-0000-0000-0000-000000000000}"/>
  <bookViews>
    <workbookView xWindow="1886" yWindow="1594" windowWidth="12343" windowHeight="9377" activeTab="4" xr2:uid="{63BF1A22-E662-4B3F-9E58-BF8017B4F54F}"/>
  </bookViews>
  <sheets>
    <sheet name="2-4" sheetId="1" r:id="rId1"/>
    <sheet name="5" sheetId="2" r:id="rId2"/>
    <sheet name="6" sheetId="3" r:id="rId3"/>
    <sheet name="7" sheetId="4" r:id="rId4"/>
    <sheet name="8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5" i="5" l="1"/>
  <c r="K105" i="5"/>
  <c r="I105" i="5"/>
  <c r="G105" i="5"/>
  <c r="A91" i="5"/>
  <c r="A137" i="5" s="1"/>
  <c r="M73" i="5"/>
  <c r="K73" i="5"/>
  <c r="I73" i="5"/>
  <c r="G73" i="5"/>
  <c r="M64" i="5"/>
  <c r="K64" i="5"/>
  <c r="I64" i="5"/>
  <c r="G64" i="5"/>
  <c r="A48" i="5"/>
  <c r="A94" i="5" s="1"/>
  <c r="A46" i="5"/>
  <c r="A92" i="5" s="1"/>
  <c r="M34" i="5"/>
  <c r="M38" i="5" s="1"/>
  <c r="M75" i="5" s="1"/>
  <c r="M80" i="5" s="1"/>
  <c r="I34" i="5"/>
  <c r="I38" i="5" s="1"/>
  <c r="E16" i="5"/>
  <c r="I27" i="4"/>
  <c r="G27" i="4"/>
  <c r="E27" i="4"/>
  <c r="M24" i="4"/>
  <c r="M20" i="4"/>
  <c r="K18" i="4"/>
  <c r="I18" i="4"/>
  <c r="G18" i="4"/>
  <c r="E18" i="4"/>
  <c r="M18" i="4" s="1"/>
  <c r="M16" i="4"/>
  <c r="M15" i="4"/>
  <c r="M14" i="4"/>
  <c r="M10" i="4"/>
  <c r="T31" i="3"/>
  <c r="N31" i="3"/>
  <c r="L31" i="3"/>
  <c r="H31" i="3"/>
  <c r="F31" i="3"/>
  <c r="D31" i="3"/>
  <c r="P29" i="3"/>
  <c r="P28" i="3"/>
  <c r="R28" i="3" s="1"/>
  <c r="V28" i="3" s="1"/>
  <c r="R24" i="3"/>
  <c r="V24" i="3" s="1"/>
  <c r="P24" i="3"/>
  <c r="P31" i="3" s="1"/>
  <c r="T22" i="3"/>
  <c r="N22" i="3"/>
  <c r="L22" i="3"/>
  <c r="J22" i="3"/>
  <c r="H22" i="3"/>
  <c r="F22" i="3"/>
  <c r="D22" i="3"/>
  <c r="P20" i="3"/>
  <c r="R20" i="3" s="1"/>
  <c r="V20" i="3" s="1"/>
  <c r="R19" i="3"/>
  <c r="V19" i="3" s="1"/>
  <c r="P19" i="3"/>
  <c r="P18" i="3"/>
  <c r="R18" i="3" s="1"/>
  <c r="V18" i="3" s="1"/>
  <c r="P17" i="3"/>
  <c r="R17" i="3" s="1"/>
  <c r="V17" i="3" s="1"/>
  <c r="P13" i="3"/>
  <c r="P22" i="3" s="1"/>
  <c r="J17" i="2"/>
  <c r="H17" i="2"/>
  <c r="F17" i="2"/>
  <c r="D17" i="2"/>
  <c r="J12" i="2"/>
  <c r="J19" i="2" s="1"/>
  <c r="J26" i="2" s="1"/>
  <c r="J29" i="2" s="1"/>
  <c r="H12" i="2"/>
  <c r="H19" i="2" s="1"/>
  <c r="H26" i="2" s="1"/>
  <c r="H29" i="2" s="1"/>
  <c r="F12" i="2"/>
  <c r="F19" i="2" s="1"/>
  <c r="F26" i="2" s="1"/>
  <c r="F29" i="2" s="1"/>
  <c r="D12" i="2"/>
  <c r="D19" i="2" s="1"/>
  <c r="D26" i="2" s="1"/>
  <c r="A147" i="1"/>
  <c r="A57" i="2" s="1"/>
  <c r="F132" i="1"/>
  <c r="L129" i="1"/>
  <c r="L132" i="1" s="1"/>
  <c r="J129" i="1"/>
  <c r="J132" i="1" s="1"/>
  <c r="H129" i="1"/>
  <c r="H132" i="1" s="1"/>
  <c r="F129" i="1"/>
  <c r="A102" i="1"/>
  <c r="A99" i="1"/>
  <c r="L87" i="1"/>
  <c r="J87" i="1"/>
  <c r="H87" i="1"/>
  <c r="F87" i="1"/>
  <c r="L75" i="1"/>
  <c r="L89" i="1" s="1"/>
  <c r="J75" i="1"/>
  <c r="J89" i="1" s="1"/>
  <c r="J134" i="1" s="1"/>
  <c r="H75" i="1"/>
  <c r="H89" i="1" s="1"/>
  <c r="H134" i="1" s="1"/>
  <c r="F75" i="1"/>
  <c r="F89" i="1" s="1"/>
  <c r="F134" i="1" s="1"/>
  <c r="A53" i="1"/>
  <c r="A51" i="1"/>
  <c r="A100" i="1" s="1"/>
  <c r="A1" i="2" s="1"/>
  <c r="H43" i="1"/>
  <c r="L41" i="1"/>
  <c r="J41" i="1"/>
  <c r="H41" i="1"/>
  <c r="F41" i="1"/>
  <c r="L22" i="1"/>
  <c r="L43" i="1" s="1"/>
  <c r="J22" i="1"/>
  <c r="J43" i="1" s="1"/>
  <c r="H22" i="1"/>
  <c r="F22" i="1"/>
  <c r="F43" i="1" s="1"/>
  <c r="I75" i="5" l="1"/>
  <c r="I80" i="5" s="1"/>
  <c r="G10" i="5"/>
  <c r="G34" i="5" s="1"/>
  <c r="G38" i="5" s="1"/>
  <c r="G75" i="5" s="1"/>
  <c r="G80" i="5" s="1"/>
  <c r="D29" i="2"/>
  <c r="H35" i="2"/>
  <c r="H47" i="2" s="1"/>
  <c r="K25" i="4" s="1"/>
  <c r="K10" i="5"/>
  <c r="K34" i="5" s="1"/>
  <c r="K38" i="5" s="1"/>
  <c r="K75" i="5" s="1"/>
  <c r="K80" i="5" s="1"/>
  <c r="H41" i="2"/>
  <c r="J35" i="2"/>
  <c r="J47" i="2" s="1"/>
  <c r="J41" i="2"/>
  <c r="F41" i="2"/>
  <c r="F35" i="2"/>
  <c r="F47" i="2" s="1"/>
  <c r="L134" i="1"/>
  <c r="R13" i="3"/>
  <c r="K27" i="4" l="1"/>
  <c r="M27" i="4" s="1"/>
  <c r="M25" i="4"/>
  <c r="V13" i="3"/>
  <c r="R22" i="3"/>
  <c r="V22" i="3" s="1"/>
  <c r="D41" i="2"/>
  <c r="D38" i="2" s="1"/>
  <c r="J29" i="3" s="1"/>
  <c r="D35" i="2"/>
  <c r="D47" i="2" s="1"/>
  <c r="D44" i="2" s="1"/>
  <c r="J31" i="3" l="1"/>
  <c r="R29" i="3"/>
  <c r="V29" i="3" l="1"/>
  <c r="R31" i="3"/>
  <c r="V31" i="3" s="1"/>
</calcChain>
</file>

<file path=xl/sharedStrings.xml><?xml version="1.0" encoding="utf-8"?>
<sst xmlns="http://schemas.openxmlformats.org/spreadsheetml/2006/main" count="392" uniqueCount="223">
  <si>
    <t>บริษัท กรีนเทค เวนเจอร์ส จำกัด (มหาชน)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</si>
  <si>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</si>
  <si>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</si>
  <si>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</si>
  <si>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</si>
  <si>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</si>
  <si>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</si>
  <si>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</si>
  <si>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 xml:space="preserve">31 ธันวาคม </t>
  </si>
  <si>
    <t>พ.ศ. 2566</t>
  </si>
  <si>
    <t>พ.ศ. 2565</t>
  </si>
  <si>
    <t>หมายเหตุ</t>
  </si>
  <si>
    <t>พันบาท</t>
  </si>
  <si>
    <t xml:space="preserve">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</si>
  <si>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</si>
  <si>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</si>
  <si>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</si>
  <si>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</si>
  <si>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ลูกหนี้การค้าและลูกหนี้อื่น สุทธิ</t>
  </si>
  <si>
    <t>เงินให้กู้ระยะสั้นแก่กิจการที่เกี่ยวข้องกัน</t>
  </si>
  <si>
    <t>20 ง)</t>
  </si>
  <si>
    <t>-</t>
  </si>
  <si>
    <t>ต้นทุนพัฒนาอสังหาริมทรัพย์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</si>
  <si>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</si>
  <si>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</si>
  <si>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</si>
  <si>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</si>
  <si>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</si>
  <si>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</si>
  <si>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เงินให้กู้ระยะยาวแก่กิจการอื่น</t>
  </si>
  <si>
    <t>เงินให้กู้ระยะยาวแก่กิจการที่เกี่ยวข้องกัน</t>
  </si>
  <si>
    <t>20 จ)</t>
  </si>
  <si>
    <t>เงินจ่ายล่วงหน้าเพื่อการลงทุน</t>
  </si>
  <si>
    <t>เงินลงทุนในบริษัทร่วมและการร่วมค้า สุทธิ</t>
  </si>
  <si>
    <t>เงินลงทุนในบริษัทย่อย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</si>
  <si>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</si>
  <si>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</si>
  <si>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</si>
  <si>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สินทรัพย์ดิจิทัล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</si>
  <si>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</si>
  <si>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</si>
  <si>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</si>
  <si>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</si>
  <si>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       กรรมการ  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</si>
  <si>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</si>
  <si>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</si>
  <si>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</si>
  <si>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</si>
  <si>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</si>
  <si>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</si>
  <si>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</si>
  <si>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20 ฉ)</t>
  </si>
  <si>
    <t>ส่วนของเงินกู้ยืมระยะยาวจากสถาบันการเงิน</t>
  </si>
  <si>
    <t>ที่ครบกำหนดชำระภายในหนึ่งปี</t>
  </si>
  <si>
    <t>ส่วนของหนี้สินตามสัญญาเช่า</t>
  </si>
  <si>
    <t>ที่ครบกำหนดชำระภายในหนึ่งปี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</si>
  <si>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</si>
  <si>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</si>
  <si>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</si>
  <si>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</si>
  <si>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</si>
  <si>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</si>
  <si>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ประมาณการหนี้สินขั้นต่ำที่ต้องจ่ายตามสัญญา</t>
  </si>
  <si>
    <t>สิทธิขายไฟฟ้า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</si>
  <si>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</si>
  <si>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</si>
  <si>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</si>
  <si>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</si>
  <si>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</si>
  <si>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</si>
  <si>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 xml:space="preserve"> </t>
  </si>
  <si>
    <t>ทุนเรือนหุ้น</t>
  </si>
  <si>
    <t>ทุนจดทะเบียน</t>
  </si>
  <si>
    <t xml:space="preserve">หุ้นสามัญ จำนวน 15,156,411,510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</si>
  <si>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</si>
  <si>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</si>
  <si>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 จำนวน 13,130,956,245 หุ้น </t>
  </si>
  <si>
    <t xml:space="preserve">   ชำระแล้วเต็มมูลค่า</t>
  </si>
  <si>
    <t xml:space="preserve">   (พ.ศ. 2565: 13,130,783,361 หุ้น</t>
  </si>
  <si>
    <t xml:space="preserve">   ชำระแล้วเต็มมูลค่า)</t>
  </si>
  <si>
    <t>ส่วนต่ำกว่ามูลค่าหุ้น</t>
  </si>
  <si>
    <t>กำไรสะสม</t>
  </si>
  <si>
    <t>จัดสรรแล้ว - สำรองตามกฎหมาย</t>
  </si>
  <si>
    <t>ขาดทุนสะสม</t>
  </si>
  <si>
    <t>องค์ประกอบอื่นของส่วนของเจ้าของ</t>
  </si>
  <si>
    <t>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</si>
  <si>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</si>
  <si>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</si>
  <si>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</si>
  <si>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</si>
  <si>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2566</t>
  </si>
  <si>
    <t>รายได้จากการผลิตกระแสไฟฟ้า</t>
  </si>
  <si>
    <t>รายได้จากธุรกิจสินทรัพย์ดิจิทัล</t>
  </si>
  <si>
    <t>รายได้รวม</t>
  </si>
  <si>
    <t>ต้นทุนขายจากการผลิตกระแสไฟฟ้า</t>
  </si>
  <si>
    <t>ต้นทุนขายจากธุรกิจสินทรัพย์ดิจิทัล</t>
  </si>
  <si>
    <t>ต้นทุุนขายรวม</t>
  </si>
  <si>
    <t>กำไรขั้นต้น</t>
  </si>
  <si>
    <t>รายได้อื่น</t>
  </si>
  <si>
    <t>ค่าใช้จ่ายในการบริหาร</t>
  </si>
  <si>
    <t>กำไร (ขาดทุน) จากอัตราแลกเปลี่ยน สุทธิ</t>
  </si>
  <si>
    <t>ต้นทุนทางการเงิน</t>
  </si>
  <si>
    <t>ส่วนแบ่งกำไร (ขาดทุน) จากเงินลงทุนในบริษัทร่วมและการร่วมค้า</t>
  </si>
  <si>
    <t>กำไร (ขาดทุน) ก่อนภาษีเงินได้</t>
  </si>
  <si>
    <t>ผลประโยชน์ภาษีเงินได้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</si>
  <si>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</si>
  <si>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</si>
  <si>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รายการที่จะจัดประเภทรายการใหม่เป็นกำไรหรือขาดทุนในภายหลัง:</t>
  </si>
  <si>
    <t xml:space="preserve">   ผลต่างของอัตราแลกเปลี่ยนจากการแปลงค่าข้อมูลทางการเงิน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</si>
  <si>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</si>
  <si>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</si>
  <si>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</si>
  <si>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</si>
  <si>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</si>
  <si>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</si>
  <si>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 (บาท)</t>
  </si>
  <si>
    <t>(0.0007)</t>
  </si>
  <si>
    <t>กรรมการ  ____________________________________       กรรมการ  ___________________________________________</t>
  </si>
  <si>
    <t>งบแสดงการเปลี่ยนแปลงส่วนของเจ้าของ (ยังไม่ได้ตรวจสอบ)</t>
  </si>
  <si>
    <t>กำไรขาดทุนเบ็ดสร็จอื่น</t>
  </si>
  <si>
    <t>การเปลี่ยนแปลง</t>
  </si>
  <si>
    <t>รวม</t>
  </si>
  <si>
    <t>จัดสรรแล้ว -</t>
  </si>
  <si>
    <t>ส่วนได้เสีย</t>
  </si>
  <si>
    <t>องค์ประกอบอื่น</t>
  </si>
  <si>
    <t>รวมส่วนของ</t>
  </si>
  <si>
    <t>ทุนที่ออก</t>
  </si>
  <si>
    <t>ส่วนต่ำกว่า</t>
  </si>
  <si>
    <t>สำรองตาม</t>
  </si>
  <si>
    <t>การแปลงค่า</t>
  </si>
  <si>
    <t>ของบริษัทใหญ่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</si>
  <si>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</si>
  <si>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</si>
  <si>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</si>
  <si>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</si>
  <si>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</si>
  <si>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กฎหมาย</t>
  </si>
  <si>
    <t>ข้อมูลทางการเงิน</t>
  </si>
  <si>
    <t>ในบริษัทย่อย</t>
  </si>
  <si>
    <t>เจ้าของ</t>
  </si>
  <si>
    <t>ของบริษัท</t>
  </si>
  <si>
    <t>ควบคุม</t>
  </si>
  <si>
    <t>ยอดคงเหลือ ณ วันที่ 1 มกราคม พ.ศ. 2565</t>
  </si>
  <si>
    <t>การเปลี่ยนแปลงในส่วนของเจ้าของ</t>
  </si>
  <si>
    <t xml:space="preserve">   สำหรับงวดสามเดือนสิ้นสุดวันที่ 31 มีนาคม พ.ศ. 2565</t>
  </si>
  <si>
    <t>การออกหุ้น</t>
  </si>
  <si>
    <t>การใช้ใบสำคัญแสดงสิทธิ</t>
  </si>
  <si>
    <t>การซื้อเงินลงทุนในบริษัทย่อย</t>
  </si>
  <si>
    <t>กำไร (ขาดทุน) เบ็ดเสร็จสำหรับงวด</t>
  </si>
  <si>
    <t>ยอดคงเหลือ ณ วันที่ 31 มีนาคม พ.ศ. 2565</t>
  </si>
  <si>
    <t>ยอดคงเหลือ ณ วันที่ 1 มกราคม พ.ศ. 2566</t>
  </si>
  <si>
    <t xml:space="preserve">   สำหรับงวดสามเดือนสิ้นสุดวันที่ 31 มีนาคม พ.ศ. 2566</t>
  </si>
  <si>
    <t>ยอดคงเหลือ ณ วันที่ 31 มีนาคม พ.ศ. 2566</t>
  </si>
  <si>
    <t>ทุนที่ออกและ</t>
  </si>
  <si>
    <t>ชำระแล้ว</t>
  </si>
  <si>
    <t xml:space="preserve"> สำรองตามกฎหมาย</t>
  </si>
  <si>
    <t xml:space="preserve">การเปลี่ยนแปลงในส่วนของเจ้าของ </t>
  </si>
  <si>
    <t>ขาดทุนเบ็ดเสร็จสำหรับงวด</t>
  </si>
  <si>
    <t xml:space="preserve"> กรรมการ  _________________________________       กรรมการ  _________________________________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</si>
  <si>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</si>
  <si>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</si>
  <si>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</si>
  <si>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</si>
  <si>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</si>
  <si>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กำไรจากการขายอุปกรณ์ และยานพาหนะ</t>
  </si>
  <si>
    <t>ขาดทุนจากการตัดจำหน่ายอุปกรณ์</t>
  </si>
  <si>
    <t>ขาดทุนจากการด้อยค่าสินทรัพย์ดิจิทัล</t>
  </si>
  <si>
    <t>(กำไร) ขาดทุนจากอัตราแลกเปลี่ยนที่ยังไม่เกิดขึ้นจริง</t>
  </si>
  <si>
    <t>ส่วนแบ่ง (กำไร) ขาดทุนจากบริษัทร่วมและการร่วมค้า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</si>
  <si>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</si>
  <si>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</si>
  <si>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</si>
  <si>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  สินทรัพย์ดำเนินงาน (เพิ่มขึ้น) ลดลง :</t>
  </si>
  <si>
    <t>-  ลูกหนี้การค้าและลูกหนี้อื่น</t>
  </si>
  <si>
    <t>-  สินทรัพย์หมุนเวียนอื่น</t>
  </si>
  <si>
    <t>-  สินทรัพย์ดิจิทัล</t>
  </si>
  <si>
    <t>-  สินทรัพย์ไม่หมุนเวียนอื่น</t>
  </si>
  <si>
    <t xml:space="preserve">  หนี้สินดำเนินงานเพิ่มขึ้น (ลดลง) :</t>
  </si>
  <si>
    <t>-  เจ้าหนี้การค้าและเจ้าหนี้อื่น</t>
  </si>
  <si>
    <t>-  ประมาณการหนี้สินขั้นต่ำที่ต้องจ่ายตามสัญญา</t>
  </si>
  <si>
    <t>-  หนี้สินหมุนเวียนอื่น</t>
  </si>
  <si>
    <t>-  ภาระผูกพันผลประโยชน์พนักงาน</t>
  </si>
  <si>
    <t>รับดอกเบี้ย</t>
  </si>
  <si>
    <t>จ่ายดอกเบี้ย</t>
  </si>
  <si>
    <t>เงินสดสุทธิใช้ไปในกิจกรรมดำเนินงาน</t>
  </si>
  <si>
    <t>กรรมการ  ____________________________________       กรรมการ  ____________________________________</t>
  </si>
  <si>
    <t>กระแสเงินสดจากกิจกรรมลงทุน</t>
  </si>
  <si>
    <t>เงินฝากประจำครบกำหนดเกินกว่าสามเดือนเพิ่มขึ้น (ลดลง)</t>
  </si>
  <si>
    <t>เงินสดจ่ายสำหรับเงินลงทุนในบริษัทย่อย</t>
  </si>
  <si>
    <t>11, 22</t>
  </si>
  <si>
    <t>เงินสดจ่ายล่วงหน้าเพื่อการลงทุน</t>
  </si>
  <si>
    <t>เงินสดรับ (จ่าย) จากการซื้อบริษัทย่อย</t>
  </si>
  <si>
    <t>- สุทธิจากเงินสดที่ได้มา</t>
  </si>
  <si>
    <t>เงินสดจ่ายซื้ออาคารและอุปกรณ์</t>
  </si>
  <si>
    <t>เงินสดรับจากการขายอุปกรณ์ และยานพาหนะ</t>
  </si>
  <si>
    <t>เงินสดจ่ายให้กู้ระยะสั้นแก่กิจการที่เกี่ยวข้องกัน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</si>
  <si>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</si>
  <si>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</si>
  <si>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</si>
  <si>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</si>
  <si>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</si>
  <si>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</si>
  <si>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เงินสดรับจากการใช้ใบสำคัญแสดงสิทธิที่จะซื้อหุ้นสามัญ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</si>
  <si>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</si>
  <si>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</si>
  <si>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</si>
  <si>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</si>
  <si>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</si>
  <si>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</si>
  <si>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</si>
  <si>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รายการที่ไม่ใช่เงินสด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</si>
  <si>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</si>
  <si>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หนี้สินจากการซี้ออาคารและอุปกรณ์</t>
  </si>
  <si>
    <t>เจ้าหนี้ค่าหนี้สินตามสัญญาเช่า</t>
  </si>
  <si>
    <t>ประมาณการหนี้สินที่เกิดจากการซื้อธุรกิจ</t>
  </si>
  <si>
    <t xml:space="preserve">การโอนเงินมัดจําเพื่อการลงทุนเป็นเงินให้กู้ระยะสั้น </t>
  </si>
  <si>
    <t>แก่กิจการที่เกี่ยวข้องกัน</t>
  </si>
  <si>
    <t>การโอนเงินมัดจําเพื่อการลงทุนเป็นเงินลงทุนใน</t>
  </si>
  <si>
    <t>บริษัทย่อยของกลุ่มกิจการ</t>
  </si>
  <si>
    <t>การโอนเงินลงทุนจ่ายล่วงหน้าเป็นเงินให้กู้ระยะยาว</t>
  </si>
  <si>
    <t>แก่บริษัทย่อย</t>
  </si>
  <si>
    <t>9, 20 จ)</t>
  </si>
  <si>
    <t>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</si>
</sst>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"/>
    <numFmt numFmtId="165" formatCode="#,##0;\(#,##0\)"/>
    <numFmt numFmtId="166" formatCode="#,##0;\(#,##0\);&quot;-&quot;"/>
    <numFmt numFmtId="167" formatCode="_(* #,##0_);_(* \(#,##0\);_(* &quot;-&quot;??_);_(@_)"/>
    <numFmt numFmtId="168" formatCode="#,##0.0000;\(#,##0.0000\);&quot;-&quot;"/>
    <numFmt numFmtId="169" formatCode="#,##0.0000000;\(#,##0.0000000\);&quot;-&quot;"/>
    <numFmt numFmtId="170" formatCode="#,##0.000;\(#,##0.000\);&quot;-&quot;"/>
    <numFmt numFmtId="171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u/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/>
    <xf numFmtId="164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6" fontId="5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top"/>
    </xf>
    <xf numFmtId="164" fontId="3" fillId="0" borderId="1" xfId="0" applyNumberFormat="1" applyFont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166" fontId="5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164" fontId="3" fillId="0" borderId="0" xfId="0" applyNumberFormat="1" applyFont="1" applyAlignment="1">
      <alignment vertical="top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8" fillId="0" borderId="0" xfId="2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7" fontId="3" fillId="2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9" fontId="3" fillId="0" borderId="2" xfId="0" quotePrefix="1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8" fontId="3" fillId="2" borderId="2" xfId="0" applyNumberFormat="1" applyFont="1" applyFill="1" applyBorder="1" applyAlignment="1">
      <alignment vertical="center"/>
    </xf>
    <xf numFmtId="168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vertical="center"/>
    </xf>
    <xf numFmtId="0" fontId="5" fillId="0" borderId="0" xfId="0" applyFont="1"/>
    <xf numFmtId="166" fontId="5" fillId="0" borderId="0" xfId="0" applyNumberFormat="1" applyFont="1"/>
    <xf numFmtId="166" fontId="5" fillId="0" borderId="1" xfId="0" applyNumberFormat="1" applyFont="1" applyBorder="1"/>
    <xf numFmtId="166" fontId="6" fillId="0" borderId="1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5" xfId="0" applyNumberFormat="1" applyFont="1" applyBorder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 wrapText="1"/>
    </xf>
    <xf numFmtId="166" fontId="6" fillId="0" borderId="6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5" fontId="2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/>
    </xf>
    <xf numFmtId="166" fontId="5" fillId="0" borderId="3" xfId="0" applyNumberFormat="1" applyFont="1" applyBorder="1"/>
    <xf numFmtId="166" fontId="5" fillId="0" borderId="2" xfId="0" applyNumberFormat="1" applyFont="1" applyBorder="1"/>
    <xf numFmtId="166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5" fillId="2" borderId="0" xfId="0" applyNumberFormat="1" applyFont="1" applyFill="1"/>
    <xf numFmtId="166" fontId="5" fillId="2" borderId="0" xfId="0" applyNumberFormat="1" applyFont="1" applyFill="1" applyAlignment="1">
      <alignment horizontal="right"/>
    </xf>
    <xf numFmtId="166" fontId="5" fillId="2" borderId="1" xfId="0" applyNumberFormat="1" applyFont="1" applyFill="1" applyBorder="1" applyAlignment="1">
      <alignment horizontal="right"/>
    </xf>
    <xf numFmtId="166" fontId="5" fillId="2" borderId="1" xfId="0" applyNumberFormat="1" applyFont="1" applyFill="1" applyBorder="1"/>
    <xf numFmtId="166" fontId="5" fillId="2" borderId="3" xfId="0" applyNumberFormat="1" applyFont="1" applyFill="1" applyBorder="1"/>
    <xf numFmtId="166" fontId="5" fillId="2" borderId="2" xfId="0" applyNumberFormat="1" applyFont="1" applyFill="1" applyBorder="1"/>
    <xf numFmtId="165" fontId="6" fillId="0" borderId="1" xfId="0" quotePrefix="1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top"/>
    </xf>
    <xf numFmtId="165" fontId="6" fillId="0" borderId="1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top"/>
    </xf>
    <xf numFmtId="166" fontId="5" fillId="0" borderId="1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6" fontId="5" fillId="2" borderId="1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165" fontId="6" fillId="0" borderId="0" xfId="0" quotePrefix="1" applyNumberFormat="1" applyFont="1" applyAlignment="1">
      <alignment horizontal="left" vertical="top"/>
    </xf>
    <xf numFmtId="0" fontId="6" fillId="0" borderId="1" xfId="0" quotePrefix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horizontal="center" vertical="top"/>
    </xf>
    <xf numFmtId="0" fontId="6" fillId="2" borderId="0" xfId="0" applyFont="1" applyFill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166" fontId="5" fillId="2" borderId="0" xfId="0" applyNumberFormat="1" applyFont="1" applyFill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0" fontId="5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/>
    <xf numFmtId="164" fontId="4" fillId="0" borderId="0" xfId="0" applyNumberFormat="1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Alignment="1">
      <alignment horizontal="left" vertical="top"/>
    </xf>
    <xf numFmtId="164" fontId="4" fillId="2" borderId="0" xfId="0" applyNumberFormat="1" applyFont="1" applyFill="1" applyAlignment="1">
      <alignment vertical="top"/>
    </xf>
    <xf numFmtId="164" fontId="4" fillId="0" borderId="0" xfId="0" applyNumberFormat="1" applyFont="1" applyAlignment="1">
      <alignment vertical="top"/>
    </xf>
    <xf numFmtId="165" fontId="4" fillId="0" borderId="0" xfId="0" quotePrefix="1" applyNumberFormat="1" applyFont="1" applyAlignment="1">
      <alignment horizontal="left" vertical="top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top"/>
    </xf>
    <xf numFmtId="165" fontId="4" fillId="2" borderId="1" xfId="0" applyNumberFormat="1" applyFont="1" applyFill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5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top"/>
    </xf>
    <xf numFmtId="165" fontId="5" fillId="2" borderId="1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top"/>
    </xf>
    <xf numFmtId="164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0" fontId="6" fillId="0" borderId="1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top"/>
    </xf>
    <xf numFmtId="0" fontId="7" fillId="0" borderId="0" xfId="0" applyFont="1" applyAlignment="1">
      <alignment vertical="top"/>
    </xf>
    <xf numFmtId="165" fontId="3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/>
    </xf>
    <xf numFmtId="165" fontId="5" fillId="2" borderId="5" xfId="0" applyNumberFormat="1" applyFont="1" applyFill="1" applyBorder="1" applyAlignment="1">
      <alignment vertical="top"/>
    </xf>
    <xf numFmtId="165" fontId="5" fillId="0" borderId="5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5" fontId="6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quotePrefix="1" applyNumberFormat="1" applyFont="1" applyAlignment="1">
      <alignment horizontal="left" vertical="center"/>
    </xf>
    <xf numFmtId="165" fontId="5" fillId="0" borderId="0" xfId="0" quotePrefix="1" applyNumberFormat="1" applyFont="1" applyAlignment="1">
      <alignment horizontal="left" vertical="top"/>
    </xf>
    <xf numFmtId="0" fontId="5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1" fontId="5" fillId="0" borderId="0" xfId="0" applyNumberFormat="1" applyFont="1" applyAlignment="1">
      <alignment vertical="top"/>
    </xf>
    <xf numFmtId="164" fontId="5" fillId="2" borderId="5" xfId="0" applyNumberFormat="1" applyFont="1" applyFill="1" applyBorder="1" applyAlignment="1">
      <alignment vertical="top"/>
    </xf>
    <xf numFmtId="164" fontId="5" fillId="0" borderId="5" xfId="0" applyNumberFormat="1" applyFont="1" applyBorder="1" applyAlignment="1">
      <alignment vertical="top"/>
    </xf>
    <xf numFmtId="43" fontId="5" fillId="0" borderId="0" xfId="1" applyFont="1" applyAlignment="1">
      <alignment vertical="top"/>
    </xf>
    <xf numFmtId="167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center"/>
    </xf>
    <xf numFmtId="166" fontId="6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99" xfId="2" xr:uid="{D8CF129E-AA5A-40EA-87C5-FB7667D8B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43C6B-9127-4BD7-9E81-0B564F701ECA}">
  <sheetPr codeName="Sheet1">
    <tabColor rgb="FF0070C0"/>
  </sheetPr>
  <dimension ref="A1:L147"/>
  <sheetViews>
    <sheetView topLeftCell="A130" zoomScaleNormal="100" zoomScaleSheetLayoutView="100" workbookViewId="0">
      <selection activeCell="L147" sqref="L147"/>
    </sheetView>
  </sheetViews>
  <sheetFormatPr defaultColWidth="14.3828125" defaultRowHeight="15" customHeight="1" x14ac:dyDescent="0.65"/>
  <cols>
    <col min="1" max="2" width="1.69140625" style="3" customWidth="1"/>
    <col min="3" max="3" width="31.53515625" style="3" customWidth="1"/>
    <col min="4" max="4" width="7.3828125" style="3" customWidth="1"/>
    <col min="5" max="5" width="0.53515625" style="3" customWidth="1"/>
    <col min="6" max="6" width="13.3828125" style="3" customWidth="1"/>
    <col min="7" max="7" width="0.53515625" style="3" customWidth="1"/>
    <col min="8" max="8" width="11.53515625" style="3" customWidth="1"/>
    <col min="9" max="9" width="0.53515625" style="3" customWidth="1"/>
    <col min="10" max="10" width="13.3828125" style="3" customWidth="1"/>
    <col min="11" max="11" width="0.53515625" style="3" customWidth="1"/>
    <col min="12" max="12" width="11.53515625" style="3" customWidth="1"/>
    <col min="13" max="16384" width="14.3828125" style="3"/>
  </cols>
  <sheetData>
    <row r="1" spans="1:12" ht="18.75" customHeight="1" x14ac:dyDescent="0.6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ht="18.75" customHeight="1" x14ac:dyDescent="0.65">
      <c r="A2" s="1" t="s">
        <v>1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ht="18.75" customHeight="1" x14ac:dyDescent="0.65">
      <c r="A3" s="4" t="s">
        <v>2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</row>
    <row r="4" spans="1:12" ht="18.75" customHeight="1" x14ac:dyDescent="0.65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</row>
    <row r="5" spans="1:12" ht="18.75" customHeight="1" x14ac:dyDescent="0.65">
      <c r="A5" s="1"/>
      <c r="B5" s="1"/>
      <c r="C5" s="7"/>
      <c r="D5" s="8"/>
      <c r="E5" s="8"/>
      <c r="F5" s="214" t="s">
        <v>3</v>
      </c>
      <c r="G5" s="215"/>
      <c r="H5" s="215"/>
      <c r="I5" s="8"/>
      <c r="J5" s="214" t="s">
        <v>4</v>
      </c>
      <c r="K5" s="215"/>
      <c r="L5" s="215"/>
    </row>
    <row r="6" spans="1:12" ht="18.75" customHeight="1" x14ac:dyDescent="0.65">
      <c r="A6" s="1"/>
      <c r="B6" s="1"/>
      <c r="C6" s="9"/>
      <c r="D6" s="9"/>
      <c r="E6" s="9"/>
      <c r="F6" s="10" t="s">
        <v>5</v>
      </c>
      <c r="G6" s="11"/>
      <c r="H6" s="11" t="s">
        <v>6</v>
      </c>
      <c r="I6" s="11"/>
      <c r="J6" s="10" t="s">
        <v>5</v>
      </c>
      <c r="K6" s="11"/>
      <c r="L6" s="11" t="s">
        <v>6</v>
      </c>
    </row>
    <row r="7" spans="1:12" ht="18.75" customHeight="1" x14ac:dyDescent="0.65">
      <c r="A7" s="1"/>
      <c r="B7" s="1"/>
      <c r="C7" s="9"/>
      <c r="D7" s="9"/>
      <c r="E7" s="9"/>
      <c r="F7" s="11" t="s">
        <v>7</v>
      </c>
      <c r="G7" s="11"/>
      <c r="H7" s="11" t="s">
        <v>8</v>
      </c>
      <c r="I7" s="11"/>
      <c r="J7" s="11" t="s">
        <v>7</v>
      </c>
      <c r="K7" s="11"/>
      <c r="L7" s="11" t="s">
        <v>8</v>
      </c>
    </row>
    <row r="8" spans="1:12" ht="18.75" customHeight="1" x14ac:dyDescent="0.65">
      <c r="A8" s="1"/>
      <c r="B8" s="1"/>
      <c r="C8" s="9"/>
      <c r="D8" s="2"/>
      <c r="E8" s="9"/>
      <c r="F8" s="11" t="s">
        <v>9</v>
      </c>
      <c r="G8" s="11"/>
      <c r="H8" s="11" t="s">
        <v>10</v>
      </c>
      <c r="I8" s="11"/>
      <c r="J8" s="11" t="s">
        <v>9</v>
      </c>
      <c r="K8" s="11"/>
      <c r="L8" s="11" t="s">
        <v>10</v>
      </c>
    </row>
    <row r="9" spans="1:12" ht="18.75" customHeight="1" x14ac:dyDescent="0.65">
      <c r="A9" s="1"/>
      <c r="B9" s="1"/>
      <c r="C9" s="9"/>
      <c r="D9" s="12" t="s">
        <v>11</v>
      </c>
      <c r="E9" s="9"/>
      <c r="F9" s="13" t="s">
        <v>12</v>
      </c>
      <c r="G9" s="11"/>
      <c r="H9" s="13" t="s">
        <v>13</v>
      </c>
      <c r="I9" s="11"/>
      <c r="J9" s="13" t="s">
        <v>13</v>
      </c>
      <c r="K9" s="11"/>
      <c r="L9" s="13" t="s">
        <v>13</v>
      </c>
    </row>
    <row r="10" spans="1:12" ht="6" customHeight="1" x14ac:dyDescent="0.65">
      <c r="A10" s="14"/>
      <c r="B10" s="14"/>
      <c r="C10" s="15"/>
      <c r="D10" s="16"/>
      <c r="E10" s="16"/>
      <c r="F10" s="17"/>
      <c r="G10" s="18"/>
      <c r="H10" s="18"/>
      <c r="I10" s="18"/>
      <c r="J10" s="17"/>
      <c r="K10" s="18"/>
      <c r="L10" s="18"/>
    </row>
    <row r="11" spans="1:12" ht="18.75" customHeight="1" x14ac:dyDescent="0.65">
      <c r="A11" s="14" t="s">
        <v>14</v>
      </c>
      <c r="B11" s="14"/>
      <c r="C11" s="15"/>
      <c r="D11" s="16"/>
      <c r="E11" s="16"/>
      <c r="F11" s="17"/>
      <c r="G11" s="18"/>
      <c r="H11" s="18"/>
      <c r="I11" s="18"/>
      <c r="J11" s="17"/>
      <c r="K11" s="18"/>
      <c r="L11" s="18"/>
    </row>
    <row r="12" spans="1:12" ht="6" customHeight="1" x14ac:dyDescent="0.65">
      <c r="A12" s="14"/>
      <c r="B12" s="14"/>
      <c r="C12" s="15"/>
      <c r="D12" s="16"/>
      <c r="E12" s="16"/>
      <c r="F12" s="17"/>
      <c r="G12" s="18"/>
      <c r="H12" s="18"/>
      <c r="I12" s="18"/>
      <c r="J12" s="17"/>
      <c r="K12" s="18"/>
      <c r="L12" s="18"/>
    </row>
    <row r="13" spans="1:12" ht="18.75" customHeight="1" x14ac:dyDescent="0.65">
      <c r="A13" s="14" t="s">
        <v>15</v>
      </c>
      <c r="B13" s="14"/>
      <c r="C13" s="19"/>
      <c r="D13" s="16"/>
      <c r="E13" s="16"/>
      <c r="F13" s="17"/>
      <c r="G13" s="18"/>
      <c r="H13" s="18"/>
      <c r="I13" s="18"/>
      <c r="J13" s="17"/>
      <c r="K13" s="18"/>
      <c r="L13" s="18"/>
    </row>
    <row r="14" spans="1:12" ht="6" customHeight="1" x14ac:dyDescent="0.65">
      <c r="A14" s="14"/>
      <c r="B14" s="14"/>
      <c r="C14" s="15"/>
      <c r="D14" s="16"/>
      <c r="E14" s="16"/>
      <c r="F14" s="17"/>
      <c r="G14" s="18"/>
      <c r="H14" s="18"/>
      <c r="I14" s="18"/>
      <c r="J14" s="17"/>
      <c r="K14" s="18"/>
      <c r="L14" s="18"/>
    </row>
    <row r="15" spans="1:12" ht="18.75" customHeight="1" x14ac:dyDescent="0.65">
      <c r="A15" s="20" t="s">
        <v>16</v>
      </c>
      <c r="B15" s="20"/>
      <c r="C15" s="21"/>
      <c r="D15" s="22"/>
      <c r="E15" s="22"/>
      <c r="F15" s="17">
        <v>108103</v>
      </c>
      <c r="G15" s="18"/>
      <c r="H15" s="23">
        <v>115720</v>
      </c>
      <c r="I15" s="24"/>
      <c r="J15" s="25">
        <v>60108</v>
      </c>
      <c r="K15" s="24"/>
      <c r="L15" s="26">
        <v>90310</v>
      </c>
    </row>
    <row r="16" spans="1:12" ht="18.75" customHeight="1" x14ac:dyDescent="0.65">
      <c r="A16" s="20" t="s">
        <v>17</v>
      </c>
      <c r="B16" s="20"/>
      <c r="C16" s="21"/>
      <c r="D16" s="22"/>
      <c r="E16" s="22"/>
      <c r="F16" s="17">
        <v>464943</v>
      </c>
      <c r="G16" s="18"/>
      <c r="H16" s="23">
        <v>477869</v>
      </c>
      <c r="I16" s="24"/>
      <c r="J16" s="25">
        <v>339345</v>
      </c>
      <c r="K16" s="24"/>
      <c r="L16" s="26">
        <v>343913</v>
      </c>
    </row>
    <row r="17" spans="1:12" ht="18.75" customHeight="1" x14ac:dyDescent="0.65">
      <c r="A17" s="20" t="s">
        <v>18</v>
      </c>
      <c r="B17" s="20"/>
      <c r="C17" s="21"/>
      <c r="D17" s="22">
        <v>7</v>
      </c>
      <c r="E17" s="22"/>
      <c r="F17" s="17">
        <v>301939</v>
      </c>
      <c r="G17" s="18"/>
      <c r="H17" s="23">
        <v>114585</v>
      </c>
      <c r="I17" s="24"/>
      <c r="J17" s="25">
        <v>213451</v>
      </c>
      <c r="K17" s="24"/>
      <c r="L17" s="26">
        <v>180195</v>
      </c>
    </row>
    <row r="18" spans="1:12" ht="18.75" customHeight="1" x14ac:dyDescent="0.65">
      <c r="A18" s="20" t="s">
        <v>19</v>
      </c>
      <c r="B18" s="20"/>
      <c r="C18" s="21"/>
      <c r="D18" s="22" t="s">
        <v>20</v>
      </c>
      <c r="E18" s="22"/>
      <c r="F18" s="17" t="s">
        <v>21</v>
      </c>
      <c r="G18" s="18"/>
      <c r="H18" s="23">
        <v>0</v>
      </c>
      <c r="I18" s="24"/>
      <c r="J18" s="25">
        <v>1405526</v>
      </c>
      <c r="K18" s="24"/>
      <c r="L18" s="26">
        <v>1403926</v>
      </c>
    </row>
    <row r="19" spans="1:12" ht="17.25" customHeight="1" x14ac:dyDescent="0.65">
      <c r="A19" s="20" t="s">
        <v>22</v>
      </c>
      <c r="B19" s="20"/>
      <c r="C19" s="21"/>
      <c r="D19" s="22"/>
      <c r="E19" s="22"/>
      <c r="F19" s="17">
        <v>490391</v>
      </c>
      <c r="G19" s="18"/>
      <c r="H19" s="23">
        <v>490391</v>
      </c>
      <c r="I19" s="24"/>
      <c r="J19" s="25">
        <v>433404</v>
      </c>
      <c r="K19" s="24"/>
      <c r="L19" s="26">
        <v>433404</v>
      </c>
    </row>
    <row r="20" spans="1:12" ht="18.75" customHeight="1" x14ac:dyDescent="0.65">
      <c r="A20" s="20" t="s">
        <v>23</v>
      </c>
      <c r="B20" s="20"/>
      <c r="C20" s="21"/>
      <c r="D20" s="22"/>
      <c r="E20" s="22"/>
      <c r="F20" s="27">
        <v>46694</v>
      </c>
      <c r="G20" s="18"/>
      <c r="H20" s="28">
        <v>46277</v>
      </c>
      <c r="I20" s="24"/>
      <c r="J20" s="29">
        <v>35540</v>
      </c>
      <c r="K20" s="24"/>
      <c r="L20" s="30">
        <v>34776</v>
      </c>
    </row>
    <row r="21" spans="1:12" ht="6" customHeight="1" x14ac:dyDescent="0.65">
      <c r="A21" s="14"/>
      <c r="B21" s="14"/>
      <c r="C21" s="15"/>
      <c r="D21" s="16"/>
      <c r="E21" s="16"/>
      <c r="F21" s="17"/>
      <c r="G21" s="18"/>
      <c r="H21" s="18"/>
      <c r="I21" s="18"/>
      <c r="J21" s="17"/>
      <c r="K21" s="18"/>
      <c r="L21" s="18"/>
    </row>
    <row r="22" spans="1:12" ht="18.75" customHeight="1" x14ac:dyDescent="0.65">
      <c r="A22" s="14" t="s">
        <v>24</v>
      </c>
      <c r="B22" s="14"/>
      <c r="C22" s="15"/>
      <c r="D22" s="22"/>
      <c r="E22" s="22"/>
      <c r="F22" s="29">
        <f>SUM(F15:F20)</f>
        <v>1412070</v>
      </c>
      <c r="G22" s="24"/>
      <c r="H22" s="30">
        <f>SUM(H15:H20)</f>
        <v>1244842</v>
      </c>
      <c r="I22" s="24"/>
      <c r="J22" s="29">
        <f>SUM(J14:J20)</f>
        <v>2487374</v>
      </c>
      <c r="K22" s="24"/>
      <c r="L22" s="30">
        <f>SUM(L14:L20)</f>
        <v>2486524</v>
      </c>
    </row>
    <row r="23" spans="1:12" ht="9.75" customHeight="1" x14ac:dyDescent="0.65">
      <c r="A23" s="20"/>
      <c r="B23" s="20"/>
      <c r="C23" s="21"/>
      <c r="D23" s="21"/>
      <c r="E23" s="21"/>
      <c r="F23" s="31"/>
      <c r="G23" s="32"/>
      <c r="H23" s="32"/>
      <c r="I23" s="32"/>
      <c r="J23" s="31"/>
      <c r="K23" s="32"/>
      <c r="L23" s="32"/>
    </row>
    <row r="24" spans="1:12" ht="18.75" customHeight="1" x14ac:dyDescent="0.65">
      <c r="A24" s="14" t="s">
        <v>25</v>
      </c>
      <c r="B24" s="14"/>
      <c r="C24" s="15"/>
      <c r="D24" s="16"/>
      <c r="E24" s="16"/>
      <c r="F24" s="17"/>
      <c r="G24" s="18"/>
      <c r="H24" s="18"/>
      <c r="I24" s="18"/>
      <c r="J24" s="17"/>
      <c r="K24" s="18"/>
      <c r="L24" s="18"/>
    </row>
    <row r="25" spans="1:12" ht="6" customHeight="1" x14ac:dyDescent="0.65">
      <c r="A25" s="14"/>
      <c r="B25" s="14"/>
      <c r="C25" s="15"/>
      <c r="D25" s="16"/>
      <c r="E25" s="16"/>
      <c r="F25" s="17"/>
      <c r="G25" s="18"/>
      <c r="H25" s="18"/>
      <c r="I25" s="18"/>
      <c r="J25" s="17"/>
      <c r="K25" s="18"/>
      <c r="L25" s="18"/>
    </row>
    <row r="26" spans="1:12" ht="18.75" customHeight="1" x14ac:dyDescent="0.65">
      <c r="A26" s="20" t="s">
        <v>26</v>
      </c>
      <c r="B26" s="14"/>
      <c r="C26" s="15"/>
      <c r="D26" s="16"/>
      <c r="E26" s="16"/>
      <c r="F26" s="33">
        <v>6298</v>
      </c>
      <c r="G26" s="18"/>
      <c r="H26" s="23">
        <v>6298</v>
      </c>
      <c r="I26" s="18"/>
      <c r="J26" s="33">
        <v>0</v>
      </c>
      <c r="K26" s="18"/>
      <c r="L26" s="23">
        <v>0</v>
      </c>
    </row>
    <row r="27" spans="1:12" ht="18.75" customHeight="1" x14ac:dyDescent="0.65">
      <c r="A27" s="20" t="s">
        <v>27</v>
      </c>
      <c r="B27" s="14"/>
      <c r="C27" s="15"/>
      <c r="D27" s="16"/>
      <c r="E27" s="16"/>
      <c r="F27" s="17"/>
      <c r="G27" s="18"/>
      <c r="H27" s="18"/>
      <c r="I27" s="18"/>
      <c r="J27" s="33"/>
      <c r="K27" s="18"/>
      <c r="L27" s="23"/>
    </row>
    <row r="28" spans="1:12" ht="18.75" customHeight="1" x14ac:dyDescent="0.65">
      <c r="A28" s="20"/>
      <c r="B28" s="20" t="s">
        <v>28</v>
      </c>
      <c r="C28" s="15"/>
      <c r="D28" s="22">
        <v>6</v>
      </c>
      <c r="E28" s="16"/>
      <c r="F28" s="33">
        <v>175011</v>
      </c>
      <c r="G28" s="18"/>
      <c r="H28" s="23">
        <v>175011</v>
      </c>
      <c r="I28" s="18"/>
      <c r="J28" s="33">
        <v>18</v>
      </c>
      <c r="K28" s="18"/>
      <c r="L28" s="23">
        <v>18</v>
      </c>
    </row>
    <row r="29" spans="1:12" ht="18.75" customHeight="1" x14ac:dyDescent="0.65">
      <c r="A29" s="20" t="s">
        <v>29</v>
      </c>
      <c r="B29" s="20"/>
      <c r="C29" s="15"/>
      <c r="D29" s="22">
        <v>8</v>
      </c>
      <c r="E29" s="16"/>
      <c r="F29" s="33">
        <v>1102603</v>
      </c>
      <c r="G29" s="18"/>
      <c r="H29" s="23">
        <v>0</v>
      </c>
      <c r="I29" s="18"/>
      <c r="J29" s="33">
        <v>0</v>
      </c>
      <c r="K29" s="18"/>
      <c r="L29" s="23">
        <v>0</v>
      </c>
    </row>
    <row r="30" spans="1:12" ht="18.75" customHeight="1" x14ac:dyDescent="0.65">
      <c r="A30" s="20" t="s">
        <v>30</v>
      </c>
      <c r="C30" s="21"/>
      <c r="D30" s="22" t="s">
        <v>31</v>
      </c>
      <c r="E30" s="22"/>
      <c r="F30" s="33">
        <v>0</v>
      </c>
      <c r="G30" s="18"/>
      <c r="H30" s="23">
        <v>0</v>
      </c>
      <c r="I30" s="24"/>
      <c r="J30" s="33">
        <v>1097291</v>
      </c>
      <c r="K30" s="24"/>
      <c r="L30" s="23">
        <v>0</v>
      </c>
    </row>
    <row r="31" spans="1:12" ht="18.75" customHeight="1" x14ac:dyDescent="0.65">
      <c r="A31" s="20" t="s">
        <v>32</v>
      </c>
      <c r="B31" s="20"/>
      <c r="C31" s="15"/>
      <c r="D31" s="22">
        <v>9</v>
      </c>
      <c r="E31" s="16"/>
      <c r="F31" s="33">
        <v>0</v>
      </c>
      <c r="G31" s="18"/>
      <c r="H31" s="23">
        <v>1087147</v>
      </c>
      <c r="I31" s="18"/>
      <c r="J31" s="33">
        <v>0</v>
      </c>
      <c r="K31" s="18"/>
      <c r="L31" s="23">
        <v>1087147</v>
      </c>
    </row>
    <row r="32" spans="1:12" ht="18.75" customHeight="1" x14ac:dyDescent="0.65">
      <c r="A32" s="20" t="s">
        <v>33</v>
      </c>
      <c r="C32" s="21"/>
      <c r="D32" s="22">
        <v>10</v>
      </c>
      <c r="E32" s="22"/>
      <c r="F32" s="33">
        <v>731420</v>
      </c>
      <c r="G32" s="18"/>
      <c r="H32" s="23">
        <v>736606</v>
      </c>
      <c r="I32" s="24"/>
      <c r="J32" s="25">
        <v>539230</v>
      </c>
      <c r="K32" s="24"/>
      <c r="L32" s="26">
        <v>539230</v>
      </c>
    </row>
    <row r="33" spans="1:12" ht="18.75" customHeight="1" x14ac:dyDescent="0.65">
      <c r="A33" s="20" t="s">
        <v>34</v>
      </c>
      <c r="C33" s="21"/>
      <c r="D33" s="22">
        <v>11</v>
      </c>
      <c r="E33" s="22"/>
      <c r="F33" s="33">
        <v>0</v>
      </c>
      <c r="G33" s="18"/>
      <c r="H33" s="23">
        <v>0</v>
      </c>
      <c r="I33" s="24"/>
      <c r="J33" s="25">
        <v>76397</v>
      </c>
      <c r="K33" s="24"/>
      <c r="L33" s="26">
        <v>74417</v>
      </c>
    </row>
    <row r="34" spans="1:12" ht="18.75" customHeight="1" x14ac:dyDescent="0.65">
      <c r="A34" s="20" t="s">
        <v>35</v>
      </c>
      <c r="B34" s="20"/>
      <c r="C34" s="21"/>
      <c r="D34" s="22">
        <v>12</v>
      </c>
      <c r="E34" s="22"/>
      <c r="F34" s="33">
        <v>1296395</v>
      </c>
      <c r="G34" s="18"/>
      <c r="H34" s="23">
        <v>1322581</v>
      </c>
      <c r="I34" s="24"/>
      <c r="J34" s="25">
        <v>149977</v>
      </c>
      <c r="K34" s="24"/>
      <c r="L34" s="26">
        <v>149406</v>
      </c>
    </row>
    <row r="35" spans="1:12" ht="18.75" customHeight="1" x14ac:dyDescent="0.65">
      <c r="A35" s="20" t="s">
        <v>36</v>
      </c>
      <c r="B35" s="20"/>
      <c r="C35" s="21"/>
      <c r="D35" s="22">
        <v>12</v>
      </c>
      <c r="E35" s="22"/>
      <c r="F35" s="33">
        <v>974351</v>
      </c>
      <c r="G35" s="18"/>
      <c r="H35" s="23">
        <v>25316</v>
      </c>
      <c r="I35" s="24"/>
      <c r="J35" s="25">
        <v>11408</v>
      </c>
      <c r="K35" s="24"/>
      <c r="L35" s="26">
        <v>12353</v>
      </c>
    </row>
    <row r="36" spans="1:12" ht="18.75" customHeight="1" x14ac:dyDescent="0.65">
      <c r="A36" s="20" t="s">
        <v>37</v>
      </c>
      <c r="B36" s="20"/>
      <c r="C36" s="21"/>
      <c r="D36" s="22">
        <v>12</v>
      </c>
      <c r="E36" s="22"/>
      <c r="F36" s="33">
        <v>773380</v>
      </c>
      <c r="G36" s="18"/>
      <c r="H36" s="23">
        <v>789935</v>
      </c>
      <c r="I36" s="24"/>
      <c r="J36" s="25">
        <v>51076</v>
      </c>
      <c r="K36" s="24"/>
      <c r="L36" s="26">
        <v>51669</v>
      </c>
    </row>
    <row r="37" spans="1:12" ht="18.75" customHeight="1" x14ac:dyDescent="0.65">
      <c r="A37" s="20" t="s">
        <v>38</v>
      </c>
      <c r="B37" s="20"/>
      <c r="C37" s="21"/>
      <c r="D37" s="22">
        <v>13</v>
      </c>
      <c r="E37" s="22"/>
      <c r="F37" s="33">
        <v>385633</v>
      </c>
      <c r="G37" s="18"/>
      <c r="H37" s="23" t="s">
        <v>21</v>
      </c>
      <c r="I37" s="24"/>
      <c r="J37" s="25" t="s">
        <v>21</v>
      </c>
      <c r="K37" s="24"/>
      <c r="L37" s="26" t="s">
        <v>21</v>
      </c>
    </row>
    <row r="38" spans="1:12" ht="18.75" customHeight="1" x14ac:dyDescent="0.65">
      <c r="A38" s="20" t="s">
        <v>39</v>
      </c>
      <c r="B38" s="20"/>
      <c r="C38" s="21"/>
      <c r="D38" s="22">
        <v>14</v>
      </c>
      <c r="E38" s="22"/>
      <c r="F38" s="33">
        <v>156536</v>
      </c>
      <c r="G38" s="18"/>
      <c r="H38" s="23">
        <v>148169</v>
      </c>
      <c r="I38" s="24"/>
      <c r="J38" s="33" t="s">
        <v>21</v>
      </c>
      <c r="K38" s="24"/>
      <c r="L38" s="23">
        <v>0</v>
      </c>
    </row>
    <row r="39" spans="1:12" ht="18.75" customHeight="1" x14ac:dyDescent="0.65">
      <c r="A39" s="20" t="s">
        <v>40</v>
      </c>
      <c r="B39" s="20"/>
      <c r="C39" s="21"/>
      <c r="D39" s="22"/>
      <c r="E39" s="22"/>
      <c r="F39" s="29">
        <v>7045</v>
      </c>
      <c r="G39" s="18"/>
      <c r="H39" s="30">
        <v>7149</v>
      </c>
      <c r="I39" s="24"/>
      <c r="J39" s="29">
        <v>979</v>
      </c>
      <c r="K39" s="24"/>
      <c r="L39" s="30">
        <v>979</v>
      </c>
    </row>
    <row r="40" spans="1:12" ht="6" customHeight="1" x14ac:dyDescent="0.65">
      <c r="A40" s="14"/>
      <c r="B40" s="14"/>
      <c r="C40" s="15"/>
      <c r="D40" s="16"/>
      <c r="E40" s="16"/>
      <c r="F40" s="17"/>
      <c r="G40" s="18"/>
      <c r="H40" s="18"/>
      <c r="I40" s="18"/>
      <c r="J40" s="17"/>
      <c r="K40" s="18"/>
      <c r="L40" s="18"/>
    </row>
    <row r="41" spans="1:12" ht="18.75" customHeight="1" x14ac:dyDescent="0.65">
      <c r="A41" s="14" t="s">
        <v>41</v>
      </c>
      <c r="B41" s="14"/>
      <c r="C41" s="15"/>
      <c r="D41" s="22"/>
      <c r="E41" s="22"/>
      <c r="F41" s="29">
        <f>SUM(F26:F39)</f>
        <v>5608672</v>
      </c>
      <c r="G41" s="24"/>
      <c r="H41" s="30">
        <f>SUM(H26:H39)</f>
        <v>4298212</v>
      </c>
      <c r="I41" s="24"/>
      <c r="J41" s="29">
        <f>SUM(J26:J39)</f>
        <v>1926376</v>
      </c>
      <c r="K41" s="24"/>
      <c r="L41" s="30">
        <f>SUM(L26:L39)</f>
        <v>1915219</v>
      </c>
    </row>
    <row r="42" spans="1:12" ht="6" customHeight="1" x14ac:dyDescent="0.65">
      <c r="A42" s="14"/>
      <c r="B42" s="14"/>
      <c r="C42" s="15"/>
      <c r="D42" s="16"/>
      <c r="E42" s="16"/>
      <c r="F42" s="17"/>
      <c r="G42" s="18"/>
      <c r="H42" s="18"/>
      <c r="I42" s="18"/>
      <c r="J42" s="17"/>
      <c r="K42" s="18"/>
      <c r="L42" s="18"/>
    </row>
    <row r="43" spans="1:12" ht="18.75" customHeight="1" thickBot="1" x14ac:dyDescent="0.7">
      <c r="A43" s="14" t="s">
        <v>42</v>
      </c>
      <c r="B43" s="14"/>
      <c r="C43" s="15"/>
      <c r="D43" s="16"/>
      <c r="E43" s="16"/>
      <c r="F43" s="34">
        <f>SUM(F22,F41)</f>
        <v>7020742</v>
      </c>
      <c r="G43" s="18"/>
      <c r="H43" s="35">
        <f>SUM(H22,H41)</f>
        <v>5543054</v>
      </c>
      <c r="I43" s="18"/>
      <c r="J43" s="34">
        <f>SUM(J22,J41)</f>
        <v>4413750</v>
      </c>
      <c r="K43" s="18"/>
      <c r="L43" s="35">
        <f>SUM(L22,L41)</f>
        <v>4401743</v>
      </c>
    </row>
    <row r="44" spans="1:12" ht="18.75" customHeight="1" thickTop="1" x14ac:dyDescent="0.65">
      <c r="A44" s="14"/>
      <c r="B44" s="14"/>
      <c r="C44" s="7"/>
      <c r="D44" s="8"/>
      <c r="E44" s="8"/>
      <c r="F44" s="23"/>
      <c r="G44" s="23"/>
      <c r="H44" s="23"/>
      <c r="I44" s="23"/>
      <c r="J44" s="23"/>
      <c r="K44" s="23"/>
      <c r="L44" s="23"/>
    </row>
    <row r="45" spans="1:12" ht="18.75" customHeight="1" x14ac:dyDescent="0.65">
      <c r="A45" s="14"/>
      <c r="B45" s="14"/>
      <c r="C45" s="7"/>
      <c r="D45" s="8"/>
      <c r="E45" s="8"/>
      <c r="F45" s="23"/>
      <c r="G45" s="23"/>
      <c r="H45" s="23"/>
      <c r="I45" s="23"/>
      <c r="J45" s="23"/>
      <c r="K45" s="23"/>
      <c r="L45" s="23"/>
    </row>
    <row r="46" spans="1:12" ht="18" customHeight="1" x14ac:dyDescent="0.65">
      <c r="A46" s="1"/>
      <c r="B46" s="1"/>
      <c r="C46" s="7"/>
      <c r="D46" s="8"/>
      <c r="E46" s="8"/>
      <c r="F46" s="23"/>
      <c r="G46" s="23"/>
      <c r="H46" s="23"/>
      <c r="I46" s="23"/>
      <c r="J46" s="23"/>
      <c r="K46" s="23"/>
      <c r="L46" s="23"/>
    </row>
    <row r="47" spans="1:12" ht="18.75" customHeight="1" x14ac:dyDescent="0.65">
      <c r="A47" s="216" t="s">
        <v>43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</row>
    <row r="48" spans="1:12" ht="14.25" customHeight="1" x14ac:dyDescent="0.65">
      <c r="A48" s="1"/>
      <c r="B48" s="1"/>
      <c r="C48" s="7"/>
      <c r="D48" s="8"/>
      <c r="E48" s="8"/>
      <c r="F48" s="23"/>
      <c r="G48" s="23"/>
      <c r="H48" s="23"/>
      <c r="I48" s="23"/>
      <c r="J48" s="23"/>
      <c r="K48" s="23"/>
      <c r="L48" s="23"/>
    </row>
    <row r="49" spans="1:12" ht="14.25" customHeight="1" x14ac:dyDescent="0.6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 ht="22" customHeight="1" x14ac:dyDescent="0.65">
      <c r="A50" s="6" t="s">
        <v>44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ht="18.75" customHeight="1" x14ac:dyDescent="0.65">
      <c r="A51" s="1" t="str">
        <f>+A1</f>
        <v>บริษัท กรีนเทค เวนเจอร์ส จำกัด (มหาชน)</v>
      </c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</row>
    <row r="52" spans="1:12" ht="18.75" customHeight="1" x14ac:dyDescent="0.65">
      <c r="A52" s="1" t="s">
        <v>1</v>
      </c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</row>
    <row r="53" spans="1:12" ht="18.75" customHeight="1" x14ac:dyDescent="0.65">
      <c r="A53" s="5" t="str">
        <f>A3</f>
        <v>ณ วันที่ 31 มีนาคม พ.ศ. 2566</v>
      </c>
      <c r="B53" s="5"/>
      <c r="C53" s="5"/>
      <c r="D53" s="6"/>
      <c r="E53" s="6"/>
      <c r="F53" s="6"/>
      <c r="G53" s="6"/>
      <c r="H53" s="6"/>
      <c r="I53" s="6"/>
      <c r="J53" s="6"/>
      <c r="K53" s="6"/>
      <c r="L53" s="6"/>
    </row>
    <row r="54" spans="1:12" ht="18.75" customHeight="1" x14ac:dyDescent="0.6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8.75" customHeight="1" x14ac:dyDescent="0.65">
      <c r="A55" s="1"/>
      <c r="B55" s="1"/>
      <c r="C55" s="7"/>
      <c r="D55" s="8"/>
      <c r="E55" s="8"/>
      <c r="F55" s="214" t="s">
        <v>3</v>
      </c>
      <c r="G55" s="215"/>
      <c r="H55" s="215"/>
      <c r="I55" s="8"/>
      <c r="J55" s="214" t="s">
        <v>4</v>
      </c>
      <c r="K55" s="215"/>
      <c r="L55" s="215"/>
    </row>
    <row r="56" spans="1:12" ht="18.75" customHeight="1" x14ac:dyDescent="0.65">
      <c r="A56" s="1"/>
      <c r="B56" s="1"/>
      <c r="C56" s="9"/>
      <c r="D56" s="9"/>
      <c r="E56" s="9"/>
      <c r="F56" s="10" t="s">
        <v>5</v>
      </c>
      <c r="G56" s="11"/>
      <c r="H56" s="11" t="s">
        <v>6</v>
      </c>
      <c r="I56" s="11"/>
      <c r="J56" s="10" t="s">
        <v>5</v>
      </c>
      <c r="K56" s="11"/>
      <c r="L56" s="11" t="s">
        <v>6</v>
      </c>
    </row>
    <row r="57" spans="1:12" ht="18.75" customHeight="1" x14ac:dyDescent="0.65">
      <c r="A57" s="1"/>
      <c r="B57" s="1"/>
      <c r="C57" s="9"/>
      <c r="D57" s="9"/>
      <c r="E57" s="9"/>
      <c r="F57" s="11" t="s">
        <v>7</v>
      </c>
      <c r="G57" s="11"/>
      <c r="H57" s="11" t="s">
        <v>8</v>
      </c>
      <c r="I57" s="11"/>
      <c r="J57" s="11" t="s">
        <v>7</v>
      </c>
      <c r="K57" s="11"/>
      <c r="L57" s="11" t="s">
        <v>8</v>
      </c>
    </row>
    <row r="58" spans="1:12" ht="18.75" customHeight="1" x14ac:dyDescent="0.65">
      <c r="A58" s="1"/>
      <c r="B58" s="1"/>
      <c r="C58" s="9"/>
      <c r="D58" s="2"/>
      <c r="E58" s="9"/>
      <c r="F58" s="11" t="s">
        <v>9</v>
      </c>
      <c r="G58" s="11"/>
      <c r="H58" s="11" t="s">
        <v>10</v>
      </c>
      <c r="I58" s="11"/>
      <c r="J58" s="11" t="s">
        <v>9</v>
      </c>
      <c r="K58" s="11"/>
      <c r="L58" s="11" t="s">
        <v>10</v>
      </c>
    </row>
    <row r="59" spans="1:12" ht="18.75" customHeight="1" x14ac:dyDescent="0.65">
      <c r="A59" s="1"/>
      <c r="B59" s="1"/>
      <c r="C59" s="9"/>
      <c r="D59" s="12" t="s">
        <v>11</v>
      </c>
      <c r="E59" s="9"/>
      <c r="F59" s="13" t="s">
        <v>12</v>
      </c>
      <c r="G59" s="11"/>
      <c r="H59" s="13" t="s">
        <v>13</v>
      </c>
      <c r="I59" s="11"/>
      <c r="J59" s="13" t="s">
        <v>13</v>
      </c>
      <c r="K59" s="11"/>
      <c r="L59" s="13" t="s">
        <v>13</v>
      </c>
    </row>
    <row r="60" spans="1:12" ht="18.75" customHeight="1" x14ac:dyDescent="0.65">
      <c r="A60" s="20"/>
      <c r="B60" s="20"/>
      <c r="C60" s="21"/>
      <c r="F60" s="37"/>
      <c r="G60" s="38"/>
      <c r="H60" s="38"/>
      <c r="I60" s="38"/>
      <c r="J60" s="37"/>
      <c r="K60" s="38"/>
      <c r="L60" s="38"/>
    </row>
    <row r="61" spans="1:12" ht="18.75" customHeight="1" x14ac:dyDescent="0.65">
      <c r="A61" s="14" t="s">
        <v>45</v>
      </c>
      <c r="B61" s="14"/>
      <c r="C61" s="15"/>
      <c r="F61" s="37"/>
      <c r="G61" s="38"/>
      <c r="H61" s="38"/>
      <c r="I61" s="38"/>
      <c r="J61" s="37"/>
      <c r="K61" s="38"/>
      <c r="L61" s="38"/>
    </row>
    <row r="62" spans="1:12" ht="6" customHeight="1" x14ac:dyDescent="0.65">
      <c r="A62" s="20"/>
      <c r="B62" s="20"/>
      <c r="C62" s="21"/>
      <c r="F62" s="37"/>
      <c r="G62" s="38"/>
      <c r="H62" s="38"/>
      <c r="I62" s="38"/>
      <c r="J62" s="37"/>
      <c r="K62" s="38"/>
      <c r="L62" s="38"/>
    </row>
    <row r="63" spans="1:12" ht="18.75" customHeight="1" x14ac:dyDescent="0.65">
      <c r="A63" s="14" t="s">
        <v>46</v>
      </c>
      <c r="B63" s="14"/>
      <c r="C63" s="15"/>
      <c r="D63" s="39"/>
      <c r="F63" s="37"/>
      <c r="G63" s="38"/>
      <c r="H63" s="38"/>
      <c r="I63" s="38"/>
      <c r="J63" s="37"/>
      <c r="K63" s="38"/>
      <c r="L63" s="38"/>
    </row>
    <row r="64" spans="1:12" ht="6" customHeight="1" x14ac:dyDescent="0.65">
      <c r="A64" s="20"/>
      <c r="B64" s="20"/>
      <c r="C64" s="21"/>
      <c r="D64" s="39"/>
      <c r="F64" s="37"/>
      <c r="G64" s="38"/>
      <c r="H64" s="38"/>
      <c r="I64" s="38"/>
      <c r="J64" s="37"/>
      <c r="K64" s="38"/>
      <c r="L64" s="38"/>
    </row>
    <row r="65" spans="1:12" ht="18.75" customHeight="1" x14ac:dyDescent="0.65">
      <c r="A65" s="20" t="s">
        <v>47</v>
      </c>
      <c r="B65" s="20"/>
      <c r="C65" s="21"/>
      <c r="D65" s="39"/>
      <c r="F65" s="25">
        <v>5558</v>
      </c>
      <c r="G65" s="38"/>
      <c r="H65" s="26">
        <v>5558</v>
      </c>
      <c r="I65" s="40"/>
      <c r="J65" s="25">
        <v>5558</v>
      </c>
      <c r="K65" s="40"/>
      <c r="L65" s="26">
        <v>5558</v>
      </c>
    </row>
    <row r="66" spans="1:12" ht="18.75" customHeight="1" x14ac:dyDescent="0.65">
      <c r="A66" s="20" t="s">
        <v>48</v>
      </c>
      <c r="B66" s="20"/>
      <c r="C66" s="21"/>
      <c r="D66" s="39">
        <v>15</v>
      </c>
      <c r="F66" s="25">
        <v>236697</v>
      </c>
      <c r="G66" s="38"/>
      <c r="H66" s="26">
        <v>37082</v>
      </c>
      <c r="I66" s="40"/>
      <c r="J66" s="25">
        <v>17525</v>
      </c>
      <c r="K66" s="40"/>
      <c r="L66" s="26">
        <v>18829</v>
      </c>
    </row>
    <row r="67" spans="1:12" ht="18.75" customHeight="1" x14ac:dyDescent="0.65">
      <c r="A67" s="20" t="s">
        <v>49</v>
      </c>
      <c r="B67" s="20"/>
      <c r="C67" s="21"/>
      <c r="D67" s="39">
        <v>16</v>
      </c>
      <c r="F67" s="25">
        <v>308751</v>
      </c>
      <c r="G67" s="38"/>
      <c r="H67" s="26">
        <v>0</v>
      </c>
      <c r="I67" s="23"/>
      <c r="J67" s="25" t="s">
        <v>21</v>
      </c>
      <c r="K67" s="23"/>
      <c r="L67" s="26">
        <v>0</v>
      </c>
    </row>
    <row r="68" spans="1:12" ht="18.75" customHeight="1" x14ac:dyDescent="0.65">
      <c r="A68" s="2" t="s">
        <v>50</v>
      </c>
      <c r="B68" s="2"/>
      <c r="C68" s="41"/>
      <c r="D68" s="39" t="s">
        <v>51</v>
      </c>
      <c r="F68" s="25">
        <v>433428</v>
      </c>
      <c r="G68" s="38"/>
      <c r="H68" s="26">
        <v>439379</v>
      </c>
      <c r="I68" s="23"/>
      <c r="J68" s="25">
        <v>433428</v>
      </c>
      <c r="K68" s="23"/>
      <c r="L68" s="26">
        <v>439379</v>
      </c>
    </row>
    <row r="69" spans="1:12" ht="18.75" customHeight="1" x14ac:dyDescent="0.65">
      <c r="A69" s="20" t="s">
        <v>52</v>
      </c>
      <c r="B69" s="20"/>
      <c r="C69" s="21"/>
      <c r="D69" s="39"/>
      <c r="F69" s="25"/>
      <c r="G69" s="38"/>
      <c r="H69" s="26"/>
      <c r="I69" s="24"/>
      <c r="J69" s="25"/>
      <c r="K69" s="24"/>
      <c r="L69" s="42"/>
    </row>
    <row r="70" spans="1:12" ht="18.75" customHeight="1" x14ac:dyDescent="0.65">
      <c r="A70" s="20"/>
      <c r="B70" s="43" t="s">
        <v>53</v>
      </c>
      <c r="C70" s="21"/>
      <c r="D70" s="39">
        <v>17</v>
      </c>
      <c r="F70" s="25">
        <v>84172</v>
      </c>
      <c r="G70" s="38"/>
      <c r="H70" s="26">
        <v>84686</v>
      </c>
      <c r="I70" s="23"/>
      <c r="J70" s="25" t="s">
        <v>21</v>
      </c>
      <c r="K70" s="23"/>
      <c r="L70" s="26">
        <v>0</v>
      </c>
    </row>
    <row r="71" spans="1:12" ht="18.75" customHeight="1" x14ac:dyDescent="0.65">
      <c r="A71" s="20" t="s">
        <v>54</v>
      </c>
      <c r="B71" s="20"/>
      <c r="C71" s="2"/>
      <c r="D71" s="39"/>
      <c r="E71" s="2"/>
      <c r="F71" s="25"/>
      <c r="G71" s="2"/>
      <c r="H71" s="26"/>
      <c r="I71" s="2"/>
      <c r="J71" s="25"/>
      <c r="K71" s="2"/>
      <c r="L71" s="42"/>
    </row>
    <row r="72" spans="1:12" ht="18.75" customHeight="1" x14ac:dyDescent="0.65">
      <c r="A72" s="20"/>
      <c r="B72" s="43" t="s">
        <v>55</v>
      </c>
      <c r="C72" s="2"/>
      <c r="D72" s="39">
        <v>18</v>
      </c>
      <c r="E72" s="2"/>
      <c r="F72" s="25">
        <v>4034</v>
      </c>
      <c r="G72" s="2"/>
      <c r="H72" s="26">
        <v>3981</v>
      </c>
      <c r="I72" s="23"/>
      <c r="J72" s="25">
        <v>3679</v>
      </c>
      <c r="K72" s="23"/>
      <c r="L72" s="26">
        <v>3630</v>
      </c>
    </row>
    <row r="73" spans="1:12" ht="18.75" customHeight="1" x14ac:dyDescent="0.65">
      <c r="A73" s="20" t="s">
        <v>56</v>
      </c>
      <c r="B73" s="20"/>
      <c r="C73" s="21"/>
      <c r="D73" s="38"/>
      <c r="F73" s="29">
        <v>28026</v>
      </c>
      <c r="G73" s="18"/>
      <c r="H73" s="28">
        <v>3061</v>
      </c>
      <c r="I73" s="23"/>
      <c r="J73" s="29">
        <v>1820</v>
      </c>
      <c r="K73" s="23"/>
      <c r="L73" s="30">
        <v>1688</v>
      </c>
    </row>
    <row r="74" spans="1:12" ht="6" customHeight="1" x14ac:dyDescent="0.65">
      <c r="A74" s="20"/>
      <c r="B74" s="20"/>
      <c r="C74" s="21"/>
      <c r="F74" s="37"/>
      <c r="G74" s="38"/>
      <c r="H74" s="38"/>
      <c r="I74" s="38"/>
      <c r="J74" s="37"/>
      <c r="K74" s="38"/>
      <c r="L74" s="38"/>
    </row>
    <row r="75" spans="1:12" ht="18.75" customHeight="1" x14ac:dyDescent="0.65">
      <c r="A75" s="14" t="s">
        <v>57</v>
      </c>
      <c r="B75" s="14"/>
      <c r="C75" s="15"/>
      <c r="F75" s="27">
        <f>SUM(F65:F74)</f>
        <v>1100666</v>
      </c>
      <c r="G75" s="18"/>
      <c r="H75" s="44">
        <f>SUM(H65:H73)</f>
        <v>573747</v>
      </c>
      <c r="I75" s="18"/>
      <c r="J75" s="27">
        <f>SUM(J65:J74)</f>
        <v>462010</v>
      </c>
      <c r="K75" s="18"/>
      <c r="L75" s="44">
        <f>SUM(L65:L73)</f>
        <v>469084</v>
      </c>
    </row>
    <row r="76" spans="1:12" ht="18.75" customHeight="1" x14ac:dyDescent="0.65">
      <c r="A76" s="20"/>
      <c r="B76" s="20"/>
      <c r="C76" s="21"/>
      <c r="F76" s="37"/>
      <c r="G76" s="38"/>
      <c r="H76" s="38"/>
      <c r="I76" s="38"/>
      <c r="J76" s="37"/>
      <c r="K76" s="38"/>
      <c r="L76" s="38"/>
    </row>
    <row r="77" spans="1:12" ht="18.75" customHeight="1" x14ac:dyDescent="0.65">
      <c r="A77" s="14" t="s">
        <v>58</v>
      </c>
      <c r="B77" s="14"/>
      <c r="C77" s="15"/>
      <c r="F77" s="37"/>
      <c r="G77" s="38"/>
      <c r="H77" s="38"/>
      <c r="I77" s="38"/>
      <c r="J77" s="37"/>
      <c r="K77" s="38"/>
      <c r="L77" s="38"/>
    </row>
    <row r="78" spans="1:12" ht="6" customHeight="1" x14ac:dyDescent="0.65">
      <c r="A78" s="20"/>
      <c r="B78" s="20"/>
      <c r="C78" s="21"/>
      <c r="F78" s="37"/>
      <c r="G78" s="38"/>
      <c r="H78" s="38"/>
      <c r="I78" s="38"/>
      <c r="J78" s="37"/>
      <c r="K78" s="38"/>
      <c r="L78" s="38"/>
    </row>
    <row r="79" spans="1:12" ht="18.75" customHeight="1" x14ac:dyDescent="0.65">
      <c r="A79" s="20" t="s">
        <v>59</v>
      </c>
      <c r="B79" s="20"/>
      <c r="C79" s="21"/>
      <c r="D79" s="39">
        <v>17</v>
      </c>
      <c r="F79" s="17">
        <v>631436</v>
      </c>
      <c r="G79" s="18"/>
      <c r="H79" s="23">
        <v>640825</v>
      </c>
      <c r="I79" s="23"/>
      <c r="J79" s="33">
        <v>0</v>
      </c>
      <c r="K79" s="23"/>
      <c r="L79" s="26">
        <v>0</v>
      </c>
    </row>
    <row r="80" spans="1:12" ht="18.75" customHeight="1" x14ac:dyDescent="0.65">
      <c r="A80" s="20" t="s">
        <v>60</v>
      </c>
      <c r="B80" s="20"/>
      <c r="C80" s="21"/>
      <c r="D80" s="39">
        <v>18</v>
      </c>
      <c r="F80" s="17">
        <v>992067</v>
      </c>
      <c r="G80" s="18"/>
      <c r="H80" s="23">
        <v>21413</v>
      </c>
      <c r="I80" s="23"/>
      <c r="J80" s="33">
        <v>8103</v>
      </c>
      <c r="K80" s="23"/>
      <c r="L80" s="26">
        <v>8872</v>
      </c>
    </row>
    <row r="81" spans="1:12" ht="18.75" customHeight="1" x14ac:dyDescent="0.65">
      <c r="A81" s="20" t="s">
        <v>61</v>
      </c>
      <c r="B81" s="20"/>
      <c r="C81" s="21"/>
      <c r="D81" s="39"/>
      <c r="F81" s="17">
        <v>130495</v>
      </c>
      <c r="G81" s="18"/>
      <c r="H81" s="23">
        <v>133440</v>
      </c>
      <c r="I81" s="23"/>
      <c r="J81" s="33">
        <v>0</v>
      </c>
      <c r="K81" s="23"/>
      <c r="L81" s="26">
        <v>0</v>
      </c>
    </row>
    <row r="82" spans="1:12" ht="18.75" customHeight="1" x14ac:dyDescent="0.65">
      <c r="A82" s="20" t="s">
        <v>62</v>
      </c>
      <c r="B82" s="20"/>
      <c r="C82" s="21"/>
      <c r="D82" s="39"/>
      <c r="F82" s="17"/>
      <c r="G82" s="18"/>
      <c r="H82" s="45"/>
      <c r="I82" s="46"/>
      <c r="J82" s="25"/>
      <c r="K82" s="47"/>
      <c r="L82" s="42"/>
    </row>
    <row r="83" spans="1:12" ht="18.75" customHeight="1" x14ac:dyDescent="0.65">
      <c r="A83" s="20"/>
      <c r="B83" s="20" t="s">
        <v>63</v>
      </c>
      <c r="C83" s="21"/>
      <c r="D83" s="39"/>
      <c r="F83" s="17">
        <v>32783</v>
      </c>
      <c r="G83" s="18"/>
      <c r="H83" s="23">
        <v>33093</v>
      </c>
      <c r="I83" s="23"/>
      <c r="J83" s="33">
        <v>0</v>
      </c>
      <c r="K83" s="23"/>
      <c r="L83" s="26">
        <v>0</v>
      </c>
    </row>
    <row r="84" spans="1:12" ht="18.75" customHeight="1" x14ac:dyDescent="0.65">
      <c r="A84" s="20" t="s">
        <v>64</v>
      </c>
      <c r="B84" s="20"/>
      <c r="C84" s="21"/>
      <c r="D84" s="39"/>
      <c r="F84" s="17">
        <v>4949</v>
      </c>
      <c r="G84" s="18"/>
      <c r="H84" s="23">
        <v>4745</v>
      </c>
      <c r="I84" s="23"/>
      <c r="J84" s="33">
        <v>4949</v>
      </c>
      <c r="K84" s="23"/>
      <c r="L84" s="26">
        <v>4745</v>
      </c>
    </row>
    <row r="85" spans="1:12" ht="18.75" customHeight="1" x14ac:dyDescent="0.65">
      <c r="A85" s="20" t="s">
        <v>65</v>
      </c>
      <c r="B85" s="20"/>
      <c r="C85" s="21"/>
      <c r="F85" s="27">
        <v>12846</v>
      </c>
      <c r="G85" s="18"/>
      <c r="H85" s="28">
        <v>12733</v>
      </c>
      <c r="I85" s="23"/>
      <c r="J85" s="48">
        <v>420</v>
      </c>
      <c r="K85" s="23"/>
      <c r="L85" s="28">
        <v>420</v>
      </c>
    </row>
    <row r="86" spans="1:12" ht="6" customHeight="1" x14ac:dyDescent="0.65">
      <c r="A86" s="20"/>
      <c r="B86" s="20"/>
      <c r="C86" s="21"/>
      <c r="F86" s="37"/>
      <c r="G86" s="38"/>
      <c r="H86" s="38"/>
      <c r="I86" s="38"/>
      <c r="J86" s="37"/>
      <c r="K86" s="38"/>
      <c r="L86" s="38"/>
    </row>
    <row r="87" spans="1:12" ht="18.75" customHeight="1" x14ac:dyDescent="0.65">
      <c r="A87" s="14" t="s">
        <v>66</v>
      </c>
      <c r="B87" s="14"/>
      <c r="C87" s="15"/>
      <c r="F87" s="27">
        <f>SUM(F79:F86)</f>
        <v>1804576</v>
      </c>
      <c r="G87" s="18"/>
      <c r="H87" s="44">
        <f>SUM(H79:H86)</f>
        <v>846249</v>
      </c>
      <c r="I87" s="18"/>
      <c r="J87" s="27">
        <f>SUM(J79:J86)</f>
        <v>13472</v>
      </c>
      <c r="K87" s="18"/>
      <c r="L87" s="44">
        <f>SUM(L79:L86)</f>
        <v>14037</v>
      </c>
    </row>
    <row r="88" spans="1:12" ht="6" customHeight="1" x14ac:dyDescent="0.65">
      <c r="A88" s="20"/>
      <c r="B88" s="20"/>
      <c r="C88" s="21"/>
      <c r="F88" s="37"/>
      <c r="G88" s="38"/>
      <c r="H88" s="38"/>
      <c r="I88" s="38"/>
      <c r="J88" s="37"/>
      <c r="K88" s="38"/>
      <c r="L88" s="38"/>
    </row>
    <row r="89" spans="1:12" ht="18.75" customHeight="1" x14ac:dyDescent="0.65">
      <c r="A89" s="14" t="s">
        <v>67</v>
      </c>
      <c r="B89" s="14"/>
      <c r="C89" s="15"/>
      <c r="F89" s="27">
        <f>SUM(F75,F87)</f>
        <v>2905242</v>
      </c>
      <c r="G89" s="38"/>
      <c r="H89" s="44">
        <f>SUM(H75,H87)</f>
        <v>1419996</v>
      </c>
      <c r="I89" s="38"/>
      <c r="J89" s="27">
        <f>SUM(J75,J87)</f>
        <v>475482</v>
      </c>
      <c r="K89" s="38"/>
      <c r="L89" s="44">
        <f>SUM(L75,L87)</f>
        <v>483121</v>
      </c>
    </row>
    <row r="90" spans="1:12" ht="18.75" customHeight="1" x14ac:dyDescent="0.65">
      <c r="A90" s="2"/>
      <c r="B90" s="2"/>
      <c r="C90" s="2"/>
      <c r="D90" s="2"/>
      <c r="E90" s="2"/>
      <c r="F90" s="40"/>
      <c r="G90" s="40"/>
      <c r="H90" s="40"/>
      <c r="I90" s="40"/>
      <c r="J90" s="40"/>
      <c r="K90" s="40"/>
      <c r="L90" s="40"/>
    </row>
    <row r="91" spans="1:12" ht="18.75" customHeight="1" x14ac:dyDescent="0.65">
      <c r="A91" s="2"/>
      <c r="B91" s="2"/>
      <c r="C91" s="2"/>
      <c r="D91" s="2"/>
      <c r="E91" s="2"/>
      <c r="F91" s="40"/>
      <c r="G91" s="40"/>
      <c r="H91" s="40"/>
      <c r="I91" s="40"/>
      <c r="J91" s="40"/>
      <c r="K91" s="40"/>
      <c r="L91" s="40"/>
    </row>
    <row r="92" spans="1:12" ht="18.75" customHeight="1" x14ac:dyDescent="0.65">
      <c r="A92" s="2"/>
      <c r="B92" s="2"/>
      <c r="C92" s="2"/>
      <c r="D92" s="2"/>
      <c r="E92" s="2"/>
      <c r="F92" s="40"/>
      <c r="G92" s="40"/>
      <c r="H92" s="40"/>
      <c r="I92" s="40"/>
      <c r="J92" s="40"/>
      <c r="K92" s="40"/>
      <c r="L92" s="40"/>
    </row>
    <row r="93" spans="1:12" ht="18.75" customHeight="1" x14ac:dyDescent="0.65">
      <c r="A93" s="2"/>
      <c r="B93" s="2"/>
      <c r="C93" s="2"/>
      <c r="D93" s="2"/>
      <c r="E93" s="2"/>
      <c r="F93" s="40"/>
      <c r="G93" s="40"/>
      <c r="H93" s="40"/>
      <c r="I93" s="40"/>
      <c r="J93" s="40"/>
      <c r="K93" s="40"/>
      <c r="L93" s="40"/>
    </row>
    <row r="94" spans="1:12" ht="18.75" customHeight="1" x14ac:dyDescent="0.65">
      <c r="A94" s="2"/>
      <c r="B94" s="2"/>
      <c r="C94" s="2"/>
      <c r="D94" s="2"/>
      <c r="E94" s="2"/>
      <c r="F94" s="40"/>
      <c r="G94" s="40"/>
      <c r="H94" s="40"/>
      <c r="I94" s="40"/>
      <c r="J94" s="40"/>
      <c r="K94" s="40"/>
      <c r="L94" s="40"/>
    </row>
    <row r="95" spans="1:12" ht="20.25" customHeight="1" x14ac:dyDescent="0.65">
      <c r="A95" s="2"/>
      <c r="B95" s="2"/>
      <c r="C95" s="2"/>
      <c r="D95" s="2"/>
      <c r="E95" s="2"/>
      <c r="F95" s="40"/>
      <c r="G95" s="40"/>
      <c r="H95" s="40"/>
      <c r="I95" s="40"/>
      <c r="J95" s="40"/>
      <c r="K95" s="40"/>
      <c r="L95" s="40"/>
    </row>
    <row r="96" spans="1:12" ht="18.75" customHeight="1" x14ac:dyDescent="0.65">
      <c r="A96" s="216" t="s">
        <v>43</v>
      </c>
      <c r="B96" s="217"/>
      <c r="C96" s="217"/>
      <c r="D96" s="217"/>
      <c r="E96" s="217"/>
      <c r="F96" s="217"/>
      <c r="G96" s="217"/>
      <c r="H96" s="217"/>
      <c r="I96" s="217"/>
      <c r="J96" s="217"/>
      <c r="K96" s="217"/>
      <c r="L96" s="217"/>
    </row>
    <row r="97" spans="1:12" ht="18" customHeight="1" x14ac:dyDescent="0.65">
      <c r="A97" s="36"/>
    </row>
    <row r="98" spans="1:12" ht="6.75" customHeight="1" x14ac:dyDescent="0.6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</row>
    <row r="99" spans="1:12" ht="22" customHeight="1" x14ac:dyDescent="0.65">
      <c r="A99" s="6" t="str">
        <f t="shared" ref="A99:A100" si="0">+A50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ht="18.75" customHeight="1" x14ac:dyDescent="0.65">
      <c r="A100" s="1" t="str">
        <f t="shared" si="0"/>
        <v>บริษัท กรีนเทค เวนเจอร์ส จำกัด (มหาชน)</v>
      </c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</row>
    <row r="101" spans="1:12" ht="18.75" customHeight="1" x14ac:dyDescent="0.65">
      <c r="A101" s="1" t="s">
        <v>1</v>
      </c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8.75" customHeight="1" x14ac:dyDescent="0.65">
      <c r="A102" s="5" t="str">
        <f>A3</f>
        <v>ณ วันที่ 31 มีนาคม พ.ศ. 2566</v>
      </c>
      <c r="B102" s="5"/>
      <c r="C102" s="5"/>
      <c r="D102" s="6"/>
      <c r="E102" s="6"/>
      <c r="F102" s="6"/>
      <c r="G102" s="6"/>
      <c r="H102" s="6"/>
      <c r="I102" s="6"/>
      <c r="J102" s="6"/>
      <c r="K102" s="6"/>
      <c r="L102" s="6"/>
    </row>
    <row r="103" spans="1:12" ht="18.75" customHeight="1" x14ac:dyDescent="0.6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8.75" customHeight="1" x14ac:dyDescent="0.65">
      <c r="A104" s="1"/>
      <c r="B104" s="1"/>
      <c r="C104" s="7"/>
      <c r="D104" s="8"/>
      <c r="E104" s="8"/>
      <c r="F104" s="214" t="s">
        <v>3</v>
      </c>
      <c r="G104" s="215"/>
      <c r="H104" s="215"/>
      <c r="I104" s="8"/>
      <c r="J104" s="214" t="s">
        <v>4</v>
      </c>
      <c r="K104" s="215"/>
      <c r="L104" s="215"/>
    </row>
    <row r="105" spans="1:12" ht="18.75" customHeight="1" x14ac:dyDescent="0.65">
      <c r="A105" s="1"/>
      <c r="B105" s="1"/>
      <c r="C105" s="9"/>
      <c r="D105" s="9"/>
      <c r="E105" s="9"/>
      <c r="F105" s="10" t="s">
        <v>5</v>
      </c>
      <c r="G105" s="11"/>
      <c r="H105" s="11" t="s">
        <v>6</v>
      </c>
      <c r="I105" s="11"/>
      <c r="J105" s="10" t="s">
        <v>5</v>
      </c>
      <c r="K105" s="11"/>
      <c r="L105" s="11" t="s">
        <v>6</v>
      </c>
    </row>
    <row r="106" spans="1:12" ht="18.75" customHeight="1" x14ac:dyDescent="0.65">
      <c r="A106" s="1"/>
      <c r="B106" s="1"/>
      <c r="C106" s="9"/>
      <c r="D106" s="9"/>
      <c r="E106" s="9"/>
      <c r="F106" s="11" t="s">
        <v>7</v>
      </c>
      <c r="G106" s="11"/>
      <c r="H106" s="11" t="s">
        <v>8</v>
      </c>
      <c r="I106" s="11"/>
      <c r="J106" s="11" t="s">
        <v>7</v>
      </c>
      <c r="K106" s="11"/>
      <c r="L106" s="11" t="s">
        <v>8</v>
      </c>
    </row>
    <row r="107" spans="1:12" ht="18.75" customHeight="1" x14ac:dyDescent="0.65">
      <c r="A107" s="1"/>
      <c r="B107" s="1"/>
      <c r="C107" s="9"/>
      <c r="D107" s="2"/>
      <c r="E107" s="9"/>
      <c r="F107" s="11" t="s">
        <v>9</v>
      </c>
      <c r="G107" s="11"/>
      <c r="H107" s="11" t="s">
        <v>10</v>
      </c>
      <c r="I107" s="11"/>
      <c r="J107" s="11" t="s">
        <v>9</v>
      </c>
      <c r="K107" s="11"/>
      <c r="L107" s="11" t="s">
        <v>10</v>
      </c>
    </row>
    <row r="108" spans="1:12" ht="18.75" customHeight="1" x14ac:dyDescent="0.65">
      <c r="A108" s="1"/>
      <c r="B108" s="1"/>
      <c r="C108" s="9"/>
      <c r="D108" s="12" t="s">
        <v>11</v>
      </c>
      <c r="E108" s="9"/>
      <c r="F108" s="13" t="s">
        <v>12</v>
      </c>
      <c r="G108" s="11"/>
      <c r="H108" s="13" t="s">
        <v>13</v>
      </c>
      <c r="I108" s="11"/>
      <c r="J108" s="13" t="s">
        <v>13</v>
      </c>
      <c r="K108" s="11"/>
      <c r="L108" s="13" t="s">
        <v>13</v>
      </c>
    </row>
    <row r="109" spans="1:12" ht="18.75" customHeight="1" x14ac:dyDescent="0.65">
      <c r="A109" s="20"/>
      <c r="B109" s="20"/>
      <c r="C109" s="21"/>
      <c r="F109" s="37"/>
      <c r="G109" s="38"/>
      <c r="H109" s="38"/>
      <c r="I109" s="38"/>
      <c r="J109" s="37"/>
      <c r="K109" s="38"/>
      <c r="L109" s="38"/>
    </row>
    <row r="110" spans="1:12" ht="18.75" customHeight="1" x14ac:dyDescent="0.65">
      <c r="A110" s="14" t="s">
        <v>68</v>
      </c>
      <c r="B110" s="14"/>
      <c r="C110" s="15"/>
      <c r="F110" s="37"/>
      <c r="G110" s="38"/>
      <c r="H110" s="38"/>
      <c r="I110" s="38"/>
      <c r="J110" s="37"/>
      <c r="K110" s="38"/>
      <c r="L110" s="38"/>
    </row>
    <row r="111" spans="1:12" ht="6" customHeight="1" x14ac:dyDescent="0.65">
      <c r="A111" s="20"/>
      <c r="B111" s="20"/>
      <c r="C111" s="21"/>
      <c r="F111" s="37"/>
      <c r="G111" s="38"/>
      <c r="H111" s="38"/>
      <c r="I111" s="38"/>
      <c r="J111" s="37"/>
      <c r="K111" s="38"/>
      <c r="L111" s="38"/>
    </row>
    <row r="112" spans="1:12" ht="18.75" customHeight="1" x14ac:dyDescent="0.65">
      <c r="A112" s="14" t="s">
        <v>69</v>
      </c>
      <c r="B112" s="14"/>
      <c r="C112" s="15"/>
      <c r="F112" s="37"/>
      <c r="G112" s="38"/>
      <c r="H112" s="38"/>
      <c r="I112" s="38"/>
      <c r="J112" s="37"/>
      <c r="K112" s="38"/>
      <c r="L112" s="38"/>
    </row>
    <row r="113" spans="1:12" ht="6" customHeight="1" x14ac:dyDescent="0.65">
      <c r="A113" s="20"/>
      <c r="B113" s="20"/>
      <c r="C113" s="21"/>
      <c r="D113" s="3" t="s">
        <v>70</v>
      </c>
      <c r="F113" s="37"/>
      <c r="G113" s="38"/>
      <c r="H113" s="38"/>
      <c r="I113" s="38"/>
      <c r="J113" s="37"/>
      <c r="K113" s="38"/>
      <c r="L113" s="38"/>
    </row>
    <row r="114" spans="1:12" ht="18.75" customHeight="1" x14ac:dyDescent="0.65">
      <c r="A114" s="20" t="s">
        <v>71</v>
      </c>
      <c r="B114" s="20"/>
      <c r="C114" s="21"/>
      <c r="F114" s="37"/>
      <c r="G114" s="38"/>
      <c r="H114" s="38"/>
      <c r="I114" s="38"/>
      <c r="J114" s="37"/>
      <c r="K114" s="38"/>
      <c r="L114" s="38"/>
    </row>
    <row r="115" spans="1:12" ht="18.75" customHeight="1" x14ac:dyDescent="0.65">
      <c r="A115" s="20"/>
      <c r="B115" s="20" t="s">
        <v>72</v>
      </c>
      <c r="F115" s="49"/>
      <c r="J115" s="49"/>
    </row>
    <row r="116" spans="1:12" ht="18.75" customHeight="1" x14ac:dyDescent="0.65">
      <c r="A116" s="20"/>
      <c r="C116" s="20" t="s">
        <v>73</v>
      </c>
      <c r="F116" s="25"/>
      <c r="G116" s="38"/>
      <c r="H116" s="42"/>
      <c r="I116" s="24"/>
      <c r="J116" s="25"/>
      <c r="K116" s="24"/>
      <c r="L116" s="26"/>
    </row>
    <row r="117" spans="1:12" ht="18.75" customHeight="1" thickBot="1" x14ac:dyDescent="0.7">
      <c r="A117" s="20"/>
      <c r="C117" s="20" t="s">
        <v>74</v>
      </c>
      <c r="D117" s="39">
        <v>19</v>
      </c>
      <c r="F117" s="50">
        <v>7578206</v>
      </c>
      <c r="G117" s="38"/>
      <c r="H117" s="51">
        <v>7578206</v>
      </c>
      <c r="I117" s="40"/>
      <c r="J117" s="52">
        <v>7578206</v>
      </c>
      <c r="K117" s="40"/>
      <c r="L117" s="51">
        <v>7578206</v>
      </c>
    </row>
    <row r="118" spans="1:12" ht="18.75" customHeight="1" thickTop="1" x14ac:dyDescent="0.65">
      <c r="B118" s="20" t="s">
        <v>75</v>
      </c>
      <c r="F118" s="53"/>
      <c r="G118" s="38"/>
      <c r="H118" s="54"/>
      <c r="I118" s="46"/>
      <c r="J118" s="53"/>
      <c r="K118" s="47"/>
      <c r="L118" s="54"/>
    </row>
    <row r="119" spans="1:12" ht="18.75" customHeight="1" x14ac:dyDescent="0.65">
      <c r="A119" s="20"/>
      <c r="C119" s="20" t="s">
        <v>76</v>
      </c>
      <c r="F119" s="55"/>
      <c r="G119" s="38"/>
      <c r="H119" s="56"/>
      <c r="I119" s="2"/>
      <c r="J119" s="55"/>
      <c r="K119" s="2"/>
      <c r="L119" s="56"/>
    </row>
    <row r="120" spans="1:12" ht="18.75" customHeight="1" x14ac:dyDescent="0.65">
      <c r="A120" s="20"/>
      <c r="C120" s="3" t="s">
        <v>77</v>
      </c>
      <c r="D120" s="39"/>
      <c r="F120" s="57"/>
      <c r="G120" s="2"/>
      <c r="H120" s="42"/>
      <c r="I120" s="42"/>
      <c r="J120" s="57"/>
      <c r="K120" s="42"/>
      <c r="L120" s="42"/>
    </row>
    <row r="121" spans="1:12" ht="18.75" customHeight="1" x14ac:dyDescent="0.65">
      <c r="A121" s="20"/>
      <c r="C121" s="20" t="s">
        <v>78</v>
      </c>
      <c r="D121" s="39"/>
      <c r="F121" s="57"/>
      <c r="G121" s="2"/>
      <c r="H121" s="42"/>
      <c r="I121" s="42"/>
      <c r="J121" s="57"/>
      <c r="K121" s="42"/>
      <c r="L121" s="42"/>
    </row>
    <row r="122" spans="1:12" ht="18.75" customHeight="1" x14ac:dyDescent="0.65">
      <c r="A122" s="20"/>
      <c r="C122" s="3" t="s">
        <v>79</v>
      </c>
      <c r="D122" s="39">
        <v>19</v>
      </c>
      <c r="F122" s="57">
        <v>6565477</v>
      </c>
      <c r="G122" s="2"/>
      <c r="H122" s="26">
        <v>6565391</v>
      </c>
      <c r="I122" s="2"/>
      <c r="J122" s="25">
        <v>6565477</v>
      </c>
      <c r="K122" s="2"/>
      <c r="L122" s="58">
        <v>6565391</v>
      </c>
    </row>
    <row r="123" spans="1:12" ht="18.75" customHeight="1" x14ac:dyDescent="0.65">
      <c r="A123" s="20" t="s">
        <v>80</v>
      </c>
      <c r="D123" s="39">
        <v>19</v>
      </c>
      <c r="F123" s="57">
        <v>-1474902</v>
      </c>
      <c r="G123" s="2"/>
      <c r="H123" s="26">
        <v>-1474902</v>
      </c>
      <c r="I123" s="2"/>
      <c r="J123" s="25">
        <v>-1474902</v>
      </c>
      <c r="K123" s="2"/>
      <c r="L123" s="26">
        <v>-1474902</v>
      </c>
    </row>
    <row r="124" spans="1:12" ht="18.75" customHeight="1" x14ac:dyDescent="0.65">
      <c r="A124" s="20" t="s">
        <v>81</v>
      </c>
      <c r="B124" s="20"/>
      <c r="C124" s="21"/>
      <c r="D124" s="39"/>
      <c r="F124" s="57"/>
      <c r="G124" s="24"/>
      <c r="H124" s="42"/>
      <c r="I124" s="24"/>
      <c r="J124" s="57"/>
      <c r="K124" s="24"/>
      <c r="L124" s="59"/>
    </row>
    <row r="125" spans="1:12" ht="18.75" customHeight="1" x14ac:dyDescent="0.65">
      <c r="A125" s="20"/>
      <c r="B125" s="20" t="s">
        <v>82</v>
      </c>
      <c r="D125" s="39"/>
      <c r="F125" s="57">
        <v>767</v>
      </c>
      <c r="G125" s="24"/>
      <c r="H125" s="26">
        <v>767</v>
      </c>
      <c r="I125" s="24"/>
      <c r="J125" s="25">
        <v>767</v>
      </c>
      <c r="K125" s="24"/>
      <c r="L125" s="26">
        <v>767</v>
      </c>
    </row>
    <row r="126" spans="1:12" ht="18.75" customHeight="1" x14ac:dyDescent="0.65">
      <c r="A126" s="20"/>
      <c r="B126" s="20" t="s">
        <v>83</v>
      </c>
      <c r="F126" s="25">
        <v>-1280712</v>
      </c>
      <c r="G126" s="24"/>
      <c r="H126" s="26">
        <v>-1278347</v>
      </c>
      <c r="I126" s="24"/>
      <c r="J126" s="25">
        <v>-1153074</v>
      </c>
      <c r="K126" s="24"/>
      <c r="L126" s="26">
        <v>-1172634</v>
      </c>
    </row>
    <row r="127" spans="1:12" ht="18.75" customHeight="1" x14ac:dyDescent="0.65">
      <c r="A127" s="20" t="s">
        <v>84</v>
      </c>
      <c r="C127" s="21"/>
      <c r="F127" s="29">
        <v>75354</v>
      </c>
      <c r="G127" s="24"/>
      <c r="H127" s="30">
        <v>80933</v>
      </c>
      <c r="I127" s="24"/>
      <c r="J127" s="29">
        <v>0</v>
      </c>
      <c r="K127" s="24"/>
      <c r="L127" s="30">
        <v>0</v>
      </c>
    </row>
    <row r="128" spans="1:12" ht="6" customHeight="1" x14ac:dyDescent="0.65">
      <c r="A128" s="14"/>
      <c r="B128" s="14"/>
      <c r="C128" s="15"/>
      <c r="D128" s="16"/>
      <c r="E128" s="16"/>
      <c r="F128" s="17"/>
      <c r="G128" s="18"/>
      <c r="H128" s="45"/>
      <c r="I128" s="18"/>
      <c r="J128" s="17"/>
      <c r="K128" s="18"/>
      <c r="L128" s="18"/>
    </row>
    <row r="129" spans="1:12" ht="18.75" customHeight="1" x14ac:dyDescent="0.65">
      <c r="A129" s="20" t="s">
        <v>85</v>
      </c>
      <c r="B129" s="20"/>
      <c r="C129" s="21"/>
      <c r="F129" s="25">
        <f>SUM(F119:F127)</f>
        <v>3885984</v>
      </c>
      <c r="G129" s="24"/>
      <c r="H129" s="42">
        <f>SUM(H119:H127)</f>
        <v>3893842</v>
      </c>
      <c r="I129" s="24"/>
      <c r="J129" s="25">
        <f>SUM(J119:J127)</f>
        <v>3938268</v>
      </c>
      <c r="K129" s="24"/>
      <c r="L129" s="26">
        <f>SUM(L119:L127)</f>
        <v>3918622</v>
      </c>
    </row>
    <row r="130" spans="1:12" ht="18.75" customHeight="1" x14ac:dyDescent="0.65">
      <c r="A130" s="20" t="s">
        <v>86</v>
      </c>
      <c r="B130" s="20"/>
      <c r="C130" s="21"/>
      <c r="F130" s="60">
        <v>229516</v>
      </c>
      <c r="G130" s="46"/>
      <c r="H130" s="61">
        <v>229216</v>
      </c>
      <c r="I130" s="46"/>
      <c r="J130" s="60">
        <v>0</v>
      </c>
      <c r="K130" s="46"/>
      <c r="L130" s="30">
        <v>0</v>
      </c>
    </row>
    <row r="131" spans="1:12" ht="6" customHeight="1" x14ac:dyDescent="0.65">
      <c r="A131" s="14"/>
      <c r="B131" s="14"/>
      <c r="C131" s="15"/>
      <c r="F131" s="62"/>
      <c r="G131" s="2"/>
      <c r="H131" s="63"/>
      <c r="I131" s="2"/>
      <c r="J131" s="64"/>
      <c r="K131" s="2"/>
      <c r="L131" s="65"/>
    </row>
    <row r="132" spans="1:12" ht="18.75" customHeight="1" x14ac:dyDescent="0.65">
      <c r="A132" s="14" t="s">
        <v>87</v>
      </c>
      <c r="B132" s="20"/>
      <c r="C132" s="21"/>
      <c r="F132" s="29">
        <f>SUM(F129:F131)</f>
        <v>4115500</v>
      </c>
      <c r="G132" s="24"/>
      <c r="H132" s="30">
        <f>SUM(H129:H131)</f>
        <v>4123058</v>
      </c>
      <c r="I132" s="24"/>
      <c r="J132" s="29">
        <f>SUM(J129:J131)</f>
        <v>3938268</v>
      </c>
      <c r="K132" s="24"/>
      <c r="L132" s="30">
        <f>SUM(L129:L131)</f>
        <v>3918622</v>
      </c>
    </row>
    <row r="133" spans="1:12" ht="6" customHeight="1" x14ac:dyDescent="0.65">
      <c r="A133" s="14"/>
      <c r="B133" s="14"/>
      <c r="C133" s="2"/>
      <c r="D133" s="16"/>
      <c r="E133" s="16"/>
      <c r="F133" s="17"/>
      <c r="G133" s="18"/>
      <c r="H133" s="18"/>
      <c r="I133" s="18"/>
      <c r="J133" s="17"/>
      <c r="K133" s="18"/>
      <c r="L133" s="18"/>
    </row>
    <row r="134" spans="1:12" ht="18.75" customHeight="1" thickBot="1" x14ac:dyDescent="0.7">
      <c r="A134" s="14" t="s">
        <v>88</v>
      </c>
      <c r="B134" s="15"/>
      <c r="C134" s="2"/>
      <c r="F134" s="52">
        <f>SUM(F89,F132)</f>
        <v>7020742</v>
      </c>
      <c r="G134" s="24"/>
      <c r="H134" s="51">
        <f>SUM(H89,H132)</f>
        <v>5543054</v>
      </c>
      <c r="I134" s="24"/>
      <c r="J134" s="52">
        <f>SUM(J89,J132)</f>
        <v>4413750</v>
      </c>
      <c r="K134" s="24"/>
      <c r="L134" s="51">
        <f>SUM(L89,L132)</f>
        <v>4401743</v>
      </c>
    </row>
    <row r="135" spans="1:12" ht="18.75" customHeight="1" thickTop="1" x14ac:dyDescent="0.65">
      <c r="A135" s="1"/>
      <c r="B135" s="15"/>
      <c r="C135" s="7"/>
      <c r="D135" s="2"/>
      <c r="E135" s="2"/>
      <c r="F135" s="40"/>
      <c r="G135" s="2"/>
      <c r="H135" s="40"/>
      <c r="I135" s="2"/>
      <c r="J135" s="40"/>
      <c r="K135" s="2"/>
      <c r="L135" s="40"/>
    </row>
    <row r="136" spans="1:12" ht="18.75" customHeight="1" x14ac:dyDescent="0.65">
      <c r="A136" s="1"/>
      <c r="B136" s="1"/>
      <c r="C136" s="7"/>
      <c r="D136" s="2"/>
      <c r="E136" s="2"/>
      <c r="F136" s="26"/>
      <c r="G136" s="26"/>
      <c r="H136" s="26"/>
      <c r="I136" s="26"/>
      <c r="J136" s="26"/>
      <c r="K136" s="26"/>
      <c r="L136" s="26"/>
    </row>
    <row r="137" spans="1:12" ht="18.75" customHeight="1" x14ac:dyDescent="0.65">
      <c r="A137" s="1"/>
      <c r="B137" s="1"/>
      <c r="C137" s="7"/>
      <c r="D137" s="2"/>
      <c r="E137" s="2"/>
      <c r="F137" s="26"/>
      <c r="G137" s="26"/>
      <c r="H137" s="26"/>
      <c r="I137" s="26"/>
      <c r="J137" s="26"/>
      <c r="K137" s="26"/>
      <c r="L137" s="26"/>
    </row>
    <row r="138" spans="1:12" ht="18.75" customHeight="1" x14ac:dyDescent="0.65">
      <c r="A138" s="1"/>
      <c r="B138" s="1"/>
      <c r="C138" s="7"/>
      <c r="D138" s="2"/>
      <c r="E138" s="2"/>
      <c r="F138" s="26"/>
      <c r="G138" s="26"/>
      <c r="H138" s="26"/>
      <c r="I138" s="26"/>
      <c r="J138" s="26"/>
      <c r="K138" s="26"/>
      <c r="L138" s="26"/>
    </row>
    <row r="139" spans="1:12" ht="18.75" customHeight="1" x14ac:dyDescent="0.65">
      <c r="A139" s="1"/>
      <c r="B139" s="1"/>
      <c r="C139" s="7"/>
      <c r="D139" s="2"/>
      <c r="E139" s="2"/>
      <c r="F139" s="26"/>
      <c r="G139" s="26"/>
      <c r="H139" s="26"/>
      <c r="I139" s="26"/>
      <c r="J139" s="26"/>
      <c r="K139" s="26"/>
      <c r="L139" s="26"/>
    </row>
    <row r="140" spans="1:12" ht="18.75" customHeight="1" x14ac:dyDescent="0.65">
      <c r="A140" s="1"/>
      <c r="B140" s="1"/>
      <c r="C140" s="7"/>
      <c r="D140" s="2"/>
      <c r="E140" s="2"/>
      <c r="F140" s="26"/>
      <c r="G140" s="24"/>
      <c r="H140" s="26"/>
      <c r="I140" s="24"/>
      <c r="J140" s="26"/>
      <c r="K140" s="24"/>
      <c r="L140" s="26"/>
    </row>
    <row r="141" spans="1:12" ht="18.75" customHeight="1" x14ac:dyDescent="0.65">
      <c r="A141" s="1"/>
      <c r="B141" s="1"/>
      <c r="C141" s="7"/>
      <c r="D141" s="2"/>
      <c r="E141" s="2"/>
      <c r="F141" s="26"/>
      <c r="G141" s="24"/>
      <c r="H141" s="26"/>
      <c r="I141" s="24"/>
      <c r="J141" s="26"/>
      <c r="K141" s="24"/>
      <c r="L141" s="26"/>
    </row>
    <row r="142" spans="1:12" ht="18.75" customHeight="1" x14ac:dyDescent="0.65">
      <c r="A142" s="1"/>
      <c r="B142" s="1"/>
      <c r="C142" s="7"/>
      <c r="D142" s="2"/>
      <c r="E142" s="2"/>
      <c r="F142" s="26"/>
      <c r="G142" s="24"/>
      <c r="H142" s="26"/>
      <c r="I142" s="24"/>
      <c r="J142" s="26"/>
      <c r="K142" s="24"/>
      <c r="L142" s="26"/>
    </row>
    <row r="143" spans="1:12" ht="21.75" customHeight="1" x14ac:dyDescent="0.65">
      <c r="A143" s="1"/>
      <c r="B143" s="1"/>
      <c r="C143" s="7"/>
      <c r="D143" s="2"/>
      <c r="E143" s="2"/>
      <c r="F143" s="26"/>
      <c r="G143" s="24"/>
      <c r="H143" s="26"/>
      <c r="I143" s="24"/>
      <c r="J143" s="26"/>
      <c r="K143" s="24"/>
      <c r="L143" s="26"/>
    </row>
    <row r="144" spans="1:12" ht="18.75" customHeight="1" x14ac:dyDescent="0.65">
      <c r="A144" s="216" t="s">
        <v>43</v>
      </c>
      <c r="B144" s="217"/>
      <c r="C144" s="217"/>
      <c r="D144" s="217"/>
      <c r="E144" s="217"/>
      <c r="F144" s="217"/>
      <c r="G144" s="217"/>
      <c r="H144" s="217"/>
      <c r="I144" s="217"/>
      <c r="J144" s="217"/>
      <c r="K144" s="217"/>
      <c r="L144" s="217"/>
    </row>
    <row r="145" spans="1:12" ht="18.75" customHeight="1" x14ac:dyDescent="0.6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</row>
    <row r="146" spans="1:12" ht="9" customHeight="1" x14ac:dyDescent="0.6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</row>
    <row r="147" spans="1:12" ht="22" customHeight="1" x14ac:dyDescent="0.65">
      <c r="A147" s="6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</sheetData>
  <mergeCells count="9">
    <mergeCell ref="F104:H104"/>
    <mergeCell ref="J104:L104"/>
    <mergeCell ref="A144:L144"/>
    <mergeCell ref="F5:H5"/>
    <mergeCell ref="J5:L5"/>
    <mergeCell ref="A47:L47"/>
    <mergeCell ref="F55:H55"/>
    <mergeCell ref="J55:L55"/>
    <mergeCell ref="A96:L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9818-45B6-43E7-AA63-8B59FFD904CF}">
  <sheetPr codeName="Sheet2">
    <tabColor rgb="FF0070C0"/>
  </sheetPr>
  <dimension ref="A1:J57"/>
  <sheetViews>
    <sheetView topLeftCell="A40" zoomScale="115" zoomScaleNormal="115" zoomScaleSheetLayoutView="120" workbookViewId="0">
      <selection activeCell="A50" sqref="A50"/>
    </sheetView>
  </sheetViews>
  <sheetFormatPr defaultColWidth="14.3828125" defaultRowHeight="15" customHeight="1" x14ac:dyDescent="0.65"/>
  <cols>
    <col min="1" max="1" width="50.84375" style="3" customWidth="1"/>
    <col min="2" max="2" width="6.69140625" style="3" customWidth="1"/>
    <col min="3" max="3" width="0.69140625" style="3" customWidth="1"/>
    <col min="4" max="4" width="11.3046875" style="3" customWidth="1"/>
    <col min="5" max="5" width="0.69140625" style="3" customWidth="1"/>
    <col min="6" max="6" width="11.3046875" style="3" customWidth="1"/>
    <col min="7" max="7" width="0.69140625" style="3" customWidth="1"/>
    <col min="8" max="8" width="11.3046875" style="3" customWidth="1"/>
    <col min="9" max="9" width="0.69140625" style="3" customWidth="1"/>
    <col min="10" max="10" width="11.3046875" style="3" customWidth="1"/>
    <col min="11" max="16384" width="14.3828125" style="3"/>
  </cols>
  <sheetData>
    <row r="1" spans="1:10" ht="21.75" customHeight="1" x14ac:dyDescent="0.65">
      <c r="A1" s="1" t="str">
        <f>'2-4'!A100</f>
        <v>บริษัท กรีนเทค เวนเจอร์ส จำกัด (มหาชน)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 x14ac:dyDescent="0.65">
      <c r="A2" s="66" t="s">
        <v>89</v>
      </c>
      <c r="B2" s="66"/>
      <c r="C2" s="2"/>
      <c r="D2" s="2"/>
      <c r="E2" s="2"/>
      <c r="F2" s="2"/>
      <c r="G2" s="2"/>
      <c r="H2" s="2"/>
      <c r="I2" s="2"/>
      <c r="J2" s="2"/>
    </row>
    <row r="3" spans="1:10" ht="21.75" customHeight="1" x14ac:dyDescent="0.65">
      <c r="A3" s="67" t="s">
        <v>90</v>
      </c>
      <c r="B3" s="67"/>
      <c r="C3" s="6"/>
      <c r="D3" s="6"/>
      <c r="E3" s="6"/>
      <c r="F3" s="6"/>
      <c r="G3" s="6"/>
      <c r="H3" s="6"/>
      <c r="I3" s="6"/>
      <c r="J3" s="6"/>
    </row>
    <row r="4" spans="1:10" ht="18.75" customHeight="1" x14ac:dyDescent="0.6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8.75" customHeight="1" x14ac:dyDescent="0.65">
      <c r="A5" s="7"/>
      <c r="B5" s="7"/>
      <c r="C5" s="8"/>
      <c r="D5" s="214" t="s">
        <v>3</v>
      </c>
      <c r="E5" s="215"/>
      <c r="F5" s="215"/>
      <c r="G5" s="8"/>
      <c r="H5" s="218" t="s">
        <v>4</v>
      </c>
      <c r="I5" s="215"/>
      <c r="J5" s="215"/>
    </row>
    <row r="6" spans="1:10" ht="18.75" customHeight="1" x14ac:dyDescent="0.65">
      <c r="A6" s="9"/>
      <c r="B6" s="9"/>
      <c r="C6" s="8"/>
      <c r="D6" s="11" t="s">
        <v>9</v>
      </c>
      <c r="E6" s="11"/>
      <c r="F6" s="11" t="s">
        <v>10</v>
      </c>
      <c r="G6" s="11"/>
      <c r="H6" s="11" t="s">
        <v>9</v>
      </c>
      <c r="I6" s="11"/>
      <c r="J6" s="11" t="s">
        <v>10</v>
      </c>
    </row>
    <row r="7" spans="1:10" ht="18.75" customHeight="1" x14ac:dyDescent="0.65">
      <c r="A7" s="9"/>
      <c r="B7" s="12" t="s">
        <v>11</v>
      </c>
      <c r="C7" s="36"/>
      <c r="D7" s="68" t="s">
        <v>12</v>
      </c>
      <c r="E7" s="11"/>
      <c r="F7" s="68" t="s">
        <v>12</v>
      </c>
      <c r="G7" s="11"/>
      <c r="H7" s="68" t="s">
        <v>12</v>
      </c>
      <c r="I7" s="11"/>
      <c r="J7" s="68" t="s">
        <v>12</v>
      </c>
    </row>
    <row r="8" spans="1:10" ht="18.75" customHeight="1" x14ac:dyDescent="0.65">
      <c r="A8" s="41"/>
      <c r="B8" s="41"/>
      <c r="C8" s="2"/>
      <c r="D8" s="33"/>
      <c r="E8" s="23"/>
      <c r="F8" s="23"/>
      <c r="G8" s="23"/>
      <c r="H8" s="33"/>
      <c r="I8" s="23"/>
      <c r="J8" s="23"/>
    </row>
    <row r="9" spans="1:10" ht="18.75" customHeight="1" x14ac:dyDescent="0.65">
      <c r="A9" s="41" t="s">
        <v>91</v>
      </c>
      <c r="B9" s="41"/>
      <c r="C9" s="2"/>
      <c r="D9" s="25">
        <v>82090</v>
      </c>
      <c r="E9" s="69"/>
      <c r="F9" s="26">
        <v>83446</v>
      </c>
      <c r="G9" s="26"/>
      <c r="H9" s="25">
        <v>7725</v>
      </c>
      <c r="I9" s="26"/>
      <c r="J9" s="26">
        <v>8335</v>
      </c>
    </row>
    <row r="10" spans="1:10" ht="18.75" customHeight="1" x14ac:dyDescent="0.65">
      <c r="A10" s="41" t="s">
        <v>92</v>
      </c>
      <c r="B10" s="41"/>
      <c r="C10" s="2"/>
      <c r="D10" s="70">
        <v>15523</v>
      </c>
      <c r="E10" s="69"/>
      <c r="F10" s="71">
        <v>0</v>
      </c>
      <c r="G10" s="26"/>
      <c r="H10" s="70">
        <v>0</v>
      </c>
      <c r="I10" s="26"/>
      <c r="J10" s="71">
        <v>0</v>
      </c>
    </row>
    <row r="11" spans="1:10" ht="6" customHeight="1" x14ac:dyDescent="0.65">
      <c r="A11" s="41"/>
      <c r="B11" s="41"/>
      <c r="C11" s="2"/>
      <c r="D11" s="33"/>
      <c r="E11" s="23"/>
      <c r="F11" s="23"/>
      <c r="G11" s="23"/>
      <c r="H11" s="33"/>
      <c r="I11" s="23"/>
      <c r="J11" s="23"/>
    </row>
    <row r="12" spans="1:10" ht="18.75" customHeight="1" x14ac:dyDescent="0.65">
      <c r="A12" s="72" t="s">
        <v>93</v>
      </c>
      <c r="B12" s="41"/>
      <c r="C12" s="2"/>
      <c r="D12" s="25">
        <f>SUM(D9:D10)</f>
        <v>97613</v>
      </c>
      <c r="E12" s="69"/>
      <c r="F12" s="26">
        <f>SUM(F9:F10)</f>
        <v>83446</v>
      </c>
      <c r="G12" s="26"/>
      <c r="H12" s="25">
        <f>SUM(H9:H10)</f>
        <v>7725</v>
      </c>
      <c r="I12" s="26"/>
      <c r="J12" s="26">
        <f>SUM(J9:J10)</f>
        <v>8335</v>
      </c>
    </row>
    <row r="13" spans="1:10" ht="6" customHeight="1" x14ac:dyDescent="0.65">
      <c r="A13" s="41"/>
      <c r="B13" s="41"/>
      <c r="C13" s="2"/>
      <c r="D13" s="33"/>
      <c r="E13" s="23"/>
      <c r="F13" s="23"/>
      <c r="G13" s="23"/>
      <c r="H13" s="33"/>
      <c r="I13" s="23"/>
      <c r="J13" s="23"/>
    </row>
    <row r="14" spans="1:10" ht="18.75" customHeight="1" x14ac:dyDescent="0.65">
      <c r="A14" s="41" t="s">
        <v>94</v>
      </c>
      <c r="B14" s="41"/>
      <c r="C14" s="2"/>
      <c r="D14" s="25">
        <v>-39766</v>
      </c>
      <c r="E14" s="69"/>
      <c r="F14" s="26">
        <v>-39339</v>
      </c>
      <c r="G14" s="26"/>
      <c r="H14" s="25">
        <v>-4261</v>
      </c>
      <c r="I14" s="26"/>
      <c r="J14" s="26">
        <v>-4234</v>
      </c>
    </row>
    <row r="15" spans="1:10" ht="18.75" customHeight="1" x14ac:dyDescent="0.65">
      <c r="A15" s="41" t="s">
        <v>95</v>
      </c>
      <c r="B15" s="41"/>
      <c r="C15" s="2"/>
      <c r="D15" s="29">
        <v>-28940</v>
      </c>
      <c r="E15" s="69"/>
      <c r="F15" s="30">
        <v>0</v>
      </c>
      <c r="G15" s="26"/>
      <c r="H15" s="29">
        <v>0</v>
      </c>
      <c r="I15" s="26"/>
      <c r="J15" s="30">
        <v>0</v>
      </c>
    </row>
    <row r="16" spans="1:10" ht="6" customHeight="1" x14ac:dyDescent="0.65">
      <c r="A16" s="41"/>
      <c r="B16" s="41"/>
      <c r="C16" s="2"/>
      <c r="D16" s="33"/>
      <c r="E16" s="23"/>
      <c r="F16" s="23"/>
      <c r="G16" s="23"/>
      <c r="H16" s="33"/>
      <c r="I16" s="23"/>
      <c r="J16" s="23"/>
    </row>
    <row r="17" spans="1:10" ht="18.75" customHeight="1" x14ac:dyDescent="0.65">
      <c r="A17" s="7" t="s">
        <v>96</v>
      </c>
      <c r="B17" s="7"/>
      <c r="C17" s="2"/>
      <c r="D17" s="25">
        <f>SUM(D14:D15)</f>
        <v>-68706</v>
      </c>
      <c r="E17" s="23"/>
      <c r="F17" s="26">
        <f>SUM(F14:F15)</f>
        <v>-39339</v>
      </c>
      <c r="G17" s="23"/>
      <c r="H17" s="25">
        <f>SUM(H14:H15)</f>
        <v>-4261</v>
      </c>
      <c r="I17" s="23"/>
      <c r="J17" s="26">
        <f>SUM(J14:J15)</f>
        <v>-4234</v>
      </c>
    </row>
    <row r="18" spans="1:10" ht="6" customHeight="1" x14ac:dyDescent="0.65">
      <c r="A18" s="41"/>
      <c r="B18" s="41"/>
      <c r="C18" s="2"/>
      <c r="D18" s="33"/>
      <c r="E18" s="23"/>
      <c r="F18" s="23"/>
      <c r="G18" s="23"/>
      <c r="H18" s="33"/>
      <c r="I18" s="23"/>
      <c r="J18" s="23"/>
    </row>
    <row r="19" spans="1:10" ht="18.75" customHeight="1" x14ac:dyDescent="0.65">
      <c r="A19" s="7" t="s">
        <v>97</v>
      </c>
      <c r="B19" s="7"/>
      <c r="C19" s="2"/>
      <c r="D19" s="25">
        <f>D12+D17</f>
        <v>28907</v>
      </c>
      <c r="E19" s="23"/>
      <c r="F19" s="26">
        <f>F12+F17</f>
        <v>44107</v>
      </c>
      <c r="G19" s="23"/>
      <c r="H19" s="25">
        <f>H12+H17</f>
        <v>3464</v>
      </c>
      <c r="I19" s="23"/>
      <c r="J19" s="23">
        <f>J12+J17</f>
        <v>4101</v>
      </c>
    </row>
    <row r="20" spans="1:10" ht="18.75" customHeight="1" x14ac:dyDescent="0.65">
      <c r="A20" s="41" t="s">
        <v>98</v>
      </c>
      <c r="B20" s="41"/>
      <c r="C20" s="2"/>
      <c r="D20" s="25">
        <v>17447</v>
      </c>
      <c r="E20" s="69"/>
      <c r="F20" s="26">
        <v>1049</v>
      </c>
      <c r="G20" s="26"/>
      <c r="H20" s="25">
        <v>28191</v>
      </c>
      <c r="I20" s="26"/>
      <c r="J20" s="26">
        <v>15827</v>
      </c>
    </row>
    <row r="21" spans="1:10" ht="18.75" customHeight="1" x14ac:dyDescent="0.65">
      <c r="A21" s="41" t="s">
        <v>99</v>
      </c>
      <c r="B21" s="41"/>
      <c r="C21" s="2"/>
      <c r="D21" s="25">
        <v>-27261</v>
      </c>
      <c r="E21" s="69"/>
      <c r="F21" s="26">
        <v>-32347</v>
      </c>
      <c r="G21" s="26"/>
      <c r="H21" s="25">
        <v>-21440</v>
      </c>
      <c r="I21" s="26"/>
      <c r="J21" s="26">
        <v>-19128</v>
      </c>
    </row>
    <row r="22" spans="1:10" ht="18.75" customHeight="1" x14ac:dyDescent="0.65">
      <c r="A22" s="41" t="s">
        <v>100</v>
      </c>
      <c r="B22" s="41"/>
      <c r="C22" s="2"/>
      <c r="D22" s="25">
        <v>9645</v>
      </c>
      <c r="E22" s="69"/>
      <c r="F22" s="26">
        <v>-2434</v>
      </c>
      <c r="G22" s="26"/>
      <c r="H22" s="25">
        <v>9646</v>
      </c>
      <c r="I22" s="26"/>
      <c r="J22" s="26">
        <v>-1605</v>
      </c>
    </row>
    <row r="23" spans="1:10" ht="18.75" customHeight="1" x14ac:dyDescent="0.65">
      <c r="A23" s="41" t="s">
        <v>101</v>
      </c>
      <c r="B23" s="41"/>
      <c r="C23" s="2"/>
      <c r="D23" s="25">
        <v>-26903</v>
      </c>
      <c r="E23" s="69"/>
      <c r="F23" s="26">
        <v>-18042</v>
      </c>
      <c r="G23" s="26"/>
      <c r="H23" s="25">
        <v>-301</v>
      </c>
      <c r="I23" s="26"/>
      <c r="J23" s="26">
        <v>-790</v>
      </c>
    </row>
    <row r="24" spans="1:10" ht="18.75" customHeight="1" x14ac:dyDescent="0.65">
      <c r="A24" s="41" t="s">
        <v>102</v>
      </c>
      <c r="B24" s="73">
        <v>10</v>
      </c>
      <c r="C24" s="2"/>
      <c r="D24" s="29">
        <v>-2351</v>
      </c>
      <c r="E24" s="69"/>
      <c r="F24" s="30">
        <v>195</v>
      </c>
      <c r="G24" s="26"/>
      <c r="H24" s="29">
        <v>0</v>
      </c>
      <c r="I24" s="26"/>
      <c r="J24" s="30">
        <v>0</v>
      </c>
    </row>
    <row r="25" spans="1:10" ht="6" customHeight="1" x14ac:dyDescent="0.65">
      <c r="A25" s="41"/>
      <c r="B25" s="41"/>
      <c r="C25" s="2"/>
      <c r="D25" s="33"/>
      <c r="E25" s="23"/>
      <c r="F25" s="23"/>
      <c r="G25" s="26"/>
      <c r="H25" s="25"/>
      <c r="I25" s="26"/>
      <c r="J25" s="26"/>
    </row>
    <row r="26" spans="1:10" ht="18.75" customHeight="1" x14ac:dyDescent="0.65">
      <c r="A26" s="66" t="s">
        <v>103</v>
      </c>
      <c r="B26" s="66"/>
      <c r="C26" s="2"/>
      <c r="D26" s="25">
        <f>SUM(D19:D24)</f>
        <v>-516</v>
      </c>
      <c r="E26" s="23"/>
      <c r="F26" s="26">
        <f>SUM(F19:F24)</f>
        <v>-7472</v>
      </c>
      <c r="G26" s="26"/>
      <c r="H26" s="25">
        <f>SUM(H19:H24)</f>
        <v>19560</v>
      </c>
      <c r="I26" s="26"/>
      <c r="J26" s="26">
        <f>SUM(J19:J24)</f>
        <v>-1595</v>
      </c>
    </row>
    <row r="27" spans="1:10" ht="18.75" customHeight="1" x14ac:dyDescent="0.65">
      <c r="A27" s="74" t="s">
        <v>104</v>
      </c>
      <c r="B27" s="74"/>
      <c r="C27" s="63"/>
      <c r="D27" s="29">
        <v>701</v>
      </c>
      <c r="E27" s="23"/>
      <c r="F27" s="30">
        <v>2040</v>
      </c>
      <c r="G27" s="26"/>
      <c r="H27" s="29">
        <v>0</v>
      </c>
      <c r="I27" s="26"/>
      <c r="J27" s="30">
        <v>0</v>
      </c>
    </row>
    <row r="28" spans="1:10" ht="6" customHeight="1" x14ac:dyDescent="0.65">
      <c r="A28" s="41"/>
      <c r="B28" s="41"/>
      <c r="C28" s="2"/>
      <c r="D28" s="33"/>
      <c r="E28" s="23"/>
      <c r="F28" s="23"/>
      <c r="G28" s="26"/>
      <c r="H28" s="25"/>
      <c r="I28" s="26"/>
      <c r="J28" s="26"/>
    </row>
    <row r="29" spans="1:10" ht="18.75" customHeight="1" x14ac:dyDescent="0.65">
      <c r="A29" s="66" t="s">
        <v>105</v>
      </c>
      <c r="B29" s="66"/>
      <c r="C29" s="2"/>
      <c r="D29" s="25">
        <f>SUM(D25:D27)</f>
        <v>185</v>
      </c>
      <c r="E29" s="23"/>
      <c r="F29" s="26">
        <f>SUM(F25:F27)</f>
        <v>-5432</v>
      </c>
      <c r="G29" s="26"/>
      <c r="H29" s="25">
        <f>SUM(H25:H27)</f>
        <v>19560</v>
      </c>
      <c r="I29" s="26"/>
      <c r="J29" s="26">
        <f>SUM(J25:J27)</f>
        <v>-1595</v>
      </c>
    </row>
    <row r="30" spans="1:10" ht="18.75" customHeight="1" x14ac:dyDescent="0.65">
      <c r="A30" s="66"/>
      <c r="B30" s="66"/>
      <c r="C30" s="2"/>
      <c r="D30" s="33"/>
      <c r="E30" s="23"/>
      <c r="F30" s="23"/>
      <c r="G30" s="23"/>
      <c r="H30" s="33"/>
      <c r="I30" s="23"/>
      <c r="J30" s="23"/>
    </row>
    <row r="31" spans="1:10" ht="18.75" customHeight="1" x14ac:dyDescent="0.65">
      <c r="A31" s="66" t="s">
        <v>106</v>
      </c>
      <c r="B31" s="66"/>
      <c r="C31" s="2"/>
      <c r="D31" s="25"/>
      <c r="E31" s="23"/>
      <c r="F31" s="26"/>
      <c r="G31" s="26"/>
      <c r="H31" s="25"/>
      <c r="I31" s="26"/>
      <c r="J31" s="26"/>
    </row>
    <row r="32" spans="1:10" ht="18.75" customHeight="1" x14ac:dyDescent="0.65">
      <c r="A32" s="74" t="s">
        <v>107</v>
      </c>
      <c r="B32" s="74"/>
      <c r="C32" s="2"/>
      <c r="D32" s="75"/>
      <c r="E32" s="23"/>
      <c r="F32" s="76"/>
      <c r="G32" s="23"/>
      <c r="H32" s="75"/>
      <c r="I32" s="23"/>
      <c r="J32" s="76"/>
    </row>
    <row r="33" spans="1:10" ht="18.75" customHeight="1" x14ac:dyDescent="0.65">
      <c r="A33" s="74" t="s">
        <v>108</v>
      </c>
      <c r="B33" s="74"/>
      <c r="C33" s="2"/>
      <c r="D33" s="29">
        <v>-7829</v>
      </c>
      <c r="E33" s="23"/>
      <c r="F33" s="30">
        <v>-2105</v>
      </c>
      <c r="G33" s="23"/>
      <c r="H33" s="48">
        <v>0</v>
      </c>
      <c r="I33" s="23"/>
      <c r="J33" s="28">
        <v>0</v>
      </c>
    </row>
    <row r="34" spans="1:10" ht="6" customHeight="1" x14ac:dyDescent="0.65">
      <c r="A34" s="41"/>
      <c r="B34" s="41"/>
      <c r="C34" s="2"/>
      <c r="D34" s="25"/>
      <c r="E34" s="23"/>
      <c r="F34" s="26"/>
      <c r="G34" s="26"/>
      <c r="H34" s="25"/>
      <c r="I34" s="26"/>
      <c r="J34" s="26"/>
    </row>
    <row r="35" spans="1:10" ht="18.75" customHeight="1" thickBot="1" x14ac:dyDescent="0.7">
      <c r="A35" s="7" t="s">
        <v>109</v>
      </c>
      <c r="B35" s="7"/>
      <c r="C35" s="2"/>
      <c r="D35" s="52">
        <f>SUM(D28:D33)</f>
        <v>-7644</v>
      </c>
      <c r="E35" s="26"/>
      <c r="F35" s="51">
        <f>SUM(F28:F33)</f>
        <v>-7537</v>
      </c>
      <c r="G35" s="26"/>
      <c r="H35" s="52">
        <f>SUM(H28:H33)</f>
        <v>19560</v>
      </c>
      <c r="I35" s="26"/>
      <c r="J35" s="51">
        <f>SUM(J28:J33)</f>
        <v>-1595</v>
      </c>
    </row>
    <row r="36" spans="1:10" ht="18.75" customHeight="1" thickTop="1" x14ac:dyDescent="0.65">
      <c r="A36" s="2"/>
      <c r="B36" s="2"/>
      <c r="C36" s="7"/>
      <c r="D36" s="25"/>
      <c r="E36" s="26"/>
      <c r="F36" s="26"/>
      <c r="G36" s="26"/>
      <c r="H36" s="25"/>
      <c r="I36" s="26"/>
      <c r="J36" s="26"/>
    </row>
    <row r="37" spans="1:10" ht="18.75" customHeight="1" x14ac:dyDescent="0.65">
      <c r="A37" s="1" t="s">
        <v>110</v>
      </c>
      <c r="B37" s="1"/>
      <c r="C37" s="2"/>
      <c r="D37" s="25"/>
      <c r="E37" s="40"/>
      <c r="F37" s="26"/>
      <c r="G37" s="40"/>
      <c r="H37" s="77"/>
      <c r="I37" s="40"/>
      <c r="J37" s="40"/>
    </row>
    <row r="38" spans="1:10" ht="18.75" customHeight="1" x14ac:dyDescent="0.65">
      <c r="A38" s="2" t="s">
        <v>111</v>
      </c>
      <c r="B38" s="2"/>
      <c r="C38" s="2"/>
      <c r="D38" s="25">
        <f>D41-D39</f>
        <v>-2365</v>
      </c>
      <c r="E38" s="23"/>
      <c r="F38" s="26">
        <v>-9071</v>
      </c>
      <c r="G38" s="26"/>
      <c r="H38" s="25">
        <v>19560</v>
      </c>
      <c r="I38" s="26"/>
      <c r="J38" s="26">
        <v>-1595</v>
      </c>
    </row>
    <row r="39" spans="1:10" ht="18.75" customHeight="1" x14ac:dyDescent="0.65">
      <c r="A39" s="2" t="s">
        <v>112</v>
      </c>
      <c r="B39" s="2"/>
      <c r="C39" s="2"/>
      <c r="D39" s="29">
        <v>2550</v>
      </c>
      <c r="E39" s="40"/>
      <c r="F39" s="30">
        <v>3639</v>
      </c>
      <c r="G39" s="26"/>
      <c r="H39" s="29">
        <v>0</v>
      </c>
      <c r="I39" s="26"/>
      <c r="J39" s="30">
        <v>0</v>
      </c>
    </row>
    <row r="40" spans="1:10" ht="6" customHeight="1" x14ac:dyDescent="0.65">
      <c r="A40" s="41"/>
      <c r="B40" s="41"/>
      <c r="C40" s="2"/>
      <c r="D40" s="62"/>
      <c r="E40" s="23"/>
      <c r="F40" s="63"/>
      <c r="G40" s="26"/>
      <c r="H40" s="25"/>
      <c r="I40" s="26"/>
      <c r="J40" s="26"/>
    </row>
    <row r="41" spans="1:10" ht="18.75" customHeight="1" thickBot="1" x14ac:dyDescent="0.7">
      <c r="A41" s="1"/>
      <c r="B41" s="1"/>
      <c r="C41" s="41"/>
      <c r="D41" s="52">
        <f>D29</f>
        <v>185</v>
      </c>
      <c r="E41" s="40"/>
      <c r="F41" s="51">
        <f>F29</f>
        <v>-5432</v>
      </c>
      <c r="G41" s="26"/>
      <c r="H41" s="52">
        <f>H29</f>
        <v>19560</v>
      </c>
      <c r="I41" s="26"/>
      <c r="J41" s="51">
        <f>J29</f>
        <v>-1595</v>
      </c>
    </row>
    <row r="42" spans="1:10" ht="18.75" customHeight="1" thickTop="1" x14ac:dyDescent="0.65">
      <c r="A42" s="1"/>
      <c r="B42" s="1"/>
      <c r="C42" s="41"/>
      <c r="D42" s="25"/>
      <c r="E42" s="40"/>
      <c r="F42" s="26"/>
      <c r="G42" s="26"/>
      <c r="H42" s="25"/>
      <c r="I42" s="26"/>
      <c r="J42" s="26"/>
    </row>
    <row r="43" spans="1:10" ht="18.75" customHeight="1" x14ac:dyDescent="0.65">
      <c r="A43" s="1" t="s">
        <v>113</v>
      </c>
      <c r="B43" s="1"/>
      <c r="C43" s="41"/>
      <c r="D43" s="33"/>
      <c r="E43" s="40"/>
      <c r="F43" s="23"/>
      <c r="G43" s="40"/>
      <c r="H43" s="78"/>
      <c r="I43" s="40"/>
      <c r="J43" s="79"/>
    </row>
    <row r="44" spans="1:10" ht="18.75" customHeight="1" x14ac:dyDescent="0.65">
      <c r="A44" s="2" t="s">
        <v>111</v>
      </c>
      <c r="B44" s="2"/>
      <c r="C44" s="41"/>
      <c r="D44" s="25">
        <f>D47-D45</f>
        <v>-7944</v>
      </c>
      <c r="E44" s="26"/>
      <c r="F44" s="26">
        <v>-10575</v>
      </c>
      <c r="G44" s="26"/>
      <c r="H44" s="25">
        <v>19560</v>
      </c>
      <c r="I44" s="26"/>
      <c r="J44" s="26">
        <v>-1595</v>
      </c>
    </row>
    <row r="45" spans="1:10" ht="18.75" customHeight="1" x14ac:dyDescent="0.65">
      <c r="A45" s="2" t="s">
        <v>112</v>
      </c>
      <c r="B45" s="2"/>
      <c r="C45" s="41"/>
      <c r="D45" s="29">
        <v>300</v>
      </c>
      <c r="E45" s="26"/>
      <c r="F45" s="30">
        <v>3038</v>
      </c>
      <c r="G45" s="26"/>
      <c r="H45" s="29">
        <v>0</v>
      </c>
      <c r="I45" s="26"/>
      <c r="J45" s="30">
        <v>0</v>
      </c>
    </row>
    <row r="46" spans="1:10" ht="6" customHeight="1" x14ac:dyDescent="0.65">
      <c r="A46" s="41"/>
      <c r="B46" s="41"/>
      <c r="C46" s="2"/>
      <c r="D46" s="62"/>
      <c r="E46" s="23"/>
      <c r="F46" s="63"/>
      <c r="G46" s="26"/>
      <c r="H46" s="25"/>
      <c r="I46" s="26"/>
      <c r="J46" s="26"/>
    </row>
    <row r="47" spans="1:10" ht="18.75" customHeight="1" thickBot="1" x14ac:dyDescent="0.7">
      <c r="A47" s="1"/>
      <c r="B47" s="1"/>
      <c r="C47" s="36"/>
      <c r="D47" s="80">
        <f>D35</f>
        <v>-7644</v>
      </c>
      <c r="E47" s="2"/>
      <c r="F47" s="81">
        <f>F35</f>
        <v>-7537</v>
      </c>
      <c r="G47" s="2"/>
      <c r="H47" s="80">
        <f>H35</f>
        <v>19560</v>
      </c>
      <c r="I47" s="2"/>
      <c r="J47" s="81">
        <f>J35</f>
        <v>-1595</v>
      </c>
    </row>
    <row r="48" spans="1:10" ht="18.75" customHeight="1" thickTop="1" x14ac:dyDescent="0.65">
      <c r="A48" s="1"/>
      <c r="B48" s="1"/>
      <c r="C48" s="2"/>
      <c r="D48" s="33"/>
      <c r="E48" s="23"/>
      <c r="F48" s="23"/>
      <c r="G48" s="26"/>
      <c r="H48" s="25"/>
      <c r="I48" s="26"/>
      <c r="J48" s="26"/>
    </row>
    <row r="49" spans="1:10" ht="18.75" customHeight="1" x14ac:dyDescent="0.65">
      <c r="A49" s="1" t="s">
        <v>114</v>
      </c>
      <c r="B49" s="36"/>
      <c r="C49" s="36"/>
      <c r="D49" s="82"/>
      <c r="E49" s="2"/>
      <c r="F49" s="2"/>
      <c r="G49" s="2"/>
      <c r="H49" s="82"/>
      <c r="I49" s="2"/>
      <c r="J49" s="2"/>
    </row>
    <row r="50" spans="1:10" ht="6" customHeight="1" x14ac:dyDescent="0.65">
      <c r="A50" s="1"/>
      <c r="B50" s="1"/>
      <c r="C50" s="2"/>
      <c r="D50" s="82"/>
      <c r="E50" s="2"/>
      <c r="F50" s="2"/>
      <c r="G50" s="2"/>
      <c r="H50" s="82"/>
      <c r="I50" s="2"/>
      <c r="J50" s="2"/>
    </row>
    <row r="51" spans="1:10" ht="18.75" customHeight="1" thickBot="1" x14ac:dyDescent="0.7">
      <c r="A51" s="2" t="s">
        <v>115</v>
      </c>
      <c r="B51" s="2"/>
      <c r="C51" s="2"/>
      <c r="D51" s="83">
        <v>-2.0000000000000001E-4</v>
      </c>
      <c r="E51" s="2"/>
      <c r="F51" s="84" t="s">
        <v>116</v>
      </c>
      <c r="G51" s="85"/>
      <c r="H51" s="86">
        <v>1.5E-3</v>
      </c>
      <c r="I51" s="85"/>
      <c r="J51" s="87">
        <v>-1E-4</v>
      </c>
    </row>
    <row r="52" spans="1:10" ht="16.5" hidden="1" customHeight="1" thickTop="1" x14ac:dyDescent="0.65">
      <c r="A52" s="41"/>
      <c r="B52" s="41"/>
      <c r="C52" s="2"/>
      <c r="D52" s="36"/>
      <c r="E52" s="36"/>
      <c r="F52" s="36"/>
      <c r="G52" s="36"/>
      <c r="H52" s="36"/>
      <c r="I52" s="26"/>
      <c r="J52" s="26"/>
    </row>
    <row r="53" spans="1:10" ht="15" customHeight="1" thickTop="1" x14ac:dyDescent="0.65"/>
    <row r="55" spans="1:10" ht="19.5" customHeight="1" x14ac:dyDescent="0.65">
      <c r="A55" s="216" t="s">
        <v>117</v>
      </c>
      <c r="B55" s="216"/>
      <c r="C55" s="216"/>
      <c r="D55" s="216"/>
      <c r="E55" s="216"/>
      <c r="F55" s="216"/>
      <c r="G55" s="216"/>
      <c r="H55" s="216"/>
      <c r="I55" s="216"/>
      <c r="J55" s="216"/>
    </row>
    <row r="57" spans="1:10" ht="22" customHeight="1" x14ac:dyDescent="0.65">
      <c r="A57" s="6" t="str">
        <f>'2-4'!A147</f>
        <v>หมายเหตุประกอบข้อมูลทางการเงินเป็นส่วนหนึ่งของข้อมูลทางการเงินระหว่างกาลนี้</v>
      </c>
      <c r="B57" s="6"/>
      <c r="C57" s="6"/>
      <c r="D57" s="6"/>
      <c r="E57" s="6"/>
      <c r="F57" s="6"/>
      <c r="G57" s="6"/>
      <c r="H57" s="6"/>
      <c r="I57" s="6"/>
      <c r="J57" s="6"/>
    </row>
  </sheetData>
  <mergeCells count="3">
    <mergeCell ref="D5:F5"/>
    <mergeCell ref="H5:J5"/>
    <mergeCell ref="A55:J5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60FD-0598-42B0-8A86-A2C2B5422BDC}">
  <sheetPr codeName="Sheet3">
    <tabColor rgb="FF0070C0"/>
  </sheetPr>
  <dimension ref="A1:V41"/>
  <sheetViews>
    <sheetView zoomScale="85" zoomScaleNormal="85" zoomScaleSheetLayoutView="110" workbookViewId="0">
      <selection activeCell="H18" sqref="H18"/>
    </sheetView>
  </sheetViews>
  <sheetFormatPr defaultColWidth="14.3828125" defaultRowHeight="15" customHeight="1" x14ac:dyDescent="0.65"/>
  <cols>
    <col min="1" max="1" width="43.15234375" style="3" customWidth="1"/>
    <col min="2" max="2" width="7.53515625" style="3" customWidth="1"/>
    <col min="3" max="3" width="0.53515625" style="3" customWidth="1"/>
    <col min="4" max="4" width="11.69140625" style="3" customWidth="1"/>
    <col min="5" max="5" width="0.53515625" style="3" customWidth="1"/>
    <col min="6" max="6" width="10.69140625" style="3" customWidth="1"/>
    <col min="7" max="7" width="0.53515625" style="3" customWidth="1"/>
    <col min="8" max="8" width="10.69140625" style="3" customWidth="1"/>
    <col min="9" max="9" width="0.53515625" style="3" customWidth="1"/>
    <col min="10" max="10" width="10.69140625" style="3" customWidth="1"/>
    <col min="11" max="11" width="0.53515625" style="3" customWidth="1"/>
    <col min="12" max="12" width="18.3046875" style="3" customWidth="1"/>
    <col min="13" max="13" width="0.53515625" style="3" customWidth="1"/>
    <col min="14" max="14" width="13.53515625" style="3" customWidth="1"/>
    <col min="15" max="15" width="0.53515625" style="3" customWidth="1"/>
    <col min="16" max="16" width="12.69140625" style="3" customWidth="1"/>
    <col min="17" max="17" width="0.53515625" style="3" customWidth="1"/>
    <col min="18" max="18" width="12.69140625" style="3" customWidth="1"/>
    <col min="19" max="19" width="0.53515625" style="3" customWidth="1"/>
    <col min="20" max="20" width="12.69140625" style="3" customWidth="1"/>
    <col min="21" max="21" width="0.53515625" style="3" customWidth="1"/>
    <col min="22" max="22" width="12.69140625" style="3" customWidth="1"/>
    <col min="23" max="16384" width="14.3828125" style="3"/>
  </cols>
  <sheetData>
    <row r="1" spans="1:22" ht="19.5" customHeight="1" x14ac:dyDescent="0.65">
      <c r="A1" s="1" t="s">
        <v>0</v>
      </c>
      <c r="B1" s="88"/>
      <c r="C1" s="88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ht="19.5" customHeight="1" x14ac:dyDescent="0.65">
      <c r="A2" s="89" t="s">
        <v>118</v>
      </c>
      <c r="B2" s="89"/>
      <c r="C2" s="89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2" ht="19.5" customHeight="1" x14ac:dyDescent="0.65">
      <c r="A3" s="90" t="s">
        <v>90</v>
      </c>
      <c r="B3" s="90"/>
      <c r="C3" s="9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2" ht="19.5" customHeight="1" x14ac:dyDescent="0.65">
      <c r="A4" s="92"/>
      <c r="B4" s="92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</row>
    <row r="5" spans="1:22" ht="19.5" customHeight="1" x14ac:dyDescent="0.7">
      <c r="A5" s="92"/>
      <c r="B5" s="92"/>
      <c r="C5" s="92"/>
      <c r="D5" s="220" t="s">
        <v>3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94"/>
      <c r="V5" s="95" t="s">
        <v>12</v>
      </c>
    </row>
    <row r="6" spans="1:22" ht="19.5" customHeight="1" x14ac:dyDescent="0.65">
      <c r="A6" s="96"/>
      <c r="B6" s="96"/>
      <c r="C6" s="96"/>
      <c r="D6" s="221" t="s">
        <v>85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97"/>
      <c r="T6" s="97"/>
      <c r="U6" s="97"/>
      <c r="V6" s="97"/>
    </row>
    <row r="7" spans="1:22" ht="19.5" customHeight="1" x14ac:dyDescent="0.65">
      <c r="A7" s="96"/>
      <c r="B7" s="96"/>
      <c r="C7" s="96"/>
      <c r="D7" s="97"/>
      <c r="E7" s="97"/>
      <c r="F7" s="56"/>
      <c r="G7" s="97"/>
      <c r="H7" s="97"/>
      <c r="I7" s="98"/>
      <c r="J7" s="98"/>
      <c r="K7" s="99"/>
      <c r="L7" s="223" t="s">
        <v>84</v>
      </c>
      <c r="M7" s="215"/>
      <c r="N7" s="215"/>
      <c r="O7" s="215"/>
      <c r="P7" s="215"/>
      <c r="Q7" s="97"/>
      <c r="R7" s="100"/>
      <c r="S7" s="97"/>
      <c r="T7" s="97"/>
      <c r="U7" s="97"/>
      <c r="V7" s="97"/>
    </row>
    <row r="8" spans="1:22" ht="19.5" customHeight="1" x14ac:dyDescent="0.65">
      <c r="A8" s="96"/>
      <c r="B8" s="96"/>
      <c r="C8" s="96"/>
      <c r="D8" s="97"/>
      <c r="E8" s="97"/>
      <c r="F8" s="97"/>
      <c r="G8" s="97"/>
      <c r="H8" s="224" t="s">
        <v>81</v>
      </c>
      <c r="I8" s="215"/>
      <c r="J8" s="215"/>
      <c r="K8" s="101"/>
      <c r="L8" s="102" t="s">
        <v>119</v>
      </c>
      <c r="M8" s="97"/>
      <c r="N8" s="54" t="s">
        <v>120</v>
      </c>
      <c r="O8" s="97"/>
      <c r="P8" s="103" t="s">
        <v>121</v>
      </c>
      <c r="Q8" s="100"/>
      <c r="R8" s="54"/>
      <c r="S8" s="97"/>
      <c r="T8" s="97"/>
      <c r="U8" s="97"/>
      <c r="V8" s="97"/>
    </row>
    <row r="9" spans="1:22" ht="19.5" customHeight="1" x14ac:dyDescent="0.65">
      <c r="A9" s="96"/>
      <c r="B9" s="96"/>
      <c r="C9" s="96"/>
      <c r="D9" s="97"/>
      <c r="E9" s="97"/>
      <c r="F9" s="54"/>
      <c r="G9" s="97"/>
      <c r="H9" s="54" t="s">
        <v>122</v>
      </c>
      <c r="I9" s="101"/>
      <c r="J9" s="101"/>
      <c r="K9" s="101"/>
      <c r="L9" s="54"/>
      <c r="M9" s="97"/>
      <c r="N9" s="54" t="s">
        <v>123</v>
      </c>
      <c r="O9" s="97"/>
      <c r="P9" s="103" t="s">
        <v>124</v>
      </c>
      <c r="Q9" s="100"/>
      <c r="R9" s="54" t="s">
        <v>125</v>
      </c>
      <c r="S9" s="97"/>
      <c r="T9" s="54" t="s">
        <v>123</v>
      </c>
      <c r="U9" s="97"/>
      <c r="V9" s="97"/>
    </row>
    <row r="10" spans="1:22" ht="19.5" customHeight="1" x14ac:dyDescent="0.65">
      <c r="A10" s="96"/>
      <c r="B10" s="96"/>
      <c r="C10" s="96"/>
      <c r="D10" s="54" t="s">
        <v>126</v>
      </c>
      <c r="E10" s="97"/>
      <c r="F10" s="103" t="s">
        <v>127</v>
      </c>
      <c r="G10" s="97"/>
      <c r="H10" s="103" t="s">
        <v>128</v>
      </c>
      <c r="I10" s="97"/>
      <c r="J10" s="97"/>
      <c r="K10" s="97"/>
      <c r="L10" s="54" t="s">
        <v>129</v>
      </c>
      <c r="M10" s="97"/>
      <c r="N10" s="54" t="s">
        <v>130</v>
      </c>
      <c r="O10" s="97"/>
      <c r="P10" s="54" t="s">
        <v>131</v>
      </c>
      <c r="Q10" s="97"/>
      <c r="R10" s="103" t="s">
        <v>132</v>
      </c>
      <c r="S10" s="97"/>
      <c r="T10" s="54" t="s">
        <v>133</v>
      </c>
      <c r="U10" s="54"/>
      <c r="V10" s="54" t="s">
        <v>125</v>
      </c>
    </row>
    <row r="11" spans="1:22" ht="19.5" customHeight="1" x14ac:dyDescent="0.65">
      <c r="A11" s="96"/>
      <c r="B11" s="104" t="s">
        <v>11</v>
      </c>
      <c r="C11" s="96"/>
      <c r="D11" s="105" t="s">
        <v>134</v>
      </c>
      <c r="E11" s="97"/>
      <c r="F11" s="105" t="s">
        <v>135</v>
      </c>
      <c r="G11" s="97"/>
      <c r="H11" s="105" t="s">
        <v>136</v>
      </c>
      <c r="I11" s="97"/>
      <c r="J11" s="105" t="s">
        <v>83</v>
      </c>
      <c r="K11" s="97"/>
      <c r="L11" s="105" t="s">
        <v>137</v>
      </c>
      <c r="M11" s="97"/>
      <c r="N11" s="106" t="s">
        <v>138</v>
      </c>
      <c r="O11" s="97"/>
      <c r="P11" s="105" t="s">
        <v>139</v>
      </c>
      <c r="Q11" s="97"/>
      <c r="R11" s="105" t="s">
        <v>140</v>
      </c>
      <c r="S11" s="97"/>
      <c r="T11" s="105" t="s">
        <v>141</v>
      </c>
      <c r="U11" s="54"/>
      <c r="V11" s="105" t="s">
        <v>139</v>
      </c>
    </row>
    <row r="12" spans="1:22" ht="3.75" customHeight="1" x14ac:dyDescent="0.65">
      <c r="A12" s="96"/>
      <c r="B12" s="96"/>
      <c r="C12" s="96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ht="19.5" customHeight="1" x14ac:dyDescent="0.65">
      <c r="A13" s="107" t="s">
        <v>142</v>
      </c>
      <c r="B13" s="107"/>
      <c r="C13" s="100"/>
      <c r="D13" s="93">
        <v>5065171</v>
      </c>
      <c r="E13" s="93"/>
      <c r="F13" s="93">
        <v>-874902</v>
      </c>
      <c r="G13" s="93"/>
      <c r="H13" s="93">
        <v>767</v>
      </c>
      <c r="I13" s="93"/>
      <c r="J13" s="93">
        <v>-1225772</v>
      </c>
      <c r="K13" s="93"/>
      <c r="L13" s="93">
        <v>83182</v>
      </c>
      <c r="M13" s="93"/>
      <c r="N13" s="93">
        <v>-22830</v>
      </c>
      <c r="O13" s="93"/>
      <c r="P13" s="93">
        <f>SUM(L13:N13)</f>
        <v>60352</v>
      </c>
      <c r="Q13" s="93"/>
      <c r="R13" s="93">
        <f>SUM(D13,F13,H13,J13,P13)</f>
        <v>3025616</v>
      </c>
      <c r="S13" s="93"/>
      <c r="T13" s="93">
        <v>183569</v>
      </c>
      <c r="U13" s="93"/>
      <c r="V13" s="93">
        <f>SUM(R13:U13)</f>
        <v>3209185</v>
      </c>
    </row>
    <row r="14" spans="1:22" ht="3.75" customHeight="1" x14ac:dyDescent="0.65">
      <c r="A14" s="89"/>
      <c r="B14" s="89"/>
      <c r="C14" s="89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</row>
    <row r="15" spans="1:22" ht="19.5" customHeight="1" x14ac:dyDescent="0.65">
      <c r="A15" s="108" t="s">
        <v>143</v>
      </c>
      <c r="B15" s="89"/>
      <c r="C15" s="89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ht="19.5" customHeight="1" x14ac:dyDescent="0.65">
      <c r="A16" s="109" t="s">
        <v>144</v>
      </c>
      <c r="B16" s="109"/>
      <c r="C16" s="109"/>
      <c r="D16" s="93"/>
      <c r="E16" s="93"/>
      <c r="F16" s="93"/>
      <c r="G16" s="93"/>
      <c r="H16" s="93"/>
      <c r="I16" s="93"/>
      <c r="J16" s="110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</row>
    <row r="17" spans="1:22" ht="19.5" customHeight="1" x14ac:dyDescent="0.65">
      <c r="A17" s="100" t="s">
        <v>145</v>
      </c>
      <c r="B17" s="111"/>
      <c r="C17" s="109"/>
      <c r="D17" s="93">
        <v>1500000</v>
      </c>
      <c r="E17" s="93"/>
      <c r="F17" s="93">
        <v>-600000</v>
      </c>
      <c r="G17" s="93"/>
      <c r="H17" s="93">
        <v>0</v>
      </c>
      <c r="I17" s="93"/>
      <c r="J17" s="93">
        <v>0</v>
      </c>
      <c r="K17" s="93"/>
      <c r="L17" s="93">
        <v>0</v>
      </c>
      <c r="M17" s="93"/>
      <c r="N17" s="93">
        <v>0</v>
      </c>
      <c r="O17" s="93"/>
      <c r="P17" s="93">
        <f>SUM(K17:N17)</f>
        <v>0</v>
      </c>
      <c r="Q17" s="93"/>
      <c r="R17" s="93">
        <f>SUM(D17,F17,H17,J17,P17)</f>
        <v>900000</v>
      </c>
      <c r="S17" s="93"/>
      <c r="T17" s="93">
        <v>0</v>
      </c>
      <c r="U17" s="93"/>
      <c r="V17" s="93">
        <f t="shared" ref="V17:V20" si="0">SUM(R17:U17)</f>
        <v>900000</v>
      </c>
    </row>
    <row r="18" spans="1:22" ht="19.5" customHeight="1" x14ac:dyDescent="0.65">
      <c r="A18" s="100" t="s">
        <v>146</v>
      </c>
      <c r="B18" s="111"/>
      <c r="C18" s="109"/>
      <c r="D18" s="93">
        <v>220</v>
      </c>
      <c r="E18" s="93"/>
      <c r="F18" s="93">
        <v>0</v>
      </c>
      <c r="G18" s="93"/>
      <c r="H18" s="93">
        <v>0</v>
      </c>
      <c r="I18" s="93"/>
      <c r="J18" s="93">
        <v>0</v>
      </c>
      <c r="K18" s="93"/>
      <c r="L18" s="93">
        <v>0</v>
      </c>
      <c r="M18" s="93"/>
      <c r="N18" s="93">
        <v>0</v>
      </c>
      <c r="O18" s="93"/>
      <c r="P18" s="93">
        <f t="shared" ref="P18:P20" si="1">SUM(K18:N18)</f>
        <v>0</v>
      </c>
      <c r="Q18" s="93"/>
      <c r="R18" s="93">
        <f>SUM(D18,F18,H18,J18,P18)</f>
        <v>220</v>
      </c>
      <c r="S18" s="93"/>
      <c r="T18" s="93">
        <v>0</v>
      </c>
      <c r="U18" s="93"/>
      <c r="V18" s="93">
        <f t="shared" si="0"/>
        <v>220</v>
      </c>
    </row>
    <row r="19" spans="1:22" ht="19.5" customHeight="1" x14ac:dyDescent="0.65">
      <c r="A19" s="100" t="s">
        <v>147</v>
      </c>
      <c r="B19" s="111"/>
      <c r="C19" s="100"/>
      <c r="D19" s="110">
        <v>0</v>
      </c>
      <c r="E19" s="93"/>
      <c r="F19" s="110">
        <v>0</v>
      </c>
      <c r="G19" s="93"/>
      <c r="H19" s="110">
        <v>0</v>
      </c>
      <c r="I19" s="93"/>
      <c r="J19" s="93">
        <v>0</v>
      </c>
      <c r="K19" s="93"/>
      <c r="L19" s="93">
        <v>0</v>
      </c>
      <c r="M19" s="93"/>
      <c r="N19" s="93">
        <v>0</v>
      </c>
      <c r="O19" s="93"/>
      <c r="P19" s="93">
        <f t="shared" si="1"/>
        <v>0</v>
      </c>
      <c r="Q19" s="93"/>
      <c r="R19" s="93">
        <f>SUM(D19,F19,H19,J19,P19)</f>
        <v>0</v>
      </c>
      <c r="S19" s="93"/>
      <c r="T19" s="93">
        <v>46505</v>
      </c>
      <c r="U19" s="93"/>
      <c r="V19" s="93">
        <f t="shared" si="0"/>
        <v>46505</v>
      </c>
    </row>
    <row r="20" spans="1:22" ht="19.5" customHeight="1" x14ac:dyDescent="0.65">
      <c r="A20" s="100" t="s">
        <v>148</v>
      </c>
      <c r="B20" s="100"/>
      <c r="C20" s="100"/>
      <c r="D20" s="112">
        <v>0</v>
      </c>
      <c r="E20" s="93"/>
      <c r="F20" s="112">
        <v>0</v>
      </c>
      <c r="G20" s="93"/>
      <c r="H20" s="112">
        <v>0</v>
      </c>
      <c r="I20" s="93"/>
      <c r="J20" s="94">
        <v>-9071</v>
      </c>
      <c r="K20" s="93"/>
      <c r="L20" s="94">
        <v>-1504</v>
      </c>
      <c r="M20" s="93"/>
      <c r="N20" s="113">
        <v>0</v>
      </c>
      <c r="O20" s="93"/>
      <c r="P20" s="113">
        <f t="shared" si="1"/>
        <v>-1504</v>
      </c>
      <c r="Q20" s="93"/>
      <c r="R20" s="94">
        <f>SUM(D20,F20,H20,J20,P20)</f>
        <v>-10575</v>
      </c>
      <c r="S20" s="93"/>
      <c r="T20" s="94">
        <v>3038</v>
      </c>
      <c r="U20" s="93"/>
      <c r="V20" s="94">
        <f t="shared" si="0"/>
        <v>-7537</v>
      </c>
    </row>
    <row r="21" spans="1:22" ht="3.75" customHeight="1" x14ac:dyDescent="0.65">
      <c r="A21" s="96"/>
      <c r="B21" s="96"/>
      <c r="C21" s="96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</row>
    <row r="22" spans="1:22" ht="19.5" customHeight="1" thickBot="1" x14ac:dyDescent="0.7">
      <c r="A22" s="108" t="s">
        <v>149</v>
      </c>
      <c r="B22" s="89"/>
      <c r="C22" s="89"/>
      <c r="D22" s="114">
        <f>SUM(D13:D20)</f>
        <v>6565391</v>
      </c>
      <c r="E22" s="115"/>
      <c r="F22" s="114">
        <f>SUM(F13:F20)</f>
        <v>-1474902</v>
      </c>
      <c r="G22" s="115"/>
      <c r="H22" s="114">
        <f>SUM(H13:H20)</f>
        <v>767</v>
      </c>
      <c r="I22" s="115"/>
      <c r="J22" s="114">
        <f>SUM(J13:J20)</f>
        <v>-1234843</v>
      </c>
      <c r="K22" s="115"/>
      <c r="L22" s="114">
        <f>SUM(L13:L20)</f>
        <v>81678</v>
      </c>
      <c r="M22" s="115"/>
      <c r="N22" s="114">
        <f>SUM(N13:N20)</f>
        <v>-22830</v>
      </c>
      <c r="O22" s="115"/>
      <c r="P22" s="114">
        <f>SUM(P13:P20)</f>
        <v>58848</v>
      </c>
      <c r="Q22" s="115"/>
      <c r="R22" s="114">
        <f>SUM(R13:R20)</f>
        <v>3915261</v>
      </c>
      <c r="S22" s="115"/>
      <c r="T22" s="114">
        <f>SUM(T13:T20)</f>
        <v>233112</v>
      </c>
      <c r="U22" s="115"/>
      <c r="V22" s="114">
        <f>SUM(R22:T22)</f>
        <v>4148373</v>
      </c>
    </row>
    <row r="23" spans="1:22" ht="9.75" customHeight="1" thickTop="1" x14ac:dyDescent="0.65">
      <c r="A23" s="89"/>
      <c r="B23" s="89"/>
      <c r="C23" s="89"/>
      <c r="D23" s="93"/>
      <c r="E23" s="115"/>
      <c r="F23" s="93"/>
      <c r="G23" s="115"/>
      <c r="H23" s="93"/>
      <c r="I23" s="115"/>
      <c r="J23" s="93"/>
      <c r="K23" s="115"/>
      <c r="L23" s="93"/>
      <c r="M23" s="115"/>
      <c r="N23" s="115"/>
      <c r="O23" s="115"/>
      <c r="P23" s="93"/>
      <c r="Q23" s="115"/>
      <c r="R23" s="93"/>
      <c r="S23" s="115"/>
      <c r="T23" s="93"/>
      <c r="U23" s="115"/>
      <c r="V23" s="93"/>
    </row>
    <row r="24" spans="1:22" ht="19.5" customHeight="1" x14ac:dyDescent="0.65">
      <c r="A24" s="107" t="s">
        <v>150</v>
      </c>
      <c r="B24" s="107"/>
      <c r="C24" s="100"/>
      <c r="D24" s="62">
        <v>6565391</v>
      </c>
      <c r="E24" s="116"/>
      <c r="F24" s="62">
        <v>-1474902</v>
      </c>
      <c r="G24" s="116"/>
      <c r="H24" s="62">
        <v>767</v>
      </c>
      <c r="I24" s="116"/>
      <c r="J24" s="62">
        <v>-1278347</v>
      </c>
      <c r="K24" s="116"/>
      <c r="L24" s="62">
        <v>80933</v>
      </c>
      <c r="M24" s="116"/>
      <c r="N24" s="62">
        <v>0</v>
      </c>
      <c r="O24" s="116"/>
      <c r="P24" s="62">
        <f>SUM(L24:N24)</f>
        <v>80933</v>
      </c>
      <c r="Q24" s="116"/>
      <c r="R24" s="62">
        <f>SUM(D24,F24,H24,J24,P24)</f>
        <v>3893842</v>
      </c>
      <c r="S24" s="116"/>
      <c r="T24" s="62">
        <v>229216</v>
      </c>
      <c r="U24" s="116"/>
      <c r="V24" s="62">
        <f>SUM(R24:U24)</f>
        <v>4123058</v>
      </c>
    </row>
    <row r="25" spans="1:22" ht="3.75" customHeight="1" x14ac:dyDescent="0.65">
      <c r="A25" s="89"/>
      <c r="B25" s="89"/>
      <c r="C25" s="89"/>
      <c r="D25" s="117"/>
      <c r="E25" s="93"/>
      <c r="F25" s="117"/>
      <c r="G25" s="93"/>
      <c r="H25" s="117"/>
      <c r="I25" s="93"/>
      <c r="J25" s="117"/>
      <c r="K25" s="93"/>
      <c r="L25" s="117"/>
      <c r="M25" s="93"/>
      <c r="N25" s="117"/>
      <c r="O25" s="93"/>
      <c r="P25" s="117"/>
      <c r="Q25" s="93"/>
      <c r="R25" s="117"/>
      <c r="S25" s="93"/>
      <c r="T25" s="117"/>
      <c r="U25" s="93"/>
      <c r="V25" s="117"/>
    </row>
    <row r="26" spans="1:22" ht="19.5" customHeight="1" x14ac:dyDescent="0.65">
      <c r="A26" s="108" t="s">
        <v>143</v>
      </c>
      <c r="B26" s="89"/>
      <c r="C26" s="89"/>
      <c r="D26" s="117"/>
      <c r="E26" s="93"/>
      <c r="F26" s="117"/>
      <c r="G26" s="93"/>
      <c r="H26" s="117"/>
      <c r="I26" s="93"/>
      <c r="J26" s="117"/>
      <c r="K26" s="93"/>
      <c r="L26" s="117"/>
      <c r="M26" s="93"/>
      <c r="N26" s="117"/>
      <c r="O26" s="93"/>
      <c r="P26" s="117"/>
      <c r="Q26" s="93"/>
      <c r="R26" s="117"/>
      <c r="S26" s="93"/>
      <c r="T26" s="117"/>
      <c r="U26" s="93"/>
      <c r="V26" s="117"/>
    </row>
    <row r="27" spans="1:22" ht="19.5" customHeight="1" x14ac:dyDescent="0.65">
      <c r="A27" s="109" t="s">
        <v>151</v>
      </c>
      <c r="B27" s="109"/>
      <c r="C27" s="109"/>
      <c r="D27" s="117"/>
      <c r="E27" s="93"/>
      <c r="F27" s="117"/>
      <c r="G27" s="93"/>
      <c r="H27" s="117"/>
      <c r="I27" s="93"/>
      <c r="J27" s="118"/>
      <c r="K27" s="93"/>
      <c r="L27" s="117"/>
      <c r="M27" s="93"/>
      <c r="N27" s="117"/>
      <c r="O27" s="93"/>
      <c r="P27" s="117"/>
      <c r="Q27" s="93"/>
      <c r="R27" s="117"/>
      <c r="S27" s="93"/>
      <c r="T27" s="117"/>
      <c r="U27" s="93"/>
      <c r="V27" s="117"/>
    </row>
    <row r="28" spans="1:22" ht="19.5" customHeight="1" x14ac:dyDescent="0.65">
      <c r="A28" s="100" t="s">
        <v>146</v>
      </c>
      <c r="B28" s="111">
        <v>19</v>
      </c>
      <c r="C28" s="109"/>
      <c r="D28" s="117">
        <v>86</v>
      </c>
      <c r="E28" s="93"/>
      <c r="F28" s="117">
        <v>0</v>
      </c>
      <c r="G28" s="93"/>
      <c r="H28" s="117">
        <v>0</v>
      </c>
      <c r="I28" s="93"/>
      <c r="J28" s="117">
        <v>0</v>
      </c>
      <c r="K28" s="93"/>
      <c r="L28" s="117">
        <v>0</v>
      </c>
      <c r="M28" s="93"/>
      <c r="N28" s="117">
        <v>0</v>
      </c>
      <c r="O28" s="93"/>
      <c r="P28" s="117">
        <f t="shared" ref="P28:P29" si="2">SUM(L28:N28)</f>
        <v>0</v>
      </c>
      <c r="Q28" s="93"/>
      <c r="R28" s="117">
        <f>SUM(D28,F28,H28,J28,P28)</f>
        <v>86</v>
      </c>
      <c r="S28" s="93"/>
      <c r="T28" s="117">
        <v>0</v>
      </c>
      <c r="U28" s="93"/>
      <c r="V28" s="117">
        <f t="shared" ref="V28:V29" si="3">SUM(R28:U28)</f>
        <v>86</v>
      </c>
    </row>
    <row r="29" spans="1:22" ht="19.5" customHeight="1" x14ac:dyDescent="0.65">
      <c r="A29" s="100" t="s">
        <v>148</v>
      </c>
      <c r="B29" s="100"/>
      <c r="C29" s="100"/>
      <c r="D29" s="119">
        <v>0</v>
      </c>
      <c r="E29" s="93"/>
      <c r="F29" s="119">
        <v>0</v>
      </c>
      <c r="G29" s="93"/>
      <c r="H29" s="119">
        <v>0</v>
      </c>
      <c r="I29" s="93"/>
      <c r="J29" s="120">
        <f>'5'!D38</f>
        <v>-2365</v>
      </c>
      <c r="K29" s="93"/>
      <c r="L29" s="120">
        <v>-5579</v>
      </c>
      <c r="M29" s="93"/>
      <c r="N29" s="120">
        <v>0</v>
      </c>
      <c r="O29" s="93"/>
      <c r="P29" s="121">
        <f t="shared" si="2"/>
        <v>-5579</v>
      </c>
      <c r="Q29" s="93"/>
      <c r="R29" s="120">
        <f>SUM(D29,F29,H29,J29,P29)</f>
        <v>-7944</v>
      </c>
      <c r="S29" s="93"/>
      <c r="T29" s="120">
        <v>300</v>
      </c>
      <c r="U29" s="93"/>
      <c r="V29" s="120">
        <f t="shared" si="3"/>
        <v>-7644</v>
      </c>
    </row>
    <row r="30" spans="1:22" ht="3.75" customHeight="1" x14ac:dyDescent="0.65">
      <c r="A30" s="96"/>
      <c r="B30" s="96"/>
      <c r="C30" s="96"/>
      <c r="D30" s="53"/>
      <c r="E30" s="54"/>
      <c r="F30" s="53"/>
      <c r="G30" s="54"/>
      <c r="H30" s="53"/>
      <c r="I30" s="54"/>
      <c r="J30" s="53"/>
      <c r="K30" s="54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</row>
    <row r="31" spans="1:22" ht="19.5" customHeight="1" thickBot="1" x14ac:dyDescent="0.7">
      <c r="A31" s="108" t="s">
        <v>152</v>
      </c>
      <c r="B31" s="89"/>
      <c r="C31" s="89"/>
      <c r="D31" s="122">
        <f>SUM(D24:D29)</f>
        <v>6565477</v>
      </c>
      <c r="E31" s="115"/>
      <c r="F31" s="122">
        <f>SUM(F24:F29)</f>
        <v>-1474902</v>
      </c>
      <c r="G31" s="115"/>
      <c r="H31" s="122">
        <f>SUM(H24:H29)</f>
        <v>767</v>
      </c>
      <c r="I31" s="115"/>
      <c r="J31" s="122">
        <f>SUM(J24:J29)</f>
        <v>-1280712</v>
      </c>
      <c r="K31" s="115"/>
      <c r="L31" s="122">
        <f>SUM(L24:L29)</f>
        <v>75354</v>
      </c>
      <c r="M31" s="115"/>
      <c r="N31" s="122">
        <f>SUM(N24:N29)</f>
        <v>0</v>
      </c>
      <c r="O31" s="115"/>
      <c r="P31" s="122">
        <f>SUM(P24:P29)</f>
        <v>75354</v>
      </c>
      <c r="Q31" s="115"/>
      <c r="R31" s="122">
        <f>SUM(R24:R29)</f>
        <v>3885984</v>
      </c>
      <c r="S31" s="115"/>
      <c r="T31" s="122">
        <f>SUM(T24:T29)</f>
        <v>229516</v>
      </c>
      <c r="U31" s="115"/>
      <c r="V31" s="122">
        <f>SUM(R31:T31)</f>
        <v>4115500</v>
      </c>
    </row>
    <row r="32" spans="1:22" ht="17.25" customHeight="1" thickTop="1" x14ac:dyDescent="0.65">
      <c r="A32" s="89"/>
      <c r="B32" s="89"/>
      <c r="C32" s="89"/>
      <c r="D32" s="93"/>
      <c r="E32" s="115"/>
      <c r="F32" s="93"/>
      <c r="G32" s="115"/>
      <c r="H32" s="93"/>
      <c r="I32" s="115"/>
      <c r="J32" s="93"/>
      <c r="K32" s="115"/>
      <c r="L32" s="93"/>
      <c r="M32" s="115"/>
      <c r="N32" s="115"/>
      <c r="O32" s="115"/>
      <c r="P32" s="93"/>
      <c r="Q32" s="115"/>
      <c r="R32" s="93"/>
      <c r="S32" s="115"/>
      <c r="T32" s="93"/>
      <c r="U32" s="115"/>
      <c r="V32" s="93"/>
    </row>
    <row r="33" spans="1:22" ht="25.5" customHeight="1" x14ac:dyDescent="0.65">
      <c r="A33" s="89"/>
      <c r="B33" s="89"/>
      <c r="C33" s="89"/>
      <c r="D33" s="93"/>
      <c r="E33" s="115"/>
      <c r="F33" s="93"/>
      <c r="G33" s="115"/>
      <c r="H33" s="93"/>
      <c r="I33" s="115"/>
      <c r="J33" s="93"/>
      <c r="K33" s="115"/>
      <c r="L33" s="93"/>
      <c r="M33" s="115"/>
      <c r="N33" s="115"/>
      <c r="O33" s="115"/>
      <c r="P33" s="93"/>
      <c r="Q33" s="115"/>
      <c r="R33" s="93"/>
      <c r="S33" s="115"/>
      <c r="T33" s="93"/>
      <c r="U33" s="115"/>
      <c r="V33" s="93"/>
    </row>
    <row r="34" spans="1:22" ht="17.25" customHeight="1" x14ac:dyDescent="0.65">
      <c r="A34" s="89"/>
      <c r="B34" s="89"/>
      <c r="C34" s="89"/>
      <c r="D34" s="93"/>
      <c r="E34" s="115"/>
      <c r="F34" s="93"/>
      <c r="G34" s="115"/>
      <c r="H34" s="93"/>
      <c r="I34" s="115"/>
      <c r="J34" s="93"/>
      <c r="K34" s="115"/>
      <c r="L34" s="93"/>
      <c r="M34" s="115"/>
      <c r="N34" s="115"/>
      <c r="O34" s="115"/>
      <c r="P34" s="93"/>
      <c r="Q34" s="115"/>
      <c r="R34" s="93"/>
      <c r="S34" s="115"/>
      <c r="T34" s="93"/>
      <c r="U34" s="115"/>
      <c r="V34" s="93"/>
    </row>
    <row r="35" spans="1:22" ht="17.25" customHeight="1" x14ac:dyDescent="0.65">
      <c r="A35" s="89"/>
      <c r="B35" s="89"/>
      <c r="C35" s="89"/>
      <c r="D35" s="93"/>
      <c r="E35" s="115"/>
      <c r="F35" s="93"/>
      <c r="G35" s="115"/>
      <c r="H35" s="93"/>
      <c r="I35" s="115"/>
      <c r="J35" s="93"/>
      <c r="K35" s="115"/>
      <c r="L35" s="93"/>
      <c r="M35" s="115"/>
      <c r="N35" s="115"/>
      <c r="O35" s="115"/>
      <c r="P35" s="93"/>
      <c r="Q35" s="115"/>
      <c r="R35" s="93"/>
      <c r="S35" s="115"/>
      <c r="T35" s="93"/>
      <c r="U35" s="115"/>
      <c r="V35" s="93"/>
    </row>
    <row r="36" spans="1:22" ht="17.25" customHeight="1" x14ac:dyDescent="0.65">
      <c r="A36" s="89"/>
      <c r="B36" s="89"/>
      <c r="C36" s="89"/>
      <c r="D36" s="93"/>
      <c r="E36" s="115"/>
      <c r="F36" s="93"/>
      <c r="G36" s="115"/>
      <c r="H36" s="93"/>
      <c r="I36" s="115"/>
      <c r="J36" s="93"/>
      <c r="K36" s="115"/>
      <c r="L36" s="93"/>
      <c r="M36" s="115"/>
      <c r="N36" s="115"/>
      <c r="O36" s="115"/>
      <c r="P36" s="93"/>
      <c r="Q36" s="115"/>
      <c r="R36" s="93"/>
      <c r="S36" s="115"/>
      <c r="T36" s="93"/>
      <c r="U36" s="115"/>
      <c r="V36" s="93"/>
    </row>
    <row r="37" spans="1:22" ht="15" customHeight="1" x14ac:dyDescent="0.65">
      <c r="A37" s="89"/>
      <c r="B37" s="89"/>
      <c r="C37" s="89"/>
      <c r="D37" s="93"/>
      <c r="E37" s="115"/>
      <c r="F37" s="93"/>
      <c r="G37" s="115"/>
      <c r="H37" s="93"/>
      <c r="I37" s="115"/>
      <c r="J37" s="93"/>
      <c r="K37" s="115"/>
      <c r="L37" s="93"/>
      <c r="M37" s="115"/>
      <c r="N37" s="115"/>
      <c r="O37" s="115"/>
      <c r="P37" s="93"/>
      <c r="Q37" s="115"/>
      <c r="R37" s="93"/>
      <c r="S37" s="115"/>
      <c r="T37" s="93"/>
      <c r="U37" s="115"/>
      <c r="V37" s="93"/>
    </row>
    <row r="38" spans="1:22" ht="18.75" customHeight="1" x14ac:dyDescent="0.65">
      <c r="A38" s="225" t="s">
        <v>43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</row>
    <row r="39" spans="1:22" ht="18.75" customHeight="1" x14ac:dyDescent="0.65">
      <c r="A39" s="111"/>
    </row>
    <row r="40" spans="1:22" ht="27.75" customHeight="1" x14ac:dyDescent="0.65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</row>
    <row r="41" spans="1:22" ht="22" customHeight="1" x14ac:dyDescent="0.65">
      <c r="A41" s="219" t="s">
        <v>44</v>
      </c>
      <c r="B41" s="215"/>
      <c r="C41" s="215"/>
      <c r="D41" s="215"/>
      <c r="E41" s="215"/>
      <c r="F41" s="215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</row>
  </sheetData>
  <mergeCells count="6">
    <mergeCell ref="A41:F41"/>
    <mergeCell ref="D5:T5"/>
    <mergeCell ref="D6:R6"/>
    <mergeCell ref="L7:P7"/>
    <mergeCell ref="H8:J8"/>
    <mergeCell ref="A38:V38"/>
  </mergeCells>
  <pageMargins left="0.5" right="0.5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4783E-1C39-48E0-8B24-5A01CD18E0C3}">
  <sheetPr codeName="Sheet4">
    <tabColor rgb="FF0070C0"/>
  </sheetPr>
  <dimension ref="A1:M32"/>
  <sheetViews>
    <sheetView zoomScale="85" zoomScaleNormal="85" zoomScaleSheetLayoutView="85" workbookViewId="0">
      <selection activeCell="I19" sqref="I19"/>
    </sheetView>
  </sheetViews>
  <sheetFormatPr defaultColWidth="14.3828125" defaultRowHeight="15" customHeight="1" x14ac:dyDescent="0.65"/>
  <cols>
    <col min="1" max="1" width="39.15234375" style="3" customWidth="1"/>
    <col min="2" max="2" width="13" style="3" customWidth="1"/>
    <col min="3" max="3" width="8.3046875" style="3" customWidth="1"/>
    <col min="4" max="4" width="0.69140625" style="3" customWidth="1"/>
    <col min="5" max="5" width="11.3046875" style="3" customWidth="1"/>
    <col min="6" max="6" width="0.69140625" style="3" customWidth="1"/>
    <col min="7" max="7" width="10.69140625" style="3" customWidth="1"/>
    <col min="8" max="8" width="0.69140625" style="3" customWidth="1"/>
    <col min="9" max="9" width="16" style="3" customWidth="1"/>
    <col min="10" max="10" width="0.69140625" style="3" customWidth="1"/>
    <col min="11" max="11" width="12" style="3" customWidth="1"/>
    <col min="12" max="12" width="0.69140625" style="3" customWidth="1"/>
    <col min="13" max="13" width="11.3046875" style="3" customWidth="1"/>
    <col min="14" max="16384" width="14.3828125" style="3"/>
  </cols>
  <sheetData>
    <row r="1" spans="1:13" ht="19.5" customHeight="1" x14ac:dyDescent="0.65">
      <c r="A1" s="1" t="s">
        <v>0</v>
      </c>
      <c r="B1" s="89"/>
      <c r="C1" s="89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9.5" customHeight="1" x14ac:dyDescent="0.65">
      <c r="A2" s="108" t="s">
        <v>118</v>
      </c>
      <c r="B2" s="89"/>
      <c r="C2" s="89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19.5" customHeight="1" x14ac:dyDescent="0.65">
      <c r="A3" s="123" t="s">
        <v>90</v>
      </c>
      <c r="B3" s="90"/>
      <c r="C3" s="90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3" ht="18.75" customHeight="1" x14ac:dyDescent="0.65">
      <c r="A4" s="89"/>
      <c r="B4" s="89"/>
      <c r="C4" s="89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8.75" customHeight="1" x14ac:dyDescent="0.65">
      <c r="A5" s="89"/>
      <c r="B5" s="89"/>
      <c r="C5" s="89"/>
      <c r="D5" s="96"/>
      <c r="E5" s="226" t="s">
        <v>4</v>
      </c>
      <c r="F5" s="215"/>
      <c r="G5" s="215"/>
      <c r="H5" s="215"/>
      <c r="I5" s="215"/>
      <c r="J5" s="215"/>
      <c r="K5" s="215"/>
      <c r="L5" s="215"/>
      <c r="M5" s="125" t="s">
        <v>12</v>
      </c>
    </row>
    <row r="6" spans="1:13" ht="18.75" customHeight="1" x14ac:dyDescent="0.65">
      <c r="A6" s="96"/>
      <c r="B6" s="96"/>
      <c r="C6" s="96"/>
      <c r="D6" s="96"/>
      <c r="E6" s="96"/>
      <c r="F6" s="96"/>
      <c r="G6" s="103"/>
      <c r="H6" s="96"/>
      <c r="I6" s="226" t="s">
        <v>81</v>
      </c>
      <c r="J6" s="215"/>
      <c r="K6" s="215"/>
      <c r="L6" s="109"/>
      <c r="M6" s="96"/>
    </row>
    <row r="7" spans="1:13" ht="18.75" customHeight="1" x14ac:dyDescent="0.65">
      <c r="A7" s="96"/>
      <c r="B7" s="96"/>
      <c r="C7" s="96"/>
      <c r="D7" s="103"/>
      <c r="E7" s="103" t="s">
        <v>153</v>
      </c>
      <c r="F7" s="103"/>
      <c r="G7" s="103" t="s">
        <v>127</v>
      </c>
      <c r="H7" s="103"/>
      <c r="I7" s="103" t="s">
        <v>122</v>
      </c>
      <c r="J7" s="103"/>
      <c r="K7" s="103"/>
      <c r="L7" s="103"/>
      <c r="M7" s="103" t="s">
        <v>125</v>
      </c>
    </row>
    <row r="8" spans="1:13" ht="18.75" customHeight="1" x14ac:dyDescent="0.65">
      <c r="A8" s="96"/>
      <c r="B8" s="96"/>
      <c r="C8" s="126" t="s">
        <v>11</v>
      </c>
      <c r="D8" s="96"/>
      <c r="E8" s="125" t="s">
        <v>154</v>
      </c>
      <c r="F8" s="103"/>
      <c r="G8" s="125" t="s">
        <v>135</v>
      </c>
      <c r="H8" s="103"/>
      <c r="I8" s="127" t="s">
        <v>155</v>
      </c>
      <c r="J8" s="103"/>
      <c r="K8" s="125" t="s">
        <v>83</v>
      </c>
      <c r="L8" s="103"/>
      <c r="M8" s="125" t="s">
        <v>139</v>
      </c>
    </row>
    <row r="9" spans="1:13" ht="6" customHeight="1" x14ac:dyDescent="0.65">
      <c r="A9" s="100"/>
      <c r="B9" s="100"/>
      <c r="C9" s="100"/>
      <c r="D9" s="110"/>
      <c r="E9" s="110"/>
      <c r="F9" s="110"/>
      <c r="G9" s="110"/>
      <c r="H9" s="110"/>
      <c r="I9" s="110"/>
      <c r="J9" s="110"/>
      <c r="K9" s="110"/>
      <c r="L9" s="110"/>
      <c r="M9" s="110"/>
    </row>
    <row r="10" spans="1:13" ht="18.75" customHeight="1" x14ac:dyDescent="0.65">
      <c r="A10" s="107" t="s">
        <v>142</v>
      </c>
      <c r="B10" s="107"/>
      <c r="C10" s="107"/>
      <c r="D10" s="42"/>
      <c r="E10" s="42">
        <v>5065171</v>
      </c>
      <c r="F10" s="42"/>
      <c r="G10" s="42">
        <v>-874902</v>
      </c>
      <c r="H10" s="42"/>
      <c r="I10" s="42">
        <v>767</v>
      </c>
      <c r="J10" s="42"/>
      <c r="K10" s="42">
        <v>-983080</v>
      </c>
      <c r="L10" s="42"/>
      <c r="M10" s="42">
        <f>SUM(E10:L10)</f>
        <v>3207956</v>
      </c>
    </row>
    <row r="11" spans="1:13" ht="6" customHeight="1" x14ac:dyDescent="0.65">
      <c r="A11" s="89"/>
      <c r="B11" s="89"/>
      <c r="C11" s="89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3" ht="18.75" customHeight="1" x14ac:dyDescent="0.65">
      <c r="A12" s="109" t="s">
        <v>156</v>
      </c>
      <c r="B12" s="109"/>
      <c r="C12" s="109"/>
      <c r="D12" s="42"/>
      <c r="E12" s="42"/>
      <c r="F12" s="42"/>
      <c r="G12" s="42"/>
      <c r="H12" s="42"/>
      <c r="I12" s="42"/>
      <c r="J12" s="110"/>
      <c r="K12" s="110"/>
      <c r="L12" s="110"/>
      <c r="M12" s="110"/>
    </row>
    <row r="13" spans="1:13" ht="18.75" customHeight="1" x14ac:dyDescent="0.65">
      <c r="A13" s="109" t="s">
        <v>144</v>
      </c>
      <c r="B13" s="109"/>
      <c r="C13" s="109"/>
      <c r="D13" s="42"/>
      <c r="E13" s="42"/>
      <c r="F13" s="42"/>
      <c r="G13" s="42"/>
      <c r="H13" s="42"/>
      <c r="I13" s="42"/>
      <c r="J13" s="110"/>
      <c r="K13" s="110"/>
      <c r="L13" s="110"/>
      <c r="M13" s="110"/>
    </row>
    <row r="14" spans="1:13" ht="18.75" customHeight="1" x14ac:dyDescent="0.65">
      <c r="A14" s="100" t="s">
        <v>145</v>
      </c>
      <c r="B14" s="100"/>
      <c r="C14" s="128"/>
      <c r="D14" s="42"/>
      <c r="E14" s="42">
        <v>1500000</v>
      </c>
      <c r="F14" s="42"/>
      <c r="G14" s="42">
        <v>-600000</v>
      </c>
      <c r="H14" s="42"/>
      <c r="I14" s="42">
        <v>0</v>
      </c>
      <c r="J14" s="110"/>
      <c r="K14" s="110">
        <v>0</v>
      </c>
      <c r="L14" s="110"/>
      <c r="M14" s="110">
        <f t="shared" ref="M14:M16" si="0">SUM(E14:L14)</f>
        <v>900000</v>
      </c>
    </row>
    <row r="15" spans="1:13" ht="18" customHeight="1" x14ac:dyDescent="0.65">
      <c r="A15" s="100" t="s">
        <v>146</v>
      </c>
      <c r="B15" s="100"/>
      <c r="C15" s="128"/>
      <c r="D15" s="42"/>
      <c r="E15" s="42">
        <v>220</v>
      </c>
      <c r="F15" s="42"/>
      <c r="G15" s="42">
        <v>0</v>
      </c>
      <c r="H15" s="42"/>
      <c r="I15" s="42">
        <v>0</v>
      </c>
      <c r="J15" s="110"/>
      <c r="K15" s="110">
        <v>0</v>
      </c>
      <c r="L15" s="110"/>
      <c r="M15" s="110">
        <f t="shared" si="0"/>
        <v>220</v>
      </c>
    </row>
    <row r="16" spans="1:13" ht="18.75" customHeight="1" x14ac:dyDescent="0.65">
      <c r="A16" s="100" t="s">
        <v>157</v>
      </c>
      <c r="B16" s="100"/>
      <c r="C16" s="100"/>
      <c r="D16" s="110"/>
      <c r="E16" s="112">
        <v>0</v>
      </c>
      <c r="F16" s="110"/>
      <c r="G16" s="112">
        <v>0</v>
      </c>
      <c r="H16" s="110"/>
      <c r="I16" s="112">
        <v>0</v>
      </c>
      <c r="J16" s="110"/>
      <c r="K16" s="112">
        <v>-1595</v>
      </c>
      <c r="L16" s="110"/>
      <c r="M16" s="129">
        <f t="shared" si="0"/>
        <v>-1595</v>
      </c>
    </row>
    <row r="17" spans="1:13" ht="6" customHeight="1" x14ac:dyDescent="0.65">
      <c r="A17" s="100"/>
      <c r="B17" s="100"/>
      <c r="C17" s="100"/>
      <c r="D17" s="110"/>
      <c r="E17" s="110"/>
      <c r="F17" s="110"/>
      <c r="G17" s="110"/>
      <c r="H17" s="110"/>
      <c r="I17" s="110"/>
      <c r="J17" s="110"/>
      <c r="K17" s="110"/>
      <c r="L17" s="110"/>
      <c r="M17" s="110"/>
    </row>
    <row r="18" spans="1:13" ht="18.75" customHeight="1" thickBot="1" x14ac:dyDescent="0.7">
      <c r="A18" s="108" t="s">
        <v>149</v>
      </c>
      <c r="B18" s="89"/>
      <c r="C18" s="89"/>
      <c r="D18" s="110"/>
      <c r="E18" s="130">
        <f>SUM(E10:E17)</f>
        <v>6565391</v>
      </c>
      <c r="F18" s="110"/>
      <c r="G18" s="130">
        <f>SUM(G10:G17)</f>
        <v>-1474902</v>
      </c>
      <c r="H18" s="110"/>
      <c r="I18" s="130">
        <f>SUM(I10:I17)</f>
        <v>767</v>
      </c>
      <c r="J18" s="110"/>
      <c r="K18" s="130">
        <f>SUM(K10:K17)</f>
        <v>-984675</v>
      </c>
      <c r="L18" s="110"/>
      <c r="M18" s="130">
        <f>SUM(E18:L18)</f>
        <v>4106581</v>
      </c>
    </row>
    <row r="19" spans="1:13" ht="18.75" customHeight="1" thickTop="1" x14ac:dyDescent="0.65">
      <c r="A19" s="89"/>
      <c r="B19" s="89"/>
      <c r="C19" s="89"/>
      <c r="D19" s="110"/>
      <c r="E19" s="110"/>
      <c r="F19" s="110"/>
      <c r="G19" s="110"/>
      <c r="H19" s="110"/>
      <c r="I19" s="110"/>
      <c r="J19" s="110"/>
      <c r="K19" s="110"/>
      <c r="L19" s="110"/>
      <c r="M19" s="110"/>
    </row>
    <row r="20" spans="1:13" ht="18.75" customHeight="1" x14ac:dyDescent="0.65">
      <c r="A20" s="107" t="s">
        <v>150</v>
      </c>
      <c r="B20" s="107"/>
      <c r="C20" s="107"/>
      <c r="D20" s="42"/>
      <c r="E20" s="131">
        <v>6565391</v>
      </c>
      <c r="F20" s="132"/>
      <c r="G20" s="131">
        <v>-1474902</v>
      </c>
      <c r="H20" s="132"/>
      <c r="I20" s="131">
        <v>767</v>
      </c>
      <c r="J20" s="132"/>
      <c r="K20" s="131">
        <v>-1172634</v>
      </c>
      <c r="L20" s="132"/>
      <c r="M20" s="131">
        <f>SUM(E20:L20)</f>
        <v>3918622</v>
      </c>
    </row>
    <row r="21" spans="1:13" ht="6" customHeight="1" x14ac:dyDescent="0.65">
      <c r="A21" s="89"/>
      <c r="B21" s="89"/>
      <c r="C21" s="89"/>
      <c r="D21" s="110"/>
      <c r="E21" s="118"/>
      <c r="F21" s="110"/>
      <c r="G21" s="118"/>
      <c r="H21" s="110"/>
      <c r="I21" s="118"/>
      <c r="J21" s="110"/>
      <c r="K21" s="118"/>
      <c r="L21" s="110"/>
      <c r="M21" s="118"/>
    </row>
    <row r="22" spans="1:13" ht="18.75" customHeight="1" x14ac:dyDescent="0.65">
      <c r="A22" s="109" t="s">
        <v>156</v>
      </c>
      <c r="B22" s="109"/>
      <c r="C22" s="109"/>
      <c r="D22" s="42"/>
      <c r="E22" s="57"/>
      <c r="F22" s="42"/>
      <c r="G22" s="57"/>
      <c r="H22" s="42"/>
      <c r="I22" s="57"/>
      <c r="J22" s="110"/>
      <c r="K22" s="118"/>
      <c r="L22" s="110"/>
      <c r="M22" s="118"/>
    </row>
    <row r="23" spans="1:13" ht="18.75" customHeight="1" x14ac:dyDescent="0.65">
      <c r="A23" s="109" t="s">
        <v>151</v>
      </c>
      <c r="B23" s="109"/>
      <c r="C23" s="109"/>
      <c r="D23" s="42"/>
      <c r="E23" s="57"/>
      <c r="F23" s="42"/>
      <c r="G23" s="57"/>
      <c r="H23" s="42"/>
      <c r="I23" s="57"/>
      <c r="J23" s="110"/>
      <c r="K23" s="118"/>
      <c r="L23" s="110"/>
      <c r="M23" s="118"/>
    </row>
    <row r="24" spans="1:13" ht="18" customHeight="1" x14ac:dyDescent="0.65">
      <c r="A24" s="100" t="s">
        <v>146</v>
      </c>
      <c r="B24" s="100"/>
      <c r="C24" s="128">
        <v>19</v>
      </c>
      <c r="D24" s="42"/>
      <c r="E24" s="57">
        <v>86</v>
      </c>
      <c r="F24" s="42"/>
      <c r="G24" s="57">
        <v>0</v>
      </c>
      <c r="H24" s="42"/>
      <c r="I24" s="57">
        <v>0</v>
      </c>
      <c r="J24" s="110"/>
      <c r="K24" s="118">
        <v>0</v>
      </c>
      <c r="L24" s="110"/>
      <c r="M24" s="118">
        <f t="shared" ref="M24:M25" si="1">SUM(E24:L24)</f>
        <v>86</v>
      </c>
    </row>
    <row r="25" spans="1:13" ht="18.75" customHeight="1" x14ac:dyDescent="0.65">
      <c r="A25" s="100" t="s">
        <v>157</v>
      </c>
      <c r="B25" s="100"/>
      <c r="C25" s="100"/>
      <c r="D25" s="110"/>
      <c r="E25" s="119">
        <v>0</v>
      </c>
      <c r="F25" s="110"/>
      <c r="G25" s="119">
        <v>0</v>
      </c>
      <c r="H25" s="110"/>
      <c r="I25" s="119">
        <v>0</v>
      </c>
      <c r="J25" s="110"/>
      <c r="K25" s="119">
        <f>'5'!H47</f>
        <v>19560</v>
      </c>
      <c r="L25" s="110"/>
      <c r="M25" s="133">
        <f t="shared" si="1"/>
        <v>19560</v>
      </c>
    </row>
    <row r="26" spans="1:13" ht="6" customHeight="1" x14ac:dyDescent="0.65">
      <c r="A26" s="100"/>
      <c r="B26" s="100"/>
      <c r="C26" s="100"/>
      <c r="D26" s="110"/>
      <c r="E26" s="118"/>
      <c r="F26" s="110"/>
      <c r="G26" s="118"/>
      <c r="H26" s="110"/>
      <c r="I26" s="118"/>
      <c r="J26" s="110"/>
      <c r="K26" s="118"/>
      <c r="L26" s="110"/>
      <c r="M26" s="118"/>
    </row>
    <row r="27" spans="1:13" ht="18.75" customHeight="1" thickBot="1" x14ac:dyDescent="0.7">
      <c r="A27" s="108" t="s">
        <v>152</v>
      </c>
      <c r="B27" s="89"/>
      <c r="C27" s="89"/>
      <c r="D27" s="110"/>
      <c r="E27" s="134">
        <f>SUM(E20:E26)</f>
        <v>6565477</v>
      </c>
      <c r="F27" s="110"/>
      <c r="G27" s="134">
        <f>SUM(G20:G26)</f>
        <v>-1474902</v>
      </c>
      <c r="H27" s="110"/>
      <c r="I27" s="134">
        <f>SUM(I20:I26)</f>
        <v>767</v>
      </c>
      <c r="J27" s="110"/>
      <c r="K27" s="134">
        <f>SUM(K20:K26)</f>
        <v>-1153074</v>
      </c>
      <c r="L27" s="110"/>
      <c r="M27" s="134">
        <f>SUM(E27:L27)</f>
        <v>3938268</v>
      </c>
    </row>
    <row r="28" spans="1:13" ht="18.75" customHeight="1" thickTop="1" x14ac:dyDescent="0.65">
      <c r="A28" s="89"/>
      <c r="B28" s="89"/>
      <c r="C28" s="89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ht="21.75" customHeight="1" x14ac:dyDescent="0.65">
      <c r="A29" s="89"/>
      <c r="B29" s="89"/>
      <c r="C29" s="89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ht="18.75" customHeight="1" x14ac:dyDescent="0.65">
      <c r="A30" s="227" t="s">
        <v>158</v>
      </c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</row>
    <row r="31" spans="1:13" ht="13.5" customHeight="1" x14ac:dyDescent="0.65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</row>
    <row r="32" spans="1:13" ht="22" customHeight="1" x14ac:dyDescent="0.65">
      <c r="A32" s="219" t="s">
        <v>44</v>
      </c>
      <c r="B32" s="215"/>
      <c r="C32" s="215"/>
      <c r="D32" s="215"/>
      <c r="E32" s="215"/>
      <c r="F32" s="215"/>
      <c r="G32" s="215"/>
      <c r="H32" s="124"/>
      <c r="I32" s="124"/>
      <c r="J32" s="124"/>
      <c r="K32" s="124"/>
      <c r="L32" s="124"/>
      <c r="M32" s="124"/>
    </row>
  </sheetData>
  <mergeCells count="4">
    <mergeCell ref="E5:L5"/>
    <mergeCell ref="I6:K6"/>
    <mergeCell ref="A30:M30"/>
    <mergeCell ref="A32:G32"/>
  </mergeCells>
  <pageMargins left="0.98425196850393704" right="0.98425196850393704" top="0.51181102362204722" bottom="0.59055118110236227" header="0.47244094488188981" footer="0.39370078740157483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B9F7-8026-45FD-9A04-2ACA19CF3695}">
  <sheetPr codeName="Sheet5">
    <tabColor rgb="FF0070C0"/>
  </sheetPr>
  <dimension ref="A1:M137"/>
  <sheetViews>
    <sheetView tabSelected="1" topLeftCell="A73" zoomScaleNormal="100" zoomScaleSheetLayoutView="130" workbookViewId="0">
      <selection activeCell="D86" sqref="D86"/>
    </sheetView>
  </sheetViews>
  <sheetFormatPr defaultColWidth="14.3828125" defaultRowHeight="15" customHeight="1" x14ac:dyDescent="0.65"/>
  <cols>
    <col min="1" max="1" width="2" style="3" customWidth="1"/>
    <col min="2" max="3" width="1.3828125" style="3" customWidth="1"/>
    <col min="4" max="4" width="34.69140625" style="3" customWidth="1"/>
    <col min="5" max="5" width="7.3828125" style="3" customWidth="1"/>
    <col min="6" max="6" width="0.69140625" style="3" customWidth="1"/>
    <col min="7" max="7" width="11" style="3" customWidth="1"/>
    <col min="8" max="8" width="0.69140625" style="3" customWidth="1"/>
    <col min="9" max="9" width="11" style="3" customWidth="1"/>
    <col min="10" max="10" width="0.69140625" style="3" customWidth="1"/>
    <col min="11" max="11" width="11.3828125" style="3" customWidth="1"/>
    <col min="12" max="12" width="0.69140625" style="3" customWidth="1"/>
    <col min="13" max="13" width="11.3828125" style="3" customWidth="1"/>
    <col min="14" max="16384" width="14.3828125" style="3"/>
  </cols>
  <sheetData>
    <row r="1" spans="1:13" ht="19.5" customHeight="1" x14ac:dyDescent="0.65">
      <c r="A1" s="1" t="s">
        <v>0</v>
      </c>
      <c r="B1" s="136"/>
      <c r="C1" s="136"/>
      <c r="D1" s="136"/>
      <c r="E1" s="128"/>
      <c r="F1" s="136"/>
      <c r="G1" s="136"/>
      <c r="H1" s="136"/>
      <c r="I1" s="136"/>
      <c r="J1" s="136"/>
      <c r="K1" s="136"/>
      <c r="L1" s="136"/>
      <c r="M1" s="136"/>
    </row>
    <row r="2" spans="1:13" ht="19.5" customHeight="1" x14ac:dyDescent="0.65">
      <c r="A2" s="137" t="s">
        <v>159</v>
      </c>
      <c r="B2" s="136"/>
      <c r="C2" s="136"/>
      <c r="D2" s="136"/>
      <c r="E2" s="128"/>
      <c r="F2" s="136"/>
      <c r="G2" s="136"/>
      <c r="H2" s="136"/>
      <c r="I2" s="136"/>
      <c r="J2" s="136"/>
      <c r="K2" s="136"/>
      <c r="L2" s="136"/>
      <c r="M2" s="136"/>
    </row>
    <row r="3" spans="1:13" ht="19.5" customHeight="1" x14ac:dyDescent="0.65">
      <c r="A3" s="138" t="s">
        <v>90</v>
      </c>
      <c r="B3" s="139"/>
      <c r="C3" s="139"/>
      <c r="D3" s="139"/>
      <c r="E3" s="140"/>
      <c r="F3" s="139"/>
      <c r="G3" s="139"/>
      <c r="H3" s="139"/>
      <c r="I3" s="139"/>
      <c r="J3" s="139"/>
      <c r="K3" s="139"/>
      <c r="L3" s="139"/>
      <c r="M3" s="139"/>
    </row>
    <row r="4" spans="1:13" ht="19.5" customHeight="1" x14ac:dyDescent="0.65">
      <c r="A4" s="141"/>
      <c r="B4" s="136"/>
      <c r="C4" s="136"/>
      <c r="D4" s="136"/>
      <c r="E4" s="128"/>
      <c r="F4" s="136"/>
      <c r="G4" s="136"/>
      <c r="H4" s="136"/>
      <c r="I4" s="136"/>
      <c r="J4" s="136"/>
      <c r="K4" s="136"/>
      <c r="L4" s="136"/>
      <c r="M4" s="136"/>
    </row>
    <row r="5" spans="1:13" ht="19.5" customHeight="1" x14ac:dyDescent="0.65">
      <c r="A5" s="136"/>
      <c r="B5" s="142"/>
      <c r="C5" s="142"/>
      <c r="D5" s="142"/>
      <c r="E5" s="143"/>
      <c r="F5" s="143"/>
      <c r="G5" s="228" t="s">
        <v>3</v>
      </c>
      <c r="H5" s="215"/>
      <c r="I5" s="215"/>
      <c r="J5" s="143"/>
      <c r="K5" s="228" t="s">
        <v>4</v>
      </c>
      <c r="L5" s="215"/>
      <c r="M5" s="215"/>
    </row>
    <row r="6" spans="1:13" ht="19.5" customHeight="1" x14ac:dyDescent="0.65">
      <c r="A6" s="136"/>
      <c r="B6" s="144"/>
      <c r="C6" s="144"/>
      <c r="D6" s="144"/>
      <c r="E6" s="143"/>
      <c r="F6" s="144"/>
      <c r="G6" s="11" t="s">
        <v>9</v>
      </c>
      <c r="H6" s="11"/>
      <c r="I6" s="11" t="s">
        <v>10</v>
      </c>
      <c r="J6" s="11"/>
      <c r="K6" s="11" t="s">
        <v>9</v>
      </c>
      <c r="L6" s="11"/>
      <c r="M6" s="11" t="s">
        <v>10</v>
      </c>
    </row>
    <row r="7" spans="1:13" ht="19.5" customHeight="1" x14ac:dyDescent="0.65">
      <c r="A7" s="136"/>
      <c r="B7" s="144"/>
      <c r="C7" s="144"/>
      <c r="D7" s="144"/>
      <c r="E7" s="126" t="s">
        <v>11</v>
      </c>
      <c r="F7" s="136"/>
      <c r="G7" s="68" t="s">
        <v>12</v>
      </c>
      <c r="H7" s="11"/>
      <c r="I7" s="68" t="s">
        <v>12</v>
      </c>
      <c r="J7" s="11"/>
      <c r="K7" s="68" t="s">
        <v>12</v>
      </c>
      <c r="L7" s="11"/>
      <c r="M7" s="68" t="s">
        <v>12</v>
      </c>
    </row>
    <row r="8" spans="1:13" ht="6" customHeight="1" x14ac:dyDescent="0.65">
      <c r="A8" s="136"/>
      <c r="B8" s="144"/>
      <c r="C8" s="144"/>
      <c r="D8" s="144"/>
      <c r="E8" s="145"/>
      <c r="F8" s="136"/>
      <c r="G8" s="146"/>
      <c r="H8" s="147"/>
      <c r="I8" s="147"/>
      <c r="J8" s="147"/>
      <c r="K8" s="146"/>
      <c r="L8" s="147"/>
      <c r="M8" s="147"/>
    </row>
    <row r="9" spans="1:13" ht="19.5" customHeight="1" x14ac:dyDescent="0.65">
      <c r="A9" s="148" t="s">
        <v>160</v>
      </c>
      <c r="B9" s="149"/>
      <c r="C9" s="149"/>
      <c r="D9" s="149"/>
      <c r="E9" s="128"/>
      <c r="F9" s="136"/>
      <c r="G9" s="150"/>
      <c r="H9" s="151"/>
      <c r="I9" s="151"/>
      <c r="J9" s="136"/>
      <c r="K9" s="152"/>
      <c r="L9" s="136"/>
      <c r="M9" s="136"/>
    </row>
    <row r="10" spans="1:13" ht="19.5" customHeight="1" x14ac:dyDescent="0.65">
      <c r="A10" s="149" t="s">
        <v>103</v>
      </c>
      <c r="B10" s="149"/>
      <c r="C10" s="149"/>
      <c r="D10" s="149"/>
      <c r="E10" s="128"/>
      <c r="F10" s="136"/>
      <c r="G10" s="57">
        <f>'5'!D26</f>
        <v>-516</v>
      </c>
      <c r="H10" s="42"/>
      <c r="I10" s="42">
        <v>-7472</v>
      </c>
      <c r="J10" s="42"/>
      <c r="K10" s="57">
        <f>'5'!H29</f>
        <v>19560</v>
      </c>
      <c r="L10" s="42"/>
      <c r="M10" s="42">
        <v>-1595</v>
      </c>
    </row>
    <row r="11" spans="1:13" ht="19.5" customHeight="1" x14ac:dyDescent="0.65">
      <c r="A11" s="149" t="s">
        <v>161</v>
      </c>
      <c r="B11" s="149"/>
      <c r="C11" s="149"/>
      <c r="D11" s="149"/>
      <c r="E11" s="128"/>
      <c r="F11" s="136"/>
      <c r="G11" s="152"/>
      <c r="H11" s="151"/>
      <c r="I11" s="136"/>
      <c r="J11" s="151"/>
      <c r="K11" s="150"/>
      <c r="L11" s="151"/>
      <c r="M11" s="151"/>
    </row>
    <row r="12" spans="1:13" ht="19.5" customHeight="1" x14ac:dyDescent="0.65">
      <c r="A12" s="149"/>
      <c r="B12" s="149" t="s">
        <v>162</v>
      </c>
      <c r="C12" s="149"/>
      <c r="D12" s="149"/>
      <c r="E12" s="128">
        <v>12</v>
      </c>
      <c r="F12" s="136"/>
      <c r="G12" s="57">
        <v>47824</v>
      </c>
      <c r="H12" s="42"/>
      <c r="I12" s="42">
        <v>34421</v>
      </c>
      <c r="J12" s="42"/>
      <c r="K12" s="57">
        <v>4058</v>
      </c>
      <c r="L12" s="42"/>
      <c r="M12" s="42">
        <v>4023</v>
      </c>
    </row>
    <row r="13" spans="1:13" ht="19.5" customHeight="1" x14ac:dyDescent="0.65">
      <c r="A13" s="136"/>
      <c r="B13" s="149" t="s">
        <v>163</v>
      </c>
      <c r="C13" s="149"/>
      <c r="D13" s="149"/>
      <c r="E13" s="128"/>
      <c r="F13" s="136"/>
      <c r="G13" s="57">
        <v>204</v>
      </c>
      <c r="H13" s="42"/>
      <c r="I13" s="42">
        <v>447</v>
      </c>
      <c r="J13" s="42"/>
      <c r="K13" s="57">
        <v>204</v>
      </c>
      <c r="L13" s="42"/>
      <c r="M13" s="42">
        <v>249</v>
      </c>
    </row>
    <row r="14" spans="1:13" ht="19.5" customHeight="1" x14ac:dyDescent="0.65">
      <c r="A14" s="136"/>
      <c r="B14" s="149" t="s">
        <v>164</v>
      </c>
      <c r="C14" s="149"/>
      <c r="D14" s="149"/>
      <c r="E14" s="128"/>
      <c r="F14" s="136"/>
      <c r="G14" s="57">
        <v>-843</v>
      </c>
      <c r="H14" s="42"/>
      <c r="I14" s="42">
        <v>0</v>
      </c>
      <c r="J14" s="42"/>
      <c r="K14" s="57">
        <v>-843</v>
      </c>
      <c r="L14" s="42"/>
      <c r="M14" s="42">
        <v>0</v>
      </c>
    </row>
    <row r="15" spans="1:13" ht="19.5" customHeight="1" x14ac:dyDescent="0.65">
      <c r="A15" s="136"/>
      <c r="B15" s="149" t="s">
        <v>165</v>
      </c>
      <c r="C15" s="149"/>
      <c r="D15" s="149"/>
      <c r="E15" s="128"/>
      <c r="F15" s="136"/>
      <c r="G15" s="57">
        <v>645</v>
      </c>
      <c r="H15" s="42"/>
      <c r="I15" s="42">
        <v>0</v>
      </c>
      <c r="J15" s="42"/>
      <c r="K15" s="57">
        <v>0</v>
      </c>
      <c r="L15" s="42"/>
      <c r="M15" s="42">
        <v>0</v>
      </c>
    </row>
    <row r="16" spans="1:13" ht="19.5" customHeight="1" x14ac:dyDescent="0.65">
      <c r="A16" s="136"/>
      <c r="B16" s="149" t="s">
        <v>166</v>
      </c>
      <c r="C16" s="149"/>
      <c r="D16" s="149"/>
      <c r="E16" s="128">
        <f>'2-4'!D37</f>
        <v>13</v>
      </c>
      <c r="F16" s="136"/>
      <c r="G16" s="57">
        <v>208</v>
      </c>
      <c r="H16" s="42"/>
      <c r="I16" s="42">
        <v>0</v>
      </c>
      <c r="J16" s="42"/>
      <c r="K16" s="57">
        <v>0</v>
      </c>
      <c r="L16" s="42"/>
      <c r="M16" s="42">
        <v>0</v>
      </c>
    </row>
    <row r="17" spans="1:13" s="158" customFormat="1" ht="19.5" customHeight="1" x14ac:dyDescent="0.65">
      <c r="A17" s="153"/>
      <c r="B17" s="154" t="s">
        <v>167</v>
      </c>
      <c r="C17" s="154"/>
      <c r="D17" s="154"/>
      <c r="E17" s="155"/>
      <c r="F17" s="153"/>
      <c r="G17" s="156">
        <v>-11526</v>
      </c>
      <c r="H17" s="157"/>
      <c r="I17" s="157">
        <v>1702</v>
      </c>
      <c r="J17" s="157"/>
      <c r="K17" s="156">
        <v>-9646</v>
      </c>
      <c r="L17" s="157"/>
      <c r="M17" s="157">
        <v>1605</v>
      </c>
    </row>
    <row r="18" spans="1:13" s="158" customFormat="1" ht="19.5" customHeight="1" x14ac:dyDescent="0.65">
      <c r="A18" s="153"/>
      <c r="B18" s="154" t="s">
        <v>168</v>
      </c>
      <c r="C18" s="154"/>
      <c r="D18" s="154"/>
      <c r="E18" s="155">
        <v>10</v>
      </c>
      <c r="F18" s="153"/>
      <c r="G18" s="156">
        <v>2351</v>
      </c>
      <c r="H18" s="157"/>
      <c r="I18" s="157">
        <v>-195</v>
      </c>
      <c r="J18" s="157"/>
      <c r="K18" s="156">
        <v>0</v>
      </c>
      <c r="L18" s="157"/>
      <c r="M18" s="157">
        <v>0</v>
      </c>
    </row>
    <row r="19" spans="1:13" s="158" customFormat="1" ht="19.5" customHeight="1" x14ac:dyDescent="0.65">
      <c r="A19" s="153"/>
      <c r="B19" s="154" t="s">
        <v>169</v>
      </c>
      <c r="C19" s="154"/>
      <c r="D19" s="154"/>
      <c r="E19" s="155"/>
      <c r="F19" s="153"/>
      <c r="G19" s="156">
        <v>-14275</v>
      </c>
      <c r="H19" s="159"/>
      <c r="I19" s="157">
        <v>-1027</v>
      </c>
      <c r="J19" s="159"/>
      <c r="K19" s="156">
        <v>-24300</v>
      </c>
      <c r="L19" s="159"/>
      <c r="M19" s="157">
        <v>-13654</v>
      </c>
    </row>
    <row r="20" spans="1:13" s="158" customFormat="1" ht="19.5" customHeight="1" x14ac:dyDescent="0.65">
      <c r="A20" s="153"/>
      <c r="B20" s="154" t="s">
        <v>170</v>
      </c>
      <c r="C20" s="154"/>
      <c r="D20" s="154"/>
      <c r="E20" s="155"/>
      <c r="F20" s="153"/>
      <c r="G20" s="160">
        <v>26903</v>
      </c>
      <c r="H20" s="159"/>
      <c r="I20" s="159">
        <v>18042</v>
      </c>
      <c r="J20" s="159"/>
      <c r="K20" s="160">
        <v>301</v>
      </c>
      <c r="L20" s="159"/>
      <c r="M20" s="159">
        <v>790</v>
      </c>
    </row>
    <row r="21" spans="1:13" s="158" customFormat="1" ht="19.5" customHeight="1" x14ac:dyDescent="0.65">
      <c r="A21" s="154" t="s">
        <v>171</v>
      </c>
      <c r="B21" s="161"/>
      <c r="C21" s="161"/>
      <c r="D21" s="161"/>
      <c r="E21" s="155"/>
      <c r="F21" s="153"/>
      <c r="G21" s="162"/>
      <c r="H21" s="163"/>
      <c r="I21" s="163"/>
      <c r="J21" s="163"/>
      <c r="K21" s="162"/>
      <c r="L21" s="163"/>
      <c r="M21" s="163"/>
    </row>
    <row r="22" spans="1:13" s="158" customFormat="1" ht="19.5" customHeight="1" x14ac:dyDescent="0.65">
      <c r="A22" s="154" t="s">
        <v>172</v>
      </c>
      <c r="B22" s="154"/>
      <c r="C22" s="154"/>
      <c r="D22" s="154"/>
      <c r="E22" s="155"/>
      <c r="F22" s="153"/>
      <c r="G22" s="162"/>
      <c r="H22" s="163"/>
      <c r="I22" s="163"/>
      <c r="J22" s="163"/>
      <c r="K22" s="162"/>
      <c r="L22" s="163"/>
      <c r="M22" s="163"/>
    </row>
    <row r="23" spans="1:13" s="158" customFormat="1" ht="19.5" customHeight="1" x14ac:dyDescent="0.65">
      <c r="A23" s="153"/>
      <c r="B23" s="164" t="s">
        <v>173</v>
      </c>
      <c r="C23" s="154"/>
      <c r="D23" s="154"/>
      <c r="E23" s="155"/>
      <c r="F23" s="153"/>
      <c r="G23" s="156">
        <v>50558</v>
      </c>
      <c r="H23" s="159"/>
      <c r="I23" s="157">
        <v>-30812</v>
      </c>
      <c r="J23" s="159"/>
      <c r="K23" s="156">
        <v>-9371</v>
      </c>
      <c r="L23" s="159"/>
      <c r="M23" s="157">
        <v>-8442</v>
      </c>
    </row>
    <row r="24" spans="1:13" s="158" customFormat="1" ht="19.5" customHeight="1" x14ac:dyDescent="0.65">
      <c r="A24" s="153"/>
      <c r="B24" s="164" t="s">
        <v>174</v>
      </c>
      <c r="C24" s="154"/>
      <c r="D24" s="154"/>
      <c r="E24" s="155"/>
      <c r="F24" s="153"/>
      <c r="G24" s="165">
        <v>-417</v>
      </c>
      <c r="H24" s="166"/>
      <c r="I24" s="166">
        <v>-639</v>
      </c>
      <c r="J24" s="157"/>
      <c r="K24" s="156">
        <v>-764</v>
      </c>
      <c r="L24" s="157"/>
      <c r="M24" s="157">
        <v>-482</v>
      </c>
    </row>
    <row r="25" spans="1:13" s="158" customFormat="1" ht="19.5" customHeight="1" x14ac:dyDescent="0.65">
      <c r="A25" s="153"/>
      <c r="B25" s="164" t="s">
        <v>175</v>
      </c>
      <c r="C25" s="154"/>
      <c r="D25" s="154"/>
      <c r="E25" s="155"/>
      <c r="F25" s="153"/>
      <c r="G25" s="165">
        <v>-40445</v>
      </c>
      <c r="H25" s="166"/>
      <c r="I25" s="157">
        <v>0</v>
      </c>
      <c r="J25" s="157"/>
      <c r="K25" s="156">
        <v>0</v>
      </c>
      <c r="L25" s="157"/>
      <c r="M25" s="157">
        <v>0</v>
      </c>
    </row>
    <row r="26" spans="1:13" s="158" customFormat="1" ht="19.5" customHeight="1" x14ac:dyDescent="0.65">
      <c r="A26" s="154"/>
      <c r="B26" s="164" t="s">
        <v>176</v>
      </c>
      <c r="C26" s="154"/>
      <c r="D26" s="154"/>
      <c r="E26" s="155"/>
      <c r="F26" s="153"/>
      <c r="G26" s="156">
        <v>52</v>
      </c>
      <c r="H26" s="167"/>
      <c r="I26" s="157">
        <v>474</v>
      </c>
      <c r="J26" s="157"/>
      <c r="K26" s="156">
        <v>0</v>
      </c>
      <c r="L26" s="157"/>
      <c r="M26" s="157">
        <v>0</v>
      </c>
    </row>
    <row r="27" spans="1:13" s="158" customFormat="1" ht="19.5" customHeight="1" x14ac:dyDescent="0.65">
      <c r="A27" s="154" t="s">
        <v>177</v>
      </c>
      <c r="B27" s="154"/>
      <c r="C27" s="154"/>
      <c r="D27" s="154"/>
      <c r="E27" s="155"/>
      <c r="F27" s="153"/>
      <c r="G27" s="156"/>
      <c r="H27" s="167"/>
      <c r="I27" s="157"/>
      <c r="J27" s="157"/>
      <c r="K27" s="156"/>
      <c r="L27" s="157"/>
      <c r="M27" s="157"/>
    </row>
    <row r="28" spans="1:13" s="158" customFormat="1" ht="19.5" customHeight="1" x14ac:dyDescent="0.65">
      <c r="A28" s="154"/>
      <c r="B28" s="164" t="s">
        <v>178</v>
      </c>
      <c r="C28" s="154"/>
      <c r="D28" s="154"/>
      <c r="E28" s="154"/>
      <c r="F28" s="153"/>
      <c r="G28" s="165">
        <v>-47194</v>
      </c>
      <c r="H28" s="166"/>
      <c r="I28" s="166">
        <v>-25545</v>
      </c>
      <c r="J28" s="168"/>
      <c r="K28" s="156">
        <v>-149</v>
      </c>
      <c r="L28" s="168"/>
      <c r="M28" s="157">
        <v>-12571</v>
      </c>
    </row>
    <row r="29" spans="1:13" s="158" customFormat="1" ht="19.5" customHeight="1" x14ac:dyDescent="0.65">
      <c r="A29" s="154"/>
      <c r="B29" s="169" t="s">
        <v>179</v>
      </c>
      <c r="C29" s="154"/>
      <c r="D29" s="154"/>
      <c r="E29" s="154"/>
      <c r="F29" s="153"/>
      <c r="G29" s="165"/>
      <c r="H29" s="166"/>
      <c r="I29" s="166"/>
      <c r="J29" s="168"/>
      <c r="K29" s="156"/>
      <c r="L29" s="168"/>
      <c r="M29" s="157"/>
    </row>
    <row r="30" spans="1:13" s="158" customFormat="1" ht="19.5" customHeight="1" x14ac:dyDescent="0.65">
      <c r="A30" s="154"/>
      <c r="B30" s="153"/>
      <c r="C30" s="153"/>
      <c r="D30" s="154" t="s">
        <v>63</v>
      </c>
      <c r="E30" s="154"/>
      <c r="F30" s="153"/>
      <c r="G30" s="165">
        <v>-296</v>
      </c>
      <c r="H30" s="166"/>
      <c r="I30" s="166">
        <v>-1082</v>
      </c>
      <c r="J30" s="168"/>
      <c r="K30" s="156">
        <v>0</v>
      </c>
      <c r="L30" s="168"/>
      <c r="M30" s="157">
        <v>0</v>
      </c>
    </row>
    <row r="31" spans="1:13" s="158" customFormat="1" ht="19.5" customHeight="1" x14ac:dyDescent="0.65">
      <c r="A31" s="154"/>
      <c r="B31" s="164" t="s">
        <v>180</v>
      </c>
      <c r="C31" s="154"/>
      <c r="D31" s="154"/>
      <c r="E31" s="154"/>
      <c r="F31" s="153"/>
      <c r="G31" s="165">
        <v>275</v>
      </c>
      <c r="H31" s="166"/>
      <c r="I31" s="166">
        <v>2067</v>
      </c>
      <c r="J31" s="168"/>
      <c r="K31" s="156">
        <v>132</v>
      </c>
      <c r="L31" s="168"/>
      <c r="M31" s="168">
        <v>904</v>
      </c>
    </row>
    <row r="32" spans="1:13" s="158" customFormat="1" ht="19.5" customHeight="1" x14ac:dyDescent="0.65">
      <c r="A32" s="154"/>
      <c r="B32" s="164" t="s">
        <v>181</v>
      </c>
      <c r="C32" s="154"/>
      <c r="D32" s="154"/>
      <c r="E32" s="154"/>
      <c r="F32" s="153"/>
      <c r="G32" s="170">
        <v>-1920</v>
      </c>
      <c r="H32" s="166"/>
      <c r="I32" s="171">
        <v>0</v>
      </c>
      <c r="J32" s="168"/>
      <c r="K32" s="172">
        <v>-1920</v>
      </c>
      <c r="L32" s="168"/>
      <c r="M32" s="171">
        <v>0</v>
      </c>
    </row>
    <row r="33" spans="1:13" ht="6" customHeight="1" x14ac:dyDescent="0.65">
      <c r="A33" s="136"/>
      <c r="B33" s="144"/>
      <c r="C33" s="144"/>
      <c r="D33" s="144"/>
      <c r="E33" s="128"/>
      <c r="F33" s="136"/>
      <c r="G33" s="146"/>
      <c r="H33" s="147"/>
      <c r="I33" s="147"/>
      <c r="J33" s="147"/>
      <c r="K33" s="146"/>
      <c r="L33" s="147"/>
      <c r="M33" s="147"/>
    </row>
    <row r="34" spans="1:13" ht="19.5" customHeight="1" x14ac:dyDescent="0.65">
      <c r="A34" s="149" t="s">
        <v>160</v>
      </c>
      <c r="B34" s="149"/>
      <c r="C34" s="149"/>
      <c r="D34" s="149"/>
      <c r="E34" s="128"/>
      <c r="F34" s="136"/>
      <c r="G34" s="57">
        <f>SUM(G10:G32)</f>
        <v>11588</v>
      </c>
      <c r="H34" s="173"/>
      <c r="I34" s="42">
        <f>SUM(I10:I32)</f>
        <v>-9619</v>
      </c>
      <c r="J34" s="173"/>
      <c r="K34" s="174">
        <f>SUM(K10:K32)</f>
        <v>-22738</v>
      </c>
      <c r="L34" s="175"/>
      <c r="M34" s="100">
        <f>SUM(M10:M32)</f>
        <v>-29173</v>
      </c>
    </row>
    <row r="35" spans="1:13" ht="19.5" customHeight="1" x14ac:dyDescent="0.65">
      <c r="A35" s="149"/>
      <c r="B35" s="136" t="s">
        <v>182</v>
      </c>
      <c r="C35" s="149"/>
      <c r="D35" s="149"/>
      <c r="E35" s="128"/>
      <c r="F35" s="136"/>
      <c r="G35" s="174">
        <v>2569</v>
      </c>
      <c r="H35" s="173"/>
      <c r="I35" s="100">
        <v>1027</v>
      </c>
      <c r="J35" s="173"/>
      <c r="K35" s="57">
        <v>314</v>
      </c>
      <c r="L35" s="175"/>
      <c r="M35" s="42">
        <v>0</v>
      </c>
    </row>
    <row r="36" spans="1:13" ht="19.5" customHeight="1" x14ac:dyDescent="0.65">
      <c r="A36" s="176"/>
      <c r="B36" s="136" t="s">
        <v>183</v>
      </c>
      <c r="C36" s="136"/>
      <c r="D36" s="136"/>
      <c r="E36" s="128"/>
      <c r="F36" s="136"/>
      <c r="G36" s="177">
        <v>-17259</v>
      </c>
      <c r="H36" s="100"/>
      <c r="I36" s="124">
        <v>-15865</v>
      </c>
      <c r="J36" s="100"/>
      <c r="K36" s="177">
        <v>-95</v>
      </c>
      <c r="L36" s="100"/>
      <c r="M36" s="124">
        <v>-537</v>
      </c>
    </row>
    <row r="37" spans="1:13" ht="6" customHeight="1" x14ac:dyDescent="0.65">
      <c r="A37" s="149"/>
      <c r="B37" s="149"/>
      <c r="C37" s="149"/>
      <c r="D37" s="149"/>
      <c r="E37" s="128"/>
      <c r="F37" s="136"/>
      <c r="G37" s="178"/>
      <c r="H37" s="179"/>
      <c r="I37" s="179"/>
      <c r="J37" s="179"/>
      <c r="K37" s="178"/>
      <c r="L37" s="179"/>
      <c r="M37" s="179"/>
    </row>
    <row r="38" spans="1:13" ht="19.5" customHeight="1" x14ac:dyDescent="0.65">
      <c r="A38" s="148" t="s">
        <v>184</v>
      </c>
      <c r="B38" s="149"/>
      <c r="C38" s="149"/>
      <c r="D38" s="149"/>
      <c r="E38" s="128"/>
      <c r="F38" s="136"/>
      <c r="G38" s="177">
        <f>SUM(G34:G36)</f>
        <v>-3102</v>
      </c>
      <c r="H38" s="100"/>
      <c r="I38" s="124">
        <f>SUM(I34:I36)</f>
        <v>-24457</v>
      </c>
      <c r="J38" s="100"/>
      <c r="K38" s="177">
        <f>SUM(K34:K36)</f>
        <v>-22519</v>
      </c>
      <c r="L38" s="100"/>
      <c r="M38" s="124">
        <f>SUM(M34:M36)</f>
        <v>-29710</v>
      </c>
    </row>
    <row r="39" spans="1:13" ht="19.5" customHeight="1" x14ac:dyDescent="0.65">
      <c r="A39" s="148"/>
      <c r="B39" s="149"/>
      <c r="C39" s="149"/>
      <c r="D39" s="149"/>
      <c r="E39" s="128"/>
      <c r="F39" s="136"/>
      <c r="G39" s="180"/>
      <c r="H39" s="180"/>
      <c r="I39" s="180"/>
      <c r="J39" s="180"/>
      <c r="K39" s="180"/>
      <c r="L39" s="180"/>
      <c r="M39" s="180"/>
    </row>
    <row r="40" spans="1:13" ht="19.5" customHeight="1" x14ac:dyDescent="0.65">
      <c r="A40" s="149"/>
      <c r="B40" s="149"/>
      <c r="C40" s="149"/>
      <c r="D40" s="149"/>
      <c r="E40" s="128"/>
      <c r="F40" s="136"/>
      <c r="G40" s="42"/>
      <c r="H40" s="42"/>
      <c r="I40" s="42"/>
      <c r="J40" s="42"/>
      <c r="K40" s="42"/>
      <c r="L40" s="42"/>
      <c r="M40" s="42"/>
    </row>
    <row r="41" spans="1:13" ht="21" customHeight="1" x14ac:dyDescent="0.65">
      <c r="A41" s="149"/>
      <c r="B41" s="149"/>
      <c r="C41" s="149"/>
      <c r="D41" s="149"/>
      <c r="E41" s="128"/>
      <c r="F41" s="136"/>
      <c r="G41" s="42"/>
      <c r="H41" s="42"/>
      <c r="I41" s="42"/>
      <c r="J41" s="42"/>
      <c r="K41" s="42"/>
      <c r="L41" s="42"/>
      <c r="M41" s="42"/>
    </row>
    <row r="42" spans="1:13" ht="19.5" customHeight="1" x14ac:dyDescent="0.65">
      <c r="A42" s="229" t="s">
        <v>185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</row>
    <row r="43" spans="1:13" ht="19.5" customHeight="1" x14ac:dyDescent="0.65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</row>
    <row r="44" spans="1:13" ht="12.75" customHeight="1" x14ac:dyDescent="0.6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ht="21.75" customHeight="1" x14ac:dyDescent="0.65">
      <c r="A45" s="230" t="s">
        <v>44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139"/>
      <c r="M45" s="139"/>
    </row>
    <row r="46" spans="1:13" ht="19.5" customHeight="1" x14ac:dyDescent="0.65">
      <c r="A46" s="141" t="str">
        <f>+A1</f>
        <v>บริษัท กรีนเทค เวนเจอร์ส จำกัด (มหาชน)</v>
      </c>
      <c r="B46" s="136"/>
      <c r="C46" s="136"/>
      <c r="D46" s="136"/>
      <c r="E46" s="128"/>
      <c r="F46" s="136"/>
      <c r="G46" s="136"/>
      <c r="H46" s="136"/>
      <c r="I46" s="136"/>
      <c r="J46" s="136"/>
      <c r="K46" s="136"/>
      <c r="L46" s="136"/>
      <c r="M46" s="136"/>
    </row>
    <row r="47" spans="1:13" ht="19.5" customHeight="1" x14ac:dyDescent="0.65">
      <c r="A47" s="137" t="s">
        <v>159</v>
      </c>
      <c r="B47" s="136"/>
      <c r="C47" s="136"/>
      <c r="D47" s="136"/>
      <c r="E47" s="128"/>
      <c r="F47" s="136"/>
      <c r="G47" s="136"/>
      <c r="H47" s="136"/>
      <c r="I47" s="136"/>
      <c r="J47" s="136"/>
      <c r="K47" s="136"/>
      <c r="L47" s="136"/>
      <c r="M47" s="136"/>
    </row>
    <row r="48" spans="1:13" ht="19.5" customHeight="1" x14ac:dyDescent="0.65">
      <c r="A48" s="181" t="str">
        <f>+A3</f>
        <v>สำหรับงวดสามเดือนสิ้นสุดวันที่ 31 มีนาคม พ.ศ. 2566</v>
      </c>
      <c r="B48" s="139"/>
      <c r="C48" s="139"/>
      <c r="D48" s="139"/>
      <c r="E48" s="140"/>
      <c r="F48" s="139"/>
      <c r="G48" s="139"/>
      <c r="H48" s="139"/>
      <c r="I48" s="139"/>
      <c r="J48" s="139"/>
      <c r="K48" s="139"/>
      <c r="L48" s="139"/>
      <c r="M48" s="139"/>
    </row>
    <row r="49" spans="1:13" ht="19.5" customHeight="1" x14ac:dyDescent="0.65">
      <c r="A49" s="141"/>
      <c r="B49" s="136"/>
      <c r="C49" s="136"/>
      <c r="D49" s="136"/>
      <c r="E49" s="128"/>
      <c r="F49" s="136"/>
      <c r="G49" s="136"/>
      <c r="H49" s="136"/>
      <c r="I49" s="136"/>
      <c r="J49" s="136"/>
      <c r="K49" s="136"/>
      <c r="L49" s="136"/>
      <c r="M49" s="136"/>
    </row>
    <row r="50" spans="1:13" ht="19.5" customHeight="1" x14ac:dyDescent="0.65">
      <c r="A50" s="136"/>
      <c r="B50" s="142"/>
      <c r="C50" s="142"/>
      <c r="D50" s="142"/>
      <c r="E50" s="143"/>
      <c r="F50" s="143"/>
      <c r="G50" s="228" t="s">
        <v>3</v>
      </c>
      <c r="H50" s="215"/>
      <c r="I50" s="215"/>
      <c r="J50" s="143"/>
      <c r="K50" s="228" t="s">
        <v>4</v>
      </c>
      <c r="L50" s="215"/>
      <c r="M50" s="215"/>
    </row>
    <row r="51" spans="1:13" ht="19.5" customHeight="1" x14ac:dyDescent="0.65">
      <c r="A51" s="136"/>
      <c r="B51" s="144"/>
      <c r="C51" s="144"/>
      <c r="D51" s="144"/>
      <c r="E51" s="143"/>
      <c r="F51" s="144"/>
      <c r="G51" s="11" t="s">
        <v>9</v>
      </c>
      <c r="H51" s="11"/>
      <c r="I51" s="11" t="s">
        <v>10</v>
      </c>
      <c r="J51" s="11"/>
      <c r="K51" s="11" t="s">
        <v>9</v>
      </c>
      <c r="L51" s="11"/>
      <c r="M51" s="11" t="s">
        <v>10</v>
      </c>
    </row>
    <row r="52" spans="1:13" ht="19.5" customHeight="1" x14ac:dyDescent="0.65">
      <c r="A52" s="136"/>
      <c r="B52" s="144"/>
      <c r="C52" s="144"/>
      <c r="D52" s="144"/>
      <c r="E52" s="126" t="s">
        <v>11</v>
      </c>
      <c r="F52" s="136"/>
      <c r="G52" s="68" t="s">
        <v>12</v>
      </c>
      <c r="H52" s="11"/>
      <c r="I52" s="68" t="s">
        <v>12</v>
      </c>
      <c r="J52" s="11"/>
      <c r="K52" s="68" t="s">
        <v>12</v>
      </c>
      <c r="L52" s="11"/>
      <c r="M52" s="68" t="s">
        <v>12</v>
      </c>
    </row>
    <row r="53" spans="1:13" ht="7.5" customHeight="1" x14ac:dyDescent="0.65">
      <c r="A53" s="136"/>
      <c r="B53" s="144"/>
      <c r="C53" s="144"/>
      <c r="D53" s="144"/>
      <c r="E53" s="145"/>
      <c r="F53" s="136"/>
      <c r="G53" s="146"/>
      <c r="H53" s="147"/>
      <c r="I53" s="147"/>
      <c r="J53" s="147"/>
      <c r="K53" s="146"/>
      <c r="L53" s="147"/>
      <c r="M53" s="147"/>
    </row>
    <row r="54" spans="1:13" ht="19.5" customHeight="1" x14ac:dyDescent="0.65">
      <c r="A54" s="148" t="s">
        <v>186</v>
      </c>
      <c r="B54" s="148"/>
      <c r="C54" s="148"/>
      <c r="D54" s="148"/>
      <c r="E54" s="128"/>
      <c r="F54" s="136"/>
      <c r="G54" s="178"/>
      <c r="H54" s="179"/>
      <c r="I54" s="179"/>
      <c r="J54" s="179"/>
      <c r="K54" s="178"/>
      <c r="L54" s="179"/>
      <c r="M54" s="179"/>
    </row>
    <row r="55" spans="1:13" ht="19.5" customHeight="1" x14ac:dyDescent="0.65">
      <c r="A55" s="149" t="s">
        <v>187</v>
      </c>
      <c r="B55" s="149"/>
      <c r="C55" s="148"/>
      <c r="D55" s="148"/>
      <c r="E55" s="128"/>
      <c r="F55" s="136"/>
      <c r="G55" s="174">
        <v>7195</v>
      </c>
      <c r="H55" s="179"/>
      <c r="I55" s="100">
        <v>-4357</v>
      </c>
      <c r="J55" s="179"/>
      <c r="K55" s="25">
        <v>0</v>
      </c>
      <c r="L55" s="179"/>
      <c r="M55" s="26">
        <v>0</v>
      </c>
    </row>
    <row r="56" spans="1:13" ht="19.5" customHeight="1" x14ac:dyDescent="0.65">
      <c r="A56" s="182" t="s">
        <v>188</v>
      </c>
      <c r="B56" s="136"/>
      <c r="C56" s="136"/>
      <c r="D56" s="136"/>
      <c r="E56" s="128" t="s">
        <v>189</v>
      </c>
      <c r="F56" s="136"/>
      <c r="G56" s="25">
        <v>0</v>
      </c>
      <c r="H56" s="100"/>
      <c r="I56" s="26">
        <v>0</v>
      </c>
      <c r="J56" s="100"/>
      <c r="K56" s="25">
        <v>-1980</v>
      </c>
      <c r="L56" s="100"/>
      <c r="M56" s="26">
        <v>0</v>
      </c>
    </row>
    <row r="57" spans="1:13" ht="19.5" customHeight="1" x14ac:dyDescent="0.65">
      <c r="A57" s="182" t="s">
        <v>190</v>
      </c>
      <c r="B57" s="136"/>
      <c r="C57" s="136"/>
      <c r="D57" s="136"/>
      <c r="E57" s="128"/>
      <c r="F57" s="136"/>
      <c r="G57" s="25">
        <v>0</v>
      </c>
      <c r="H57" s="100"/>
      <c r="I57" s="100">
        <v>-664838</v>
      </c>
      <c r="J57" s="100"/>
      <c r="K57" s="25">
        <v>0</v>
      </c>
      <c r="L57" s="100"/>
      <c r="M57" s="100">
        <v>-664838</v>
      </c>
    </row>
    <row r="58" spans="1:13" ht="19.5" customHeight="1" x14ac:dyDescent="0.65">
      <c r="A58" s="182" t="s">
        <v>191</v>
      </c>
      <c r="B58" s="136"/>
      <c r="C58" s="136"/>
      <c r="D58" s="136"/>
      <c r="E58" s="128"/>
      <c r="F58" s="136"/>
      <c r="G58" s="25"/>
      <c r="H58" s="100"/>
      <c r="I58" s="100"/>
      <c r="J58" s="100"/>
      <c r="K58" s="25"/>
      <c r="L58" s="100"/>
      <c r="M58" s="26"/>
    </row>
    <row r="59" spans="1:13" ht="19.5" customHeight="1" x14ac:dyDescent="0.65">
      <c r="A59" s="182"/>
      <c r="B59" s="183" t="s">
        <v>192</v>
      </c>
      <c r="C59" s="136"/>
      <c r="D59" s="136"/>
      <c r="E59" s="128"/>
      <c r="F59" s="136"/>
      <c r="G59" s="25">
        <v>-1955</v>
      </c>
      <c r="H59" s="100"/>
      <c r="I59" s="100">
        <v>49</v>
      </c>
      <c r="J59" s="100"/>
      <c r="K59" s="25">
        <v>0</v>
      </c>
      <c r="L59" s="100"/>
      <c r="M59" s="26">
        <v>0</v>
      </c>
    </row>
    <row r="60" spans="1:13" ht="19.5" customHeight="1" x14ac:dyDescent="0.65">
      <c r="A60" s="2" t="s">
        <v>193</v>
      </c>
      <c r="B60" s="184"/>
      <c r="C60" s="184"/>
      <c r="D60" s="184"/>
      <c r="E60" s="128"/>
      <c r="F60" s="136"/>
      <c r="G60" s="25">
        <v>-2699</v>
      </c>
      <c r="H60" s="185"/>
      <c r="I60" s="26">
        <v>-2401</v>
      </c>
      <c r="J60" s="100"/>
      <c r="K60" s="25">
        <v>-2326</v>
      </c>
      <c r="L60" s="100"/>
      <c r="M60" s="26">
        <v>-2000</v>
      </c>
    </row>
    <row r="61" spans="1:13" ht="19.5" customHeight="1" x14ac:dyDescent="0.65">
      <c r="A61" s="182" t="s">
        <v>194</v>
      </c>
      <c r="B61" s="184"/>
      <c r="C61" s="184"/>
      <c r="D61" s="184"/>
      <c r="E61" s="128"/>
      <c r="F61" s="136"/>
      <c r="G61" s="25">
        <v>843</v>
      </c>
      <c r="H61" s="185"/>
      <c r="I61" s="26">
        <v>8013</v>
      </c>
      <c r="J61" s="100"/>
      <c r="K61" s="25">
        <v>843</v>
      </c>
      <c r="L61" s="100"/>
      <c r="M61" s="26">
        <v>8013</v>
      </c>
    </row>
    <row r="62" spans="1:13" ht="19.5" customHeight="1" x14ac:dyDescent="0.65">
      <c r="A62" s="136" t="s">
        <v>195</v>
      </c>
      <c r="B62" s="149"/>
      <c r="C62" s="149"/>
      <c r="D62" s="149"/>
      <c r="E62" s="128" t="s">
        <v>20</v>
      </c>
      <c r="F62" s="136"/>
      <c r="G62" s="57">
        <v>0</v>
      </c>
      <c r="H62" s="100"/>
      <c r="I62" s="42">
        <v>0</v>
      </c>
      <c r="J62" s="186"/>
      <c r="K62" s="174">
        <v>-1600</v>
      </c>
      <c r="L62" s="100"/>
      <c r="M62" s="100">
        <v>-560</v>
      </c>
    </row>
    <row r="63" spans="1:13" ht="7.5" customHeight="1" x14ac:dyDescent="0.65">
      <c r="A63" s="149"/>
      <c r="B63" s="149"/>
      <c r="C63" s="149"/>
      <c r="D63" s="149"/>
      <c r="E63" s="128"/>
      <c r="F63" s="136"/>
      <c r="G63" s="187"/>
      <c r="H63" s="180"/>
      <c r="I63" s="188"/>
      <c r="J63" s="180"/>
      <c r="K63" s="187"/>
      <c r="L63" s="180"/>
      <c r="M63" s="188"/>
    </row>
    <row r="64" spans="1:13" ht="19.5" customHeight="1" x14ac:dyDescent="0.65">
      <c r="A64" s="189" t="s">
        <v>196</v>
      </c>
      <c r="B64" s="190"/>
      <c r="C64" s="190"/>
      <c r="D64" s="190"/>
      <c r="E64" s="128"/>
      <c r="F64" s="136"/>
      <c r="G64" s="177">
        <f>SUM(G54:G63)</f>
        <v>3384</v>
      </c>
      <c r="H64" s="100"/>
      <c r="I64" s="124">
        <f>SUM(I54:I63)</f>
        <v>-663534</v>
      </c>
      <c r="J64" s="100"/>
      <c r="K64" s="177">
        <f>SUM(K54:K63)</f>
        <v>-5063</v>
      </c>
      <c r="L64" s="100"/>
      <c r="M64" s="124">
        <f>SUM(M54:M63)</f>
        <v>-659385</v>
      </c>
    </row>
    <row r="65" spans="1:13" ht="19.5" customHeight="1" x14ac:dyDescent="0.65">
      <c r="A65" s="149"/>
      <c r="B65" s="149"/>
      <c r="C65" s="149"/>
      <c r="D65" s="149"/>
      <c r="E65" s="128"/>
      <c r="F65" s="136"/>
      <c r="G65" s="178"/>
      <c r="H65" s="179"/>
      <c r="I65" s="179"/>
      <c r="J65" s="179"/>
      <c r="K65" s="178"/>
      <c r="L65" s="179"/>
      <c r="M65" s="179"/>
    </row>
    <row r="66" spans="1:13" ht="19.5" customHeight="1" x14ac:dyDescent="0.65">
      <c r="A66" s="191" t="s">
        <v>197</v>
      </c>
      <c r="B66" s="180"/>
      <c r="C66" s="180"/>
      <c r="D66" s="180"/>
      <c r="E66" s="128"/>
      <c r="F66" s="136"/>
      <c r="G66" s="178"/>
      <c r="H66" s="179"/>
      <c r="I66" s="179"/>
      <c r="J66" s="179"/>
      <c r="K66" s="178"/>
      <c r="L66" s="179"/>
      <c r="M66" s="179"/>
    </row>
    <row r="67" spans="1:13" ht="19.5" customHeight="1" x14ac:dyDescent="0.65">
      <c r="A67" s="190" t="s">
        <v>198</v>
      </c>
      <c r="B67" s="136"/>
      <c r="C67" s="136"/>
      <c r="D67" s="136"/>
      <c r="E67" s="128"/>
      <c r="F67" s="136"/>
      <c r="G67" s="57">
        <v>-927</v>
      </c>
      <c r="H67" s="192"/>
      <c r="I67" s="42">
        <v>-927</v>
      </c>
      <c r="J67" s="100"/>
      <c r="K67" s="57">
        <v>-927</v>
      </c>
      <c r="L67" s="42"/>
      <c r="M67" s="42">
        <v>-927</v>
      </c>
    </row>
    <row r="68" spans="1:13" ht="19.5" customHeight="1" x14ac:dyDescent="0.65">
      <c r="A68" s="182" t="s">
        <v>199</v>
      </c>
      <c r="B68" s="136"/>
      <c r="C68" s="136"/>
      <c r="D68" s="136"/>
      <c r="E68" s="128"/>
      <c r="F68" s="136"/>
      <c r="G68" s="25">
        <v>0</v>
      </c>
      <c r="H68" s="100"/>
      <c r="I68" s="100">
        <v>-170000</v>
      </c>
      <c r="J68" s="100"/>
      <c r="K68" s="57">
        <v>0</v>
      </c>
      <c r="L68" s="100"/>
      <c r="M68" s="100">
        <v>-170000</v>
      </c>
    </row>
    <row r="69" spans="1:13" ht="19.5" customHeight="1" x14ac:dyDescent="0.65">
      <c r="A69" s="190" t="s">
        <v>200</v>
      </c>
      <c r="B69" s="136"/>
      <c r="C69" s="136"/>
      <c r="D69" s="136"/>
      <c r="E69" s="128">
        <v>17</v>
      </c>
      <c r="F69" s="136"/>
      <c r="G69" s="57">
        <v>-5411</v>
      </c>
      <c r="H69" s="192"/>
      <c r="I69" s="42">
        <v>-5390</v>
      </c>
      <c r="J69" s="100"/>
      <c r="K69" s="57">
        <v>0</v>
      </c>
      <c r="L69" s="42"/>
      <c r="M69" s="42">
        <v>0</v>
      </c>
    </row>
    <row r="70" spans="1:13" ht="19.5" customHeight="1" x14ac:dyDescent="0.65">
      <c r="A70" s="190" t="s">
        <v>201</v>
      </c>
      <c r="B70" s="136"/>
      <c r="C70" s="136"/>
      <c r="D70" s="136"/>
      <c r="E70" s="36"/>
      <c r="F70" s="136"/>
      <c r="G70" s="57">
        <v>0</v>
      </c>
      <c r="H70" s="192"/>
      <c r="I70" s="42">
        <v>900000</v>
      </c>
      <c r="J70" s="100"/>
      <c r="K70" s="57">
        <v>0</v>
      </c>
      <c r="L70" s="42"/>
      <c r="M70" s="42">
        <v>900000</v>
      </c>
    </row>
    <row r="71" spans="1:13" ht="19.5" customHeight="1" x14ac:dyDescent="0.65">
      <c r="A71" s="136" t="s">
        <v>202</v>
      </c>
      <c r="B71" s="136"/>
      <c r="C71" s="136"/>
      <c r="D71" s="136"/>
      <c r="E71" s="36">
        <v>19</v>
      </c>
      <c r="F71" s="136"/>
      <c r="G71" s="133">
        <v>86</v>
      </c>
      <c r="H71" s="192"/>
      <c r="I71" s="129">
        <v>220</v>
      </c>
      <c r="J71" s="100"/>
      <c r="K71" s="133">
        <v>86</v>
      </c>
      <c r="L71" s="42"/>
      <c r="M71" s="129">
        <v>220</v>
      </c>
    </row>
    <row r="72" spans="1:13" ht="7.5" customHeight="1" x14ac:dyDescent="0.65">
      <c r="A72" s="149"/>
      <c r="B72" s="149"/>
      <c r="C72" s="149"/>
      <c r="D72" s="149"/>
      <c r="E72" s="128"/>
      <c r="F72" s="136"/>
      <c r="G72" s="178"/>
      <c r="H72" s="179"/>
      <c r="I72" s="179"/>
      <c r="J72" s="179"/>
      <c r="K72" s="178"/>
      <c r="L72" s="179"/>
      <c r="M72" s="179"/>
    </row>
    <row r="73" spans="1:13" ht="19.5" customHeight="1" x14ac:dyDescent="0.65">
      <c r="A73" s="148" t="s">
        <v>203</v>
      </c>
      <c r="B73" s="149"/>
      <c r="C73" s="149"/>
      <c r="D73" s="149"/>
      <c r="E73" s="128"/>
      <c r="F73" s="136"/>
      <c r="G73" s="133">
        <f>SUM(G67:G71)</f>
        <v>-6252</v>
      </c>
      <c r="H73" s="100"/>
      <c r="I73" s="129">
        <f>SUM(I67:I71)</f>
        <v>723903</v>
      </c>
      <c r="J73" s="100"/>
      <c r="K73" s="133">
        <f>SUM(K67:K71)</f>
        <v>-841</v>
      </c>
      <c r="L73" s="100"/>
      <c r="M73" s="129">
        <f>SUM(M67:M71)</f>
        <v>729293</v>
      </c>
    </row>
    <row r="74" spans="1:13" ht="19.5" customHeight="1" x14ac:dyDescent="0.65">
      <c r="A74" s="149"/>
      <c r="B74" s="149"/>
      <c r="C74" s="149"/>
      <c r="D74" s="149"/>
      <c r="E74" s="128"/>
      <c r="F74" s="136"/>
      <c r="G74" s="178"/>
      <c r="H74" s="179"/>
      <c r="I74" s="179"/>
      <c r="J74" s="179"/>
      <c r="K74" s="178"/>
      <c r="L74" s="179"/>
      <c r="M74" s="179"/>
    </row>
    <row r="75" spans="1:13" ht="19.5" customHeight="1" x14ac:dyDescent="0.65">
      <c r="A75" s="137" t="s">
        <v>204</v>
      </c>
      <c r="B75" s="149"/>
      <c r="C75" s="149"/>
      <c r="D75" s="149"/>
      <c r="E75" s="128"/>
      <c r="F75" s="136"/>
      <c r="G75" s="57">
        <f>SUM(G38,G64,G73)</f>
        <v>-5970</v>
      </c>
      <c r="H75" s="100"/>
      <c r="I75" s="42">
        <f>SUM(I38,I64,I73)</f>
        <v>35912</v>
      </c>
      <c r="J75" s="100"/>
      <c r="K75" s="57">
        <f>SUM(K38,K64,K73)</f>
        <v>-28423</v>
      </c>
      <c r="L75" s="100"/>
      <c r="M75" s="100">
        <f>SUM(M38,M64,M73)</f>
        <v>40198</v>
      </c>
    </row>
    <row r="76" spans="1:13" ht="19.5" customHeight="1" x14ac:dyDescent="0.65">
      <c r="A76" s="193" t="s">
        <v>205</v>
      </c>
      <c r="B76" s="149"/>
      <c r="C76" s="149"/>
      <c r="D76" s="149"/>
      <c r="E76" s="128"/>
      <c r="F76" s="136"/>
      <c r="G76" s="57">
        <v>110162</v>
      </c>
      <c r="H76" s="100"/>
      <c r="I76" s="42">
        <v>71213</v>
      </c>
      <c r="J76" s="100"/>
      <c r="K76" s="174">
        <v>84752</v>
      </c>
      <c r="L76" s="100"/>
      <c r="M76" s="100">
        <v>27364</v>
      </c>
    </row>
    <row r="77" spans="1:13" ht="19.5" customHeight="1" x14ac:dyDescent="0.65">
      <c r="A77" s="194" t="s">
        <v>206</v>
      </c>
      <c r="B77" s="149"/>
      <c r="C77" s="149"/>
      <c r="D77" s="149"/>
      <c r="E77" s="128"/>
      <c r="F77" s="136"/>
      <c r="G77" s="195"/>
      <c r="H77" s="182"/>
      <c r="I77" s="182"/>
      <c r="J77" s="182"/>
      <c r="K77" s="195"/>
      <c r="L77" s="182"/>
      <c r="M77" s="182"/>
    </row>
    <row r="78" spans="1:13" ht="19.5" customHeight="1" x14ac:dyDescent="0.65">
      <c r="A78" s="149"/>
      <c r="B78" s="194" t="s">
        <v>207</v>
      </c>
      <c r="C78" s="149"/>
      <c r="D78" s="149"/>
      <c r="E78" s="128"/>
      <c r="F78" s="136"/>
      <c r="G78" s="133">
        <v>-1647</v>
      </c>
      <c r="H78" s="100"/>
      <c r="I78" s="129">
        <v>-490</v>
      </c>
      <c r="J78" s="100"/>
      <c r="K78" s="133">
        <v>-1779</v>
      </c>
      <c r="L78" s="100"/>
      <c r="M78" s="129">
        <v>0</v>
      </c>
    </row>
    <row r="79" spans="1:13" ht="7.5" customHeight="1" x14ac:dyDescent="0.65">
      <c r="A79" s="149"/>
      <c r="B79" s="149"/>
      <c r="C79" s="149"/>
      <c r="D79" s="149"/>
      <c r="E79" s="128"/>
      <c r="F79" s="136"/>
      <c r="G79" s="196"/>
      <c r="H79" s="175"/>
      <c r="I79" s="175"/>
      <c r="J79" s="175"/>
      <c r="K79" s="196"/>
      <c r="L79" s="175"/>
      <c r="M79" s="175"/>
    </row>
    <row r="80" spans="1:13" ht="19.5" customHeight="1" thickBot="1" x14ac:dyDescent="0.7">
      <c r="A80" s="108" t="s">
        <v>208</v>
      </c>
      <c r="B80" s="149"/>
      <c r="C80" s="149"/>
      <c r="D80" s="149"/>
      <c r="E80" s="128"/>
      <c r="F80" s="136"/>
      <c r="G80" s="197">
        <f>SUM(G75:G79)</f>
        <v>102545</v>
      </c>
      <c r="H80" s="100"/>
      <c r="I80" s="198">
        <f>SUM(I75:I79)</f>
        <v>106635</v>
      </c>
      <c r="J80" s="100"/>
      <c r="K80" s="197">
        <f>SUM(K75:K79)</f>
        <v>54550</v>
      </c>
      <c r="L80" s="100"/>
      <c r="M80" s="198">
        <f>SUM(M75:M79)</f>
        <v>67562</v>
      </c>
    </row>
    <row r="81" spans="1:13" ht="19.5" customHeight="1" thickTop="1" x14ac:dyDescent="0.65">
      <c r="A81" s="149"/>
      <c r="B81" s="149"/>
      <c r="C81" s="149"/>
      <c r="D81" s="149"/>
      <c r="E81" s="128"/>
      <c r="F81" s="136"/>
      <c r="G81" s="179"/>
      <c r="H81" s="179"/>
      <c r="I81" s="179"/>
      <c r="J81" s="179"/>
      <c r="K81" s="179"/>
      <c r="L81" s="179"/>
      <c r="M81" s="179"/>
    </row>
    <row r="82" spans="1:13" ht="19.5" customHeight="1" x14ac:dyDescent="0.65">
      <c r="A82" s="149"/>
      <c r="B82" s="149"/>
      <c r="C82" s="149"/>
      <c r="D82" s="149"/>
      <c r="E82" s="128"/>
      <c r="F82" s="136"/>
      <c r="G82" s="179"/>
      <c r="H82" s="179"/>
      <c r="I82" s="179"/>
      <c r="J82" s="179"/>
      <c r="K82" s="179"/>
      <c r="L82" s="179"/>
      <c r="M82" s="179"/>
    </row>
    <row r="83" spans="1:13" ht="19.5" customHeight="1" x14ac:dyDescent="0.65">
      <c r="A83" s="149"/>
      <c r="B83" s="149"/>
      <c r="C83" s="149"/>
      <c r="D83" s="149"/>
      <c r="E83" s="128"/>
      <c r="F83" s="136"/>
      <c r="G83" s="179"/>
      <c r="H83" s="179"/>
      <c r="I83" s="179"/>
      <c r="J83" s="179"/>
      <c r="K83" s="179"/>
      <c r="L83" s="179"/>
      <c r="M83" s="179"/>
    </row>
    <row r="84" spans="1:13" ht="19.5" customHeight="1" x14ac:dyDescent="0.65">
      <c r="A84" s="149"/>
      <c r="B84" s="149"/>
      <c r="C84" s="149"/>
      <c r="D84" s="149"/>
      <c r="E84" s="128"/>
      <c r="F84" s="136"/>
      <c r="G84" s="179"/>
      <c r="H84" s="179"/>
      <c r="I84" s="179"/>
      <c r="J84" s="179"/>
      <c r="K84" s="179"/>
      <c r="L84" s="179"/>
      <c r="M84" s="179"/>
    </row>
    <row r="85" spans="1:13" ht="19.5" customHeight="1" x14ac:dyDescent="0.65">
      <c r="A85" s="149"/>
      <c r="B85" s="149"/>
      <c r="C85" s="149"/>
      <c r="D85" s="149"/>
      <c r="E85" s="128"/>
      <c r="F85" s="136"/>
      <c r="G85" s="179"/>
      <c r="H85" s="179"/>
      <c r="I85" s="179"/>
      <c r="J85" s="179"/>
      <c r="K85" s="179"/>
      <c r="L85" s="179"/>
      <c r="M85" s="179"/>
    </row>
    <row r="86" spans="1:13" ht="19.5" customHeight="1" x14ac:dyDescent="0.65">
      <c r="A86" s="149"/>
      <c r="B86" s="149"/>
      <c r="C86" s="149"/>
      <c r="D86" s="149"/>
      <c r="E86" s="128"/>
      <c r="F86" s="136"/>
      <c r="G86" s="179"/>
      <c r="H86" s="179"/>
      <c r="I86" s="179"/>
      <c r="J86" s="179"/>
      <c r="K86" s="179"/>
      <c r="L86" s="179"/>
      <c r="M86" s="179"/>
    </row>
    <row r="87" spans="1:13" ht="16.5" customHeight="1" x14ac:dyDescent="0.65">
      <c r="A87" s="149"/>
      <c r="B87" s="149"/>
      <c r="C87" s="149"/>
      <c r="D87" s="149"/>
      <c r="E87" s="128"/>
      <c r="F87" s="136"/>
      <c r="G87" s="179"/>
      <c r="H87" s="179"/>
      <c r="I87" s="179"/>
      <c r="J87" s="179"/>
      <c r="K87" s="179"/>
      <c r="L87" s="179"/>
      <c r="M87" s="179"/>
    </row>
    <row r="88" spans="1:13" ht="19.5" customHeight="1" x14ac:dyDescent="0.65">
      <c r="A88" s="229" t="s">
        <v>185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</row>
    <row r="89" spans="1:13" ht="16.5" customHeight="1" x14ac:dyDescent="0.65">
      <c r="A89" s="128"/>
    </row>
    <row r="90" spans="1:13" ht="8.25" customHeight="1" x14ac:dyDescent="0.65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</row>
    <row r="91" spans="1:13" ht="22" customHeight="1" x14ac:dyDescent="0.65">
      <c r="A91" s="219" t="str">
        <f t="shared" ref="A91:A92" si="0">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199"/>
      <c r="M91" s="199"/>
    </row>
    <row r="92" spans="1:13" ht="19.5" customHeight="1" x14ac:dyDescent="0.65">
      <c r="A92" s="141" t="str">
        <f t="shared" si="0"/>
        <v>บริษัท กรีนเทค เวนเจอร์ส จำกัด (มหาชน)</v>
      </c>
      <c r="B92" s="136"/>
      <c r="C92" s="136"/>
      <c r="D92" s="136"/>
      <c r="E92" s="128"/>
      <c r="F92" s="136"/>
      <c r="G92" s="136"/>
      <c r="H92" s="136"/>
      <c r="I92" s="136"/>
      <c r="J92" s="136"/>
      <c r="K92" s="136"/>
      <c r="L92" s="136"/>
      <c r="M92" s="136"/>
    </row>
    <row r="93" spans="1:13" ht="19.5" customHeight="1" x14ac:dyDescent="0.65">
      <c r="A93" s="137" t="s">
        <v>159</v>
      </c>
      <c r="B93" s="136"/>
      <c r="C93" s="136"/>
      <c r="D93" s="136"/>
      <c r="E93" s="128"/>
      <c r="F93" s="136"/>
      <c r="G93" s="136"/>
      <c r="H93" s="136"/>
      <c r="I93" s="136"/>
      <c r="J93" s="136"/>
      <c r="K93" s="136"/>
      <c r="L93" s="136"/>
      <c r="M93" s="136"/>
    </row>
    <row r="94" spans="1:13" ht="19.5" customHeight="1" x14ac:dyDescent="0.65">
      <c r="A94" s="181" t="str">
        <f>A48</f>
        <v>สำหรับงวดสามเดือนสิ้นสุดวันที่ 31 มีนาคม พ.ศ. 2566</v>
      </c>
      <c r="B94" s="139"/>
      <c r="C94" s="139"/>
      <c r="D94" s="139"/>
      <c r="E94" s="140"/>
      <c r="F94" s="139"/>
      <c r="G94" s="139"/>
      <c r="H94" s="139"/>
      <c r="I94" s="139"/>
      <c r="J94" s="139"/>
      <c r="K94" s="139"/>
      <c r="L94" s="139"/>
      <c r="M94" s="139"/>
    </row>
    <row r="95" spans="1:13" ht="19.5" customHeight="1" x14ac:dyDescent="0.65">
      <c r="A95" s="141"/>
      <c r="B95" s="136"/>
      <c r="C95" s="136"/>
      <c r="D95" s="136"/>
      <c r="E95" s="128"/>
      <c r="F95" s="136"/>
      <c r="G95" s="136"/>
      <c r="H95" s="136"/>
      <c r="I95" s="136"/>
      <c r="J95" s="136"/>
      <c r="K95" s="136"/>
      <c r="L95" s="136"/>
      <c r="M95" s="136"/>
    </row>
    <row r="96" spans="1:13" ht="19.5" customHeight="1" x14ac:dyDescent="0.65">
      <c r="A96" s="194" t="s">
        <v>209</v>
      </c>
      <c r="B96" s="149"/>
      <c r="C96" s="149"/>
      <c r="D96" s="149"/>
      <c r="E96" s="128"/>
      <c r="F96" s="136"/>
      <c r="G96" s="200"/>
      <c r="H96" s="200"/>
      <c r="I96" s="200"/>
      <c r="J96" s="200"/>
      <c r="K96" s="200"/>
      <c r="L96" s="200"/>
      <c r="M96" s="200"/>
    </row>
    <row r="97" spans="1:13" ht="19.5" customHeight="1" x14ac:dyDescent="0.65">
      <c r="A97" s="149"/>
      <c r="B97" s="149"/>
      <c r="C97" s="149"/>
      <c r="D97" s="149"/>
      <c r="E97" s="128"/>
      <c r="F97" s="136"/>
      <c r="G97" s="200"/>
      <c r="H97" s="200"/>
      <c r="I97" s="200"/>
      <c r="J97" s="200"/>
      <c r="K97" s="200"/>
      <c r="L97" s="200"/>
      <c r="M97" s="200"/>
    </row>
    <row r="98" spans="1:13" ht="19.5" customHeight="1" x14ac:dyDescent="0.65">
      <c r="A98" s="149"/>
      <c r="B98" s="149"/>
      <c r="C98" s="149"/>
      <c r="D98" s="149"/>
      <c r="E98" s="128"/>
      <c r="F98" s="136"/>
      <c r="G98" s="228" t="s">
        <v>3</v>
      </c>
      <c r="H98" s="215"/>
      <c r="I98" s="215"/>
      <c r="J98" s="143"/>
      <c r="K98" s="228" t="s">
        <v>4</v>
      </c>
      <c r="L98" s="215"/>
      <c r="M98" s="215"/>
    </row>
    <row r="99" spans="1:13" ht="19.5" customHeight="1" x14ac:dyDescent="0.65">
      <c r="A99" s="149"/>
      <c r="B99" s="149"/>
      <c r="C99" s="149"/>
      <c r="D99" s="149"/>
      <c r="E99" s="128"/>
      <c r="F99" s="136"/>
      <c r="G99" s="11" t="s">
        <v>9</v>
      </c>
      <c r="H99" s="11"/>
      <c r="I99" s="11" t="s">
        <v>10</v>
      </c>
      <c r="J99" s="11"/>
      <c r="K99" s="11" t="s">
        <v>9</v>
      </c>
      <c r="L99" s="11"/>
      <c r="M99" s="11" t="s">
        <v>10</v>
      </c>
    </row>
    <row r="100" spans="1:13" ht="19.5" customHeight="1" x14ac:dyDescent="0.65">
      <c r="A100" s="149"/>
      <c r="B100" s="149"/>
      <c r="C100" s="149"/>
      <c r="D100" s="149"/>
      <c r="E100" s="128"/>
      <c r="F100" s="136"/>
      <c r="G100" s="68" t="s">
        <v>12</v>
      </c>
      <c r="H100" s="11"/>
      <c r="I100" s="68" t="s">
        <v>12</v>
      </c>
      <c r="J100" s="11"/>
      <c r="K100" s="68" t="s">
        <v>12</v>
      </c>
      <c r="L100" s="11"/>
      <c r="M100" s="68" t="s">
        <v>12</v>
      </c>
    </row>
    <row r="101" spans="1:13" ht="7.5" customHeight="1" x14ac:dyDescent="0.65">
      <c r="A101" s="149"/>
      <c r="B101" s="149"/>
      <c r="C101" s="149"/>
      <c r="D101" s="149"/>
      <c r="E101" s="128"/>
      <c r="F101" s="136"/>
      <c r="G101" s="178"/>
      <c r="H101" s="179"/>
      <c r="I101" s="179"/>
      <c r="J101" s="179"/>
      <c r="K101" s="201"/>
      <c r="L101" s="179"/>
      <c r="M101" s="202"/>
    </row>
    <row r="102" spans="1:13" ht="19.5" customHeight="1" x14ac:dyDescent="0.65">
      <c r="A102" s="194" t="s">
        <v>16</v>
      </c>
      <c r="B102" s="149"/>
      <c r="C102" s="149"/>
      <c r="D102" s="149"/>
      <c r="E102" s="128"/>
      <c r="F102" s="136"/>
      <c r="G102" s="174">
        <v>108103</v>
      </c>
      <c r="H102" s="100"/>
      <c r="I102" s="100">
        <v>112192</v>
      </c>
      <c r="J102" s="100"/>
      <c r="K102" s="174">
        <v>60108</v>
      </c>
      <c r="L102" s="100"/>
      <c r="M102" s="100">
        <v>73119</v>
      </c>
    </row>
    <row r="103" spans="1:13" ht="19.5" customHeight="1" x14ac:dyDescent="0.65">
      <c r="A103" s="194" t="s">
        <v>47</v>
      </c>
      <c r="B103" s="149"/>
      <c r="C103" s="149"/>
      <c r="D103" s="149"/>
      <c r="E103" s="128"/>
      <c r="F103" s="136"/>
      <c r="G103" s="133">
        <v>-5558</v>
      </c>
      <c r="H103" s="175"/>
      <c r="I103" s="129">
        <v>-5557</v>
      </c>
      <c r="J103" s="175"/>
      <c r="K103" s="133">
        <v>-5558</v>
      </c>
      <c r="L103" s="175"/>
      <c r="M103" s="129">
        <v>-5557</v>
      </c>
    </row>
    <row r="104" spans="1:13" ht="7.5" customHeight="1" x14ac:dyDescent="0.65">
      <c r="A104" s="149"/>
      <c r="B104" s="149"/>
      <c r="C104" s="149"/>
      <c r="D104" s="149"/>
      <c r="E104" s="128"/>
      <c r="F104" s="136"/>
      <c r="G104" s="178"/>
      <c r="H104" s="179"/>
      <c r="I104" s="179"/>
      <c r="J104" s="179"/>
      <c r="K104" s="178"/>
      <c r="L104" s="179"/>
      <c r="M104" s="179"/>
    </row>
    <row r="105" spans="1:13" ht="19.5" customHeight="1" thickBot="1" x14ac:dyDescent="0.7">
      <c r="A105" s="108" t="s">
        <v>208</v>
      </c>
      <c r="B105" s="149"/>
      <c r="C105" s="149"/>
      <c r="D105" s="149"/>
      <c r="E105" s="128"/>
      <c r="F105" s="136"/>
      <c r="G105" s="197">
        <f>SUM(G102:G103)</f>
        <v>102545</v>
      </c>
      <c r="H105" s="100"/>
      <c r="I105" s="198">
        <f>SUM(I102:I103)</f>
        <v>106635</v>
      </c>
      <c r="J105" s="100"/>
      <c r="K105" s="197">
        <f>SUM(K102:K103)</f>
        <v>54550</v>
      </c>
      <c r="L105" s="100"/>
      <c r="M105" s="198">
        <f>SUM(M102:M103)</f>
        <v>67562</v>
      </c>
    </row>
    <row r="106" spans="1:13" ht="19.5" customHeight="1" thickTop="1" x14ac:dyDescent="0.65">
      <c r="A106" s="148"/>
      <c r="B106" s="149"/>
      <c r="C106" s="149"/>
      <c r="D106" s="149"/>
      <c r="E106" s="128"/>
      <c r="F106" s="136"/>
      <c r="G106" s="203"/>
      <c r="H106" s="180"/>
      <c r="I106" s="203"/>
      <c r="J106" s="180"/>
      <c r="K106" s="203"/>
      <c r="L106" s="180"/>
      <c r="M106" s="203"/>
    </row>
    <row r="107" spans="1:13" ht="19.5" customHeight="1" x14ac:dyDescent="0.65">
      <c r="A107" s="148"/>
      <c r="B107" s="149"/>
      <c r="C107" s="149"/>
      <c r="D107" s="149"/>
      <c r="E107" s="128"/>
      <c r="F107" s="136"/>
      <c r="G107" s="204"/>
      <c r="H107" s="204"/>
      <c r="I107" s="204"/>
      <c r="J107" s="204"/>
      <c r="K107" s="204"/>
      <c r="L107" s="204"/>
      <c r="M107" s="204"/>
    </row>
    <row r="108" spans="1:13" ht="19.5" customHeight="1" x14ac:dyDescent="0.65">
      <c r="A108" s="89" t="s">
        <v>210</v>
      </c>
      <c r="B108" s="182"/>
      <c r="C108" s="182"/>
      <c r="D108" s="182"/>
      <c r="E108" s="135"/>
      <c r="F108" s="182"/>
      <c r="G108" s="175"/>
      <c r="H108" s="175"/>
      <c r="I108" s="175"/>
      <c r="J108" s="175"/>
      <c r="K108" s="175"/>
      <c r="L108" s="175"/>
      <c r="M108" s="175"/>
    </row>
    <row r="109" spans="1:13" ht="7.5" customHeight="1" x14ac:dyDescent="0.65">
      <c r="A109" s="205"/>
      <c r="B109" s="205"/>
      <c r="C109" s="205"/>
      <c r="D109" s="205"/>
      <c r="E109" s="135"/>
      <c r="F109" s="182"/>
      <c r="G109" s="175"/>
      <c r="H109" s="175"/>
      <c r="I109" s="175"/>
      <c r="J109" s="175"/>
      <c r="K109" s="175"/>
      <c r="L109" s="175"/>
      <c r="M109" s="175"/>
    </row>
    <row r="110" spans="1:13" ht="19.5" customHeight="1" x14ac:dyDescent="0.65">
      <c r="A110" s="205" t="s">
        <v>211</v>
      </c>
      <c r="B110" s="182"/>
      <c r="C110" s="182"/>
      <c r="D110" s="182"/>
      <c r="E110" s="135"/>
      <c r="F110" s="182"/>
      <c r="G110" s="173"/>
      <c r="H110" s="173"/>
      <c r="I110" s="173"/>
      <c r="J110" s="56"/>
      <c r="K110" s="173"/>
      <c r="L110" s="173"/>
      <c r="M110" s="173"/>
    </row>
    <row r="111" spans="1:13" ht="7.5" customHeight="1" x14ac:dyDescent="0.65">
      <c r="A111" s="205"/>
      <c r="B111" s="182"/>
      <c r="C111" s="182"/>
      <c r="D111" s="182"/>
      <c r="E111" s="135"/>
      <c r="F111" s="182"/>
      <c r="G111" s="173"/>
      <c r="H111" s="173"/>
      <c r="I111" s="173"/>
      <c r="J111" s="56"/>
      <c r="K111" s="173"/>
      <c r="L111" s="173"/>
      <c r="M111" s="173"/>
    </row>
    <row r="112" spans="1:13" ht="19.5" customHeight="1" x14ac:dyDescent="0.65">
      <c r="A112" s="182"/>
      <c r="B112" s="182"/>
      <c r="C112" s="182"/>
      <c r="D112" s="182"/>
      <c r="E112" s="206"/>
      <c r="F112" s="206"/>
      <c r="G112" s="231" t="s">
        <v>3</v>
      </c>
      <c r="H112" s="215"/>
      <c r="I112" s="215"/>
      <c r="J112" s="206"/>
      <c r="K112" s="228" t="s">
        <v>4</v>
      </c>
      <c r="L112" s="215"/>
      <c r="M112" s="215"/>
    </row>
    <row r="113" spans="1:13" ht="19.5" customHeight="1" x14ac:dyDescent="0.65">
      <c r="A113" s="182"/>
      <c r="B113" s="182"/>
      <c r="C113" s="182"/>
      <c r="D113" s="182"/>
      <c r="E113" s="206"/>
      <c r="F113" s="207"/>
      <c r="G113" s="11" t="s">
        <v>9</v>
      </c>
      <c r="H113" s="11"/>
      <c r="I113" s="11" t="s">
        <v>10</v>
      </c>
      <c r="J113" s="11"/>
      <c r="K113" s="11" t="s">
        <v>9</v>
      </c>
      <c r="L113" s="11"/>
      <c r="M113" s="11" t="s">
        <v>10</v>
      </c>
    </row>
    <row r="114" spans="1:13" ht="19.5" customHeight="1" x14ac:dyDescent="0.65">
      <c r="A114" s="182"/>
      <c r="B114" s="182"/>
      <c r="C114" s="182"/>
      <c r="D114" s="182"/>
      <c r="E114" s="104" t="s">
        <v>11</v>
      </c>
      <c r="F114" s="182"/>
      <c r="G114" s="68" t="s">
        <v>12</v>
      </c>
      <c r="H114" s="11"/>
      <c r="I114" s="68" t="s">
        <v>12</v>
      </c>
      <c r="J114" s="11"/>
      <c r="K114" s="68" t="s">
        <v>12</v>
      </c>
      <c r="L114" s="11"/>
      <c r="M114" s="68" t="s">
        <v>12</v>
      </c>
    </row>
    <row r="115" spans="1:13" ht="7.5" customHeight="1" x14ac:dyDescent="0.65">
      <c r="A115" s="182"/>
      <c r="B115" s="182"/>
      <c r="C115" s="182"/>
      <c r="D115" s="182"/>
      <c r="E115" s="96"/>
      <c r="F115" s="182"/>
      <c r="G115" s="208"/>
      <c r="H115" s="209"/>
      <c r="I115" s="209"/>
      <c r="J115" s="209"/>
      <c r="K115" s="208"/>
      <c r="L115" s="209"/>
      <c r="M115" s="209"/>
    </row>
    <row r="116" spans="1:13" ht="19.5" customHeight="1" x14ac:dyDescent="0.65">
      <c r="A116" s="205" t="s">
        <v>212</v>
      </c>
      <c r="B116" s="205"/>
      <c r="C116" s="205"/>
      <c r="D116" s="205"/>
      <c r="E116" s="135"/>
      <c r="F116" s="182"/>
      <c r="G116" s="57">
        <v>765</v>
      </c>
      <c r="H116" s="42"/>
      <c r="I116" s="42">
        <v>0</v>
      </c>
      <c r="J116" s="42"/>
      <c r="K116" s="57">
        <v>765</v>
      </c>
      <c r="L116" s="42"/>
      <c r="M116" s="42">
        <v>0</v>
      </c>
    </row>
    <row r="117" spans="1:13" s="158" customFormat="1" ht="19.5" customHeight="1" x14ac:dyDescent="0.65">
      <c r="A117" s="210" t="s">
        <v>213</v>
      </c>
      <c r="B117" s="210"/>
      <c r="C117" s="210"/>
      <c r="D117" s="210"/>
      <c r="E117" s="211"/>
      <c r="F117" s="212"/>
      <c r="G117" s="213">
        <v>7058</v>
      </c>
      <c r="H117" s="157"/>
      <c r="I117" s="157">
        <v>0</v>
      </c>
      <c r="J117" s="157"/>
      <c r="K117" s="213">
        <v>0</v>
      </c>
      <c r="L117" s="157"/>
      <c r="M117" s="157">
        <v>0</v>
      </c>
    </row>
    <row r="118" spans="1:13" ht="19.5" customHeight="1" x14ac:dyDescent="0.65">
      <c r="A118" s="205" t="s">
        <v>214</v>
      </c>
      <c r="B118" s="205"/>
      <c r="C118" s="205"/>
      <c r="D118" s="205"/>
      <c r="E118" s="135"/>
      <c r="F118" s="182"/>
      <c r="G118" s="57">
        <v>0</v>
      </c>
      <c r="H118" s="42"/>
      <c r="I118" s="42">
        <v>121563</v>
      </c>
      <c r="J118" s="42"/>
      <c r="K118" s="57">
        <v>0</v>
      </c>
      <c r="L118" s="42"/>
      <c r="M118" s="42">
        <v>0</v>
      </c>
    </row>
    <row r="119" spans="1:13" ht="19.5" customHeight="1" x14ac:dyDescent="0.65">
      <c r="A119" s="205" t="s">
        <v>215</v>
      </c>
      <c r="B119" s="205"/>
      <c r="C119" s="205"/>
      <c r="D119" s="205"/>
      <c r="E119" s="135"/>
      <c r="F119" s="182"/>
      <c r="G119" s="57"/>
      <c r="H119" s="42"/>
      <c r="I119" s="42"/>
      <c r="J119" s="42"/>
      <c r="K119" s="57"/>
      <c r="L119" s="42"/>
      <c r="M119" s="42"/>
    </row>
    <row r="120" spans="1:13" ht="19.5" customHeight="1" x14ac:dyDescent="0.65">
      <c r="A120" s="205"/>
      <c r="B120" s="205" t="s">
        <v>216</v>
      </c>
      <c r="C120" s="205"/>
      <c r="D120" s="205"/>
      <c r="E120" s="135"/>
      <c r="F120" s="182"/>
      <c r="G120" s="57">
        <v>0</v>
      </c>
      <c r="H120" s="42"/>
      <c r="I120" s="42">
        <v>0</v>
      </c>
      <c r="J120" s="42"/>
      <c r="K120" s="57">
        <v>0</v>
      </c>
      <c r="L120" s="42"/>
      <c r="M120" s="42">
        <v>111706</v>
      </c>
    </row>
    <row r="121" spans="1:13" ht="19.5" customHeight="1" x14ac:dyDescent="0.65">
      <c r="A121" s="205" t="s">
        <v>217</v>
      </c>
      <c r="B121" s="205"/>
      <c r="C121" s="205"/>
      <c r="D121" s="205"/>
      <c r="E121" s="135"/>
      <c r="F121" s="182"/>
      <c r="G121" s="57"/>
      <c r="H121" s="42"/>
      <c r="I121" s="42"/>
      <c r="J121" s="42"/>
      <c r="K121" s="57"/>
      <c r="L121" s="42"/>
      <c r="M121" s="42"/>
    </row>
    <row r="122" spans="1:13" ht="19.5" customHeight="1" x14ac:dyDescent="0.65">
      <c r="A122" s="205"/>
      <c r="B122" s="205" t="s">
        <v>218</v>
      </c>
      <c r="C122" s="205"/>
      <c r="D122" s="205"/>
      <c r="E122" s="135"/>
      <c r="F122" s="182"/>
      <c r="G122" s="57">
        <v>0</v>
      </c>
      <c r="H122" s="42"/>
      <c r="I122" s="42">
        <v>111706</v>
      </c>
      <c r="J122" s="42"/>
      <c r="K122" s="57">
        <v>0</v>
      </c>
      <c r="L122" s="42"/>
      <c r="M122" s="42">
        <v>0</v>
      </c>
    </row>
    <row r="123" spans="1:13" ht="19.5" customHeight="1" x14ac:dyDescent="0.65">
      <c r="A123" s="205" t="s">
        <v>219</v>
      </c>
      <c r="B123" s="205"/>
      <c r="C123" s="205"/>
      <c r="D123" s="205"/>
      <c r="E123" s="135"/>
      <c r="F123" s="182"/>
      <c r="G123" s="57"/>
      <c r="H123" s="42"/>
      <c r="I123" s="42"/>
      <c r="J123" s="42"/>
      <c r="K123" s="62"/>
      <c r="L123" s="42"/>
      <c r="M123" s="42"/>
    </row>
    <row r="124" spans="1:13" ht="19.5" customHeight="1" x14ac:dyDescent="0.65">
      <c r="A124" s="205"/>
      <c r="B124" s="205" t="s">
        <v>220</v>
      </c>
      <c r="C124" s="205"/>
      <c r="D124" s="205"/>
      <c r="E124" s="135" t="s">
        <v>221</v>
      </c>
      <c r="F124" s="182"/>
      <c r="G124" s="57">
        <v>0</v>
      </c>
      <c r="H124" s="42"/>
      <c r="I124" s="42">
        <v>0</v>
      </c>
      <c r="J124" s="42"/>
      <c r="K124" s="62">
        <v>1087147</v>
      </c>
      <c r="L124" s="42"/>
      <c r="M124" s="42">
        <v>0</v>
      </c>
    </row>
    <row r="125" spans="1:13" ht="19.5" customHeight="1" x14ac:dyDescent="0.65">
      <c r="A125" s="205" t="s">
        <v>219</v>
      </c>
      <c r="B125" s="205"/>
      <c r="C125" s="205"/>
      <c r="D125" s="205"/>
      <c r="E125" s="135"/>
      <c r="F125" s="182"/>
      <c r="G125" s="57"/>
      <c r="H125" s="42"/>
      <c r="I125" s="42"/>
      <c r="J125" s="42"/>
      <c r="K125" s="62"/>
      <c r="L125" s="42"/>
      <c r="M125" s="42"/>
    </row>
    <row r="126" spans="1:13" ht="19.5" customHeight="1" x14ac:dyDescent="0.65">
      <c r="A126" s="205"/>
      <c r="B126" s="205" t="s">
        <v>222</v>
      </c>
      <c r="C126" s="205"/>
      <c r="D126" s="205"/>
      <c r="E126" s="135">
        <v>9</v>
      </c>
      <c r="F126" s="182"/>
      <c r="G126" s="62">
        <v>1087147</v>
      </c>
      <c r="H126" s="42"/>
      <c r="I126" s="42">
        <v>0</v>
      </c>
      <c r="J126" s="42"/>
      <c r="K126" s="62">
        <v>0</v>
      </c>
      <c r="L126" s="42"/>
      <c r="M126" s="42">
        <v>0</v>
      </c>
    </row>
    <row r="127" spans="1:13" ht="19.5" customHeight="1" x14ac:dyDescent="0.65">
      <c r="A127" s="205"/>
      <c r="B127" s="205"/>
      <c r="C127" s="205"/>
      <c r="D127" s="205"/>
      <c r="E127" s="135"/>
      <c r="F127" s="182"/>
      <c r="G127" s="57"/>
      <c r="H127" s="42"/>
      <c r="I127" s="42"/>
      <c r="J127" s="42"/>
      <c r="K127" s="62"/>
      <c r="L127" s="42"/>
      <c r="M127" s="42"/>
    </row>
    <row r="128" spans="1:13" ht="19.5" customHeight="1" x14ac:dyDescent="0.65">
      <c r="A128" s="205"/>
      <c r="B128" s="205"/>
      <c r="C128" s="205"/>
      <c r="D128" s="205"/>
      <c r="E128" s="135"/>
      <c r="F128" s="182"/>
      <c r="G128" s="42"/>
      <c r="H128" s="42"/>
      <c r="I128" s="42"/>
      <c r="J128" s="42"/>
      <c r="K128" s="42"/>
      <c r="L128" s="42"/>
      <c r="M128" s="42"/>
    </row>
    <row r="129" spans="1:13" ht="19.5" customHeight="1" x14ac:dyDescent="0.65">
      <c r="A129" s="205"/>
      <c r="B129" s="205"/>
      <c r="C129" s="205"/>
      <c r="D129" s="205"/>
      <c r="E129" s="135"/>
      <c r="F129" s="182"/>
      <c r="G129" s="42"/>
      <c r="H129" s="42"/>
      <c r="I129" s="42"/>
      <c r="J129" s="42"/>
      <c r="K129" s="42"/>
      <c r="L129" s="42"/>
      <c r="M129" s="42"/>
    </row>
    <row r="130" spans="1:13" ht="19.5" customHeight="1" x14ac:dyDescent="0.65">
      <c r="A130" s="205"/>
      <c r="B130" s="205"/>
      <c r="C130" s="205"/>
      <c r="D130" s="205"/>
      <c r="E130" s="135"/>
      <c r="F130" s="182"/>
      <c r="G130" s="42"/>
      <c r="H130" s="42"/>
      <c r="I130" s="42"/>
      <c r="J130" s="42"/>
      <c r="K130" s="42"/>
      <c r="L130" s="42"/>
      <c r="M130" s="42"/>
    </row>
    <row r="131" spans="1:13" ht="19.5" customHeight="1" x14ac:dyDescent="0.65">
      <c r="A131" s="205"/>
      <c r="B131" s="205"/>
      <c r="C131" s="205"/>
      <c r="D131" s="205"/>
      <c r="E131" s="135"/>
      <c r="F131" s="182"/>
      <c r="G131" s="42"/>
      <c r="H131" s="42"/>
      <c r="I131" s="42"/>
      <c r="J131" s="42"/>
      <c r="K131" s="42"/>
      <c r="L131" s="42"/>
      <c r="M131" s="42"/>
    </row>
    <row r="132" spans="1:13" ht="19.5" customHeight="1" x14ac:dyDescent="0.65">
      <c r="A132" s="205"/>
      <c r="B132" s="205"/>
      <c r="C132" s="205"/>
      <c r="D132" s="205"/>
      <c r="E132" s="135"/>
      <c r="F132" s="182"/>
      <c r="G132" s="42"/>
      <c r="H132" s="42"/>
      <c r="I132" s="42"/>
      <c r="J132" s="42"/>
      <c r="K132" s="42"/>
      <c r="L132" s="42"/>
      <c r="M132" s="42"/>
    </row>
    <row r="133" spans="1:13" ht="17.25" customHeight="1" x14ac:dyDescent="0.65">
      <c r="A133" s="205"/>
      <c r="B133" s="205"/>
      <c r="C133" s="205"/>
      <c r="D133" s="205"/>
      <c r="E133" s="135"/>
      <c r="F133" s="182"/>
      <c r="G133" s="42"/>
      <c r="H133" s="42"/>
      <c r="I133" s="42"/>
      <c r="J133" s="42"/>
      <c r="K133" s="42"/>
      <c r="L133" s="42"/>
      <c r="M133" s="42"/>
    </row>
    <row r="134" spans="1:13" ht="19.5" customHeight="1" x14ac:dyDescent="0.65">
      <c r="A134" s="229" t="s">
        <v>185</v>
      </c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</row>
    <row r="135" spans="1:13" ht="19.5" customHeight="1" x14ac:dyDescent="0.65">
      <c r="A135" s="182"/>
      <c r="B135" s="136"/>
      <c r="C135" s="136"/>
      <c r="D135" s="136"/>
      <c r="E135" s="128"/>
      <c r="F135" s="136"/>
      <c r="G135" s="151"/>
      <c r="H135" s="151"/>
      <c r="I135" s="151"/>
      <c r="J135" s="182"/>
      <c r="K135" s="151"/>
      <c r="L135" s="151"/>
      <c r="M135" s="151"/>
    </row>
    <row r="136" spans="1:13" ht="16.5" customHeight="1" x14ac:dyDescent="0.65">
      <c r="A136" s="182"/>
      <c r="B136" s="136"/>
      <c r="C136" s="136"/>
      <c r="D136" s="136"/>
      <c r="E136" s="128"/>
      <c r="F136" s="136"/>
      <c r="G136" s="151"/>
      <c r="H136" s="151"/>
      <c r="I136" s="151"/>
      <c r="J136" s="182"/>
      <c r="K136" s="151"/>
      <c r="L136" s="151"/>
      <c r="M136" s="151"/>
    </row>
    <row r="137" spans="1:13" ht="22" customHeight="1" x14ac:dyDescent="0.65">
      <c r="A137" s="219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139"/>
      <c r="M137" s="139"/>
    </row>
  </sheetData>
  <mergeCells count="14">
    <mergeCell ref="A134:M134"/>
    <mergeCell ref="A137:K137"/>
    <mergeCell ref="A88:M88"/>
    <mergeCell ref="A91:K91"/>
    <mergeCell ref="G98:I98"/>
    <mergeCell ref="K98:M98"/>
    <mergeCell ref="G112:I112"/>
    <mergeCell ref="K112:M112"/>
    <mergeCell ref="G5:I5"/>
    <mergeCell ref="K5:M5"/>
    <mergeCell ref="A42:M42"/>
    <mergeCell ref="A45:K45"/>
    <mergeCell ref="G50:I50"/>
    <mergeCell ref="K50:M50"/>
  </mergeCells>
  <pageMargins left="0.78740157480314965" right="0.51181102362204722" top="0.51181102362204722" bottom="0.59055118110236227" header="0.47244094488188981" footer="0.39370078740157483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n="1"/>
    <brk id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user</cp:lastModifiedBy>
  <cp:lastPrinted>2023-05-15T02:28:24Z</cp:lastPrinted>
  <dcterms:created xsi:type="dcterms:W3CDTF">2023-05-15T02:15:42Z</dcterms:created>
  <dcterms:modified xsi:type="dcterms:W3CDTF">2023-05-15T11:04:19Z</dcterms:modified>
</cp:coreProperties>
</file>