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บ\"/>
    </mc:Choice>
  </mc:AlternateContent>
  <xr:revisionPtr revIDLastSave="0" documentId="8_{F8D7D513-84DD-470F-B1E5-D6309DE8270F}" xr6:coauthVersionLast="47" xr6:coauthVersionMax="47" xr10:uidLastSave="{00000000-0000-0000-0000-000000000000}"/>
  <bookViews>
    <workbookView xWindow="754" yWindow="754" windowWidth="12343" windowHeight="9377" activeTab="4" xr2:uid="{75C5A406-2D62-4FAE-BBE4-815274CA949C}"/>
  </bookViews>
  <sheets>
    <sheet name="2-4" sheetId="1" r:id="rId1"/>
    <sheet name="5" sheetId="2" r:id="rId2"/>
    <sheet name="6" sheetId="3" r:id="rId3"/>
    <sheet name="7" sheetId="4" r:id="rId4"/>
    <sheet name="8-10" sheetId="5" r:id="rId5"/>
  </sheets>
  <definedNames>
    <definedName name="_xlnm.Print_Area" localSheetId="3">'7'!$A$1:$M$37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4" i="5" l="1"/>
  <c r="M112" i="5"/>
  <c r="K112" i="5"/>
  <c r="I112" i="5"/>
  <c r="G110" i="5"/>
  <c r="G109" i="5"/>
  <c r="A97" i="5"/>
  <c r="A96" i="5"/>
  <c r="G84" i="5"/>
  <c r="M81" i="5"/>
  <c r="K81" i="5"/>
  <c r="I81" i="5"/>
  <c r="G81" i="5"/>
  <c r="M70" i="5"/>
  <c r="K70" i="5"/>
  <c r="I70" i="5"/>
  <c r="G70" i="5"/>
  <c r="E68" i="5"/>
  <c r="A51" i="5"/>
  <c r="A99" i="5" s="1"/>
  <c r="M36" i="5"/>
  <c r="M40" i="5" s="1"/>
  <c r="I36" i="5"/>
  <c r="I40" i="5" s="1"/>
  <c r="E18" i="5"/>
  <c r="I28" i="4"/>
  <c r="G28" i="4"/>
  <c r="E28" i="4"/>
  <c r="M25" i="4"/>
  <c r="M21" i="4"/>
  <c r="K19" i="4"/>
  <c r="I19" i="4"/>
  <c r="G19" i="4"/>
  <c r="E19" i="4"/>
  <c r="M19" i="4" s="1"/>
  <c r="M17" i="4"/>
  <c r="M16" i="4"/>
  <c r="M15" i="4"/>
  <c r="M11" i="4"/>
  <c r="T33" i="3"/>
  <c r="N33" i="3"/>
  <c r="L33" i="3"/>
  <c r="J33" i="3"/>
  <c r="H33" i="3"/>
  <c r="F33" i="3"/>
  <c r="D33" i="3"/>
  <c r="P31" i="3"/>
  <c r="R31" i="3" s="1"/>
  <c r="V31" i="3" s="1"/>
  <c r="P30" i="3"/>
  <c r="R30" i="3" s="1"/>
  <c r="V30" i="3" s="1"/>
  <c r="P26" i="3"/>
  <c r="R26" i="3" s="1"/>
  <c r="T24" i="3"/>
  <c r="N24" i="3"/>
  <c r="L24" i="3"/>
  <c r="J24" i="3"/>
  <c r="H24" i="3"/>
  <c r="F24" i="3"/>
  <c r="D24" i="3"/>
  <c r="P22" i="3"/>
  <c r="R22" i="3" s="1"/>
  <c r="V22" i="3" s="1"/>
  <c r="P21" i="3"/>
  <c r="R21" i="3" s="1"/>
  <c r="V21" i="3" s="1"/>
  <c r="P20" i="3"/>
  <c r="R20" i="3" s="1"/>
  <c r="V20" i="3" s="1"/>
  <c r="P19" i="3"/>
  <c r="R19" i="3" s="1"/>
  <c r="V19" i="3" s="1"/>
  <c r="P15" i="3"/>
  <c r="R15" i="3" s="1"/>
  <c r="V15" i="3" s="1"/>
  <c r="A59" i="2"/>
  <c r="K23" i="2"/>
  <c r="K19" i="2"/>
  <c r="I19" i="2"/>
  <c r="G19" i="2"/>
  <c r="E19" i="2"/>
  <c r="K14" i="2"/>
  <c r="I14" i="2"/>
  <c r="G14" i="2"/>
  <c r="G21" i="2" s="1"/>
  <c r="G28" i="2" s="1"/>
  <c r="G31" i="2" s="1"/>
  <c r="E14" i="2"/>
  <c r="E21" i="2" s="1"/>
  <c r="E28" i="2" s="1"/>
  <c r="A1" i="2"/>
  <c r="K140" i="1"/>
  <c r="K143" i="1" s="1"/>
  <c r="I140" i="1"/>
  <c r="I143" i="1" s="1"/>
  <c r="G140" i="1"/>
  <c r="G143" i="1" s="1"/>
  <c r="E140" i="1"/>
  <c r="E143" i="1" s="1"/>
  <c r="K93" i="1"/>
  <c r="I93" i="1"/>
  <c r="G93" i="1"/>
  <c r="E93" i="1"/>
  <c r="K81" i="1"/>
  <c r="I81" i="1"/>
  <c r="G81" i="1"/>
  <c r="E81" i="1"/>
  <c r="K44" i="1"/>
  <c r="I44" i="1"/>
  <c r="G44" i="1"/>
  <c r="E44" i="1"/>
  <c r="K24" i="1"/>
  <c r="I24" i="1"/>
  <c r="G24" i="1"/>
  <c r="G46" i="1" s="1"/>
  <c r="E24" i="1"/>
  <c r="I83" i="5" l="1"/>
  <c r="I87" i="5" s="1"/>
  <c r="M83" i="5"/>
  <c r="M87" i="5" s="1"/>
  <c r="I46" i="1"/>
  <c r="I95" i="1"/>
  <c r="I145" i="1" s="1"/>
  <c r="K46" i="1"/>
  <c r="K95" i="1"/>
  <c r="E46" i="1"/>
  <c r="E95" i="1"/>
  <c r="E145" i="1" s="1"/>
  <c r="G95" i="1"/>
  <c r="G145" i="1"/>
  <c r="G112" i="5"/>
  <c r="P33" i="3"/>
  <c r="I21" i="2"/>
  <c r="I28" i="2" s="1"/>
  <c r="I31" i="2" s="1"/>
  <c r="K26" i="4" s="1"/>
  <c r="K21" i="2"/>
  <c r="K28" i="2" s="1"/>
  <c r="K31" i="2" s="1"/>
  <c r="K37" i="2" s="1"/>
  <c r="K49" i="2" s="1"/>
  <c r="G37" i="2"/>
  <c r="G49" i="2" s="1"/>
  <c r="G46" i="2" s="1"/>
  <c r="G43" i="2"/>
  <c r="G40" i="2" s="1"/>
  <c r="V26" i="3"/>
  <c r="R33" i="3"/>
  <c r="V33" i="3" s="1"/>
  <c r="E31" i="2"/>
  <c r="G12" i="5"/>
  <c r="G36" i="5" s="1"/>
  <c r="G40" i="5" s="1"/>
  <c r="G83" i="5" s="1"/>
  <c r="G87" i="5" s="1"/>
  <c r="K145" i="1"/>
  <c r="P24" i="3"/>
  <c r="R24" i="3"/>
  <c r="V24" i="3" s="1"/>
  <c r="I43" i="2" l="1"/>
  <c r="I40" i="2" s="1"/>
  <c r="I37" i="2"/>
  <c r="I49" i="2" s="1"/>
  <c r="I46" i="2" s="1"/>
  <c r="K43" i="2"/>
  <c r="K28" i="4"/>
  <c r="M28" i="4" s="1"/>
  <c r="M26" i="4"/>
  <c r="K12" i="5"/>
  <c r="K36" i="5" s="1"/>
  <c r="K40" i="5" s="1"/>
  <c r="K83" i="5" s="1"/>
  <c r="K87" i="5" s="1"/>
  <c r="E43" i="2"/>
  <c r="E40" i="2" s="1"/>
  <c r="E37" i="2"/>
  <c r="E49" i="2" s="1"/>
  <c r="E46" i="2" s="1"/>
</calcChain>
</file>

<file path=xl/sharedStrings.xml><?xml version="1.0" encoding="utf-8"?>
<sst xmlns="http://schemas.openxmlformats.org/spreadsheetml/2006/main" count="424" uniqueCount="233">
  <si>
    <t>Green Tech Ventures Public Company Limited</t>
  </si>
  <si>
    <t>Statements of Financial Position</t>
  </si>
  <si>
    <t>As at 31 March 2023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</si>
  <si>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</si>
  <si>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</si>
  <si>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</si>
  <si>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</si>
  <si>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</si>
  <si>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</si>
  <si>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</si>
  <si>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</si>
  <si>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</si>
  <si>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</si>
  <si>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</si>
  <si>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</si>
  <si>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</si>
  <si>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</si>
  <si>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Fixed deposits with maturity over 3 months</t>
  </si>
  <si>
    <t>Trade and other receivables, net</t>
  </si>
  <si>
    <t>Short-term loans to related parties</t>
  </si>
  <si>
    <t>20 iv)</t>
  </si>
  <si>
    <t>-</t>
  </si>
  <si>
    <t>Real estate development cost, net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</si>
  <si>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</si>
  <si>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</si>
  <si>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</si>
  <si>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</si>
  <si>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</si>
  <si>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profit or loss</t>
  </si>
  <si>
    <t>Long-term loans to a third party</t>
  </si>
  <si>
    <t>Long-term loans to a related party</t>
  </si>
  <si>
    <t>20 v)</t>
  </si>
  <si>
    <t>Advance for investment</t>
  </si>
  <si>
    <t xml:space="preserve">Investment in associate and </t>
  </si>
  <si>
    <t>joint ventures, net</t>
  </si>
  <si>
    <t>Investments in subsidiaries, net</t>
  </si>
  <si>
    <t>Property, plant and equipment, net</t>
  </si>
  <si>
    <t>Right-of-use assets, net</t>
  </si>
  <si>
    <t>Intangible assets, net</t>
  </si>
  <si>
    <t>Digital assets, net</t>
  </si>
  <si>
    <t>Goodwill</t>
  </si>
  <si>
    <t>Other non-current assets</t>
  </si>
  <si>
    <t>Total non-current assets</t>
  </si>
  <si>
    <t>Total assets</t>
  </si>
  <si>
    <t>Director   ______________________________               Director   ______________________________</t>
  </si>
  <si>
    <t>The accompanying notes form part of this interim financial information.</t>
  </si>
  <si>
    <t>financial information</t>
  </si>
  <si>
    <t>Liabilities and equity</t>
  </si>
  <si>
    <t>Current liabilities</t>
  </si>
  <si>
    <t>Bank overdrafts</t>
  </si>
  <si>
    <t>Trade and other payables</t>
  </si>
  <si>
    <t>Short-term borrowings from a third party</t>
  </si>
  <si>
    <t>Short-term borrowings from a related party</t>
  </si>
  <si>
    <t>20 vi)</t>
  </si>
  <si>
    <t>Current portion of long-term borrowings from</t>
  </si>
  <si>
    <t>financial institution</t>
  </si>
  <si>
    <t>Current portion of lease liabilities, net</t>
  </si>
  <si>
    <t>Other current liabilities</t>
  </si>
  <si>
    <t>Total current liabilities</t>
  </si>
  <si>
    <t>Non-current liabilities</t>
  </si>
  <si>
    <t>Long-term borrowings from financial institution</t>
  </si>
  <si>
    <t>Lease liabilities, net</t>
  </si>
  <si>
    <t>Deferred tax liabilities</t>
  </si>
  <si>
    <t>Provision for minimum payments under rights</t>
  </si>
  <si>
    <t>to sell electricity agreement</t>
  </si>
  <si>
    <t>Employee benefit obligations</t>
  </si>
  <si>
    <t>Provision for assets retirement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</si>
  <si>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</si>
  <si>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</si>
  <si>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</si>
  <si>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</si>
  <si>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</si>
  <si>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</si>
  <si>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</si>
  <si>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15,156,411,510 shares</t>
  </si>
  <si>
    <t xml:space="preserve">      of par Baht 0.5 each </t>
  </si>
  <si>
    <t xml:space="preserve">   </t>
  </si>
  <si>
    <t>Issued and paid-up share capital</t>
  </si>
  <si>
    <t xml:space="preserve">   Ordinary shares, 13,130,956,245 shares</t>
  </si>
  <si>
    <t xml:space="preserve">      of fully-paid</t>
  </si>
  <si>
    <t xml:space="preserve">      (2022: 13,130,783,361 shares </t>
  </si>
  <si>
    <t xml:space="preserve">      of fully-paid)</t>
  </si>
  <si>
    <t>Discount on paid-up capital</t>
  </si>
  <si>
    <t>Retained earnings</t>
  </si>
  <si>
    <t>Appropriated - legal reserve</t>
  </si>
  <si>
    <t>Deficits</t>
  </si>
  <si>
    <t>Other components of equity</t>
  </si>
  <si>
    <t>Equity attributable to the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</si>
  <si>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</si>
  <si>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</si>
  <si>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</si>
  <si>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</si>
  <si>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2023</t>
  </si>
  <si>
    <t>Revenues from electricity generating</t>
  </si>
  <si>
    <t>Revenues from cryptocurrency mining</t>
  </si>
  <si>
    <t>Total revenues</t>
  </si>
  <si>
    <t>Cost of electricity generating</t>
  </si>
  <si>
    <t>Cost of cryptocurrency mining</t>
  </si>
  <si>
    <t>Total cost of sales</t>
  </si>
  <si>
    <t>Gross profit</t>
  </si>
  <si>
    <t>Other income</t>
  </si>
  <si>
    <t>Administrative expenses</t>
  </si>
  <si>
    <t>Gain (loss) on exchange rate, net</t>
  </si>
  <si>
    <t>Finance costs</t>
  </si>
  <si>
    <t>Share of profit (loss) of associate and joint venture</t>
  </si>
  <si>
    <t xml:space="preserve">Profit (loss) before income tax </t>
  </si>
  <si>
    <t>Income tax benefits</t>
  </si>
  <si>
    <t>Net profit (loss) for the period</t>
  </si>
  <si>
    <t>Other comprehensive income (expense)</t>
  </si>
  <si>
    <t>Items that will be reclassified subsequently to profit or loss:</t>
  </si>
  <si>
    <t>Currency translation differences</t>
  </si>
  <si>
    <t>Total comprehensive income (expense) for the period</t>
  </si>
  <si>
    <t>Profit (loss) attributable to :</t>
  </si>
  <si>
    <t>Owners of the parent</t>
  </si>
  <si>
    <t>Total comprehensive income (expense) attributable to :</t>
  </si>
  <si>
    <t xml:space="preserve">Owners of the parent </t>
  </si>
  <si>
    <t>Earnings per share</t>
  </si>
  <si>
    <t>Basic earnings (loss) per share (Baht)</t>
  </si>
  <si>
    <t>(0.0007)</t>
  </si>
  <si>
    <t>Statements of Changes in Equity (Unaudited)</t>
  </si>
  <si>
    <t>Consolidated financial information</t>
  </si>
  <si>
    <t>Attributable to the owners of the parent</t>
  </si>
  <si>
    <t>Change in</t>
  </si>
  <si>
    <t>parent’s</t>
  </si>
  <si>
    <t>Issued</t>
  </si>
  <si>
    <t>Discount</t>
  </si>
  <si>
    <t>Translation of</t>
  </si>
  <si>
    <t>ownership</t>
  </si>
  <si>
    <t>Total other</t>
  </si>
  <si>
    <t>Total</t>
  </si>
  <si>
    <t>Non-</t>
  </si>
  <si>
    <t>and paid-up</t>
  </si>
  <si>
    <t>on paid-up</t>
  </si>
  <si>
    <t>Appropriated-</t>
  </si>
  <si>
    <t>financial</t>
  </si>
  <si>
    <t>interests in</t>
  </si>
  <si>
    <t>components</t>
  </si>
  <si>
    <t xml:space="preserve"> owners of</t>
  </si>
  <si>
    <t>controlling</t>
  </si>
  <si>
    <t>share capital</t>
  </si>
  <si>
    <t>capital</t>
  </si>
  <si>
    <t>legal reserve</t>
  </si>
  <si>
    <t>information</t>
  </si>
  <si>
    <t>subsidiary</t>
  </si>
  <si>
    <t>of equity</t>
  </si>
  <si>
    <t xml:space="preserve"> the parent</t>
  </si>
  <si>
    <t>interests</t>
  </si>
  <si>
    <t xml:space="preserve"> Total equity</t>
  </si>
  <si>
    <t>Opening balance at 1 January 2022</t>
  </si>
  <si>
    <t>Changes in equity for the three-month period</t>
  </si>
  <si>
    <t xml:space="preserve">     ended 31 March 2022</t>
  </si>
  <si>
    <t>Issuance of the ordinary shares</t>
  </si>
  <si>
    <t>Exercise of warrants</t>
  </si>
  <si>
    <t>Acquisition of a subsidiary</t>
  </si>
  <si>
    <t xml:space="preserve">Comprehensive income (expense) for the period </t>
  </si>
  <si>
    <t>Closing balance at 31 March 2022</t>
  </si>
  <si>
    <t>Opening balance at 1 January 2023</t>
  </si>
  <si>
    <t xml:space="preserve">     ended 31 March 2023</t>
  </si>
  <si>
    <t>Closing balance at 31 March 2023</t>
  </si>
  <si>
    <t xml:space="preserve">                                                                                                   Director   _______________________________         </t>
  </si>
  <si>
    <t xml:space="preserve">Director   _______________________________         </t>
  </si>
  <si>
    <t>Separate financial information</t>
  </si>
  <si>
    <t xml:space="preserve">Changes in equity for the three-month period ended </t>
  </si>
  <si>
    <t xml:space="preserve">   31 March 2022</t>
  </si>
  <si>
    <t>Comprehensive expense for the period</t>
  </si>
  <si>
    <t xml:space="preserve">   31 March 2023</t>
  </si>
  <si>
    <t>Statements of Cash Flows (Unaudited)</t>
  </si>
  <si>
    <t>Cash flows from operating activities</t>
  </si>
  <si>
    <t>Profit (loss) before income tax</t>
  </si>
  <si>
    <t>Adjustments for:</t>
  </si>
  <si>
    <t>Depreciation and amortisation</t>
  </si>
  <si>
    <t>Employee benefits expense</t>
  </si>
  <si>
    <t>Gain from disposals of equipment and vehicle</t>
  </si>
  <si>
    <t>Loss from write-off equipments</t>
  </si>
  <si>
    <t>Impairment loss from value of digital assets</t>
  </si>
  <si>
    <t xml:space="preserve">Unrealised (gain) loss from exchange difference </t>
  </si>
  <si>
    <t>Share of (profit) loss of associate and joint venture</t>
  </si>
  <si>
    <t>Interest income</t>
  </si>
  <si>
    <t>Interest expense</t>
  </si>
  <si>
    <t>Change in operating assets and liabilities</t>
  </si>
  <si>
    <t xml:space="preserve">  (Increase) decrease in operating assets :</t>
  </si>
  <si>
    <t>-  Trade and other receivables</t>
  </si>
  <si>
    <t>-  Other current assets</t>
  </si>
  <si>
    <t>-  Digital assets</t>
  </si>
  <si>
    <t>-  Other non-current assets</t>
  </si>
  <si>
    <t xml:space="preserve">  Increase (decrease) in operating liabilities:</t>
  </si>
  <si>
    <t>-  Trade and other payables</t>
  </si>
  <si>
    <t xml:space="preserve">- Provision for minimum payments under rights to </t>
  </si>
  <si>
    <t>sell electricity agreement</t>
  </si>
  <si>
    <t>-  Other current liabilities</t>
  </si>
  <si>
    <t>-  Employee benefit obligations</t>
  </si>
  <si>
    <t>Interest received</t>
  </si>
  <si>
    <t>Interest paid</t>
  </si>
  <si>
    <t>Net cash used in operating activities</t>
  </si>
  <si>
    <t>Cash flows from investing activities</t>
  </si>
  <si>
    <t>Increase (decrease) in fixed deposits with maturity</t>
  </si>
  <si>
    <t>over 3 months</t>
  </si>
  <si>
    <t>Cash payment for investment in a subsidiary</t>
  </si>
  <si>
    <t>11, 22</t>
  </si>
  <si>
    <t>Cash payment for advance for investments</t>
  </si>
  <si>
    <t xml:space="preserve">Cash receipt (payment) from acquisition of a subsidiaries, </t>
  </si>
  <si>
    <t>net of cash in subsidiaries</t>
  </si>
  <si>
    <t>Cash payment for purchases of plant and equipment</t>
  </si>
  <si>
    <t>Cash receipt from disposals of equipment and vehicle</t>
  </si>
  <si>
    <t>Cash payment for short-term loans to related parties</t>
  </si>
  <si>
    <t>Net cash generated from (used in) investing activities</t>
  </si>
  <si>
    <t>Cash flows from financing activities</t>
  </si>
  <si>
    <t>Cash payment for lease liabilities</t>
  </si>
  <si>
    <t>Cash payment for short-term borrowings from</t>
  </si>
  <si>
    <t>third parties</t>
  </si>
  <si>
    <t>Cash payment for long-term borrowing from</t>
  </si>
  <si>
    <t>financial institutions</t>
  </si>
  <si>
    <t>Cash receipt from issuance of the ordinary shares</t>
  </si>
  <si>
    <t>Cash receipt from exercise of warrants</t>
  </si>
  <si>
    <t>Net cash generated from (used in) financing activities</t>
  </si>
  <si>
    <t>Net increase (decrese) in cash and cash equivalents</t>
  </si>
  <si>
    <t>Cash and cash equivalents at the beginning of the period</t>
  </si>
  <si>
    <t>Exchange loss on cash and cash equivalents</t>
  </si>
  <si>
    <t>Cash and cash equivalents at the end of the period</t>
  </si>
  <si>
    <t>Cash and cash equivalents for the purpose of the statement of cash flows comprise:</t>
  </si>
  <si>
    <t>Non-cash transactions</t>
  </si>
  <si>
    <t>Significant non-cash transactions during the three-month period ended 31 March are as follows:</t>
  </si>
  <si>
    <t>Payables arisen from purchases of plant and equipment</t>
  </si>
  <si>
    <t>Payables arisen from lease liabilities</t>
  </si>
  <si>
    <t>Provision arising from business combination</t>
  </si>
  <si>
    <t>Deposits for investments transferred to short-term</t>
  </si>
  <si>
    <t xml:space="preserve"> loans to a related party</t>
  </si>
  <si>
    <t>Deposits for investments transferred to investment</t>
  </si>
  <si>
    <t>in a subsidiary of the Group</t>
  </si>
  <si>
    <t xml:space="preserve">Advance for investments transferred to long-term </t>
  </si>
  <si>
    <t>loans to a subsidiary of the Company</t>
  </si>
  <si>
    <t>9, 20 v)</t>
  </si>
  <si>
    <t>loans to a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</si>
</sst>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&quot;$&quot;#,##0_);\(&quot;$&quot;#,##0\)"/>
    <numFmt numFmtId="169" formatCode="#,##0;\(#,##0\);\-"/>
    <numFmt numFmtId="170" formatCode="#,##0.0000;\(#,##0.0000\);&quot;-&quot;;@"/>
    <numFmt numFmtId="171" formatCode="_(* #,##0.0000_);_(* \(#,##0.0000\);_(* &quot;-&quot;??_);_(@_)"/>
    <numFmt numFmtId="172" formatCode="_(* #,##0_);_(* \(#,##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2"/>
      <name val="Helv"/>
      <charset val="22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4"/>
      <name val="AngsanaUPC"/>
      <family val="1"/>
    </font>
    <font>
      <u/>
      <sz val="9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9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346">
    <xf numFmtId="0" fontId="0" fillId="0" borderId="0" xfId="0"/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" fontId="2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6" fontId="2" fillId="2" borderId="0" xfId="2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6" fontId="2" fillId="2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40" fontId="3" fillId="0" borderId="0" xfId="7" applyNumberFormat="1" applyFont="1" applyAlignment="1">
      <alignment vertical="center"/>
    </xf>
    <xf numFmtId="167" fontId="3" fillId="2" borderId="0" xfId="2" applyNumberFormat="1" applyFont="1" applyFill="1" applyAlignment="1">
      <alignment horizontal="right" vertical="center" wrapText="1"/>
    </xf>
    <xf numFmtId="166" fontId="3" fillId="0" borderId="0" xfId="8" applyNumberFormat="1" applyFont="1" applyFill="1" applyBorder="1" applyAlignment="1">
      <alignment horizontal="right" vertical="center"/>
    </xf>
    <xf numFmtId="166" fontId="3" fillId="2" borderId="0" xfId="8" applyNumberFormat="1" applyFont="1" applyFill="1" applyBorder="1" applyAlignment="1">
      <alignment horizontal="right" vertical="center"/>
    </xf>
    <xf numFmtId="166" fontId="3" fillId="0" borderId="0" xfId="9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6" fontId="3" fillId="2" borderId="2" xfId="2" applyNumberFormat="1" applyFont="1" applyFill="1" applyBorder="1" applyAlignment="1">
      <alignment horizontal="right" vertical="center"/>
    </xf>
    <xf numFmtId="166" fontId="3" fillId="0" borderId="2" xfId="8" applyNumberFormat="1" applyFont="1" applyFill="1" applyBorder="1" applyAlignment="1">
      <alignment horizontal="right" vertical="center"/>
    </xf>
    <xf numFmtId="166" fontId="3" fillId="2" borderId="2" xfId="8" applyNumberFormat="1" applyFont="1" applyFill="1" applyBorder="1" applyAlignment="1">
      <alignment horizontal="right" vertical="center"/>
    </xf>
    <xf numFmtId="166" fontId="3" fillId="0" borderId="2" xfId="9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4" fontId="3" fillId="0" borderId="0" xfId="9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2" borderId="4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4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6" fontId="2" fillId="0" borderId="3" xfId="2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66" fontId="3" fillId="0" borderId="0" xfId="8" applyNumberFormat="1" applyFont="1" applyFill="1" applyAlignment="1">
      <alignment horizontal="right" vertical="center"/>
    </xf>
    <xf numFmtId="166" fontId="3" fillId="2" borderId="0" xfId="8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3" fillId="0" borderId="0" xfId="5" applyNumberFormat="1" applyFont="1" applyAlignment="1">
      <alignment vertical="center"/>
    </xf>
    <xf numFmtId="0" fontId="2" fillId="2" borderId="0" xfId="5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6" fontId="3" fillId="2" borderId="0" xfId="10" applyNumberFormat="1" applyFont="1" applyFill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 wrapText="1"/>
    </xf>
    <xf numFmtId="167" fontId="3" fillId="2" borderId="0" xfId="8" applyNumberFormat="1" applyFont="1" applyFill="1" applyAlignment="1">
      <alignment horizontal="right" vertical="center" wrapText="1"/>
    </xf>
    <xf numFmtId="167" fontId="3" fillId="0" borderId="0" xfId="9" applyNumberFormat="1" applyFont="1" applyFill="1" applyAlignment="1">
      <alignment horizontal="right" vertical="center" wrapText="1"/>
    </xf>
    <xf numFmtId="167" fontId="3" fillId="2" borderId="0" xfId="9" applyNumberFormat="1" applyFont="1" applyFill="1" applyAlignment="1">
      <alignment horizontal="right" vertical="center" wrapText="1"/>
    </xf>
    <xf numFmtId="167" fontId="3" fillId="2" borderId="1" xfId="2" applyNumberFormat="1" applyFont="1" applyFill="1" applyBorder="1" applyAlignment="1">
      <alignment horizontal="right" vertical="center" wrapText="1"/>
    </xf>
    <xf numFmtId="167" fontId="3" fillId="0" borderId="2" xfId="8" applyNumberFormat="1" applyFont="1" applyFill="1" applyBorder="1" applyAlignment="1">
      <alignment horizontal="right" vertical="center" wrapText="1"/>
    </xf>
    <xf numFmtId="167" fontId="3" fillId="2" borderId="2" xfId="8" applyNumberFormat="1" applyFont="1" applyFill="1" applyBorder="1" applyAlignment="1">
      <alignment horizontal="right" vertical="center" wrapText="1"/>
    </xf>
    <xf numFmtId="164" fontId="3" fillId="0" borderId="0" xfId="9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3" fillId="2" borderId="0" xfId="1" quotePrefix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166" fontId="7" fillId="2" borderId="5" xfId="2" applyNumberFormat="1" applyFont="1" applyFill="1" applyBorder="1" applyAlignment="1">
      <alignment horizontal="right" vertical="center"/>
    </xf>
    <xf numFmtId="166" fontId="3" fillId="0" borderId="5" xfId="9" applyNumberFormat="1" applyFont="1" applyFill="1" applyBorder="1" applyAlignment="1">
      <alignment horizontal="right" vertical="center"/>
    </xf>
    <xf numFmtId="166" fontId="3" fillId="2" borderId="5" xfId="9" applyNumberFormat="1" applyFont="1" applyFill="1" applyBorder="1" applyAlignment="1">
      <alignment horizontal="right" vertical="center"/>
    </xf>
    <xf numFmtId="3" fontId="3" fillId="2" borderId="0" xfId="5" applyNumberFormat="1" applyFont="1" applyFill="1" applyAlignment="1">
      <alignment vertical="center"/>
    </xf>
    <xf numFmtId="3" fontId="3" fillId="0" borderId="0" xfId="5" applyNumberFormat="1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2" borderId="0" xfId="11" applyNumberFormat="1" applyFont="1" applyFill="1" applyAlignment="1">
      <alignment vertical="center"/>
    </xf>
    <xf numFmtId="3" fontId="3" fillId="0" borderId="0" xfId="1" applyNumberFormat="1" applyFont="1" applyAlignment="1">
      <alignment vertical="center"/>
    </xf>
    <xf numFmtId="166" fontId="3" fillId="0" borderId="0" xfId="9" quotePrefix="1" applyNumberFormat="1" applyFont="1" applyFill="1" applyBorder="1" applyAlignment="1">
      <alignment horizontal="right" vertical="center"/>
    </xf>
    <xf numFmtId="166" fontId="3" fillId="0" borderId="2" xfId="9" quotePrefix="1" applyNumberFormat="1" applyFont="1" applyFill="1" applyBorder="1" applyAlignment="1">
      <alignment horizontal="right" vertical="center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0" xfId="3" quotePrefix="1" applyFont="1" applyAlignment="1">
      <alignment horizontal="justify" vertical="center"/>
    </xf>
    <xf numFmtId="0" fontId="9" fillId="0" borderId="0" xfId="3" quotePrefix="1" applyFont="1" applyAlignment="1">
      <alignment horizontal="center" vertical="center"/>
    </xf>
    <xf numFmtId="166" fontId="9" fillId="0" borderId="0" xfId="3" quotePrefix="1" applyNumberFormat="1" applyFont="1" applyAlignment="1">
      <alignment horizontal="justify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Continuous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8" fillId="0" borderId="2" xfId="3" applyFont="1" applyBorder="1" applyAlignment="1">
      <alignment horizontal="left" vertical="center"/>
    </xf>
    <xf numFmtId="0" fontId="8" fillId="0" borderId="2" xfId="3" applyFont="1" applyBorder="1" applyAlignment="1">
      <alignment horizontal="center" vertical="center"/>
    </xf>
    <xf numFmtId="0" fontId="8" fillId="0" borderId="2" xfId="3" applyFont="1" applyBorder="1" applyAlignment="1">
      <alignment horizontal="centerContinuous" vertical="center"/>
    </xf>
    <xf numFmtId="166" fontId="8" fillId="0" borderId="2" xfId="4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166" fontId="8" fillId="0" borderId="0" xfId="4" applyNumberFormat="1" applyFont="1" applyFill="1" applyBorder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164" fontId="8" fillId="0" borderId="0" xfId="2" quotePrefix="1" applyNumberFormat="1" applyFont="1" applyFill="1" applyBorder="1" applyAlignment="1">
      <alignment horizontal="right" vertical="center"/>
    </xf>
    <xf numFmtId="166" fontId="8" fillId="0" borderId="0" xfId="4" quotePrefix="1" applyNumberFormat="1" applyFont="1" applyFill="1" applyBorder="1" applyAlignment="1">
      <alignment horizontal="right" vertical="center"/>
    </xf>
    <xf numFmtId="40" fontId="8" fillId="0" borderId="0" xfId="7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2" borderId="0" xfId="2" applyNumberFormat="1" applyFont="1" applyFill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166" fontId="9" fillId="0" borderId="0" xfId="2" applyNumberFormat="1" applyFont="1" applyFill="1" applyAlignment="1">
      <alignment vertical="center"/>
    </xf>
    <xf numFmtId="40" fontId="9" fillId="0" borderId="0" xfId="7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9" fillId="2" borderId="0" xfId="13" applyNumberFormat="1" applyFont="1" applyFill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0" xfId="13" applyNumberFormat="1" applyFont="1" applyFill="1" applyAlignment="1">
      <alignment horizontal="right" vertical="center"/>
    </xf>
    <xf numFmtId="166" fontId="9" fillId="0" borderId="0" xfId="13" applyNumberFormat="1" applyFont="1" applyFill="1" applyBorder="1" applyAlignment="1">
      <alignment horizontal="right" vertical="center"/>
    </xf>
    <xf numFmtId="166" fontId="9" fillId="2" borderId="2" xfId="13" applyNumberFormat="1" applyFont="1" applyFill="1" applyBorder="1" applyAlignment="1">
      <alignment horizontal="right" vertical="center"/>
    </xf>
    <xf numFmtId="166" fontId="9" fillId="0" borderId="2" xfId="13" applyNumberFormat="1" applyFont="1" applyFill="1" applyBorder="1" applyAlignment="1">
      <alignment horizontal="right" vertical="center"/>
    </xf>
    <xf numFmtId="167" fontId="9" fillId="2" borderId="0" xfId="2" applyNumberFormat="1" applyFont="1" applyFill="1" applyAlignment="1">
      <alignment horizontal="right" vertical="center" wrapText="1"/>
    </xf>
    <xf numFmtId="167" fontId="9" fillId="0" borderId="0" xfId="2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 wrapText="1"/>
    </xf>
    <xf numFmtId="167" fontId="9" fillId="2" borderId="0" xfId="2" applyNumberFormat="1" applyFont="1" applyFill="1" applyBorder="1" applyAlignment="1">
      <alignment horizontal="right" vertical="center" wrapText="1"/>
    </xf>
    <xf numFmtId="40" fontId="9" fillId="0" borderId="0" xfId="7" applyNumberFormat="1" applyFont="1" applyAlignment="1">
      <alignment vertical="center"/>
    </xf>
    <xf numFmtId="166" fontId="9" fillId="2" borderId="0" xfId="13" applyNumberFormat="1" applyFont="1" applyFill="1" applyBorder="1" applyAlignment="1">
      <alignment horizontal="right" vertical="center"/>
    </xf>
    <xf numFmtId="0" fontId="8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166" fontId="9" fillId="2" borderId="6" xfId="4" applyNumberFormat="1" applyFont="1" applyFill="1" applyBorder="1" applyAlignment="1">
      <alignment horizontal="right" vertical="center"/>
    </xf>
    <xf numFmtId="166" fontId="9" fillId="0" borderId="6" xfId="4" applyNumberFormat="1" applyFont="1" applyFill="1" applyBorder="1" applyAlignment="1">
      <alignment horizontal="right" vertical="center"/>
    </xf>
    <xf numFmtId="166" fontId="9" fillId="2" borderId="6" xfId="13" applyNumberFormat="1" applyFont="1" applyFill="1" applyBorder="1" applyAlignment="1">
      <alignment horizontal="right" vertical="center"/>
    </xf>
    <xf numFmtId="166" fontId="9" fillId="0" borderId="6" xfId="13" applyNumberFormat="1" applyFont="1" applyFill="1" applyBorder="1" applyAlignment="1">
      <alignment horizontal="right" vertical="center"/>
    </xf>
    <xf numFmtId="166" fontId="9" fillId="2" borderId="5" xfId="2" applyNumberFormat="1" applyFont="1" applyFill="1" applyBorder="1" applyAlignment="1">
      <alignment horizontal="right" vertical="center"/>
    </xf>
    <xf numFmtId="166" fontId="9" fillId="0" borderId="5" xfId="2" applyNumberFormat="1" applyFont="1" applyFill="1" applyBorder="1" applyAlignment="1">
      <alignment horizontal="right" vertical="center"/>
    </xf>
    <xf numFmtId="166" fontId="9" fillId="2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9" fillId="2" borderId="0" xfId="2" applyNumberFormat="1" applyFont="1" applyFill="1" applyAlignment="1">
      <alignment vertical="center"/>
    </xf>
    <xf numFmtId="166" fontId="9" fillId="2" borderId="2" xfId="2" applyNumberFormat="1" applyFont="1" applyFill="1" applyBorder="1" applyAlignment="1">
      <alignment horizontal="right" vertical="center"/>
    </xf>
    <xf numFmtId="166" fontId="9" fillId="0" borderId="2" xfId="2" applyNumberFormat="1" applyFont="1" applyFill="1" applyBorder="1" applyAlignment="1">
      <alignment horizontal="right" vertical="center"/>
    </xf>
    <xf numFmtId="166" fontId="9" fillId="2" borderId="5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66" fontId="9" fillId="2" borderId="0" xfId="4" applyNumberFormat="1" applyFont="1" applyFill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  <xf numFmtId="169" fontId="9" fillId="2" borderId="2" xfId="2" applyNumberFormat="1" applyFont="1" applyFill="1" applyBorder="1" applyAlignment="1">
      <alignment vertical="center"/>
    </xf>
    <xf numFmtId="169" fontId="9" fillId="0" borderId="2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170" fontId="9" fillId="2" borderId="5" xfId="0" quotePrefix="1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0" fontId="9" fillId="0" borderId="5" xfId="0" quotePrefix="1" applyNumberFormat="1" applyFont="1" applyBorder="1" applyAlignment="1">
      <alignment horizontal="right" vertical="center"/>
    </xf>
    <xf numFmtId="170" fontId="9" fillId="0" borderId="5" xfId="0" applyNumberFormat="1" applyFont="1" applyBorder="1" applyAlignment="1">
      <alignment vertical="center"/>
    </xf>
    <xf numFmtId="171" fontId="9" fillId="0" borderId="0" xfId="2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2" fontId="9" fillId="0" borderId="0" xfId="0" applyNumberFormat="1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6" fontId="9" fillId="0" borderId="0" xfId="15" applyNumberFormat="1" applyFont="1" applyFill="1" applyAlignment="1">
      <alignment horizontal="right" vertical="center"/>
    </xf>
    <xf numFmtId="166" fontId="9" fillId="0" borderId="0" xfId="15" applyNumberFormat="1" applyFont="1" applyFill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6" fontId="8" fillId="0" borderId="0" xfId="15" applyNumberFormat="1" applyFont="1" applyFill="1" applyBorder="1" applyAlignment="1">
      <alignment horizontal="right" vertical="center"/>
    </xf>
    <xf numFmtId="166" fontId="8" fillId="0" borderId="0" xfId="15" applyNumberFormat="1" applyFont="1" applyFill="1" applyAlignment="1">
      <alignment vertical="center"/>
    </xf>
    <xf numFmtId="166" fontId="8" fillId="0" borderId="0" xfId="15" applyNumberFormat="1" applyFont="1" applyFill="1" applyAlignment="1">
      <alignment horizontal="right" vertical="center"/>
    </xf>
    <xf numFmtId="164" fontId="8" fillId="0" borderId="2" xfId="0" applyNumberFormat="1" applyFont="1" applyBorder="1" applyAlignment="1">
      <alignment horizontal="left" vertical="center"/>
    </xf>
    <xf numFmtId="166" fontId="8" fillId="0" borderId="2" xfId="15" applyNumberFormat="1" applyFont="1" applyFill="1" applyBorder="1" applyAlignment="1">
      <alignment horizontal="right" vertical="center"/>
    </xf>
    <xf numFmtId="166" fontId="8" fillId="0" borderId="2" xfId="15" applyNumberFormat="1" applyFont="1" applyFill="1" applyBorder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172" fontId="8" fillId="0" borderId="0" xfId="16" applyNumberFormat="1" applyFont="1" applyFill="1" applyBorder="1" applyAlignment="1">
      <alignment horizontal="right" vertical="center"/>
    </xf>
    <xf numFmtId="166" fontId="8" fillId="0" borderId="0" xfId="14" applyNumberFormat="1" applyFont="1" applyAlignment="1">
      <alignment horizontal="right" vertical="center"/>
    </xf>
    <xf numFmtId="166" fontId="8" fillId="0" borderId="0" xfId="16" applyNumberFormat="1" applyFont="1" applyFill="1" applyBorder="1" applyAlignment="1">
      <alignment horizontal="right" vertical="center"/>
    </xf>
    <xf numFmtId="166" fontId="8" fillId="0" borderId="0" xfId="16" applyNumberFormat="1" applyFont="1" applyFill="1" applyAlignment="1">
      <alignment horizontal="right" vertical="center"/>
    </xf>
    <xf numFmtId="166" fontId="8" fillId="0" borderId="2" xfId="16" applyNumberFormat="1" applyFont="1" applyFill="1" applyBorder="1" applyAlignment="1">
      <alignment vertical="center"/>
    </xf>
    <xf numFmtId="166" fontId="8" fillId="0" borderId="2" xfId="16" applyNumberFormat="1" applyFont="1" applyFill="1" applyBorder="1" applyAlignment="1">
      <alignment horizontal="right" vertical="center"/>
    </xf>
    <xf numFmtId="0" fontId="9" fillId="0" borderId="0" xfId="14" applyFont="1" applyAlignment="1">
      <alignment horizontal="centerContinuous" vertical="center"/>
    </xf>
    <xf numFmtId="0" fontId="9" fillId="0" borderId="0" xfId="14" applyFont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right" vertical="center"/>
    </xf>
    <xf numFmtId="172" fontId="8" fillId="0" borderId="0" xfId="16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8" fillId="0" borderId="2" xfId="14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166" fontId="9" fillId="0" borderId="0" xfId="16" applyNumberFormat="1" applyFont="1" applyFill="1" applyBorder="1" applyAlignment="1">
      <alignment horizontal="right" vertical="center"/>
    </xf>
    <xf numFmtId="172" fontId="9" fillId="0" borderId="0" xfId="16" applyNumberFormat="1" applyFont="1" applyFill="1" applyBorder="1" applyAlignment="1">
      <alignment horizontal="center" vertical="center"/>
    </xf>
    <xf numFmtId="172" fontId="9" fillId="0" borderId="0" xfId="16" applyNumberFormat="1" applyFont="1" applyFill="1" applyBorder="1" applyAlignment="1">
      <alignment horizontal="right" vertical="center"/>
    </xf>
    <xf numFmtId="166" fontId="9" fillId="0" borderId="0" xfId="16" applyNumberFormat="1" applyFont="1" applyFill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6" fontId="9" fillId="0" borderId="0" xfId="16" applyNumberFormat="1" applyFont="1" applyFill="1" applyBorder="1" applyAlignment="1">
      <alignment vertical="center"/>
    </xf>
    <xf numFmtId="166" fontId="9" fillId="0" borderId="0" xfId="14" applyNumberFormat="1" applyFont="1" applyAlignment="1">
      <alignment vertical="center"/>
    </xf>
    <xf numFmtId="166" fontId="9" fillId="0" borderId="0" xfId="13" applyNumberFormat="1" applyFont="1" applyFill="1" applyBorder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9" fillId="0" borderId="0" xfId="13" applyNumberFormat="1" applyFont="1" applyFill="1" applyAlignment="1">
      <alignment vertical="center"/>
    </xf>
    <xf numFmtId="164" fontId="8" fillId="0" borderId="0" xfId="17" applyNumberFormat="1" applyFont="1" applyAlignment="1">
      <alignment vertical="center"/>
    </xf>
    <xf numFmtId="166" fontId="9" fillId="0" borderId="2" xfId="14" applyNumberFormat="1" applyFont="1" applyBorder="1" applyAlignment="1">
      <alignment vertical="center"/>
    </xf>
    <xf numFmtId="166" fontId="9" fillId="0" borderId="2" xfId="13" applyNumberFormat="1" applyFont="1" applyFill="1" applyBorder="1" applyAlignment="1">
      <alignment vertical="center"/>
    </xf>
    <xf numFmtId="166" fontId="9" fillId="0" borderId="0" xfId="16" applyNumberFormat="1" applyFont="1" applyFill="1" applyBorder="1" applyAlignment="1">
      <alignment horizontal="center" vertical="center"/>
    </xf>
    <xf numFmtId="166" fontId="9" fillId="0" borderId="5" xfId="16" applyNumberFormat="1" applyFont="1" applyFill="1" applyBorder="1" applyAlignment="1">
      <alignment vertical="center"/>
    </xf>
    <xf numFmtId="166" fontId="9" fillId="0" borderId="5" xfId="13" applyNumberFormat="1" applyFont="1" applyFill="1" applyBorder="1" applyAlignment="1">
      <alignment vertical="center"/>
    </xf>
    <xf numFmtId="166" fontId="9" fillId="0" borderId="0" xfId="15" applyNumberFormat="1" applyFont="1" applyFill="1" applyBorder="1" applyAlignment="1">
      <alignment horizontal="right" vertical="center"/>
    </xf>
    <xf numFmtId="166" fontId="9" fillId="0" borderId="0" xfId="1" applyNumberFormat="1" applyFont="1" applyAlignment="1">
      <alignment vertical="center"/>
    </xf>
    <xf numFmtId="166" fontId="3" fillId="2" borderId="0" xfId="16" applyNumberFormat="1" applyFont="1" applyFill="1" applyBorder="1" applyAlignment="1">
      <alignment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9" fillId="2" borderId="0" xfId="16" applyNumberFormat="1" applyFont="1" applyFill="1" applyBorder="1" applyAlignment="1">
      <alignment vertical="center"/>
    </xf>
    <xf numFmtId="166" fontId="9" fillId="2" borderId="0" xfId="13" applyNumberFormat="1" applyFont="1" applyFill="1" applyBorder="1" applyAlignment="1">
      <alignment vertical="center"/>
    </xf>
    <xf numFmtId="166" fontId="9" fillId="2" borderId="0" xfId="14" applyNumberFormat="1" applyFont="1" applyFill="1" applyAlignment="1">
      <alignment vertical="center"/>
    </xf>
    <xf numFmtId="0" fontId="9" fillId="2" borderId="0" xfId="14" applyFont="1" applyFill="1" applyAlignment="1">
      <alignment vertical="center"/>
    </xf>
    <xf numFmtId="166" fontId="9" fillId="2" borderId="2" xfId="14" applyNumberFormat="1" applyFont="1" applyFill="1" applyBorder="1" applyAlignment="1">
      <alignment vertical="center"/>
    </xf>
    <xf numFmtId="166" fontId="3" fillId="2" borderId="2" xfId="16" applyNumberFormat="1" applyFont="1" applyFill="1" applyBorder="1" applyAlignment="1">
      <alignment vertical="center"/>
    </xf>
    <xf numFmtId="166" fontId="9" fillId="2" borderId="2" xfId="13" applyNumberFormat="1" applyFont="1" applyFill="1" applyBorder="1" applyAlignment="1">
      <alignment vertical="center"/>
    </xf>
    <xf numFmtId="166" fontId="9" fillId="2" borderId="5" xfId="16" applyNumberFormat="1" applyFont="1" applyFill="1" applyBorder="1" applyAlignment="1">
      <alignment vertical="center"/>
    </xf>
    <xf numFmtId="166" fontId="9" fillId="2" borderId="5" xfId="13" applyNumberFormat="1" applyFont="1" applyFill="1" applyBorder="1" applyAlignment="1">
      <alignment vertical="center"/>
    </xf>
    <xf numFmtId="165" fontId="9" fillId="0" borderId="0" xfId="2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14" applyFont="1" applyBorder="1" applyAlignment="1">
      <alignment vertical="center"/>
    </xf>
    <xf numFmtId="0" fontId="8" fillId="0" borderId="0" xfId="14" applyFont="1" applyAlignment="1">
      <alignment horizontal="centerContinuous" vertical="center"/>
    </xf>
    <xf numFmtId="166" fontId="8" fillId="0" borderId="0" xfId="16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17" applyNumberFormat="1" applyFont="1" applyAlignment="1">
      <alignment horizontal="center" vertical="center"/>
    </xf>
    <xf numFmtId="164" fontId="9" fillId="0" borderId="0" xfId="17" applyNumberFormat="1" applyFont="1" applyAlignment="1">
      <alignment horizontal="left" vertical="center"/>
    </xf>
    <xf numFmtId="166" fontId="9" fillId="0" borderId="2" xfId="15" applyNumberFormat="1" applyFont="1" applyFill="1" applyBorder="1" applyAlignment="1">
      <alignment horizontal="right" vertical="center"/>
    </xf>
    <xf numFmtId="166" fontId="9" fillId="0" borderId="5" xfId="13" applyNumberFormat="1" applyFont="1" applyFill="1" applyBorder="1" applyAlignment="1">
      <alignment horizontal="right" vertical="center"/>
    </xf>
    <xf numFmtId="166" fontId="3" fillId="2" borderId="0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9" fillId="2" borderId="2" xfId="15" applyNumberFormat="1" applyFont="1" applyFill="1" applyBorder="1" applyAlignment="1">
      <alignment horizontal="right" vertical="center"/>
    </xf>
    <xf numFmtId="166" fontId="8" fillId="2" borderId="0" xfId="16" applyNumberFormat="1" applyFont="1" applyFill="1" applyBorder="1" applyAlignment="1">
      <alignment horizontal="right" vertical="center"/>
    </xf>
    <xf numFmtId="166" fontId="9" fillId="2" borderId="5" xfId="13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66" fontId="9" fillId="0" borderId="0" xfId="18" applyNumberFormat="1" applyFont="1" applyFill="1" applyAlignment="1">
      <alignment horizontal="right" vertical="center"/>
    </xf>
    <xf numFmtId="166" fontId="9" fillId="0" borderId="0" xfId="18" applyNumberFormat="1" applyFont="1" applyFill="1" applyBorder="1" applyAlignment="1">
      <alignment horizontal="right" vertical="center"/>
    </xf>
    <xf numFmtId="166" fontId="8" fillId="0" borderId="0" xfId="18" applyNumberFormat="1" applyFont="1" applyFill="1" applyBorder="1" applyAlignment="1">
      <alignment horizontal="right" vertical="center"/>
    </xf>
    <xf numFmtId="166" fontId="8" fillId="0" borderId="0" xfId="18" applyNumberFormat="1" applyFont="1" applyFill="1" applyAlignment="1">
      <alignment horizontal="right" vertical="center"/>
    </xf>
    <xf numFmtId="166" fontId="8" fillId="0" borderId="2" xfId="18" applyNumberFormat="1" applyFont="1" applyFill="1" applyBorder="1" applyAlignment="1">
      <alignment horizontal="right" vertical="center"/>
    </xf>
    <xf numFmtId="166" fontId="9" fillId="0" borderId="0" xfId="18" applyNumberFormat="1" applyFont="1" applyFill="1" applyBorder="1" applyAlignment="1">
      <alignment vertical="center"/>
    </xf>
    <xf numFmtId="166" fontId="8" fillId="2" borderId="0" xfId="18" applyNumberFormat="1" applyFont="1" applyFill="1" applyBorder="1" applyAlignment="1">
      <alignment horizontal="right" vertical="center"/>
    </xf>
    <xf numFmtId="166" fontId="8" fillId="0" borderId="0" xfId="18" quotePrefix="1" applyNumberFormat="1" applyFont="1" applyFill="1" applyBorder="1" applyAlignment="1">
      <alignment horizontal="right" vertical="center"/>
    </xf>
    <xf numFmtId="0" fontId="9" fillId="0" borderId="0" xfId="19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0" fontId="9" fillId="2" borderId="0" xfId="3" applyFont="1" applyFill="1" applyAlignment="1">
      <alignment vertical="center"/>
    </xf>
    <xf numFmtId="0" fontId="9" fillId="0" borderId="0" xfId="19" quotePrefix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19" quotePrefix="1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6" fontId="3" fillId="2" borderId="0" xfId="13" applyNumberFormat="1" applyFont="1" applyFill="1" applyAlignment="1">
      <alignment horizontal="right" vertical="center"/>
    </xf>
    <xf numFmtId="166" fontId="3" fillId="0" borderId="0" xfId="13" applyNumberFormat="1" applyFont="1" applyFill="1" applyAlignment="1">
      <alignment horizontal="right" vertical="center"/>
    </xf>
    <xf numFmtId="166" fontId="3" fillId="2" borderId="2" xfId="13" applyNumberFormat="1" applyFont="1" applyFill="1" applyBorder="1" applyAlignment="1">
      <alignment horizontal="right" vertical="center"/>
    </xf>
    <xf numFmtId="166" fontId="3" fillId="0" borderId="2" xfId="13" applyNumberFormat="1" applyFont="1" applyFill="1" applyBorder="1" applyAlignment="1">
      <alignment horizontal="right" vertical="center"/>
    </xf>
    <xf numFmtId="164" fontId="9" fillId="2" borderId="0" xfId="9" applyNumberFormat="1" applyFont="1" applyFill="1" applyBorder="1" applyAlignment="1">
      <alignment vertical="center"/>
    </xf>
    <xf numFmtId="164" fontId="9" fillId="0" borderId="0" xfId="9" applyNumberFormat="1" applyFont="1" applyFill="1" applyAlignment="1">
      <alignment vertical="center"/>
    </xf>
    <xf numFmtId="164" fontId="9" fillId="0" borderId="0" xfId="9" applyNumberFormat="1" applyFont="1" applyFill="1" applyBorder="1" applyAlignment="1">
      <alignment vertical="center"/>
    </xf>
    <xf numFmtId="164" fontId="9" fillId="0" borderId="0" xfId="13" applyNumberFormat="1" applyFont="1" applyFill="1" applyBorder="1" applyAlignment="1">
      <alignment horizontal="right" vertical="center"/>
    </xf>
    <xf numFmtId="164" fontId="9" fillId="2" borderId="0" xfId="13" applyNumberFormat="1" applyFont="1" applyFill="1" applyBorder="1" applyAlignment="1">
      <alignment horizontal="right" vertical="center"/>
    </xf>
    <xf numFmtId="164" fontId="9" fillId="0" borderId="0" xfId="13" applyNumberFormat="1" applyFont="1" applyFill="1" applyAlignment="1">
      <alignment horizontal="right" vertical="center"/>
    </xf>
    <xf numFmtId="166" fontId="9" fillId="2" borderId="0" xfId="18" applyNumberFormat="1" applyFont="1" applyFill="1" applyBorder="1" applyAlignment="1">
      <alignment horizontal="right" vertical="center"/>
    </xf>
    <xf numFmtId="164" fontId="9" fillId="2" borderId="2" xfId="9" applyNumberFormat="1" applyFont="1" applyFill="1" applyBorder="1" applyAlignment="1">
      <alignment vertical="center"/>
    </xf>
    <xf numFmtId="164" fontId="9" fillId="0" borderId="2" xfId="9" applyNumberFormat="1" applyFont="1" applyFill="1" applyBorder="1" applyAlignment="1">
      <alignment vertical="center"/>
    </xf>
    <xf numFmtId="172" fontId="9" fillId="2" borderId="2" xfId="9" applyNumberFormat="1" applyFont="1" applyFill="1" applyBorder="1" applyAlignment="1">
      <alignment horizontal="right" vertical="center"/>
    </xf>
    <xf numFmtId="172" fontId="9" fillId="0" borderId="2" xfId="9" applyNumberFormat="1" applyFont="1" applyFill="1" applyBorder="1" applyAlignment="1">
      <alignment horizontal="right" vertical="center"/>
    </xf>
    <xf numFmtId="0" fontId="8" fillId="0" borderId="0" xfId="19" applyFont="1" applyAlignment="1">
      <alignment vertical="center"/>
    </xf>
    <xf numFmtId="0" fontId="9" fillId="0" borderId="0" xfId="1" applyFont="1" applyAlignment="1">
      <alignment horizontal="center" vertical="center"/>
    </xf>
    <xf numFmtId="164" fontId="9" fillId="0" borderId="2" xfId="19" applyNumberFormat="1" applyFont="1" applyBorder="1" applyAlignment="1">
      <alignment horizontal="left" vertical="center"/>
    </xf>
    <xf numFmtId="0" fontId="9" fillId="0" borderId="0" xfId="3" applyFont="1" applyAlignment="1">
      <alignment horizontal="justify" vertical="center"/>
    </xf>
    <xf numFmtId="166" fontId="8" fillId="0" borderId="0" xfId="18" quotePrefix="1" applyNumberFormat="1" applyFont="1" applyFill="1" applyBorder="1" applyAlignment="1">
      <alignment horizontal="left" vertical="center"/>
    </xf>
    <xf numFmtId="166" fontId="8" fillId="0" borderId="2" xfId="18" quotePrefix="1" applyNumberFormat="1" applyFont="1" applyFill="1" applyBorder="1" applyAlignment="1">
      <alignment horizontal="left" vertical="center"/>
    </xf>
    <xf numFmtId="166" fontId="8" fillId="0" borderId="2" xfId="18" applyNumberFormat="1" applyFont="1" applyFill="1" applyBorder="1" applyAlignment="1">
      <alignment horizontal="center" vertical="center"/>
    </xf>
    <xf numFmtId="166" fontId="9" fillId="2" borderId="0" xfId="19" applyNumberFormat="1" applyFont="1" applyFill="1" applyAlignment="1">
      <alignment vertical="center"/>
    </xf>
    <xf numFmtId="166" fontId="9" fillId="0" borderId="0" xfId="19" applyNumberFormat="1" applyFont="1" applyAlignment="1">
      <alignment vertical="center"/>
    </xf>
    <xf numFmtId="166" fontId="9" fillId="2" borderId="0" xfId="18" applyNumberFormat="1" applyFont="1" applyFill="1" applyAlignment="1">
      <alignment horizontal="right" vertical="center"/>
    </xf>
    <xf numFmtId="0" fontId="9" fillId="0" borderId="0" xfId="19" applyFont="1" applyAlignment="1">
      <alignment horizontal="center" vertical="center"/>
    </xf>
    <xf numFmtId="164" fontId="9" fillId="0" borderId="0" xfId="9" applyNumberFormat="1" applyFont="1" applyFill="1" applyBorder="1" applyAlignment="1">
      <alignment horizontal="right" vertical="center" wrapText="1"/>
    </xf>
    <xf numFmtId="166" fontId="9" fillId="2" borderId="2" xfId="18" applyNumberFormat="1" applyFont="1" applyFill="1" applyBorder="1" applyAlignment="1">
      <alignment horizontal="right" vertical="center"/>
    </xf>
    <xf numFmtId="166" fontId="9" fillId="0" borderId="2" xfId="18" applyNumberFormat="1" applyFont="1" applyFill="1" applyBorder="1" applyAlignment="1">
      <alignment horizontal="right" vertical="center"/>
    </xf>
    <xf numFmtId="166" fontId="9" fillId="2" borderId="0" xfId="19" applyNumberFormat="1" applyFont="1" applyFill="1" applyAlignment="1">
      <alignment horizontal="right" vertical="center"/>
    </xf>
    <xf numFmtId="166" fontId="9" fillId="0" borderId="0" xfId="19" applyNumberFormat="1" applyFont="1" applyAlignment="1">
      <alignment horizontal="right" vertical="center"/>
    </xf>
    <xf numFmtId="172" fontId="9" fillId="0" borderId="0" xfId="9" applyNumberFormat="1" applyFont="1" applyFill="1" applyBorder="1" applyAlignment="1">
      <alignment vertical="center"/>
    </xf>
    <xf numFmtId="172" fontId="9" fillId="2" borderId="0" xfId="9" applyNumberFormat="1" applyFont="1" applyFill="1" applyAlignment="1">
      <alignment vertical="center"/>
    </xf>
    <xf numFmtId="172" fontId="9" fillId="0" borderId="0" xfId="9" applyNumberFormat="1" applyFont="1" applyFill="1" applyAlignment="1">
      <alignment vertical="center"/>
    </xf>
    <xf numFmtId="166" fontId="9" fillId="2" borderId="2" xfId="9" applyNumberFormat="1" applyFont="1" applyFill="1" applyBorder="1" applyAlignment="1">
      <alignment horizontal="right" vertical="center"/>
    </xf>
    <xf numFmtId="166" fontId="9" fillId="0" borderId="0" xfId="9" applyNumberFormat="1" applyFont="1" applyFill="1" applyBorder="1" applyAlignment="1">
      <alignment horizontal="right" vertical="center"/>
    </xf>
    <xf numFmtId="166" fontId="9" fillId="0" borderId="2" xfId="9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166" fontId="9" fillId="2" borderId="0" xfId="9" applyNumberFormat="1" applyFont="1" applyFill="1" applyAlignment="1">
      <alignment horizontal="right" vertical="center"/>
    </xf>
    <xf numFmtId="166" fontId="9" fillId="0" borderId="0" xfId="9" applyNumberFormat="1" applyFont="1" applyFill="1" applyAlignment="1">
      <alignment horizontal="right" vertical="center"/>
    </xf>
    <xf numFmtId="0" fontId="3" fillId="0" borderId="0" xfId="20" applyFont="1" applyAlignment="1">
      <alignment vertical="center"/>
    </xf>
    <xf numFmtId="166" fontId="9" fillId="2" borderId="0" xfId="9" applyNumberFormat="1" applyFont="1" applyFill="1" applyBorder="1" applyAlignment="1">
      <alignment horizontal="right" vertical="center"/>
    </xf>
    <xf numFmtId="166" fontId="9" fillId="2" borderId="6" xfId="9" applyNumberFormat="1" applyFont="1" applyFill="1" applyBorder="1" applyAlignment="1">
      <alignment horizontal="right" vertical="center"/>
    </xf>
    <xf numFmtId="166" fontId="9" fillId="0" borderId="6" xfId="9" applyNumberFormat="1" applyFont="1" applyFill="1" applyBorder="1" applyAlignment="1">
      <alignment horizontal="right" vertical="center"/>
    </xf>
    <xf numFmtId="164" fontId="9" fillId="2" borderId="0" xfId="9" applyNumberFormat="1" applyFont="1" applyFill="1" applyAlignment="1">
      <alignment vertical="center"/>
    </xf>
    <xf numFmtId="167" fontId="9" fillId="0" borderId="0" xfId="9" applyNumberFormat="1" applyFont="1" applyFill="1" applyBorder="1" applyAlignment="1">
      <alignment vertical="center"/>
    </xf>
    <xf numFmtId="167" fontId="9" fillId="0" borderId="0" xfId="9" applyNumberFormat="1" applyFont="1" applyFill="1" applyAlignment="1">
      <alignment vertical="center"/>
    </xf>
    <xf numFmtId="166" fontId="9" fillId="2" borderId="5" xfId="9" applyNumberFormat="1" applyFont="1" applyFill="1" applyBorder="1" applyAlignment="1">
      <alignment horizontal="right" vertical="center"/>
    </xf>
    <xf numFmtId="166" fontId="9" fillId="0" borderId="5" xfId="9" applyNumberFormat="1" applyFont="1" applyFill="1" applyBorder="1" applyAlignment="1">
      <alignment horizontal="right" vertical="center"/>
    </xf>
    <xf numFmtId="164" fontId="9" fillId="0" borderId="2" xfId="19" applyNumberFormat="1" applyFont="1" applyBorder="1" applyAlignment="1">
      <alignment vertical="center"/>
    </xf>
    <xf numFmtId="0" fontId="9" fillId="0" borderId="2" xfId="19" applyFont="1" applyBorder="1" applyAlignment="1">
      <alignment vertical="center"/>
    </xf>
    <xf numFmtId="0" fontId="9" fillId="0" borderId="2" xfId="3" applyFont="1" applyBorder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166" fontId="9" fillId="0" borderId="0" xfId="18" quotePrefix="1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6" fontId="3" fillId="2" borderId="0" xfId="18" applyNumberFormat="1" applyFont="1" applyFill="1" applyBorder="1" applyAlignment="1">
      <alignment horizontal="right" vertical="center"/>
    </xf>
    <xf numFmtId="166" fontId="3" fillId="0" borderId="0" xfId="18" quotePrefix="1" applyNumberFormat="1" applyFont="1" applyFill="1" applyBorder="1" applyAlignment="1">
      <alignment horizontal="right" vertical="center"/>
    </xf>
    <xf numFmtId="166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6" fontId="3" fillId="2" borderId="0" xfId="9" applyNumberFormat="1" applyFont="1" applyFill="1" applyBorder="1" applyAlignment="1">
      <alignment vertical="center"/>
    </xf>
    <xf numFmtId="164" fontId="9" fillId="0" borderId="0" xfId="1" applyNumberFormat="1" applyFont="1" applyAlignment="1">
      <alignment vertical="center"/>
    </xf>
    <xf numFmtId="166" fontId="9" fillId="2" borderId="0" xfId="9" applyNumberFormat="1" applyFont="1" applyFill="1" applyBorder="1" applyAlignment="1">
      <alignment vertical="center"/>
    </xf>
    <xf numFmtId="166" fontId="9" fillId="0" borderId="0" xfId="9" applyNumberFormat="1" applyFont="1" applyFill="1" applyBorder="1" applyAlignment="1">
      <alignment vertical="center"/>
    </xf>
    <xf numFmtId="0" fontId="1" fillId="0" borderId="0" xfId="19"/>
    <xf numFmtId="0" fontId="9" fillId="0" borderId="2" xfId="3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3" fillId="0" borderId="1" xfId="1" quotePrefix="1" applyFont="1" applyBorder="1" applyAlignment="1">
      <alignment horizontal="left" vertical="center"/>
    </xf>
    <xf numFmtId="0" fontId="9" fillId="0" borderId="2" xfId="3" quotePrefix="1" applyFont="1" applyBorder="1" applyAlignment="1">
      <alignment horizontal="justify" vertical="center"/>
    </xf>
    <xf numFmtId="166" fontId="8" fillId="0" borderId="0" xfId="4" applyNumberFormat="1" applyFont="1" applyFill="1" applyBorder="1" applyAlignment="1">
      <alignment horizontal="center" vertical="center"/>
    </xf>
    <xf numFmtId="166" fontId="8" fillId="0" borderId="2" xfId="12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166" fontId="8" fillId="0" borderId="2" xfId="16" applyNumberFormat="1" applyFont="1" applyFill="1" applyBorder="1" applyAlignment="1">
      <alignment horizontal="center" vertical="center"/>
    </xf>
    <xf numFmtId="0" fontId="8" fillId="0" borderId="2" xfId="14" applyFont="1" applyBorder="1" applyAlignment="1">
      <alignment horizontal="center" vertical="center"/>
    </xf>
    <xf numFmtId="0" fontId="8" fillId="0" borderId="7" xfId="14" applyFont="1" applyBorder="1" applyAlignment="1">
      <alignment horizontal="center" vertical="center"/>
    </xf>
    <xf numFmtId="172" fontId="8" fillId="0" borderId="2" xfId="16" applyNumberFormat="1" applyFont="1" applyFill="1" applyBorder="1" applyAlignment="1">
      <alignment horizontal="center" vertical="center"/>
    </xf>
    <xf numFmtId="166" fontId="8" fillId="0" borderId="2" xfId="18" applyNumberFormat="1" applyFont="1" applyFill="1" applyBorder="1" applyAlignment="1">
      <alignment horizontal="center" vertical="center"/>
    </xf>
    <xf numFmtId="166" fontId="8" fillId="0" borderId="0" xfId="18" applyNumberFormat="1" applyFont="1" applyFill="1" applyBorder="1" applyAlignment="1">
      <alignment horizontal="center" vertical="center"/>
    </xf>
  </cellXfs>
  <cellStyles count="21">
    <cellStyle name="Comma 2" xfId="2" xr:uid="{8A588C07-B8B0-489E-9696-74734AAA3636}"/>
    <cellStyle name="Comma 2 10 2" xfId="8" xr:uid="{30A4E040-7F18-44C9-956B-B07F65CC1EE9}"/>
    <cellStyle name="Comma 2 3" xfId="12" xr:uid="{A6E484D7-096F-46BF-A3D7-BAB9C54703EB}"/>
    <cellStyle name="Comma 2 5" xfId="10" xr:uid="{848A16D9-04B2-42CE-8FE3-2A7004D08184}"/>
    <cellStyle name="Comma 2 7" xfId="9" xr:uid="{1FEB48B6-840D-4CB3-ABDE-9262B11ED25D}"/>
    <cellStyle name="Comma 3 2" xfId="13" xr:uid="{8C363685-C07F-4B39-9C18-7565911710CC}"/>
    <cellStyle name="Comma_Major Q2'06" xfId="4" xr:uid="{3710BE51-CD26-4837-A5CD-C8FE1213E716}"/>
    <cellStyle name="Comma_Major Q2'06 2" xfId="18" xr:uid="{2E970A85-8E3A-4474-B353-21E11235EEE4}"/>
    <cellStyle name="Comma_RGR Q2'03 - Eng" xfId="15" xr:uid="{C51AC323-FE28-4C17-B8DE-DD9B5F7F64F7}"/>
    <cellStyle name="Normal" xfId="0" builtinId="0"/>
    <cellStyle name="Normal 10 2" xfId="19" xr:uid="{3CDB4EF0-41C3-4F2F-A472-71B392936FDC}"/>
    <cellStyle name="Normal 2" xfId="1" xr:uid="{48103519-2F6B-46A4-B720-F422C9CC5B9F}"/>
    <cellStyle name="Normal 2 10 3 4" xfId="5" xr:uid="{F90F4579-BE60-4B1E-BDAE-11B38A2B524E}"/>
    <cellStyle name="Normal 2 2" xfId="6" xr:uid="{211991CD-B08B-4164-854C-3709E24929CA}"/>
    <cellStyle name="Normal 2 2 14" xfId="20" xr:uid="{31B3A115-71B9-4B70-B63F-93A41B1E6E7A}"/>
    <cellStyle name="Normal 2 3 2" xfId="11" xr:uid="{B10EFEED-3D55-4C33-BABF-FE78DAD6B43D}"/>
    <cellStyle name="Normal 7" xfId="17" xr:uid="{8818096E-3320-47D7-9DBA-10411504D7E0}"/>
    <cellStyle name="Normal_Major Q2'06" xfId="3" xr:uid="{17F18926-6E65-45B9-9A59-A1CD50923F3A}"/>
    <cellStyle name="เครื่องหมายจุลภาค_MS-q103" xfId="16" xr:uid="{4680F083-E174-41C5-9C21-C5672AA61D01}"/>
    <cellStyle name="ปกติ_MS-q103" xfId="14" xr:uid="{9EAA9C24-1F40-4898-AA2B-8131782EAFF5}"/>
    <cellStyle name="ปกติ_Sheet1" xfId="7" xr:uid="{58BE0A74-2AF6-404D-9423-1403E40E8D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2312B-9EED-4CF4-BC6C-1D91390AA668}">
  <sheetPr>
    <tabColor rgb="FF0070C0"/>
  </sheetPr>
  <dimension ref="A1:K155"/>
  <sheetViews>
    <sheetView showZeros="0" topLeftCell="A133" zoomScaleNormal="100" zoomScaleSheetLayoutView="110" workbookViewId="0">
      <selection activeCell="A155" sqref="A155:K155"/>
    </sheetView>
  </sheetViews>
  <sheetFormatPr defaultColWidth="9.1640625" defaultRowHeight="16.5" customHeight="1"/>
  <cols>
    <col min="1" max="1" width="1.83203125" style="7" customWidth="1"/>
    <col min="2" max="2" width="34.83203125" style="70" customWidth="1"/>
    <col min="3" max="3" width="6.4140625" style="3" customWidth="1"/>
    <col min="4" max="4" width="0.58203125" style="86" customWidth="1"/>
    <col min="5" max="5" width="12.75" style="5" customWidth="1"/>
    <col min="6" max="6" width="0.58203125" style="7" customWidth="1"/>
    <col min="7" max="7" width="13.58203125" style="5" bestFit="1" customWidth="1"/>
    <col min="8" max="8" width="0.58203125" style="86" customWidth="1"/>
    <col min="9" max="9" width="12.75" style="5" customWidth="1"/>
    <col min="10" max="10" width="0.58203125" style="5" customWidth="1"/>
    <col min="11" max="11" width="13.58203125" style="5" customWidth="1"/>
    <col min="12" max="16384" width="9.1640625" style="7"/>
  </cols>
  <sheetData>
    <row r="1" spans="1:11" ht="16.5" customHeight="1">
      <c r="A1" s="1" t="s">
        <v>0</v>
      </c>
      <c r="B1" s="2"/>
      <c r="D1" s="4"/>
      <c r="F1" s="3"/>
      <c r="H1" s="4"/>
      <c r="I1" s="6"/>
      <c r="K1" s="6"/>
    </row>
    <row r="2" spans="1:11" ht="16.5" customHeight="1">
      <c r="A2" s="1" t="s">
        <v>1</v>
      </c>
      <c r="B2" s="2"/>
      <c r="D2" s="4"/>
      <c r="F2" s="3"/>
      <c r="H2" s="4"/>
      <c r="I2" s="6"/>
      <c r="K2" s="6"/>
    </row>
    <row r="3" spans="1:11" ht="16.5" customHeight="1">
      <c r="A3" s="8" t="s">
        <v>2</v>
      </c>
      <c r="B3" s="9"/>
      <c r="C3" s="10"/>
      <c r="D3" s="11"/>
      <c r="E3" s="12"/>
      <c r="F3" s="10"/>
      <c r="G3" s="12"/>
      <c r="H3" s="11"/>
      <c r="I3" s="12"/>
      <c r="J3" s="12"/>
      <c r="K3" s="12"/>
    </row>
    <row r="4" spans="1:11" s="16" customFormat="1" ht="16.5" customHeight="1">
      <c r="A4" s="2"/>
      <c r="B4" s="2"/>
      <c r="C4" s="13"/>
      <c r="D4" s="14"/>
      <c r="E4" s="15"/>
      <c r="F4" s="13"/>
      <c r="G4" s="15"/>
      <c r="H4" s="14"/>
      <c r="I4" s="15"/>
      <c r="J4" s="15"/>
      <c r="K4" s="15"/>
    </row>
    <row r="5" spans="1:11" s="16" customFormat="1" ht="16.5" customHeight="1">
      <c r="A5" s="2"/>
      <c r="B5" s="2"/>
      <c r="C5" s="13"/>
      <c r="D5" s="14"/>
      <c r="E5" s="15"/>
      <c r="F5" s="13"/>
      <c r="G5" s="15"/>
      <c r="H5" s="14"/>
      <c r="I5" s="15"/>
      <c r="J5" s="15"/>
      <c r="K5" s="15"/>
    </row>
    <row r="6" spans="1:11" s="16" customFormat="1" ht="15.65" customHeight="1">
      <c r="A6" s="2"/>
      <c r="B6" s="2"/>
      <c r="C6" s="13"/>
      <c r="D6" s="14"/>
      <c r="E6" s="332" t="s">
        <v>3</v>
      </c>
      <c r="F6" s="332"/>
      <c r="G6" s="332"/>
      <c r="H6" s="14"/>
      <c r="I6" s="332" t="s">
        <v>4</v>
      </c>
      <c r="J6" s="332"/>
      <c r="K6" s="332"/>
    </row>
    <row r="7" spans="1:11" s="16" customFormat="1" ht="15.65" customHeight="1">
      <c r="A7" s="2"/>
      <c r="B7" s="2"/>
      <c r="C7" s="13"/>
      <c r="D7" s="13"/>
      <c r="E7" s="333" t="s">
        <v>5</v>
      </c>
      <c r="F7" s="333"/>
      <c r="G7" s="333"/>
      <c r="H7" s="17"/>
      <c r="I7" s="333" t="s">
        <v>5</v>
      </c>
      <c r="J7" s="333"/>
      <c r="K7" s="333"/>
    </row>
    <row r="8" spans="1:11" s="16" customFormat="1" ht="15.65" customHeight="1">
      <c r="B8" s="2"/>
      <c r="C8" s="13"/>
      <c r="D8" s="14"/>
      <c r="E8" s="18" t="s">
        <v>6</v>
      </c>
      <c r="F8" s="19"/>
      <c r="G8" s="20" t="s">
        <v>7</v>
      </c>
      <c r="H8" s="14"/>
      <c r="I8" s="18" t="s">
        <v>6</v>
      </c>
      <c r="J8" s="19"/>
      <c r="K8" s="20" t="s">
        <v>7</v>
      </c>
    </row>
    <row r="9" spans="1:11" s="16" customFormat="1" ht="15.65" customHeight="1">
      <c r="B9" s="2"/>
      <c r="C9" s="13"/>
      <c r="D9" s="14"/>
      <c r="E9" s="18" t="s">
        <v>8</v>
      </c>
      <c r="F9" s="19"/>
      <c r="G9" s="20" t="s">
        <v>9</v>
      </c>
      <c r="H9" s="14"/>
      <c r="I9" s="18" t="s">
        <v>8</v>
      </c>
      <c r="J9" s="19"/>
      <c r="K9" s="20" t="s">
        <v>9</v>
      </c>
    </row>
    <row r="10" spans="1:11" s="16" customFormat="1" ht="15.65" customHeight="1">
      <c r="B10" s="2"/>
      <c r="C10" s="13"/>
      <c r="D10" s="14"/>
      <c r="E10" s="18" t="s">
        <v>10</v>
      </c>
      <c r="F10" s="19"/>
      <c r="G10" s="20" t="s">
        <v>11</v>
      </c>
      <c r="H10" s="14"/>
      <c r="I10" s="18" t="s">
        <v>10</v>
      </c>
      <c r="J10" s="19"/>
      <c r="K10" s="20" t="s">
        <v>11</v>
      </c>
    </row>
    <row r="11" spans="1:11" s="16" customFormat="1" ht="15.65" customHeight="1">
      <c r="B11" s="2"/>
      <c r="C11" s="21" t="s">
        <v>12</v>
      </c>
      <c r="D11" s="22"/>
      <c r="E11" s="23" t="s">
        <v>13</v>
      </c>
      <c r="F11" s="24"/>
      <c r="G11" s="23" t="s">
        <v>13</v>
      </c>
      <c r="H11" s="22"/>
      <c r="I11" s="23" t="s">
        <v>13</v>
      </c>
      <c r="J11" s="22"/>
      <c r="K11" s="23" t="s">
        <v>13</v>
      </c>
    </row>
    <row r="12" spans="1:11" s="16" customFormat="1" ht="6" customHeight="1">
      <c r="B12" s="2"/>
      <c r="C12" s="13"/>
      <c r="D12" s="14"/>
      <c r="E12" s="25"/>
      <c r="F12" s="19"/>
      <c r="G12" s="15"/>
      <c r="H12" s="14"/>
      <c r="I12" s="25"/>
      <c r="J12" s="15"/>
      <c r="K12" s="15"/>
    </row>
    <row r="13" spans="1:11" s="32" customFormat="1" ht="15.65" customHeight="1">
      <c r="A13" s="26" t="s">
        <v>14</v>
      </c>
      <c r="B13" s="27"/>
      <c r="C13" s="28"/>
      <c r="D13" s="14"/>
      <c r="E13" s="25"/>
      <c r="F13" s="28"/>
      <c r="G13" s="15"/>
      <c r="H13" s="29"/>
      <c r="I13" s="30"/>
      <c r="J13" s="15"/>
      <c r="K13" s="31"/>
    </row>
    <row r="14" spans="1:11" s="37" customFormat="1" ht="6" customHeight="1">
      <c r="A14" s="33"/>
      <c r="B14" s="27"/>
      <c r="C14" s="34"/>
      <c r="D14" s="4"/>
      <c r="E14" s="35"/>
      <c r="F14" s="34"/>
      <c r="G14" s="5"/>
      <c r="H14" s="4"/>
      <c r="I14" s="36"/>
      <c r="J14" s="5"/>
      <c r="K14" s="6"/>
    </row>
    <row r="15" spans="1:11" s="37" customFormat="1" ht="15.65" customHeight="1">
      <c r="A15" s="26" t="s">
        <v>15</v>
      </c>
      <c r="B15" s="27"/>
      <c r="C15" s="34"/>
      <c r="D15" s="4"/>
      <c r="E15" s="35"/>
      <c r="F15" s="34"/>
      <c r="G15" s="5"/>
      <c r="H15" s="4"/>
      <c r="I15" s="36"/>
      <c r="J15" s="5"/>
      <c r="K15" s="6"/>
    </row>
    <row r="16" spans="1:11" s="37" customFormat="1" ht="6" customHeight="1">
      <c r="A16" s="26"/>
      <c r="B16" s="27"/>
      <c r="C16" s="34"/>
      <c r="D16" s="4"/>
      <c r="E16" s="35"/>
      <c r="F16" s="34"/>
      <c r="G16" s="5"/>
      <c r="H16" s="4"/>
      <c r="I16" s="36"/>
      <c r="J16" s="5"/>
      <c r="K16" s="6"/>
    </row>
    <row r="17" spans="1:11" s="37" customFormat="1" ht="15.65" customHeight="1">
      <c r="A17" s="38" t="s">
        <v>16</v>
      </c>
      <c r="B17" s="27"/>
      <c r="C17" s="34"/>
      <c r="D17" s="6"/>
      <c r="E17" s="39">
        <v>108103</v>
      </c>
      <c r="F17" s="34"/>
      <c r="G17" s="40">
        <v>115720</v>
      </c>
      <c r="H17" s="3"/>
      <c r="I17" s="41">
        <v>60108</v>
      </c>
      <c r="J17" s="42"/>
      <c r="K17" s="42">
        <v>90310</v>
      </c>
    </row>
    <row r="18" spans="1:11" s="37" customFormat="1" ht="15.65" customHeight="1">
      <c r="A18" s="38" t="s">
        <v>17</v>
      </c>
      <c r="B18" s="27"/>
      <c r="C18" s="34"/>
      <c r="D18" s="6"/>
      <c r="E18" s="39">
        <v>464943</v>
      </c>
      <c r="F18" s="34"/>
      <c r="G18" s="40">
        <v>477869</v>
      </c>
      <c r="H18" s="3"/>
      <c r="I18" s="41">
        <v>339345</v>
      </c>
      <c r="J18" s="42"/>
      <c r="K18" s="42">
        <v>343913</v>
      </c>
    </row>
    <row r="19" spans="1:11" s="37" customFormat="1" ht="15.65" customHeight="1">
      <c r="A19" s="38" t="s">
        <v>18</v>
      </c>
      <c r="B19" s="43"/>
      <c r="C19" s="34">
        <v>7</v>
      </c>
      <c r="D19" s="6"/>
      <c r="E19" s="39">
        <v>301939</v>
      </c>
      <c r="F19" s="34"/>
      <c r="G19" s="40">
        <v>114585</v>
      </c>
      <c r="H19" s="3"/>
      <c r="I19" s="41">
        <v>213451</v>
      </c>
      <c r="J19" s="42"/>
      <c r="K19" s="42">
        <v>180195</v>
      </c>
    </row>
    <row r="20" spans="1:11" s="37" customFormat="1" ht="15.65" customHeight="1">
      <c r="A20" s="38" t="s">
        <v>19</v>
      </c>
      <c r="B20" s="43"/>
      <c r="C20" s="34" t="s">
        <v>20</v>
      </c>
      <c r="D20" s="6"/>
      <c r="E20" s="39" t="s">
        <v>21</v>
      </c>
      <c r="F20" s="34"/>
      <c r="G20" s="40">
        <v>0</v>
      </c>
      <c r="H20" s="3"/>
      <c r="I20" s="41">
        <v>1405526</v>
      </c>
      <c r="J20" s="42"/>
      <c r="K20" s="42">
        <v>1403926</v>
      </c>
    </row>
    <row r="21" spans="1:11" s="37" customFormat="1" ht="15.65" customHeight="1">
      <c r="A21" s="38" t="s">
        <v>22</v>
      </c>
      <c r="B21" s="44"/>
      <c r="C21" s="45"/>
      <c r="D21" s="4"/>
      <c r="E21" s="36">
        <v>490391</v>
      </c>
      <c r="F21" s="34"/>
      <c r="G21" s="40">
        <v>490391</v>
      </c>
      <c r="H21" s="3"/>
      <c r="I21" s="41">
        <v>433404</v>
      </c>
      <c r="J21" s="42"/>
      <c r="K21" s="42">
        <v>433404</v>
      </c>
    </row>
    <row r="22" spans="1:11" s="37" customFormat="1" ht="15.65" customHeight="1">
      <c r="A22" s="46" t="s">
        <v>23</v>
      </c>
      <c r="B22" s="43"/>
      <c r="C22" s="45"/>
      <c r="D22" s="6"/>
      <c r="E22" s="47">
        <v>46694</v>
      </c>
      <c r="F22" s="34"/>
      <c r="G22" s="48">
        <v>46277</v>
      </c>
      <c r="H22" s="3"/>
      <c r="I22" s="49">
        <v>35540</v>
      </c>
      <c r="J22" s="42"/>
      <c r="K22" s="50">
        <v>34776</v>
      </c>
    </row>
    <row r="23" spans="1:11" s="37" customFormat="1" ht="6" customHeight="1">
      <c r="A23" s="46"/>
      <c r="B23" s="43"/>
      <c r="C23" s="45"/>
      <c r="D23" s="4"/>
      <c r="E23" s="36"/>
      <c r="F23" s="34"/>
      <c r="G23" s="6"/>
      <c r="H23" s="4"/>
      <c r="I23" s="36"/>
      <c r="J23" s="6"/>
      <c r="K23" s="6"/>
    </row>
    <row r="24" spans="1:11" s="37" customFormat="1" ht="15.65" customHeight="1">
      <c r="A24" s="27" t="s">
        <v>24</v>
      </c>
      <c r="B24" s="43"/>
      <c r="C24" s="34"/>
      <c r="D24" s="6"/>
      <c r="E24" s="51">
        <f>SUM(E17:E22)</f>
        <v>1412070</v>
      </c>
      <c r="F24" s="34"/>
      <c r="G24" s="12">
        <f>SUM(G17:G22)</f>
        <v>1244842</v>
      </c>
      <c r="H24" s="6"/>
      <c r="I24" s="51">
        <f>SUM(I17:I22)</f>
        <v>2487374</v>
      </c>
      <c r="J24" s="6"/>
      <c r="K24" s="12">
        <f>SUM(K17:K22)</f>
        <v>2486524</v>
      </c>
    </row>
    <row r="25" spans="1:11" s="37" customFormat="1" ht="15.65" customHeight="1">
      <c r="A25" s="43"/>
      <c r="B25" s="43"/>
      <c r="C25" s="34"/>
      <c r="D25" s="4"/>
      <c r="E25" s="36"/>
      <c r="F25" s="34"/>
      <c r="G25" s="6"/>
      <c r="H25" s="4"/>
      <c r="I25" s="36"/>
      <c r="J25" s="6"/>
      <c r="K25" s="6"/>
    </row>
    <row r="26" spans="1:11" s="37" customFormat="1" ht="15.65" customHeight="1">
      <c r="A26" s="27" t="s">
        <v>25</v>
      </c>
      <c r="B26" s="27"/>
      <c r="C26" s="34"/>
      <c r="D26" s="4"/>
      <c r="E26" s="36"/>
      <c r="F26" s="34"/>
      <c r="G26" s="6"/>
      <c r="H26" s="4"/>
      <c r="I26" s="36"/>
      <c r="J26" s="6"/>
      <c r="K26" s="6"/>
    </row>
    <row r="27" spans="1:11" s="37" customFormat="1" ht="6" customHeight="1">
      <c r="A27" s="27"/>
      <c r="B27" s="27"/>
      <c r="C27" s="34"/>
      <c r="D27" s="4"/>
      <c r="E27" s="36"/>
      <c r="F27" s="34"/>
      <c r="G27" s="6"/>
      <c r="H27" s="4"/>
      <c r="I27" s="36"/>
      <c r="J27" s="6"/>
      <c r="K27" s="6"/>
    </row>
    <row r="28" spans="1:11" s="37" customFormat="1" ht="15.65" customHeight="1">
      <c r="A28" s="43" t="s">
        <v>26</v>
      </c>
      <c r="B28" s="43"/>
      <c r="C28" s="34"/>
      <c r="D28" s="4"/>
      <c r="E28" s="36">
        <v>6298</v>
      </c>
      <c r="F28" s="34"/>
      <c r="G28" s="40">
        <v>6298</v>
      </c>
      <c r="H28" s="3"/>
      <c r="I28" s="41">
        <v>0</v>
      </c>
      <c r="J28" s="52"/>
      <c r="K28" s="42">
        <v>0</v>
      </c>
    </row>
    <row r="29" spans="1:11" s="37" customFormat="1" ht="15.65" customHeight="1">
      <c r="A29" s="43" t="s">
        <v>27</v>
      </c>
      <c r="B29" s="43"/>
      <c r="C29" s="34"/>
      <c r="D29" s="4"/>
      <c r="E29" s="36"/>
      <c r="F29" s="34"/>
      <c r="G29" s="40"/>
      <c r="H29" s="3"/>
      <c r="I29" s="41"/>
      <c r="J29" s="52"/>
      <c r="K29" s="42"/>
    </row>
    <row r="30" spans="1:11" s="37" customFormat="1" ht="15.65" customHeight="1">
      <c r="A30" s="43"/>
      <c r="B30" s="43" t="s">
        <v>28</v>
      </c>
      <c r="C30" s="34">
        <v>6</v>
      </c>
      <c r="D30" s="4"/>
      <c r="E30" s="36">
        <v>175011</v>
      </c>
      <c r="F30" s="34"/>
      <c r="G30" s="40">
        <v>175011</v>
      </c>
      <c r="H30" s="3"/>
      <c r="I30" s="41">
        <v>18</v>
      </c>
      <c r="J30" s="52"/>
      <c r="K30" s="42">
        <v>18</v>
      </c>
    </row>
    <row r="31" spans="1:11" s="37" customFormat="1" ht="15.65" customHeight="1">
      <c r="A31" s="38" t="s">
        <v>29</v>
      </c>
      <c r="B31" s="43"/>
      <c r="C31" s="34">
        <v>8</v>
      </c>
      <c r="D31" s="6"/>
      <c r="E31" s="39">
        <v>1102603</v>
      </c>
      <c r="F31" s="34"/>
      <c r="G31" s="40">
        <v>0</v>
      </c>
      <c r="H31" s="3"/>
      <c r="I31" s="41">
        <v>0</v>
      </c>
      <c r="J31" s="42"/>
      <c r="K31" s="42">
        <v>0</v>
      </c>
    </row>
    <row r="32" spans="1:11" s="37" customFormat="1" ht="15.65" customHeight="1">
      <c r="A32" s="38" t="s">
        <v>30</v>
      </c>
      <c r="C32" s="45" t="s">
        <v>31</v>
      </c>
      <c r="E32" s="36">
        <v>0</v>
      </c>
      <c r="G32" s="40">
        <v>0</v>
      </c>
      <c r="H32" s="3"/>
      <c r="I32" s="41">
        <v>1097291</v>
      </c>
      <c r="J32" s="52"/>
      <c r="K32" s="42">
        <v>0</v>
      </c>
    </row>
    <row r="33" spans="1:11" s="37" customFormat="1" ht="15.65" customHeight="1">
      <c r="A33" s="43" t="s">
        <v>32</v>
      </c>
      <c r="B33" s="43"/>
      <c r="C33" s="34">
        <v>9</v>
      </c>
      <c r="D33" s="4"/>
      <c r="E33" s="36">
        <v>0</v>
      </c>
      <c r="F33" s="34"/>
      <c r="G33" s="40">
        <v>1087147</v>
      </c>
      <c r="H33" s="3"/>
      <c r="I33" s="41">
        <v>0</v>
      </c>
      <c r="J33" s="52"/>
      <c r="K33" s="42">
        <v>1087147</v>
      </c>
    </row>
    <row r="34" spans="1:11" s="37" customFormat="1" ht="15.65" customHeight="1">
      <c r="A34" s="38" t="s">
        <v>33</v>
      </c>
      <c r="B34" s="44"/>
      <c r="C34" s="34"/>
      <c r="D34" s="4"/>
      <c r="E34" s="36"/>
      <c r="F34" s="34"/>
      <c r="G34" s="40"/>
      <c r="H34" s="3"/>
      <c r="I34" s="41"/>
      <c r="J34" s="52"/>
      <c r="K34" s="42"/>
    </row>
    <row r="35" spans="1:11" s="37" customFormat="1" ht="15.65" customHeight="1">
      <c r="A35" s="38"/>
      <c r="B35" s="44" t="s">
        <v>34</v>
      </c>
      <c r="C35" s="34">
        <v>10</v>
      </c>
      <c r="D35" s="4"/>
      <c r="E35" s="36">
        <v>731420</v>
      </c>
      <c r="F35" s="34"/>
      <c r="G35" s="40">
        <v>736606</v>
      </c>
      <c r="H35" s="3"/>
      <c r="I35" s="41">
        <v>539230</v>
      </c>
      <c r="J35" s="52"/>
      <c r="K35" s="42">
        <v>539230</v>
      </c>
    </row>
    <row r="36" spans="1:11" s="37" customFormat="1" ht="15.65" customHeight="1">
      <c r="A36" s="38" t="s">
        <v>35</v>
      </c>
      <c r="B36" s="43"/>
      <c r="C36" s="34">
        <v>11</v>
      </c>
      <c r="D36" s="4"/>
      <c r="E36" s="36">
        <v>0</v>
      </c>
      <c r="F36" s="34"/>
      <c r="G36" s="40">
        <v>0</v>
      </c>
      <c r="H36" s="3"/>
      <c r="I36" s="41">
        <v>76397</v>
      </c>
      <c r="J36" s="52"/>
      <c r="K36" s="42">
        <v>74417</v>
      </c>
    </row>
    <row r="37" spans="1:11" s="37" customFormat="1" ht="15.65" customHeight="1">
      <c r="A37" s="38" t="s">
        <v>36</v>
      </c>
      <c r="B37" s="44"/>
      <c r="C37" s="45">
        <v>12</v>
      </c>
      <c r="D37" s="4"/>
      <c r="E37" s="36">
        <v>1296395</v>
      </c>
      <c r="F37" s="34"/>
      <c r="G37" s="40">
        <v>1322581</v>
      </c>
      <c r="H37" s="3"/>
      <c r="I37" s="41">
        <v>149977</v>
      </c>
      <c r="J37" s="42"/>
      <c r="K37" s="42">
        <v>149406</v>
      </c>
    </row>
    <row r="38" spans="1:11" s="37" customFormat="1" ht="15.65" customHeight="1">
      <c r="A38" s="38" t="s">
        <v>37</v>
      </c>
      <c r="B38" s="44"/>
      <c r="C38" s="45">
        <v>12</v>
      </c>
      <c r="D38" s="4"/>
      <c r="E38" s="36">
        <v>974351</v>
      </c>
      <c r="F38" s="34"/>
      <c r="G38" s="40">
        <v>25316</v>
      </c>
      <c r="H38" s="3"/>
      <c r="I38" s="41">
        <v>11408</v>
      </c>
      <c r="J38" s="42"/>
      <c r="K38" s="42">
        <v>12353</v>
      </c>
    </row>
    <row r="39" spans="1:11" s="37" customFormat="1" ht="15.65" customHeight="1">
      <c r="A39" s="38" t="s">
        <v>38</v>
      </c>
      <c r="B39" s="44"/>
      <c r="C39" s="45">
        <v>12</v>
      </c>
      <c r="D39" s="4"/>
      <c r="E39" s="36">
        <v>773380</v>
      </c>
      <c r="F39" s="34"/>
      <c r="G39" s="40">
        <v>789935</v>
      </c>
      <c r="H39" s="3"/>
      <c r="I39" s="41">
        <v>51076</v>
      </c>
      <c r="J39" s="42"/>
      <c r="K39" s="42">
        <v>51669</v>
      </c>
    </row>
    <row r="40" spans="1:11" s="37" customFormat="1" ht="15.65" customHeight="1">
      <c r="A40" s="38" t="s">
        <v>39</v>
      </c>
      <c r="B40" s="44"/>
      <c r="C40" s="45">
        <v>13</v>
      </c>
      <c r="D40" s="4"/>
      <c r="E40" s="36">
        <v>385633</v>
      </c>
      <c r="F40" s="34"/>
      <c r="G40" s="40">
        <v>0</v>
      </c>
      <c r="H40" s="3"/>
      <c r="I40" s="41">
        <v>0</v>
      </c>
      <c r="J40" s="42"/>
      <c r="K40" s="42">
        <v>0</v>
      </c>
    </row>
    <row r="41" spans="1:11" s="37" customFormat="1" ht="15.65" customHeight="1">
      <c r="A41" s="38" t="s">
        <v>40</v>
      </c>
      <c r="B41" s="44"/>
      <c r="C41" s="45">
        <v>14</v>
      </c>
      <c r="D41" s="4"/>
      <c r="E41" s="36">
        <v>156536</v>
      </c>
      <c r="F41" s="34"/>
      <c r="G41" s="40">
        <v>148169</v>
      </c>
      <c r="H41" s="3"/>
      <c r="I41" s="41" t="s">
        <v>21</v>
      </c>
      <c r="J41" s="42"/>
      <c r="K41" s="42">
        <v>0</v>
      </c>
    </row>
    <row r="42" spans="1:11" s="37" customFormat="1" ht="15.65" customHeight="1">
      <c r="A42" s="38" t="s">
        <v>41</v>
      </c>
      <c r="B42" s="44"/>
      <c r="C42" s="45"/>
      <c r="D42" s="4"/>
      <c r="E42" s="36">
        <v>7045</v>
      </c>
      <c r="F42" s="34"/>
      <c r="G42" s="40">
        <v>7149</v>
      </c>
      <c r="H42" s="7"/>
      <c r="I42" s="41">
        <v>979</v>
      </c>
      <c r="J42" s="42"/>
      <c r="K42" s="42">
        <v>979</v>
      </c>
    </row>
    <row r="43" spans="1:11" ht="6" customHeight="1">
      <c r="A43" s="53"/>
      <c r="B43" s="44"/>
      <c r="C43" s="53"/>
      <c r="D43" s="53"/>
      <c r="E43" s="54"/>
      <c r="F43" s="53"/>
      <c r="G43" s="55"/>
      <c r="H43" s="53"/>
      <c r="I43" s="54"/>
      <c r="J43" s="53"/>
      <c r="K43" s="55"/>
    </row>
    <row r="44" spans="1:11" ht="15.65" customHeight="1">
      <c r="A44" s="27" t="s">
        <v>42</v>
      </c>
      <c r="B44" s="43"/>
      <c r="C44" s="34"/>
      <c r="D44" s="4"/>
      <c r="E44" s="51">
        <f>SUM(E28:F42)</f>
        <v>5608672</v>
      </c>
      <c r="F44" s="34"/>
      <c r="G44" s="12">
        <f>SUM(G28:G42)</f>
        <v>4298212</v>
      </c>
      <c r="H44" s="4"/>
      <c r="I44" s="51">
        <f>SUM(I28:I42)</f>
        <v>1926376</v>
      </c>
      <c r="J44" s="6"/>
      <c r="K44" s="12">
        <f>SUM(K28:K42)</f>
        <v>1915219</v>
      </c>
    </row>
    <row r="45" spans="1:11" ht="6" customHeight="1">
      <c r="A45" s="27"/>
      <c r="B45" s="43"/>
      <c r="C45" s="34"/>
      <c r="D45" s="4"/>
      <c r="E45" s="36"/>
      <c r="F45" s="34"/>
      <c r="G45" s="6"/>
      <c r="H45" s="4"/>
      <c r="I45" s="36"/>
      <c r="J45" s="6"/>
      <c r="K45" s="6"/>
    </row>
    <row r="46" spans="1:11" ht="15.65" customHeight="1" thickBot="1">
      <c r="A46" s="33" t="s">
        <v>43</v>
      </c>
      <c r="B46" s="43"/>
      <c r="C46" s="34"/>
      <c r="D46" s="4"/>
      <c r="E46" s="56">
        <f>E24+E44</f>
        <v>7020742</v>
      </c>
      <c r="F46" s="34"/>
      <c r="G46" s="57">
        <f>G24+G44</f>
        <v>5543054</v>
      </c>
      <c r="H46" s="4"/>
      <c r="I46" s="56">
        <f>I24+I44</f>
        <v>4413750</v>
      </c>
      <c r="J46" s="6"/>
      <c r="K46" s="57">
        <f>K24+K44</f>
        <v>4401743</v>
      </c>
    </row>
    <row r="47" spans="1:11" ht="18" customHeight="1" thickTop="1">
      <c r="A47" s="331"/>
      <c r="B47" s="331"/>
      <c r="C47" s="331"/>
      <c r="D47" s="331"/>
      <c r="E47" s="331"/>
      <c r="F47" s="331"/>
      <c r="G47" s="331"/>
      <c r="H47" s="331"/>
      <c r="I47" s="331"/>
      <c r="J47" s="331"/>
      <c r="K47" s="331"/>
    </row>
    <row r="48" spans="1:11" ht="18" customHeight="1">
      <c r="A48" s="3"/>
      <c r="B48" s="3"/>
      <c r="D48" s="3"/>
      <c r="E48" s="3"/>
      <c r="F48" s="3"/>
      <c r="G48" s="3"/>
      <c r="H48" s="3"/>
      <c r="I48" s="3"/>
      <c r="J48" s="3"/>
      <c r="K48" s="3"/>
    </row>
    <row r="49" spans="1:11" ht="21" customHeight="1">
      <c r="A49" s="3"/>
      <c r="B49" s="3"/>
      <c r="D49" s="3"/>
      <c r="E49" s="3"/>
      <c r="F49" s="3"/>
      <c r="G49" s="3"/>
      <c r="H49" s="3"/>
      <c r="I49" s="3"/>
      <c r="J49" s="3"/>
      <c r="K49" s="3"/>
    </row>
    <row r="50" spans="1:11" ht="15" customHeight="1">
      <c r="A50" s="3"/>
      <c r="B50" s="3"/>
      <c r="D50" s="3"/>
      <c r="E50" s="3"/>
      <c r="F50" s="3"/>
      <c r="G50" s="3"/>
      <c r="H50" s="3"/>
      <c r="I50" s="3"/>
      <c r="J50" s="3"/>
      <c r="K50" s="3"/>
    </row>
    <row r="51" spans="1:11" ht="15.65" customHeight="1">
      <c r="A51" s="331" t="s">
        <v>44</v>
      </c>
      <c r="B51" s="331"/>
      <c r="C51" s="331"/>
      <c r="D51" s="331"/>
      <c r="E51" s="331"/>
      <c r="F51" s="331"/>
      <c r="G51" s="331"/>
      <c r="H51" s="331"/>
      <c r="I51" s="331"/>
      <c r="J51" s="331"/>
      <c r="K51" s="331"/>
    </row>
    <row r="52" spans="1:11" ht="14.25" customHeight="1">
      <c r="A52" s="3"/>
      <c r="B52" s="3"/>
      <c r="D52" s="3"/>
      <c r="E52" s="3"/>
      <c r="F52" s="3"/>
      <c r="G52" s="3"/>
      <c r="H52" s="3"/>
      <c r="I52" s="3"/>
      <c r="J52" s="3"/>
      <c r="K52" s="3"/>
    </row>
    <row r="53" spans="1:11" ht="21" customHeight="1">
      <c r="A53" s="331"/>
      <c r="B53" s="331"/>
      <c r="C53" s="331"/>
      <c r="D53" s="331"/>
      <c r="E53" s="331"/>
      <c r="F53" s="331"/>
      <c r="G53" s="331"/>
      <c r="H53" s="331"/>
      <c r="I53" s="331"/>
      <c r="J53" s="331"/>
      <c r="K53" s="331"/>
    </row>
    <row r="54" spans="1:11" ht="15" customHeight="1">
      <c r="A54" s="3"/>
      <c r="B54" s="3"/>
      <c r="D54" s="3"/>
      <c r="E54" s="3"/>
      <c r="F54" s="3"/>
      <c r="G54" s="3"/>
      <c r="H54" s="3"/>
      <c r="I54" s="3"/>
      <c r="J54" s="3"/>
      <c r="K54" s="3"/>
    </row>
    <row r="55" spans="1:11" ht="22" customHeight="1">
      <c r="A55" s="334" t="s">
        <v>45</v>
      </c>
      <c r="B55" s="334"/>
      <c r="C55" s="334"/>
      <c r="D55" s="334"/>
      <c r="E55" s="334"/>
      <c r="F55" s="334"/>
      <c r="G55" s="334"/>
      <c r="H55" s="334"/>
      <c r="I55" s="334"/>
      <c r="J55" s="334"/>
      <c r="K55" s="334"/>
    </row>
    <row r="56" spans="1:11" ht="16.5" customHeight="1">
      <c r="A56" s="2" t="s">
        <v>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</row>
    <row r="57" spans="1:11" ht="16.5" customHeight="1">
      <c r="A57" s="2" t="s">
        <v>1</v>
      </c>
      <c r="B57" s="2"/>
      <c r="C57" s="13"/>
      <c r="D57" s="14"/>
      <c r="E57" s="15"/>
      <c r="F57" s="13"/>
      <c r="G57" s="15"/>
      <c r="H57" s="59"/>
      <c r="I57" s="60"/>
      <c r="J57" s="15"/>
      <c r="K57" s="60"/>
    </row>
    <row r="58" spans="1:11" ht="16.5" customHeight="1">
      <c r="A58" s="9" t="s">
        <v>2</v>
      </c>
      <c r="B58" s="9"/>
      <c r="C58" s="61"/>
      <c r="D58" s="62"/>
      <c r="E58" s="63"/>
      <c r="F58" s="61"/>
      <c r="G58" s="63"/>
      <c r="H58" s="62"/>
      <c r="I58" s="63"/>
      <c r="J58" s="63"/>
      <c r="K58" s="63"/>
    </row>
    <row r="59" spans="1:11" s="16" customFormat="1" ht="16.5" customHeight="1">
      <c r="A59" s="2"/>
      <c r="B59" s="2"/>
      <c r="C59" s="13"/>
      <c r="D59" s="64"/>
      <c r="E59" s="65"/>
      <c r="F59" s="13"/>
      <c r="G59" s="65"/>
      <c r="H59" s="64"/>
      <c r="I59" s="15"/>
      <c r="J59" s="65"/>
      <c r="K59" s="65"/>
    </row>
    <row r="60" spans="1:11" s="16" customFormat="1" ht="16.5" customHeight="1">
      <c r="A60" s="2"/>
      <c r="B60" s="2"/>
      <c r="C60" s="13"/>
      <c r="D60" s="14"/>
      <c r="E60" s="15"/>
      <c r="F60" s="13"/>
      <c r="G60" s="15"/>
      <c r="H60" s="14"/>
      <c r="I60" s="15"/>
      <c r="J60" s="15"/>
      <c r="K60" s="15"/>
    </row>
    <row r="61" spans="1:11" s="16" customFormat="1" ht="16.5" customHeight="1">
      <c r="A61" s="2"/>
      <c r="B61" s="2"/>
      <c r="C61" s="13"/>
      <c r="D61" s="14"/>
      <c r="E61" s="332" t="s">
        <v>3</v>
      </c>
      <c r="F61" s="332"/>
      <c r="G61" s="332"/>
      <c r="H61" s="14"/>
      <c r="I61" s="332" t="s">
        <v>4</v>
      </c>
      <c r="J61" s="332"/>
      <c r="K61" s="332"/>
    </row>
    <row r="62" spans="1:11" s="16" customFormat="1" ht="16.5" customHeight="1">
      <c r="A62" s="2"/>
      <c r="B62" s="2"/>
      <c r="C62" s="13"/>
      <c r="D62" s="13"/>
      <c r="E62" s="333" t="s">
        <v>46</v>
      </c>
      <c r="F62" s="333"/>
      <c r="G62" s="333"/>
      <c r="H62" s="17"/>
      <c r="I62" s="333" t="s">
        <v>46</v>
      </c>
      <c r="J62" s="333"/>
      <c r="K62" s="333"/>
    </row>
    <row r="63" spans="1:11" s="16" customFormat="1" ht="16.5" customHeight="1">
      <c r="B63" s="2"/>
      <c r="C63" s="13"/>
      <c r="D63" s="14"/>
      <c r="E63" s="18" t="s">
        <v>6</v>
      </c>
      <c r="F63" s="19"/>
      <c r="G63" s="20" t="s">
        <v>7</v>
      </c>
      <c r="H63" s="14"/>
      <c r="I63" s="18" t="s">
        <v>6</v>
      </c>
      <c r="J63" s="19"/>
      <c r="K63" s="20" t="s">
        <v>7</v>
      </c>
    </row>
    <row r="64" spans="1:11" s="16" customFormat="1" ht="16.5" customHeight="1">
      <c r="B64" s="2"/>
      <c r="C64" s="13"/>
      <c r="D64" s="14"/>
      <c r="E64" s="18" t="s">
        <v>8</v>
      </c>
      <c r="F64" s="19"/>
      <c r="G64" s="20" t="s">
        <v>9</v>
      </c>
      <c r="H64" s="14"/>
      <c r="I64" s="18" t="s">
        <v>8</v>
      </c>
      <c r="J64" s="19"/>
      <c r="K64" s="20" t="s">
        <v>9</v>
      </c>
    </row>
    <row r="65" spans="1:11" s="16" customFormat="1" ht="16.5" customHeight="1">
      <c r="B65" s="2"/>
      <c r="C65" s="13"/>
      <c r="D65" s="14"/>
      <c r="E65" s="18" t="s">
        <v>10</v>
      </c>
      <c r="F65" s="19"/>
      <c r="G65" s="20" t="s">
        <v>11</v>
      </c>
      <c r="H65" s="14"/>
      <c r="I65" s="18" t="s">
        <v>10</v>
      </c>
      <c r="J65" s="19"/>
      <c r="K65" s="20" t="s">
        <v>11</v>
      </c>
    </row>
    <row r="66" spans="1:11" s="16" customFormat="1" ht="16.5" customHeight="1">
      <c r="B66" s="2"/>
      <c r="C66" s="21" t="s">
        <v>12</v>
      </c>
      <c r="D66" s="22"/>
      <c r="E66" s="23" t="s">
        <v>13</v>
      </c>
      <c r="F66" s="24"/>
      <c r="G66" s="23" t="s">
        <v>13</v>
      </c>
      <c r="H66" s="22"/>
      <c r="I66" s="23" t="s">
        <v>13</v>
      </c>
      <c r="J66" s="22"/>
      <c r="K66" s="23" t="s">
        <v>13</v>
      </c>
    </row>
    <row r="67" spans="1:11" s="16" customFormat="1" ht="6" customHeight="1">
      <c r="B67" s="2"/>
      <c r="C67" s="13"/>
      <c r="D67" s="14"/>
      <c r="E67" s="25"/>
      <c r="F67" s="19"/>
      <c r="G67" s="15"/>
      <c r="H67" s="14"/>
      <c r="I67" s="25"/>
      <c r="J67" s="15"/>
      <c r="K67" s="15"/>
    </row>
    <row r="68" spans="1:11" s="16" customFormat="1" ht="16.5" customHeight="1">
      <c r="A68" s="66" t="s">
        <v>47</v>
      </c>
      <c r="B68" s="27"/>
      <c r="C68" s="28"/>
      <c r="D68" s="14"/>
      <c r="E68" s="25"/>
      <c r="F68" s="28"/>
      <c r="G68" s="15"/>
      <c r="H68" s="14"/>
      <c r="I68" s="25"/>
      <c r="J68" s="15"/>
      <c r="K68" s="15"/>
    </row>
    <row r="69" spans="1:11" s="32" customFormat="1" ht="6" customHeight="1">
      <c r="A69" s="33"/>
      <c r="B69" s="27"/>
      <c r="C69" s="28"/>
      <c r="D69" s="14"/>
      <c r="E69" s="25"/>
      <c r="F69" s="67"/>
      <c r="G69" s="15"/>
      <c r="H69" s="26"/>
      <c r="I69" s="25"/>
      <c r="J69" s="15"/>
      <c r="K69" s="15"/>
    </row>
    <row r="70" spans="1:11" s="37" customFormat="1" ht="16.5" customHeight="1">
      <c r="A70" s="33" t="s">
        <v>48</v>
      </c>
      <c r="B70" s="27"/>
      <c r="C70" s="34"/>
      <c r="D70" s="4"/>
      <c r="E70" s="35"/>
      <c r="F70" s="34"/>
      <c r="G70" s="5"/>
      <c r="H70" s="4"/>
      <c r="I70" s="36"/>
      <c r="J70" s="5"/>
      <c r="K70" s="6"/>
    </row>
    <row r="71" spans="1:11" s="32" customFormat="1" ht="6" customHeight="1">
      <c r="A71" s="33"/>
      <c r="B71" s="27"/>
      <c r="C71" s="34"/>
      <c r="D71" s="4"/>
      <c r="E71" s="35"/>
      <c r="F71" s="34"/>
      <c r="G71" s="5"/>
      <c r="H71" s="4"/>
      <c r="I71" s="36"/>
      <c r="J71" s="5"/>
      <c r="K71" s="6"/>
    </row>
    <row r="72" spans="1:11" s="37" customFormat="1" ht="16.5" customHeight="1">
      <c r="A72" s="44" t="s">
        <v>49</v>
      </c>
      <c r="B72" s="27"/>
      <c r="C72" s="34"/>
      <c r="D72" s="4"/>
      <c r="E72" s="35">
        <v>5558</v>
      </c>
      <c r="F72" s="34"/>
      <c r="G72" s="68">
        <v>5558</v>
      </c>
      <c r="H72" s="3"/>
      <c r="I72" s="69">
        <v>5558</v>
      </c>
      <c r="J72" s="52"/>
      <c r="K72" s="68">
        <v>5558</v>
      </c>
    </row>
    <row r="73" spans="1:11" s="37" customFormat="1" ht="16.5" customHeight="1">
      <c r="A73" s="44" t="s">
        <v>50</v>
      </c>
      <c r="B73" s="27"/>
      <c r="C73" s="34">
        <v>15</v>
      </c>
      <c r="D73" s="4"/>
      <c r="E73" s="35">
        <v>236697</v>
      </c>
      <c r="F73" s="34"/>
      <c r="G73" s="68">
        <v>37082</v>
      </c>
      <c r="H73" s="3"/>
      <c r="I73" s="69">
        <v>17525</v>
      </c>
      <c r="J73" s="52"/>
      <c r="K73" s="42">
        <v>18829</v>
      </c>
    </row>
    <row r="74" spans="1:11" s="37" customFormat="1" ht="16.5" customHeight="1">
      <c r="A74" s="44" t="s">
        <v>51</v>
      </c>
      <c r="B74" s="43"/>
      <c r="C74" s="34">
        <v>16</v>
      </c>
      <c r="D74" s="4"/>
      <c r="E74" s="35">
        <v>308751</v>
      </c>
      <c r="F74" s="34"/>
      <c r="G74" s="68">
        <v>0</v>
      </c>
      <c r="H74" s="3"/>
      <c r="I74" s="69" t="s">
        <v>21</v>
      </c>
      <c r="J74" s="52"/>
      <c r="K74" s="42">
        <v>0</v>
      </c>
    </row>
    <row r="75" spans="1:11" s="37" customFormat="1" ht="16.5" customHeight="1">
      <c r="A75" s="44" t="s">
        <v>52</v>
      </c>
      <c r="B75" s="27"/>
      <c r="C75" s="34" t="s">
        <v>53</v>
      </c>
      <c r="D75" s="4"/>
      <c r="E75" s="35">
        <v>433428</v>
      </c>
      <c r="F75" s="34"/>
      <c r="G75" s="68">
        <v>439379</v>
      </c>
      <c r="H75" s="3"/>
      <c r="I75" s="69">
        <v>433428</v>
      </c>
      <c r="J75" s="52"/>
      <c r="K75" s="42">
        <v>439379</v>
      </c>
    </row>
    <row r="76" spans="1:11" s="37" customFormat="1" ht="16.5" customHeight="1">
      <c r="A76" s="44" t="s">
        <v>54</v>
      </c>
      <c r="B76" s="27"/>
      <c r="C76" s="34"/>
      <c r="D76" s="4"/>
      <c r="E76" s="35"/>
      <c r="F76" s="34"/>
      <c r="G76" s="5"/>
      <c r="H76" s="4"/>
      <c r="I76" s="36"/>
      <c r="J76" s="5"/>
      <c r="K76" s="6"/>
    </row>
    <row r="77" spans="1:11" s="37" customFormat="1" ht="16.5" customHeight="1">
      <c r="A77" s="44"/>
      <c r="B77" s="43" t="s">
        <v>55</v>
      </c>
      <c r="C77" s="34">
        <v>17</v>
      </c>
      <c r="D77" s="4"/>
      <c r="E77" s="35">
        <v>84172</v>
      </c>
      <c r="F77" s="34"/>
      <c r="G77" s="68">
        <v>84686</v>
      </c>
      <c r="H77" s="3"/>
      <c r="I77" s="69" t="s">
        <v>21</v>
      </c>
      <c r="J77" s="52"/>
      <c r="K77" s="42">
        <v>0</v>
      </c>
    </row>
    <row r="78" spans="1:11" s="37" customFormat="1" ht="16.5" customHeight="1">
      <c r="A78" s="44" t="s">
        <v>56</v>
      </c>
      <c r="B78" s="70"/>
      <c r="C78" s="34">
        <v>18</v>
      </c>
      <c r="E78" s="36">
        <v>4034</v>
      </c>
      <c r="G78" s="68">
        <v>3981</v>
      </c>
      <c r="H78" s="3"/>
      <c r="I78" s="69">
        <v>3679</v>
      </c>
      <c r="J78" s="52"/>
      <c r="K78" s="42">
        <v>3630</v>
      </c>
    </row>
    <row r="79" spans="1:11" s="37" customFormat="1" ht="16.5" customHeight="1">
      <c r="A79" s="53" t="s">
        <v>57</v>
      </c>
      <c r="B79" s="43"/>
      <c r="C79" s="34"/>
      <c r="D79" s="6"/>
      <c r="E79" s="51">
        <v>28026</v>
      </c>
      <c r="F79" s="34"/>
      <c r="G79" s="48">
        <v>3061</v>
      </c>
      <c r="H79" s="3"/>
      <c r="I79" s="49">
        <v>1820</v>
      </c>
      <c r="J79" s="42"/>
      <c r="K79" s="50">
        <v>1688</v>
      </c>
    </row>
    <row r="80" spans="1:11" s="37" customFormat="1" ht="6" customHeight="1">
      <c r="A80" s="33"/>
      <c r="B80" s="27"/>
      <c r="C80" s="34"/>
      <c r="D80" s="4"/>
      <c r="E80" s="36"/>
      <c r="F80" s="34"/>
      <c r="G80" s="6"/>
      <c r="H80" s="4"/>
      <c r="I80" s="36"/>
      <c r="J80" s="6"/>
      <c r="K80" s="6"/>
    </row>
    <row r="81" spans="1:11" s="37" customFormat="1" ht="16.5" customHeight="1">
      <c r="A81" s="27" t="s">
        <v>58</v>
      </c>
      <c r="B81" s="43"/>
      <c r="C81" s="34"/>
      <c r="D81" s="71"/>
      <c r="E81" s="51">
        <f>SUM(E72:E79)</f>
        <v>1100666</v>
      </c>
      <c r="F81" s="53"/>
      <c r="G81" s="12">
        <f>SUM(G72:G79)</f>
        <v>573747</v>
      </c>
      <c r="H81" s="4"/>
      <c r="I81" s="51">
        <f>SUM(I72:I79)</f>
        <v>462010</v>
      </c>
      <c r="J81" s="6"/>
      <c r="K81" s="12">
        <f>SUM(K72:K79)</f>
        <v>469084</v>
      </c>
    </row>
    <row r="82" spans="1:11" s="32" customFormat="1" ht="16.5" customHeight="1">
      <c r="A82" s="53"/>
      <c r="B82" s="43"/>
      <c r="C82" s="28"/>
      <c r="D82" s="14"/>
      <c r="E82" s="72"/>
      <c r="F82" s="67"/>
      <c r="G82" s="33"/>
      <c r="H82" s="26"/>
      <c r="I82" s="25"/>
      <c r="J82" s="15"/>
      <c r="K82" s="15"/>
    </row>
    <row r="83" spans="1:11" s="37" customFormat="1" ht="16.5" customHeight="1">
      <c r="A83" s="33" t="s">
        <v>59</v>
      </c>
      <c r="B83" s="27"/>
      <c r="C83" s="34"/>
      <c r="D83" s="4"/>
      <c r="E83" s="36"/>
      <c r="F83" s="34"/>
      <c r="G83" s="6"/>
      <c r="H83" s="4"/>
      <c r="I83" s="36"/>
      <c r="J83" s="6"/>
      <c r="K83" s="6"/>
    </row>
    <row r="84" spans="1:11" s="37" customFormat="1" ht="16.5" customHeight="1">
      <c r="A84" s="33"/>
      <c r="B84" s="27"/>
      <c r="C84" s="34"/>
      <c r="D84" s="4"/>
      <c r="E84" s="36"/>
      <c r="F84" s="34"/>
      <c r="G84" s="6"/>
      <c r="H84" s="4"/>
      <c r="I84" s="36"/>
      <c r="J84" s="6"/>
      <c r="K84" s="6"/>
    </row>
    <row r="85" spans="1:11" s="37" customFormat="1" ht="16.5" customHeight="1">
      <c r="A85" s="46" t="s">
        <v>60</v>
      </c>
      <c r="B85" s="43"/>
      <c r="C85" s="45">
        <v>17</v>
      </c>
      <c r="D85" s="73"/>
      <c r="E85" s="74">
        <v>631436</v>
      </c>
      <c r="F85" s="34"/>
      <c r="G85" s="40">
        <v>640825</v>
      </c>
      <c r="H85" s="3"/>
      <c r="I85" s="41">
        <v>0</v>
      </c>
      <c r="J85" s="52"/>
      <c r="K85" s="42" t="s">
        <v>21</v>
      </c>
    </row>
    <row r="86" spans="1:11" s="37" customFormat="1" ht="16.5" customHeight="1">
      <c r="A86" s="46" t="s">
        <v>61</v>
      </c>
      <c r="B86" s="43"/>
      <c r="C86" s="45">
        <v>18</v>
      </c>
      <c r="D86" s="73"/>
      <c r="E86" s="74">
        <v>992067</v>
      </c>
      <c r="F86" s="34"/>
      <c r="G86" s="40">
        <v>21413</v>
      </c>
      <c r="H86" s="3"/>
      <c r="I86" s="41">
        <v>8103</v>
      </c>
      <c r="J86" s="52"/>
      <c r="K86" s="42">
        <v>8872</v>
      </c>
    </row>
    <row r="87" spans="1:11" s="32" customFormat="1" ht="16.5" customHeight="1">
      <c r="A87" s="46" t="s">
        <v>62</v>
      </c>
      <c r="B87" s="43"/>
      <c r="C87" s="45"/>
      <c r="D87" s="73"/>
      <c r="E87" s="39">
        <v>130495</v>
      </c>
      <c r="F87" s="34"/>
      <c r="G87" s="75">
        <v>133440</v>
      </c>
      <c r="H87" s="3"/>
      <c r="I87" s="76">
        <v>0</v>
      </c>
      <c r="J87" s="52"/>
      <c r="K87" s="42" t="s">
        <v>21</v>
      </c>
    </row>
    <row r="88" spans="1:11" s="32" customFormat="1" ht="16.5" customHeight="1">
      <c r="A88" s="46" t="s">
        <v>63</v>
      </c>
      <c r="B88" s="43"/>
      <c r="C88" s="45"/>
      <c r="D88" s="73"/>
      <c r="E88" s="39"/>
      <c r="F88" s="34"/>
      <c r="G88" s="77"/>
      <c r="H88" s="3"/>
      <c r="I88" s="78"/>
      <c r="J88" s="52"/>
      <c r="K88" s="42"/>
    </row>
    <row r="89" spans="1:11" s="32" customFormat="1" ht="16.5" customHeight="1">
      <c r="A89" s="46"/>
      <c r="B89" s="43" t="s">
        <v>64</v>
      </c>
      <c r="C89" s="45"/>
      <c r="D89" s="73"/>
      <c r="E89" s="39">
        <v>32783</v>
      </c>
      <c r="F89" s="34"/>
      <c r="G89" s="75">
        <v>33093</v>
      </c>
      <c r="H89" s="3"/>
      <c r="I89" s="76">
        <v>0</v>
      </c>
      <c r="J89" s="52"/>
      <c r="K89" s="42" t="s">
        <v>21</v>
      </c>
    </row>
    <row r="90" spans="1:11" s="37" customFormat="1" ht="16.5" customHeight="1">
      <c r="A90" s="46" t="s">
        <v>65</v>
      </c>
      <c r="B90" s="43"/>
      <c r="C90" s="45"/>
      <c r="D90" s="73"/>
      <c r="E90" s="39">
        <v>4949</v>
      </c>
      <c r="F90" s="34"/>
      <c r="G90" s="75">
        <v>4745</v>
      </c>
      <c r="H90" s="3"/>
      <c r="I90" s="76">
        <v>4949</v>
      </c>
      <c r="J90" s="52"/>
      <c r="K90" s="42">
        <v>4745</v>
      </c>
    </row>
    <row r="91" spans="1:11" s="37" customFormat="1" ht="16.5" customHeight="1">
      <c r="A91" s="43" t="s">
        <v>66</v>
      </c>
      <c r="B91" s="43"/>
      <c r="C91" s="34"/>
      <c r="D91" s="73"/>
      <c r="E91" s="79">
        <v>12846</v>
      </c>
      <c r="F91" s="53"/>
      <c r="G91" s="80">
        <v>12733</v>
      </c>
      <c r="H91" s="7"/>
      <c r="I91" s="81">
        <v>420</v>
      </c>
      <c r="J91" s="82"/>
      <c r="K91" s="50">
        <v>420</v>
      </c>
    </row>
    <row r="92" spans="1:11" s="37" customFormat="1" ht="6" customHeight="1">
      <c r="A92" s="33"/>
      <c r="B92" s="27"/>
      <c r="C92" s="34"/>
      <c r="D92" s="4"/>
      <c r="E92" s="36"/>
      <c r="F92" s="34"/>
      <c r="G92" s="6"/>
      <c r="H92" s="4"/>
      <c r="I92" s="36"/>
      <c r="J92" s="6"/>
      <c r="K92" s="6"/>
    </row>
    <row r="93" spans="1:11" s="37" customFormat="1" ht="16.5" customHeight="1">
      <c r="A93" s="27" t="s">
        <v>67</v>
      </c>
      <c r="B93" s="43"/>
      <c r="C93" s="34"/>
      <c r="D93" s="83"/>
      <c r="E93" s="51">
        <f>SUM(E85:E91)</f>
        <v>1804576</v>
      </c>
      <c r="F93" s="34"/>
      <c r="G93" s="12">
        <f>SUM(G85:G91)</f>
        <v>846249</v>
      </c>
      <c r="H93" s="4"/>
      <c r="I93" s="51">
        <f>SUM(I85:I91)</f>
        <v>13472</v>
      </c>
      <c r="J93" s="6"/>
      <c r="K93" s="12">
        <f>SUM(K85:K91)</f>
        <v>14037</v>
      </c>
    </row>
    <row r="94" spans="1:11" s="32" customFormat="1" ht="6" customHeight="1">
      <c r="A94" s="33"/>
      <c r="B94" s="27"/>
      <c r="C94" s="28"/>
      <c r="D94" s="14"/>
      <c r="E94" s="25"/>
      <c r="F94" s="67"/>
      <c r="G94" s="15"/>
      <c r="H94" s="26"/>
      <c r="I94" s="25"/>
      <c r="J94" s="15"/>
      <c r="K94" s="15"/>
    </row>
    <row r="95" spans="1:11" ht="16.5" customHeight="1">
      <c r="A95" s="33" t="s">
        <v>68</v>
      </c>
      <c r="B95" s="43"/>
      <c r="C95" s="34"/>
      <c r="D95" s="4"/>
      <c r="E95" s="51">
        <f>E81+E93</f>
        <v>2905242</v>
      </c>
      <c r="F95" s="34"/>
      <c r="G95" s="12">
        <f>G81+G93</f>
        <v>1419996</v>
      </c>
      <c r="H95" s="4"/>
      <c r="I95" s="51">
        <f>I81+I93</f>
        <v>475482</v>
      </c>
      <c r="J95" s="6"/>
      <c r="K95" s="12">
        <f>K81+K93</f>
        <v>483121</v>
      </c>
    </row>
    <row r="96" spans="1:11" ht="16.5" customHeight="1">
      <c r="A96" s="16"/>
      <c r="C96" s="13"/>
      <c r="D96" s="14"/>
      <c r="E96" s="15"/>
      <c r="F96" s="19"/>
      <c r="G96" s="15"/>
      <c r="H96" s="1"/>
      <c r="I96" s="15"/>
      <c r="J96" s="15"/>
      <c r="K96" s="15"/>
    </row>
    <row r="97" spans="1:11" ht="16.5" customHeight="1">
      <c r="A97" s="16"/>
      <c r="C97" s="13"/>
      <c r="D97" s="14"/>
      <c r="E97" s="15"/>
      <c r="F97" s="19"/>
      <c r="G97" s="15"/>
      <c r="H97" s="1"/>
      <c r="I97" s="15"/>
      <c r="J97" s="15"/>
      <c r="K97" s="15"/>
    </row>
    <row r="98" spans="1:11" ht="16.5" customHeight="1">
      <c r="A98" s="16"/>
      <c r="C98" s="13"/>
      <c r="D98" s="14"/>
      <c r="E98" s="15"/>
      <c r="F98" s="19"/>
      <c r="G98" s="15"/>
      <c r="H98" s="1"/>
      <c r="I98" s="15"/>
      <c r="J98" s="15"/>
      <c r="K98" s="15"/>
    </row>
    <row r="99" spans="1:11" ht="19.5" customHeight="1">
      <c r="A99" s="16"/>
      <c r="C99" s="13"/>
      <c r="D99" s="14"/>
      <c r="E99" s="15"/>
      <c r="F99" s="19"/>
      <c r="G99" s="15"/>
      <c r="H99" s="1"/>
      <c r="I99" s="15"/>
      <c r="J99" s="15"/>
      <c r="K99" s="15"/>
    </row>
    <row r="100" spans="1:11" ht="18.75" customHeight="1">
      <c r="A100" s="16"/>
      <c r="C100" s="13"/>
      <c r="D100" s="14"/>
      <c r="E100" s="15"/>
      <c r="F100" s="19"/>
      <c r="G100" s="15"/>
      <c r="H100" s="1"/>
      <c r="I100" s="15"/>
      <c r="J100" s="15"/>
      <c r="K100" s="15"/>
    </row>
    <row r="101" spans="1:11" ht="17.25" customHeight="1">
      <c r="A101" s="16"/>
      <c r="C101" s="13"/>
      <c r="D101" s="14"/>
      <c r="E101" s="15"/>
      <c r="F101" s="19"/>
      <c r="G101" s="15"/>
      <c r="H101" s="1"/>
      <c r="I101" s="15"/>
      <c r="J101" s="15"/>
      <c r="K101" s="15"/>
    </row>
    <row r="102" spans="1:11" ht="21" customHeight="1">
      <c r="A102" s="16"/>
      <c r="C102" s="13"/>
      <c r="D102" s="14"/>
      <c r="E102" s="15"/>
      <c r="F102" s="19"/>
      <c r="G102" s="15"/>
      <c r="H102" s="1"/>
      <c r="I102" s="15"/>
      <c r="J102" s="15"/>
      <c r="K102" s="15"/>
    </row>
    <row r="103" spans="1:11" ht="18.75" customHeight="1">
      <c r="A103" s="16"/>
      <c r="C103" s="13"/>
      <c r="D103" s="14"/>
      <c r="E103" s="15"/>
      <c r="F103" s="19"/>
      <c r="G103" s="15"/>
      <c r="H103" s="1"/>
      <c r="I103" s="15"/>
      <c r="J103" s="15"/>
      <c r="K103" s="15"/>
    </row>
    <row r="104" spans="1:11" ht="16.5" customHeight="1">
      <c r="A104" s="331" t="s">
        <v>44</v>
      </c>
      <c r="B104" s="331"/>
      <c r="C104" s="331"/>
      <c r="D104" s="331"/>
      <c r="E104" s="331"/>
      <c r="F104" s="331"/>
      <c r="G104" s="331"/>
      <c r="H104" s="331"/>
      <c r="I104" s="331"/>
      <c r="J104" s="331"/>
      <c r="K104" s="331"/>
    </row>
    <row r="105" spans="1:11" ht="16.5" customHeight="1">
      <c r="A105" s="16"/>
      <c r="C105" s="13"/>
      <c r="D105" s="14"/>
      <c r="E105" s="15"/>
      <c r="F105" s="19"/>
      <c r="G105" s="15"/>
      <c r="H105" s="1"/>
      <c r="I105" s="15"/>
      <c r="J105" s="15"/>
      <c r="K105" s="15"/>
    </row>
    <row r="106" spans="1:11" ht="16.5" customHeight="1">
      <c r="B106" s="7"/>
      <c r="C106" s="7"/>
      <c r="D106" s="7"/>
      <c r="E106" s="7"/>
      <c r="G106" s="7"/>
      <c r="H106" s="7"/>
      <c r="I106" s="7"/>
      <c r="J106" s="7"/>
      <c r="K106" s="7"/>
    </row>
    <row r="107" spans="1:11" ht="22" customHeight="1">
      <c r="A107" s="334" t="s">
        <v>45</v>
      </c>
      <c r="B107" s="334"/>
      <c r="C107" s="334"/>
      <c r="D107" s="334"/>
      <c r="E107" s="334"/>
      <c r="F107" s="334"/>
      <c r="G107" s="334"/>
      <c r="H107" s="334"/>
      <c r="I107" s="334"/>
      <c r="J107" s="334"/>
      <c r="K107" s="334"/>
    </row>
    <row r="108" spans="1:11" ht="16.5" customHeight="1">
      <c r="A108" s="2" t="s">
        <v>0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</row>
    <row r="109" spans="1:11" ht="16.5" customHeight="1">
      <c r="A109" s="2" t="s">
        <v>1</v>
      </c>
      <c r="B109" s="2"/>
      <c r="C109" s="13"/>
      <c r="D109" s="14"/>
      <c r="E109" s="15"/>
      <c r="F109" s="13"/>
      <c r="G109" s="15"/>
      <c r="H109" s="59"/>
      <c r="I109" s="60"/>
      <c r="J109" s="15"/>
      <c r="K109" s="60"/>
    </row>
    <row r="110" spans="1:11" ht="16.5" customHeight="1">
      <c r="A110" s="9" t="s">
        <v>2</v>
      </c>
      <c r="B110" s="9"/>
      <c r="C110" s="61"/>
      <c r="D110" s="62"/>
      <c r="E110" s="63"/>
      <c r="F110" s="61"/>
      <c r="G110" s="63"/>
      <c r="H110" s="62"/>
      <c r="I110" s="63"/>
      <c r="J110" s="63"/>
      <c r="K110" s="63"/>
    </row>
    <row r="111" spans="1:11" s="16" customFormat="1" ht="16.5" customHeight="1">
      <c r="A111" s="2"/>
      <c r="B111" s="2"/>
      <c r="C111" s="13"/>
      <c r="D111" s="64"/>
      <c r="E111" s="65"/>
      <c r="F111" s="13"/>
      <c r="G111" s="65"/>
      <c r="H111" s="64"/>
      <c r="I111" s="15"/>
      <c r="J111" s="65"/>
      <c r="K111" s="65"/>
    </row>
    <row r="112" spans="1:11" s="16" customFormat="1" ht="16.5" customHeight="1">
      <c r="A112" s="2"/>
      <c r="B112" s="2"/>
      <c r="C112" s="13"/>
      <c r="D112" s="14"/>
      <c r="E112" s="15"/>
      <c r="F112" s="13"/>
      <c r="G112" s="15"/>
      <c r="H112" s="14"/>
      <c r="I112" s="15"/>
      <c r="J112" s="15"/>
      <c r="K112" s="15"/>
    </row>
    <row r="113" spans="1:11" s="16" customFormat="1" ht="16.5" customHeight="1">
      <c r="A113" s="2"/>
      <c r="B113" s="2"/>
      <c r="C113" s="13"/>
      <c r="D113" s="14"/>
      <c r="E113" s="332" t="s">
        <v>3</v>
      </c>
      <c r="F113" s="332"/>
      <c r="G113" s="332"/>
      <c r="H113" s="14"/>
      <c r="I113" s="332" t="s">
        <v>4</v>
      </c>
      <c r="J113" s="332"/>
      <c r="K113" s="332"/>
    </row>
    <row r="114" spans="1:11" s="16" customFormat="1" ht="16.5" customHeight="1">
      <c r="A114" s="2"/>
      <c r="B114" s="2"/>
      <c r="C114" s="13"/>
      <c r="D114" s="13"/>
      <c r="E114" s="333" t="s">
        <v>46</v>
      </c>
      <c r="F114" s="333"/>
      <c r="G114" s="333"/>
      <c r="H114" s="17"/>
      <c r="I114" s="333" t="s">
        <v>46</v>
      </c>
      <c r="J114" s="333"/>
      <c r="K114" s="333"/>
    </row>
    <row r="115" spans="1:11" s="16" customFormat="1" ht="16.5" customHeight="1">
      <c r="B115" s="2"/>
      <c r="C115" s="13"/>
      <c r="D115" s="14"/>
      <c r="E115" s="18" t="s">
        <v>6</v>
      </c>
      <c r="F115" s="19"/>
      <c r="G115" s="20" t="s">
        <v>7</v>
      </c>
      <c r="H115" s="14"/>
      <c r="I115" s="18" t="s">
        <v>6</v>
      </c>
      <c r="J115" s="19"/>
      <c r="K115" s="20" t="s">
        <v>7</v>
      </c>
    </row>
    <row r="116" spans="1:11" s="16" customFormat="1" ht="16.5" customHeight="1">
      <c r="B116" s="2"/>
      <c r="C116" s="13"/>
      <c r="D116" s="14"/>
      <c r="E116" s="18" t="s">
        <v>8</v>
      </c>
      <c r="F116" s="19"/>
      <c r="G116" s="20" t="s">
        <v>9</v>
      </c>
      <c r="H116" s="14"/>
      <c r="I116" s="18" t="s">
        <v>8</v>
      </c>
      <c r="J116" s="19"/>
      <c r="K116" s="20" t="s">
        <v>9</v>
      </c>
    </row>
    <row r="117" spans="1:11" s="16" customFormat="1" ht="16.5" customHeight="1">
      <c r="B117" s="2"/>
      <c r="C117" s="13"/>
      <c r="D117" s="14"/>
      <c r="E117" s="18" t="s">
        <v>10</v>
      </c>
      <c r="F117" s="19"/>
      <c r="G117" s="20" t="s">
        <v>11</v>
      </c>
      <c r="H117" s="14"/>
      <c r="I117" s="18" t="s">
        <v>10</v>
      </c>
      <c r="J117" s="19"/>
      <c r="K117" s="20" t="s">
        <v>11</v>
      </c>
    </row>
    <row r="118" spans="1:11" s="16" customFormat="1" ht="16.5" customHeight="1">
      <c r="B118" s="2"/>
      <c r="C118" s="84" t="s">
        <v>69</v>
      </c>
      <c r="D118" s="22"/>
      <c r="E118" s="23" t="s">
        <v>13</v>
      </c>
      <c r="F118" s="24"/>
      <c r="G118" s="23" t="s">
        <v>13</v>
      </c>
      <c r="H118" s="22"/>
      <c r="I118" s="23" t="s">
        <v>13</v>
      </c>
      <c r="J118" s="22"/>
      <c r="K118" s="23" t="s">
        <v>13</v>
      </c>
    </row>
    <row r="119" spans="1:11" ht="16.5" customHeight="1">
      <c r="A119" s="58"/>
      <c r="B119" s="58"/>
      <c r="C119" s="58"/>
      <c r="D119" s="58"/>
      <c r="E119" s="85"/>
      <c r="F119" s="58"/>
      <c r="G119" s="58"/>
      <c r="H119" s="58"/>
      <c r="I119" s="85"/>
      <c r="J119" s="58"/>
      <c r="K119" s="58"/>
    </row>
    <row r="120" spans="1:11" s="16" customFormat="1" ht="16.5" customHeight="1">
      <c r="A120" s="66" t="s">
        <v>70</v>
      </c>
      <c r="B120" s="27"/>
      <c r="C120" s="28"/>
      <c r="D120" s="14"/>
      <c r="E120" s="25"/>
      <c r="F120" s="28"/>
      <c r="G120" s="15"/>
      <c r="H120" s="14"/>
      <c r="I120" s="25"/>
      <c r="J120" s="15"/>
      <c r="K120" s="15"/>
    </row>
    <row r="121" spans="1:11" s="32" customFormat="1" ht="16.5" customHeight="1">
      <c r="A121" s="33"/>
      <c r="B121" s="27"/>
      <c r="C121" s="28"/>
      <c r="D121" s="14"/>
      <c r="E121" s="25"/>
      <c r="F121" s="67"/>
      <c r="G121" s="15"/>
      <c r="H121" s="26"/>
      <c r="I121" s="25"/>
      <c r="J121" s="15"/>
      <c r="K121" s="15"/>
    </row>
    <row r="122" spans="1:11" s="37" customFormat="1" ht="16.5" customHeight="1">
      <c r="A122" s="33" t="s">
        <v>71</v>
      </c>
      <c r="B122" s="43"/>
      <c r="C122" s="53"/>
      <c r="D122" s="4"/>
      <c r="E122" s="36"/>
      <c r="F122" s="34"/>
      <c r="G122" s="6"/>
      <c r="H122" s="4"/>
      <c r="I122" s="36"/>
      <c r="J122" s="6"/>
      <c r="K122" s="6"/>
    </row>
    <row r="123" spans="1:11" s="32" customFormat="1" ht="16.5" customHeight="1">
      <c r="A123" s="33"/>
      <c r="B123" s="27"/>
      <c r="C123" s="28"/>
      <c r="D123" s="14"/>
      <c r="E123" s="25"/>
      <c r="F123" s="67"/>
      <c r="G123" s="15"/>
      <c r="H123" s="26"/>
      <c r="I123" s="25"/>
      <c r="J123" s="15"/>
      <c r="K123" s="15"/>
    </row>
    <row r="124" spans="1:11" s="37" customFormat="1" ht="16.5" customHeight="1">
      <c r="A124" s="53" t="s">
        <v>72</v>
      </c>
      <c r="B124" s="43"/>
      <c r="C124" s="34"/>
      <c r="D124" s="4"/>
      <c r="E124" s="36"/>
      <c r="F124" s="34"/>
      <c r="G124" s="6"/>
      <c r="H124" s="4"/>
      <c r="I124" s="36"/>
      <c r="J124" s="6"/>
      <c r="K124" s="6"/>
    </row>
    <row r="125" spans="1:11" s="32" customFormat="1" ht="16.5" customHeight="1">
      <c r="A125" s="53"/>
      <c r="B125" s="43" t="s">
        <v>73</v>
      </c>
      <c r="C125" s="45"/>
      <c r="D125" s="86"/>
      <c r="E125" s="35"/>
      <c r="F125" s="34"/>
      <c r="G125" s="5"/>
      <c r="H125" s="86"/>
      <c r="I125" s="35"/>
      <c r="J125" s="5"/>
      <c r="K125" s="5"/>
    </row>
    <row r="126" spans="1:11" s="37" customFormat="1" ht="16.5" customHeight="1">
      <c r="A126" s="53"/>
      <c r="B126" s="37" t="s">
        <v>74</v>
      </c>
      <c r="C126" s="34"/>
      <c r="D126" s="4"/>
      <c r="E126" s="36"/>
      <c r="F126" s="34"/>
      <c r="G126" s="6"/>
      <c r="H126" s="4"/>
      <c r="I126" s="36"/>
      <c r="J126" s="6"/>
      <c r="K126" s="6"/>
    </row>
    <row r="127" spans="1:11" s="37" customFormat="1" ht="16.5" customHeight="1" thickBot="1">
      <c r="A127" s="53"/>
      <c r="B127" s="37" t="s">
        <v>75</v>
      </c>
      <c r="C127" s="34">
        <v>19</v>
      </c>
      <c r="D127" s="4"/>
      <c r="E127" s="87">
        <v>7578206</v>
      </c>
      <c r="F127" s="34"/>
      <c r="G127" s="88">
        <v>7578206</v>
      </c>
      <c r="H127" s="3"/>
      <c r="I127" s="89">
        <v>7578206</v>
      </c>
      <c r="J127" s="52"/>
      <c r="K127" s="88">
        <v>7578206</v>
      </c>
    </row>
    <row r="128" spans="1:11" s="37" customFormat="1" ht="16.5" customHeight="1" thickTop="1">
      <c r="A128" s="33"/>
      <c r="B128" s="27" t="s">
        <v>76</v>
      </c>
      <c r="C128" s="28"/>
      <c r="D128" s="14"/>
      <c r="E128" s="25"/>
      <c r="F128" s="67"/>
      <c r="G128" s="15"/>
      <c r="H128" s="26"/>
      <c r="I128" s="25"/>
      <c r="J128" s="15"/>
      <c r="K128" s="15"/>
    </row>
    <row r="129" spans="1:11" s="37" customFormat="1" ht="16.5" customHeight="1">
      <c r="A129" s="53"/>
      <c r="B129" s="43" t="s">
        <v>77</v>
      </c>
      <c r="C129" s="34"/>
      <c r="D129" s="53"/>
      <c r="E129" s="90"/>
      <c r="F129" s="34"/>
      <c r="G129" s="91"/>
      <c r="H129" s="53"/>
      <c r="I129" s="90"/>
      <c r="J129" s="91"/>
      <c r="K129" s="91"/>
    </row>
    <row r="130" spans="1:11" s="37" customFormat="1" ht="16.5" customHeight="1">
      <c r="A130" s="53"/>
      <c r="B130" s="37" t="s">
        <v>78</v>
      </c>
      <c r="C130" s="34"/>
      <c r="D130" s="53"/>
      <c r="E130" s="90"/>
      <c r="F130" s="44"/>
      <c r="G130" s="91"/>
      <c r="H130" s="53"/>
      <c r="I130" s="90"/>
      <c r="J130" s="91"/>
      <c r="K130" s="91"/>
    </row>
    <row r="131" spans="1:11" s="37" customFormat="1" ht="16.5" customHeight="1">
      <c r="A131" s="53"/>
      <c r="B131" s="37" t="s">
        <v>79</v>
      </c>
      <c r="C131" s="34"/>
      <c r="D131" s="53"/>
      <c r="E131" s="36"/>
      <c r="F131" s="44"/>
      <c r="G131" s="6"/>
      <c r="H131" s="53"/>
      <c r="I131" s="36"/>
      <c r="J131" s="91"/>
      <c r="K131" s="6"/>
    </row>
    <row r="132" spans="1:11" s="37" customFormat="1" ht="16.5" customHeight="1">
      <c r="A132" s="53"/>
      <c r="B132" s="37" t="s">
        <v>80</v>
      </c>
      <c r="C132" s="34"/>
      <c r="D132" s="53"/>
      <c r="E132" s="36"/>
      <c r="F132" s="44"/>
      <c r="G132" s="6"/>
      <c r="H132" s="53"/>
      <c r="I132" s="36"/>
      <c r="J132" s="91"/>
      <c r="K132" s="6"/>
    </row>
    <row r="133" spans="1:11" s="37" customFormat="1" ht="16.5" customHeight="1">
      <c r="A133" s="53"/>
      <c r="B133" s="37" t="s">
        <v>81</v>
      </c>
      <c r="C133" s="34">
        <v>19</v>
      </c>
      <c r="D133" s="53"/>
      <c r="E133" s="36">
        <v>6565477</v>
      </c>
      <c r="F133" s="44"/>
      <c r="G133" s="92">
        <v>6565391</v>
      </c>
      <c r="H133" s="44"/>
      <c r="I133" s="93">
        <v>6565477</v>
      </c>
      <c r="J133" s="7"/>
      <c r="K133" s="94">
        <v>6565391</v>
      </c>
    </row>
    <row r="134" spans="1:11" s="37" customFormat="1" ht="16.5" customHeight="1">
      <c r="A134" s="44" t="s">
        <v>82</v>
      </c>
      <c r="B134" s="43"/>
      <c r="C134" s="34">
        <v>19</v>
      </c>
      <c r="D134" s="53"/>
      <c r="E134" s="36">
        <v>-1474902</v>
      </c>
      <c r="F134" s="44"/>
      <c r="G134" s="40">
        <v>-1474902</v>
      </c>
      <c r="H134" s="44"/>
      <c r="I134" s="41">
        <v>-1474902</v>
      </c>
      <c r="J134" s="7"/>
      <c r="K134" s="42">
        <v>-1474902</v>
      </c>
    </row>
    <row r="135" spans="1:11" s="37" customFormat="1" ht="16.5" customHeight="1">
      <c r="A135" s="43" t="s">
        <v>83</v>
      </c>
      <c r="B135" s="43"/>
      <c r="C135" s="45"/>
      <c r="D135" s="4"/>
      <c r="E135" s="36"/>
      <c r="F135" s="44"/>
      <c r="G135" s="6"/>
      <c r="H135" s="4"/>
      <c r="I135" s="36"/>
      <c r="J135" s="6"/>
      <c r="K135" s="6"/>
    </row>
    <row r="136" spans="1:11" s="37" customFormat="1" ht="16.5" customHeight="1">
      <c r="A136" s="53"/>
      <c r="B136" s="43" t="s">
        <v>84</v>
      </c>
      <c r="C136" s="45"/>
      <c r="D136" s="4"/>
      <c r="E136" s="36">
        <v>767</v>
      </c>
      <c r="F136" s="44"/>
      <c r="G136" s="40">
        <v>767</v>
      </c>
      <c r="H136" s="44"/>
      <c r="I136" s="41">
        <v>767</v>
      </c>
      <c r="J136" s="52"/>
      <c r="K136" s="42">
        <v>767</v>
      </c>
    </row>
    <row r="137" spans="1:11" s="37" customFormat="1" ht="16.5" customHeight="1">
      <c r="A137" s="53"/>
      <c r="B137" s="43" t="s">
        <v>85</v>
      </c>
      <c r="C137" s="44"/>
      <c r="D137" s="4"/>
      <c r="E137" s="36">
        <v>-1280712</v>
      </c>
      <c r="F137" s="44"/>
      <c r="G137" s="40">
        <v>-1278347</v>
      </c>
      <c r="H137" s="44"/>
      <c r="I137" s="41">
        <v>-1153074</v>
      </c>
      <c r="J137" s="52"/>
      <c r="K137" s="42">
        <v>-1172634</v>
      </c>
    </row>
    <row r="138" spans="1:11" s="37" customFormat="1" ht="16.5" customHeight="1">
      <c r="A138" s="53" t="s">
        <v>86</v>
      </c>
      <c r="B138" s="27"/>
      <c r="C138" s="44"/>
      <c r="D138" s="4"/>
      <c r="E138" s="47">
        <v>75354</v>
      </c>
      <c r="F138" s="44"/>
      <c r="G138" s="48">
        <v>80933</v>
      </c>
      <c r="H138" s="44"/>
      <c r="I138" s="49">
        <v>0</v>
      </c>
      <c r="J138" s="52"/>
      <c r="K138" s="50">
        <v>0</v>
      </c>
    </row>
    <row r="139" spans="1:11" s="37" customFormat="1" ht="16.5" customHeight="1">
      <c r="A139" s="53"/>
      <c r="B139" s="27"/>
      <c r="C139" s="44"/>
      <c r="D139" s="4"/>
      <c r="E139" s="36"/>
      <c r="F139" s="44"/>
      <c r="G139" s="6"/>
      <c r="H139" s="4"/>
      <c r="I139" s="36"/>
      <c r="J139" s="6"/>
      <c r="K139" s="6"/>
    </row>
    <row r="140" spans="1:11" s="37" customFormat="1" ht="16.5" customHeight="1">
      <c r="A140" s="53" t="s">
        <v>87</v>
      </c>
      <c r="B140" s="43"/>
      <c r="C140" s="44"/>
      <c r="D140" s="4"/>
      <c r="E140" s="36">
        <f>SUM(E130:E139)</f>
        <v>3885984</v>
      </c>
      <c r="F140" s="44"/>
      <c r="G140" s="6">
        <f>SUM(G130:G139)</f>
        <v>3893842</v>
      </c>
      <c r="H140" s="4"/>
      <c r="I140" s="36">
        <f>SUM(I130:I139)</f>
        <v>3938268</v>
      </c>
      <c r="J140" s="6"/>
      <c r="K140" s="6">
        <f>SUM(K130:K139)</f>
        <v>3918622</v>
      </c>
    </row>
    <row r="141" spans="1:11" s="37" customFormat="1" ht="16.5" customHeight="1">
      <c r="A141" s="43" t="s">
        <v>88</v>
      </c>
      <c r="B141" s="43"/>
      <c r="C141" s="44"/>
      <c r="D141" s="14"/>
      <c r="E141" s="47">
        <v>229516</v>
      </c>
      <c r="F141" s="44"/>
      <c r="G141" s="48">
        <v>229216</v>
      </c>
      <c r="H141" s="44"/>
      <c r="I141" s="49">
        <v>0</v>
      </c>
      <c r="J141" s="95"/>
      <c r="K141" s="96">
        <v>0</v>
      </c>
    </row>
    <row r="142" spans="1:11" s="32" customFormat="1" ht="16.5" customHeight="1">
      <c r="A142" s="33"/>
      <c r="B142" s="27"/>
      <c r="C142" s="44"/>
      <c r="D142" s="53"/>
      <c r="E142" s="97"/>
      <c r="F142" s="44"/>
      <c r="G142" s="53"/>
      <c r="H142" s="53"/>
      <c r="I142" s="98"/>
      <c r="J142" s="91"/>
      <c r="K142" s="99"/>
    </row>
    <row r="143" spans="1:11" s="37" customFormat="1" ht="16.5" customHeight="1">
      <c r="A143" s="27" t="s">
        <v>89</v>
      </c>
      <c r="B143" s="53"/>
      <c r="C143" s="44"/>
      <c r="D143" s="4"/>
      <c r="E143" s="51">
        <f>SUM(E140:E141)</f>
        <v>4115500</v>
      </c>
      <c r="F143" s="44"/>
      <c r="G143" s="12">
        <f>SUM(G140:G141)</f>
        <v>4123058</v>
      </c>
      <c r="H143" s="4"/>
      <c r="I143" s="51">
        <f>SUM(I140:I141)</f>
        <v>3938268</v>
      </c>
      <c r="J143" s="6"/>
      <c r="K143" s="12">
        <f>SUM(K140:K141)</f>
        <v>3918622</v>
      </c>
    </row>
    <row r="144" spans="1:11" s="32" customFormat="1" ht="16.5" customHeight="1">
      <c r="A144" s="33"/>
      <c r="B144" s="27"/>
      <c r="C144" s="44"/>
      <c r="D144" s="53"/>
      <c r="E144" s="97"/>
      <c r="F144" s="44"/>
      <c r="G144" s="53"/>
      <c r="H144" s="53"/>
      <c r="I144" s="97"/>
      <c r="J144" s="91"/>
      <c r="K144" s="53"/>
    </row>
    <row r="145" spans="1:11" ht="16.5" customHeight="1" thickBot="1">
      <c r="A145" s="27" t="s">
        <v>90</v>
      </c>
      <c r="B145" s="27"/>
      <c r="C145" s="44"/>
      <c r="D145" s="4"/>
      <c r="E145" s="56">
        <f>E143+E95</f>
        <v>7020742</v>
      </c>
      <c r="F145" s="6"/>
      <c r="G145" s="57">
        <f>G143+G95</f>
        <v>5543054</v>
      </c>
      <c r="H145" s="4"/>
      <c r="I145" s="56">
        <f>I143+I95</f>
        <v>4413750</v>
      </c>
      <c r="J145" s="6"/>
      <c r="K145" s="57">
        <f>K143+K95</f>
        <v>4401743</v>
      </c>
    </row>
    <row r="146" spans="1:11" ht="16.5" customHeight="1" thickTop="1">
      <c r="A146" s="2"/>
      <c r="B146" s="2"/>
      <c r="D146" s="4"/>
      <c r="E146" s="6"/>
      <c r="F146" s="3"/>
      <c r="G146" s="6"/>
      <c r="H146" s="6"/>
      <c r="I146" s="6"/>
      <c r="J146" s="6"/>
      <c r="K146" s="6"/>
    </row>
    <row r="147" spans="1:11" ht="16.5" customHeight="1">
      <c r="A147" s="2"/>
      <c r="B147" s="2"/>
      <c r="D147" s="4"/>
      <c r="E147" s="6"/>
      <c r="F147" s="3"/>
      <c r="G147" s="6"/>
      <c r="H147" s="6"/>
      <c r="I147" s="6"/>
      <c r="J147" s="6"/>
      <c r="K147" s="6"/>
    </row>
    <row r="148" spans="1:11" ht="24.75" customHeight="1">
      <c r="A148" s="2"/>
      <c r="B148" s="2"/>
      <c r="D148" s="4"/>
      <c r="E148" s="6"/>
      <c r="F148" s="6"/>
      <c r="G148" s="6"/>
      <c r="H148" s="6"/>
      <c r="I148" s="6"/>
      <c r="J148" s="6"/>
      <c r="K148" s="6"/>
    </row>
    <row r="149" spans="1:11" ht="20.25" customHeight="1">
      <c r="A149" s="2"/>
      <c r="B149" s="2"/>
      <c r="D149" s="4"/>
      <c r="E149" s="6"/>
      <c r="F149" s="6"/>
      <c r="G149" s="6"/>
      <c r="H149" s="6"/>
      <c r="I149" s="6"/>
      <c r="J149" s="6"/>
      <c r="K149" s="6"/>
    </row>
    <row r="150" spans="1:11" ht="17.25" customHeight="1">
      <c r="A150" s="2"/>
      <c r="B150" s="2"/>
      <c r="D150" s="4"/>
      <c r="E150" s="6"/>
      <c r="F150" s="6"/>
      <c r="G150" s="6"/>
      <c r="H150" s="6"/>
      <c r="I150" s="6"/>
      <c r="J150" s="6"/>
      <c r="K150" s="6"/>
    </row>
    <row r="151" spans="1:11" ht="16.5" customHeight="1">
      <c r="A151" s="331" t="s">
        <v>44</v>
      </c>
      <c r="B151" s="331"/>
      <c r="C151" s="331"/>
      <c r="D151" s="331"/>
      <c r="E151" s="331"/>
      <c r="F151" s="331"/>
      <c r="G151" s="331"/>
      <c r="H151" s="331"/>
      <c r="I151" s="331"/>
      <c r="J151" s="331"/>
      <c r="K151" s="331"/>
    </row>
    <row r="152" spans="1:11" ht="16.5" customHeight="1">
      <c r="A152" s="2"/>
      <c r="B152" s="2"/>
      <c r="D152" s="4"/>
      <c r="E152" s="6"/>
      <c r="F152" s="6"/>
      <c r="G152" s="6"/>
      <c r="H152" s="6"/>
      <c r="I152" s="6"/>
      <c r="J152" s="6"/>
      <c r="K152" s="6"/>
    </row>
    <row r="153" spans="1:11" ht="17.25" customHeight="1">
      <c r="A153" s="2"/>
      <c r="B153" s="2"/>
      <c r="D153" s="4"/>
      <c r="E153" s="6"/>
      <c r="F153" s="6"/>
      <c r="G153" s="6"/>
      <c r="H153" s="6"/>
      <c r="I153" s="6"/>
      <c r="J153" s="6"/>
      <c r="K153" s="6"/>
    </row>
    <row r="154" spans="1:11" ht="18" customHeight="1">
      <c r="A154" s="2"/>
      <c r="B154" s="2"/>
      <c r="D154" s="4"/>
      <c r="E154" s="6"/>
      <c r="F154" s="6"/>
      <c r="G154" s="6"/>
      <c r="H154" s="6"/>
      <c r="I154" s="6"/>
      <c r="J154" s="6"/>
      <c r="K154" s="6"/>
    </row>
    <row r="155" spans="1:11" ht="22" customHeight="1">
      <c r="A155" s="334" t="s">
        <v>45</v>
      </c>
      <c r="B155" s="334"/>
      <c r="C155" s="334"/>
      <c r="D155" s="334"/>
      <c r="E155" s="334"/>
      <c r="F155" s="334"/>
      <c r="G155" s="334"/>
      <c r="H155" s="334"/>
      <c r="I155" s="334"/>
      <c r="J155" s="334"/>
      <c r="K155" s="334"/>
    </row>
  </sheetData>
  <mergeCells count="20">
    <mergeCell ref="A151:K151"/>
    <mergeCell ref="A155:K155"/>
    <mergeCell ref="A104:K104"/>
    <mergeCell ref="A107:K107"/>
    <mergeCell ref="E113:G113"/>
    <mergeCell ref="I113:K113"/>
    <mergeCell ref="E114:G114"/>
    <mergeCell ref="I114:K114"/>
    <mergeCell ref="A53:K53"/>
    <mergeCell ref="A55:K55"/>
    <mergeCell ref="E61:G61"/>
    <mergeCell ref="I61:K61"/>
    <mergeCell ref="E62:G62"/>
    <mergeCell ref="I62:K62"/>
    <mergeCell ref="A51:K51"/>
    <mergeCell ref="E6:G6"/>
    <mergeCell ref="I6:K6"/>
    <mergeCell ref="E7:G7"/>
    <mergeCell ref="I7:K7"/>
    <mergeCell ref="A47:K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&amp;R&amp;"Arial,Regular"&amp;9&amp;[&amp;P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4CE69-5F78-48E2-9873-FF63C80F4C85}">
  <sheetPr>
    <tabColor rgb="FF0070C0"/>
  </sheetPr>
  <dimension ref="A1:K59"/>
  <sheetViews>
    <sheetView topLeftCell="A23" zoomScaleNormal="100" zoomScaleSheetLayoutView="100" workbookViewId="0">
      <selection activeCell="D33" sqref="D33"/>
    </sheetView>
  </sheetViews>
  <sheetFormatPr defaultColWidth="9.1640625" defaultRowHeight="16.5" customHeight="1"/>
  <cols>
    <col min="1" max="1" width="2.1640625" style="104" customWidth="1"/>
    <col min="2" max="2" width="45.75" style="115" customWidth="1"/>
    <col min="3" max="3" width="5.4140625" style="172" customWidth="1"/>
    <col min="4" max="4" width="0.58203125" style="104" customWidth="1"/>
    <col min="5" max="5" width="11.75" style="159" customWidth="1"/>
    <col min="6" max="6" width="0.75" style="159" customWidth="1"/>
    <col min="7" max="7" width="11.75" style="159" customWidth="1"/>
    <col min="8" max="8" width="0.75" style="159" customWidth="1"/>
    <col min="9" max="9" width="11.75" style="159" customWidth="1"/>
    <col min="10" max="10" width="0.75" style="159" customWidth="1"/>
    <col min="11" max="11" width="11.75" style="159" customWidth="1"/>
    <col min="12" max="16384" width="9.1640625" style="104"/>
  </cols>
  <sheetData>
    <row r="1" spans="1:11" ht="16.5" customHeight="1">
      <c r="A1" s="100" t="str">
        <f>+_xlfn.SINGLE('2-4'!A1)</f>
        <v>Green Tech Ventures Public Company Limited</v>
      </c>
      <c r="B1" s="101"/>
      <c r="C1" s="102"/>
      <c r="D1" s="101"/>
      <c r="E1" s="103"/>
      <c r="F1" s="103"/>
      <c r="G1" s="103"/>
      <c r="H1" s="103"/>
      <c r="I1" s="103"/>
      <c r="J1" s="103"/>
      <c r="K1" s="103"/>
    </row>
    <row r="2" spans="1:11" ht="16.5" customHeight="1">
      <c r="A2" s="100" t="s">
        <v>91</v>
      </c>
      <c r="B2" s="100"/>
      <c r="C2" s="105"/>
      <c r="D2" s="106"/>
      <c r="E2" s="107"/>
      <c r="F2" s="107"/>
      <c r="G2" s="107"/>
      <c r="H2" s="107"/>
      <c r="I2" s="108"/>
      <c r="J2" s="108"/>
      <c r="K2" s="108"/>
    </row>
    <row r="3" spans="1:11" ht="16.5" customHeight="1">
      <c r="A3" s="109" t="s">
        <v>92</v>
      </c>
      <c r="B3" s="109"/>
      <c r="C3" s="110"/>
      <c r="D3" s="111"/>
      <c r="E3" s="112"/>
      <c r="F3" s="112"/>
      <c r="G3" s="112"/>
      <c r="H3" s="112"/>
      <c r="I3" s="112"/>
      <c r="J3" s="112"/>
      <c r="K3" s="112"/>
    </row>
    <row r="4" spans="1:11" ht="16" customHeight="1">
      <c r="A4" s="100"/>
      <c r="B4" s="100"/>
      <c r="C4" s="105"/>
      <c r="D4" s="106"/>
      <c r="E4" s="107"/>
      <c r="F4" s="107"/>
      <c r="G4" s="107"/>
      <c r="H4" s="107"/>
      <c r="I4" s="107"/>
      <c r="J4" s="107"/>
      <c r="K4" s="107"/>
    </row>
    <row r="5" spans="1:11" ht="16" customHeight="1">
      <c r="A5" s="100"/>
      <c r="B5" s="100"/>
      <c r="C5" s="105"/>
      <c r="D5" s="106"/>
      <c r="E5" s="107"/>
      <c r="F5" s="107"/>
      <c r="G5" s="107"/>
      <c r="H5" s="107"/>
      <c r="I5" s="107"/>
      <c r="J5" s="107"/>
      <c r="K5" s="107"/>
    </row>
    <row r="6" spans="1:11" ht="16" customHeight="1">
      <c r="A6" s="100"/>
      <c r="B6" s="100"/>
      <c r="C6" s="105"/>
      <c r="D6" s="106"/>
      <c r="E6" s="336" t="s">
        <v>3</v>
      </c>
      <c r="F6" s="336"/>
      <c r="G6" s="336"/>
      <c r="H6" s="107"/>
      <c r="I6" s="336" t="s">
        <v>4</v>
      </c>
      <c r="J6" s="336"/>
      <c r="K6" s="336"/>
    </row>
    <row r="7" spans="1:11" ht="16" customHeight="1">
      <c r="A7" s="113"/>
      <c r="B7" s="100"/>
      <c r="C7" s="105"/>
      <c r="D7" s="105"/>
      <c r="E7" s="337" t="s">
        <v>5</v>
      </c>
      <c r="F7" s="337"/>
      <c r="G7" s="337"/>
      <c r="H7" s="114"/>
      <c r="I7" s="337" t="s">
        <v>5</v>
      </c>
      <c r="J7" s="337"/>
      <c r="K7" s="337"/>
    </row>
    <row r="8" spans="1:11" ht="16" customHeight="1">
      <c r="C8" s="113"/>
      <c r="D8" s="116"/>
      <c r="E8" s="117" t="s">
        <v>10</v>
      </c>
      <c r="F8" s="118"/>
      <c r="G8" s="117" t="s">
        <v>11</v>
      </c>
      <c r="H8" s="117"/>
      <c r="I8" s="117" t="s">
        <v>10</v>
      </c>
      <c r="J8" s="118"/>
      <c r="K8" s="117" t="s">
        <v>11</v>
      </c>
    </row>
    <row r="9" spans="1:11" ht="16" customHeight="1">
      <c r="C9" s="110" t="s">
        <v>69</v>
      </c>
      <c r="D9" s="116"/>
      <c r="E9" s="112" t="s">
        <v>13</v>
      </c>
      <c r="F9" s="119"/>
      <c r="G9" s="112" t="s">
        <v>13</v>
      </c>
      <c r="H9" s="107"/>
      <c r="I9" s="112" t="s">
        <v>13</v>
      </c>
      <c r="J9" s="119"/>
      <c r="K9" s="112" t="s">
        <v>13</v>
      </c>
    </row>
    <row r="10" spans="1:11" ht="16" customHeight="1">
      <c r="A10" s="120"/>
      <c r="C10" s="121"/>
      <c r="D10" s="121"/>
      <c r="E10" s="122"/>
      <c r="F10" s="123"/>
      <c r="G10" s="123"/>
      <c r="H10" s="123"/>
      <c r="I10" s="124"/>
      <c r="J10" s="125"/>
      <c r="K10" s="126"/>
    </row>
    <row r="11" spans="1:11" ht="16" customHeight="1">
      <c r="A11" s="127" t="s">
        <v>93</v>
      </c>
      <c r="C11" s="128"/>
      <c r="D11" s="121"/>
      <c r="E11" s="129">
        <v>82090</v>
      </c>
      <c r="F11" s="130"/>
      <c r="G11" s="131">
        <v>83446</v>
      </c>
      <c r="H11" s="132"/>
      <c r="I11" s="129">
        <v>7725</v>
      </c>
      <c r="J11" s="132"/>
      <c r="K11" s="131">
        <v>8335</v>
      </c>
    </row>
    <row r="12" spans="1:11" ht="16" customHeight="1">
      <c r="A12" s="127" t="s">
        <v>94</v>
      </c>
      <c r="C12" s="121"/>
      <c r="D12" s="121"/>
      <c r="E12" s="133">
        <v>15523</v>
      </c>
      <c r="F12" s="130"/>
      <c r="G12" s="134">
        <v>0</v>
      </c>
      <c r="H12" s="132"/>
      <c r="I12" s="133">
        <v>0</v>
      </c>
      <c r="J12" s="132"/>
      <c r="K12" s="134">
        <v>0</v>
      </c>
    </row>
    <row r="13" spans="1:11" ht="6" customHeight="1">
      <c r="A13" s="127"/>
      <c r="C13" s="121"/>
      <c r="D13" s="121"/>
      <c r="E13" s="135"/>
      <c r="F13" s="130"/>
      <c r="G13" s="136"/>
      <c r="H13" s="136"/>
      <c r="I13" s="135"/>
      <c r="J13" s="136"/>
      <c r="K13" s="136"/>
    </row>
    <row r="14" spans="1:11" ht="16" customHeight="1">
      <c r="A14" s="100" t="s">
        <v>95</v>
      </c>
      <c r="B14" s="104"/>
      <c r="C14" s="121"/>
      <c r="D14" s="137"/>
      <c r="E14" s="129">
        <f>SUM(E11:E12)</f>
        <v>97613</v>
      </c>
      <c r="F14" s="130"/>
      <c r="G14" s="131">
        <f>SUM(G11:G12)</f>
        <v>83446</v>
      </c>
      <c r="H14" s="138"/>
      <c r="I14" s="139">
        <f>SUM(I11:I12)</f>
        <v>7725</v>
      </c>
      <c r="J14" s="138"/>
      <c r="K14" s="138">
        <f>SUM(K11:K12)</f>
        <v>8335</v>
      </c>
    </row>
    <row r="15" spans="1:11" ht="6" customHeight="1">
      <c r="A15" s="100"/>
      <c r="B15" s="104"/>
      <c r="C15" s="121"/>
      <c r="D15" s="137"/>
      <c r="E15" s="129"/>
      <c r="F15" s="130"/>
      <c r="G15" s="131"/>
      <c r="H15" s="138"/>
      <c r="I15" s="139"/>
      <c r="J15" s="138"/>
      <c r="K15" s="138"/>
    </row>
    <row r="16" spans="1:11" ht="16" customHeight="1">
      <c r="A16" s="127" t="s">
        <v>96</v>
      </c>
      <c r="B16" s="104"/>
      <c r="C16" s="121"/>
      <c r="D16" s="137"/>
      <c r="E16" s="129">
        <v>-39766</v>
      </c>
      <c r="F16" s="130"/>
      <c r="G16" s="131">
        <v>-39339</v>
      </c>
      <c r="H16" s="138"/>
      <c r="I16" s="129">
        <v>-4261</v>
      </c>
      <c r="J16" s="138"/>
      <c r="K16" s="131">
        <v>-4234</v>
      </c>
    </row>
    <row r="17" spans="1:11" ht="16" customHeight="1">
      <c r="A17" s="127" t="s">
        <v>97</v>
      </c>
      <c r="B17" s="104"/>
      <c r="C17" s="121"/>
      <c r="D17" s="137"/>
      <c r="E17" s="133">
        <v>-28940</v>
      </c>
      <c r="F17" s="130"/>
      <c r="G17" s="134">
        <v>0</v>
      </c>
      <c r="H17" s="138"/>
      <c r="I17" s="133">
        <v>0</v>
      </c>
      <c r="J17" s="138"/>
      <c r="K17" s="134">
        <v>0</v>
      </c>
    </row>
    <row r="18" spans="1:11" ht="6" customHeight="1">
      <c r="A18" s="100"/>
      <c r="B18" s="104"/>
      <c r="C18" s="121"/>
      <c r="D18" s="137"/>
      <c r="E18" s="129"/>
      <c r="F18" s="130"/>
      <c r="G18" s="131"/>
      <c r="H18" s="138"/>
      <c r="I18" s="139"/>
      <c r="J18" s="138"/>
      <c r="K18" s="138"/>
    </row>
    <row r="19" spans="1:11" ht="15.75" customHeight="1">
      <c r="A19" s="100" t="s">
        <v>98</v>
      </c>
      <c r="B19" s="104"/>
      <c r="C19" s="121"/>
      <c r="D19" s="137"/>
      <c r="E19" s="129">
        <f>SUM(E16:E17)</f>
        <v>-68706</v>
      </c>
      <c r="F19" s="130"/>
      <c r="G19" s="131">
        <f>SUM(G16:G17)</f>
        <v>-39339</v>
      </c>
      <c r="H19" s="138"/>
      <c r="I19" s="129">
        <f>SUM(I16:I17)</f>
        <v>-4261</v>
      </c>
      <c r="J19" s="138"/>
      <c r="K19" s="131">
        <f>SUM(K16:K17)</f>
        <v>-4234</v>
      </c>
    </row>
    <row r="20" spans="1:11" ht="6" customHeight="1">
      <c r="A20" s="100"/>
      <c r="B20" s="104"/>
      <c r="C20" s="121"/>
      <c r="D20" s="137"/>
      <c r="E20" s="129"/>
      <c r="F20" s="130"/>
      <c r="G20" s="131"/>
      <c r="H20" s="138"/>
      <c r="I20" s="139"/>
      <c r="J20" s="138"/>
      <c r="K20" s="138"/>
    </row>
    <row r="21" spans="1:11" ht="15.75" customHeight="1">
      <c r="A21" s="100" t="s">
        <v>99</v>
      </c>
      <c r="B21" s="104"/>
      <c r="C21" s="121"/>
      <c r="D21" s="137"/>
      <c r="E21" s="129">
        <f>E14+E19</f>
        <v>28907</v>
      </c>
      <c r="F21" s="130"/>
      <c r="G21" s="131">
        <f>G14+G19</f>
        <v>44107</v>
      </c>
      <c r="H21" s="138"/>
      <c r="I21" s="129">
        <f>I14+I19</f>
        <v>3464</v>
      </c>
      <c r="J21" s="138"/>
      <c r="K21" s="131">
        <f>K14+K19</f>
        <v>4101</v>
      </c>
    </row>
    <row r="22" spans="1:11" ht="16" customHeight="1">
      <c r="A22" s="115" t="s">
        <v>100</v>
      </c>
      <c r="B22" s="104"/>
      <c r="C22" s="128"/>
      <c r="D22" s="137"/>
      <c r="E22" s="129">
        <v>17447</v>
      </c>
      <c r="F22" s="130"/>
      <c r="G22" s="131">
        <v>1049</v>
      </c>
      <c r="H22" s="132"/>
      <c r="I22" s="129">
        <v>28191</v>
      </c>
      <c r="J22" s="132"/>
      <c r="K22" s="131">
        <v>15827</v>
      </c>
    </row>
    <row r="23" spans="1:11" ht="16" customHeight="1">
      <c r="A23" s="140" t="s">
        <v>101</v>
      </c>
      <c r="C23" s="121"/>
      <c r="D23" s="137"/>
      <c r="E23" s="129">
        <v>-27261</v>
      </c>
      <c r="F23" s="130"/>
      <c r="G23" s="131">
        <v>-32347</v>
      </c>
      <c r="H23" s="132"/>
      <c r="I23" s="129">
        <v>-21440</v>
      </c>
      <c r="J23" s="132"/>
      <c r="K23" s="131">
        <f>-19129+1</f>
        <v>-19128</v>
      </c>
    </row>
    <row r="24" spans="1:11" ht="16" customHeight="1">
      <c r="A24" s="140" t="s">
        <v>102</v>
      </c>
      <c r="C24" s="121"/>
      <c r="D24" s="137"/>
      <c r="E24" s="129">
        <v>9645</v>
      </c>
      <c r="F24" s="130"/>
      <c r="G24" s="131">
        <v>-2434</v>
      </c>
      <c r="H24" s="132"/>
      <c r="I24" s="129">
        <v>9646</v>
      </c>
      <c r="J24" s="132"/>
      <c r="K24" s="131">
        <v>-1605</v>
      </c>
    </row>
    <row r="25" spans="1:11" ht="16" customHeight="1">
      <c r="A25" s="121" t="s">
        <v>103</v>
      </c>
      <c r="C25" s="128"/>
      <c r="D25" s="137"/>
      <c r="E25" s="129">
        <v>-26903</v>
      </c>
      <c r="F25" s="130"/>
      <c r="G25" s="131">
        <v>-18042</v>
      </c>
      <c r="H25" s="132"/>
      <c r="I25" s="141">
        <v>-301</v>
      </c>
      <c r="J25" s="132"/>
      <c r="K25" s="132">
        <v>-790</v>
      </c>
    </row>
    <row r="26" spans="1:11" ht="16" customHeight="1">
      <c r="A26" s="121" t="s">
        <v>104</v>
      </c>
      <c r="C26" s="128">
        <v>10</v>
      </c>
      <c r="D26" s="137"/>
      <c r="E26" s="133">
        <v>-2351</v>
      </c>
      <c r="F26" s="130"/>
      <c r="G26" s="134">
        <v>195</v>
      </c>
      <c r="H26" s="132"/>
      <c r="I26" s="133">
        <v>0</v>
      </c>
      <c r="J26" s="132"/>
      <c r="K26" s="134">
        <v>0</v>
      </c>
    </row>
    <row r="27" spans="1:11" ht="6" customHeight="1">
      <c r="A27" s="121"/>
      <c r="B27" s="104"/>
      <c r="C27" s="121"/>
      <c r="D27" s="137"/>
      <c r="E27" s="139"/>
      <c r="F27" s="130"/>
      <c r="G27" s="138"/>
      <c r="H27" s="132"/>
      <c r="I27" s="141"/>
      <c r="J27" s="132"/>
      <c r="K27" s="132"/>
    </row>
    <row r="28" spans="1:11" ht="16" customHeight="1">
      <c r="A28" s="142" t="s">
        <v>105</v>
      </c>
      <c r="B28" s="104"/>
      <c r="C28" s="121"/>
      <c r="D28" s="137"/>
      <c r="E28" s="129">
        <f>SUM(E21:E26)</f>
        <v>-516</v>
      </c>
      <c r="F28" s="130"/>
      <c r="G28" s="131">
        <f>SUM(G21:G26)</f>
        <v>-7472</v>
      </c>
      <c r="H28" s="132"/>
      <c r="I28" s="129">
        <f>SUM(I21:J26)</f>
        <v>19560</v>
      </c>
      <c r="J28" s="132"/>
      <c r="K28" s="131">
        <f>SUM(K21:K26)</f>
        <v>-1595</v>
      </c>
    </row>
    <row r="29" spans="1:11" ht="16" customHeight="1">
      <c r="A29" s="143" t="s">
        <v>106</v>
      </c>
      <c r="B29" s="104"/>
      <c r="C29" s="121"/>
      <c r="D29" s="137"/>
      <c r="E29" s="133">
        <v>701</v>
      </c>
      <c r="F29" s="130"/>
      <c r="G29" s="134">
        <v>2040</v>
      </c>
      <c r="H29" s="132"/>
      <c r="I29" s="133">
        <v>0</v>
      </c>
      <c r="J29" s="132"/>
      <c r="K29" s="134">
        <v>0</v>
      </c>
    </row>
    <row r="30" spans="1:11" ht="16" customHeight="1">
      <c r="A30" s="121"/>
      <c r="B30" s="104"/>
      <c r="C30" s="121"/>
      <c r="D30" s="137"/>
      <c r="E30" s="139"/>
      <c r="F30" s="130"/>
      <c r="G30" s="138"/>
      <c r="H30" s="132"/>
      <c r="I30" s="141"/>
      <c r="J30" s="132"/>
      <c r="K30" s="132"/>
    </row>
    <row r="31" spans="1:11" ht="16" customHeight="1">
      <c r="A31" s="142" t="s">
        <v>107</v>
      </c>
      <c r="C31" s="128"/>
      <c r="D31" s="137"/>
      <c r="E31" s="129">
        <f>SUM(E28:E29)</f>
        <v>185</v>
      </c>
      <c r="F31" s="130"/>
      <c r="G31" s="131">
        <f>SUM(G28:G29)</f>
        <v>-5432</v>
      </c>
      <c r="H31" s="138"/>
      <c r="I31" s="129">
        <f>SUM(I28:I29)</f>
        <v>19560</v>
      </c>
      <c r="J31" s="138"/>
      <c r="K31" s="131">
        <f>SUM(K28:K29)</f>
        <v>-1595</v>
      </c>
    </row>
    <row r="32" spans="1:11" ht="16" customHeight="1">
      <c r="A32" s="142"/>
      <c r="C32" s="128"/>
      <c r="D32" s="137"/>
      <c r="E32" s="139"/>
      <c r="F32" s="130"/>
      <c r="G32" s="138"/>
      <c r="H32" s="138"/>
      <c r="I32" s="139"/>
      <c r="J32" s="138"/>
      <c r="K32" s="138"/>
    </row>
    <row r="33" spans="1:11" ht="16" customHeight="1">
      <c r="A33" s="142" t="s">
        <v>108</v>
      </c>
      <c r="C33" s="137"/>
      <c r="D33" s="137"/>
      <c r="E33" s="139"/>
      <c r="F33" s="130"/>
      <c r="G33" s="138"/>
      <c r="H33" s="138"/>
      <c r="I33" s="139"/>
      <c r="J33" s="138"/>
      <c r="K33" s="138"/>
    </row>
    <row r="34" spans="1:11" ht="16" customHeight="1">
      <c r="A34" s="143" t="s">
        <v>109</v>
      </c>
      <c r="C34" s="137"/>
      <c r="D34" s="137"/>
      <c r="E34" s="139"/>
      <c r="F34" s="130"/>
      <c r="G34" s="138"/>
      <c r="H34" s="138"/>
      <c r="I34" s="139"/>
      <c r="J34" s="138"/>
      <c r="K34" s="138"/>
    </row>
    <row r="35" spans="1:11" ht="16" customHeight="1">
      <c r="A35" s="142"/>
      <c r="B35" s="115" t="s">
        <v>110</v>
      </c>
      <c r="C35" s="137"/>
      <c r="D35" s="137"/>
      <c r="E35" s="129">
        <v>-7829</v>
      </c>
      <c r="F35" s="130"/>
      <c r="G35" s="131">
        <v>-2105</v>
      </c>
      <c r="H35" s="138"/>
      <c r="I35" s="129">
        <v>0</v>
      </c>
      <c r="J35" s="138"/>
      <c r="K35" s="131">
        <v>0</v>
      </c>
    </row>
    <row r="36" spans="1:11" ht="6" customHeight="1">
      <c r="A36" s="143"/>
      <c r="C36" s="137"/>
      <c r="D36" s="137"/>
      <c r="E36" s="144"/>
      <c r="F36" s="130"/>
      <c r="G36" s="145"/>
      <c r="H36" s="132"/>
      <c r="I36" s="146"/>
      <c r="J36" s="132"/>
      <c r="K36" s="147"/>
    </row>
    <row r="37" spans="1:11" ht="16" customHeight="1" thickBot="1">
      <c r="A37" s="113" t="s">
        <v>111</v>
      </c>
      <c r="B37" s="113"/>
      <c r="C37" s="100"/>
      <c r="D37" s="137"/>
      <c r="E37" s="148">
        <f>SUM(E31:E35)</f>
        <v>-7644</v>
      </c>
      <c r="F37" s="130"/>
      <c r="G37" s="149">
        <f>SUM(G31:G35)</f>
        <v>-7537</v>
      </c>
      <c r="H37" s="130"/>
      <c r="I37" s="148">
        <f>SUM(I31:I35)</f>
        <v>19560</v>
      </c>
      <c r="J37" s="130"/>
      <c r="K37" s="149">
        <f>SUM(K31:K35)</f>
        <v>-1595</v>
      </c>
    </row>
    <row r="38" spans="1:11" ht="16" customHeight="1" thickTop="1">
      <c r="A38" s="338"/>
      <c r="B38" s="338"/>
      <c r="C38" s="115"/>
      <c r="D38" s="137"/>
      <c r="E38" s="150"/>
      <c r="F38" s="130"/>
      <c r="G38" s="130"/>
      <c r="H38" s="151"/>
      <c r="I38" s="152"/>
      <c r="J38" s="151"/>
      <c r="K38" s="151"/>
    </row>
    <row r="39" spans="1:11" ht="16" customHeight="1">
      <c r="A39" s="142" t="s">
        <v>112</v>
      </c>
      <c r="B39" s="104"/>
      <c r="C39" s="115"/>
      <c r="D39" s="137"/>
      <c r="E39" s="150"/>
      <c r="F39" s="130"/>
      <c r="G39" s="130"/>
      <c r="H39" s="151"/>
      <c r="I39" s="152"/>
      <c r="J39" s="151"/>
      <c r="K39" s="151"/>
    </row>
    <row r="40" spans="1:11" ht="16" customHeight="1">
      <c r="A40" s="104" t="s">
        <v>113</v>
      </c>
      <c r="B40" s="104"/>
      <c r="C40" s="115"/>
      <c r="D40" s="137"/>
      <c r="E40" s="150">
        <f>E43-E41</f>
        <v>-2365</v>
      </c>
      <c r="F40" s="130"/>
      <c r="G40" s="130">
        <f>G43-G41</f>
        <v>-9071</v>
      </c>
      <c r="H40" s="151"/>
      <c r="I40" s="129">
        <f>I43</f>
        <v>19560</v>
      </c>
      <c r="J40" s="131"/>
      <c r="K40" s="131">
        <v>-1595</v>
      </c>
    </row>
    <row r="41" spans="1:11" ht="16" customHeight="1">
      <c r="A41" s="104" t="s">
        <v>88</v>
      </c>
      <c r="B41" s="104"/>
      <c r="C41" s="115"/>
      <c r="D41" s="137"/>
      <c r="E41" s="153">
        <v>2550</v>
      </c>
      <c r="F41" s="130"/>
      <c r="G41" s="154">
        <v>3639</v>
      </c>
      <c r="H41" s="151"/>
      <c r="I41" s="133">
        <v>0</v>
      </c>
      <c r="J41" s="151"/>
      <c r="K41" s="134">
        <v>0</v>
      </c>
    </row>
    <row r="42" spans="1:11" ht="6" customHeight="1">
      <c r="A42" s="143"/>
      <c r="B42" s="104"/>
      <c r="C42" s="115"/>
      <c r="D42" s="137"/>
      <c r="E42" s="141"/>
      <c r="F42" s="130"/>
      <c r="G42" s="132"/>
      <c r="H42" s="132"/>
      <c r="I42" s="141"/>
      <c r="J42" s="132"/>
      <c r="K42" s="132"/>
    </row>
    <row r="43" spans="1:11" ht="16" customHeight="1" thickBot="1">
      <c r="A43" s="142"/>
      <c r="B43" s="121"/>
      <c r="C43" s="121"/>
      <c r="D43" s="121"/>
      <c r="E43" s="155">
        <f>E31</f>
        <v>185</v>
      </c>
      <c r="F43" s="121"/>
      <c r="G43" s="156">
        <f>G31</f>
        <v>-5432</v>
      </c>
      <c r="H43" s="121"/>
      <c r="I43" s="155">
        <f>I31</f>
        <v>19560</v>
      </c>
      <c r="J43" s="121"/>
      <c r="K43" s="156">
        <f>K31</f>
        <v>-1595</v>
      </c>
    </row>
    <row r="44" spans="1:11" ht="16" customHeight="1" thickTop="1">
      <c r="A44" s="157"/>
      <c r="B44" s="157"/>
      <c r="C44" s="115"/>
      <c r="D44" s="137"/>
      <c r="E44" s="150"/>
      <c r="F44" s="130"/>
      <c r="G44" s="130"/>
      <c r="H44" s="151"/>
      <c r="I44" s="152"/>
      <c r="J44" s="151"/>
      <c r="K44" s="151"/>
    </row>
    <row r="45" spans="1:11" ht="16" customHeight="1">
      <c r="A45" s="142" t="s">
        <v>114</v>
      </c>
      <c r="B45" s="104"/>
      <c r="C45" s="115"/>
      <c r="D45" s="137"/>
      <c r="E45" s="158"/>
      <c r="F45" s="130"/>
      <c r="I45" s="158"/>
    </row>
    <row r="46" spans="1:11" ht="16" customHeight="1">
      <c r="A46" s="104" t="s">
        <v>115</v>
      </c>
      <c r="B46" s="104"/>
      <c r="C46" s="115"/>
      <c r="D46" s="137"/>
      <c r="E46" s="150">
        <f>E49-E47</f>
        <v>-7944</v>
      </c>
      <c r="F46" s="130"/>
      <c r="G46" s="130">
        <f>G49-G47</f>
        <v>-10575</v>
      </c>
      <c r="H46" s="130"/>
      <c r="I46" s="150">
        <f>I49</f>
        <v>19560</v>
      </c>
      <c r="J46" s="130"/>
      <c r="K46" s="130">
        <v>-1595</v>
      </c>
    </row>
    <row r="47" spans="1:11" ht="16" customHeight="1">
      <c r="A47" s="104" t="s">
        <v>88</v>
      </c>
      <c r="B47" s="104"/>
      <c r="C47" s="115"/>
      <c r="D47" s="137"/>
      <c r="E47" s="160">
        <v>300</v>
      </c>
      <c r="F47" s="130"/>
      <c r="G47" s="161">
        <v>3038</v>
      </c>
      <c r="H47" s="130"/>
      <c r="I47" s="153">
        <v>0</v>
      </c>
      <c r="J47" s="130"/>
      <c r="K47" s="154">
        <v>0</v>
      </c>
    </row>
    <row r="48" spans="1:11" ht="6" customHeight="1">
      <c r="A48" s="143"/>
      <c r="B48" s="104"/>
      <c r="C48" s="115"/>
      <c r="D48" s="137"/>
      <c r="E48" s="141"/>
      <c r="F48" s="130"/>
      <c r="G48" s="132"/>
      <c r="H48" s="132"/>
      <c r="I48" s="141"/>
      <c r="J48" s="132"/>
      <c r="K48" s="132"/>
    </row>
    <row r="49" spans="1:11" ht="16" customHeight="1" thickBot="1">
      <c r="A49" s="142"/>
      <c r="B49" s="121"/>
      <c r="C49" s="121"/>
      <c r="D49" s="121"/>
      <c r="E49" s="155">
        <f>E37</f>
        <v>-7644</v>
      </c>
      <c r="F49" s="121"/>
      <c r="G49" s="156">
        <f>G37</f>
        <v>-7537</v>
      </c>
      <c r="H49" s="121"/>
      <c r="I49" s="155">
        <f>I37</f>
        <v>19560</v>
      </c>
      <c r="J49" s="121"/>
      <c r="K49" s="156">
        <f>K37</f>
        <v>-1595</v>
      </c>
    </row>
    <row r="50" spans="1:11" ht="16" customHeight="1" thickTop="1">
      <c r="A50" s="162"/>
      <c r="B50" s="121"/>
      <c r="C50" s="121"/>
      <c r="D50" s="121"/>
      <c r="E50" s="163"/>
      <c r="F50" s="121"/>
      <c r="G50" s="121"/>
      <c r="H50" s="121"/>
      <c r="I50" s="163"/>
      <c r="J50" s="121"/>
      <c r="K50" s="121"/>
    </row>
    <row r="51" spans="1:11" ht="16" customHeight="1">
      <c r="A51" s="162" t="s">
        <v>116</v>
      </c>
      <c r="B51" s="121"/>
      <c r="C51" s="128"/>
      <c r="D51" s="121"/>
      <c r="E51" s="122"/>
      <c r="F51" s="121"/>
      <c r="G51" s="123"/>
      <c r="H51" s="121"/>
      <c r="I51" s="163"/>
      <c r="J51" s="121"/>
      <c r="K51" s="121"/>
    </row>
    <row r="52" spans="1:11" ht="6" customHeight="1">
      <c r="A52" s="162"/>
      <c r="B52" s="121"/>
      <c r="C52" s="128"/>
      <c r="D52" s="121"/>
      <c r="E52" s="122"/>
      <c r="F52" s="121"/>
      <c r="G52" s="123"/>
      <c r="H52" s="121"/>
      <c r="I52" s="163"/>
      <c r="J52" s="121"/>
      <c r="K52" s="121"/>
    </row>
    <row r="53" spans="1:11" ht="16" customHeight="1" thickBot="1">
      <c r="A53" s="121" t="s">
        <v>117</v>
      </c>
      <c r="B53" s="121"/>
      <c r="C53" s="128"/>
      <c r="D53" s="121"/>
      <c r="E53" s="164">
        <v>-2.0000000000000001E-4</v>
      </c>
      <c r="F53" s="165"/>
      <c r="G53" s="166" t="s">
        <v>118</v>
      </c>
      <c r="H53" s="165"/>
      <c r="I53" s="164">
        <v>1.5E-3</v>
      </c>
      <c r="J53" s="165"/>
      <c r="K53" s="167">
        <v>-1E-4</v>
      </c>
    </row>
    <row r="54" spans="1:11" ht="16" customHeight="1" thickTop="1">
      <c r="A54" s="121"/>
      <c r="B54" s="121"/>
      <c r="C54" s="121"/>
      <c r="D54" s="121"/>
      <c r="E54" s="168"/>
      <c r="F54" s="165"/>
      <c r="G54" s="168"/>
      <c r="H54" s="165"/>
      <c r="I54" s="168"/>
      <c r="J54" s="165"/>
      <c r="K54" s="168"/>
    </row>
    <row r="55" spans="1:11" ht="16" customHeight="1">
      <c r="A55" s="121"/>
      <c r="B55" s="121"/>
      <c r="C55" s="121"/>
      <c r="D55" s="121"/>
      <c r="E55" s="168"/>
      <c r="F55" s="165"/>
      <c r="G55" s="168"/>
      <c r="H55" s="165"/>
      <c r="I55" s="168"/>
      <c r="J55" s="165"/>
      <c r="K55" s="168"/>
    </row>
    <row r="56" spans="1:11" ht="16" customHeight="1">
      <c r="A56" s="339" t="s">
        <v>44</v>
      </c>
      <c r="B56" s="339"/>
      <c r="C56" s="339"/>
      <c r="D56" s="339"/>
      <c r="E56" s="339"/>
      <c r="F56" s="339"/>
      <c r="G56" s="339"/>
      <c r="H56" s="339"/>
      <c r="I56" s="339"/>
      <c r="J56" s="339"/>
      <c r="K56" s="339"/>
    </row>
    <row r="57" spans="1:11" ht="16" customHeight="1">
      <c r="A57" s="121"/>
      <c r="B57" s="121"/>
      <c r="C57" s="121"/>
      <c r="D57" s="121"/>
      <c r="E57" s="168"/>
      <c r="F57" s="165"/>
      <c r="G57" s="168"/>
      <c r="H57" s="165"/>
      <c r="I57" s="168"/>
      <c r="J57" s="165"/>
      <c r="K57" s="168"/>
    </row>
    <row r="58" spans="1:11" ht="14.25" customHeight="1">
      <c r="A58" s="169"/>
      <c r="B58" s="170"/>
      <c r="C58" s="121"/>
      <c r="D58" s="121"/>
      <c r="E58" s="171"/>
      <c r="F58" s="169"/>
      <c r="G58" s="171"/>
      <c r="H58" s="121"/>
      <c r="I58" s="171"/>
      <c r="J58" s="121"/>
      <c r="K58" s="171"/>
    </row>
    <row r="59" spans="1:11" ht="22" customHeight="1">
      <c r="A59" s="335" t="str">
        <f>'2-4'!A55:K55</f>
        <v>The accompanying notes form part of this interim financial information.</v>
      </c>
      <c r="B59" s="335"/>
      <c r="C59" s="335"/>
      <c r="D59" s="335"/>
      <c r="E59" s="335"/>
      <c r="F59" s="335"/>
      <c r="G59" s="335"/>
      <c r="H59" s="335"/>
      <c r="I59" s="335"/>
      <c r="J59" s="335"/>
      <c r="K59" s="335"/>
    </row>
  </sheetData>
  <mergeCells count="7">
    <mergeCell ref="A59:K59"/>
    <mergeCell ref="E6:G6"/>
    <mergeCell ref="I6:K6"/>
    <mergeCell ref="E7:G7"/>
    <mergeCell ref="I7:K7"/>
    <mergeCell ref="A38:B38"/>
    <mergeCell ref="A56:K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AA91-D88F-4390-B7C2-953FAEC7830B}">
  <sheetPr>
    <tabColor rgb="FF0070C0"/>
  </sheetPr>
  <dimension ref="A1:V43"/>
  <sheetViews>
    <sheetView zoomScaleNormal="100" zoomScaleSheetLayoutView="100" workbookViewId="0">
      <selection activeCell="H13" sqref="H13"/>
    </sheetView>
  </sheetViews>
  <sheetFormatPr defaultColWidth="18.58203125" defaultRowHeight="16.5" customHeight="1"/>
  <cols>
    <col min="1" max="1" width="40.25" style="177" customWidth="1"/>
    <col min="2" max="2" width="6.1640625" style="177" bestFit="1" customWidth="1"/>
    <col min="3" max="3" width="0.75" style="174" customWidth="1"/>
    <col min="4" max="4" width="12.75" style="175" customWidth="1"/>
    <col min="5" max="5" width="0.75" style="174" customWidth="1"/>
    <col min="6" max="6" width="12.75" style="175" customWidth="1"/>
    <col min="7" max="7" width="0.75" style="174" customWidth="1"/>
    <col min="8" max="8" width="12.83203125" style="175" customWidth="1"/>
    <col min="9" max="9" width="0.75" style="176" customWidth="1"/>
    <col min="10" max="10" width="13.58203125" style="175" bestFit="1" customWidth="1"/>
    <col min="11" max="11" width="0.75" style="175" customWidth="1"/>
    <col min="12" max="12" width="12.1640625" style="175" customWidth="1"/>
    <col min="13" max="13" width="0.75" style="175" customWidth="1"/>
    <col min="14" max="14" width="12.75" style="175" customWidth="1"/>
    <col min="15" max="15" width="0.58203125" style="174" customWidth="1"/>
    <col min="16" max="16" width="11.58203125" style="174" customWidth="1"/>
    <col min="17" max="17" width="0.83203125" style="174" customWidth="1"/>
    <col min="18" max="18" width="12.75" style="174" customWidth="1"/>
    <col min="19" max="19" width="0.83203125" style="174" customWidth="1"/>
    <col min="20" max="20" width="10.83203125" style="175" bestFit="1" customWidth="1"/>
    <col min="21" max="21" width="0.83203125" style="176" customWidth="1"/>
    <col min="22" max="22" width="12.25" style="175" customWidth="1"/>
    <col min="23" max="16384" width="18.58203125" style="177"/>
  </cols>
  <sheetData>
    <row r="1" spans="1:22" ht="16.5" customHeight="1">
      <c r="A1" s="2" t="s">
        <v>0</v>
      </c>
      <c r="B1" s="173"/>
    </row>
    <row r="2" spans="1:22" ht="16.5" customHeight="1">
      <c r="A2" s="178" t="s">
        <v>119</v>
      </c>
      <c r="B2" s="178"/>
      <c r="C2" s="179"/>
      <c r="D2" s="180"/>
      <c r="E2" s="181"/>
      <c r="F2" s="180"/>
      <c r="G2" s="181"/>
      <c r="H2" s="180"/>
      <c r="J2" s="180"/>
      <c r="K2" s="180"/>
      <c r="L2" s="180"/>
      <c r="M2" s="180"/>
      <c r="N2" s="180"/>
      <c r="O2" s="181"/>
      <c r="P2" s="181"/>
      <c r="Q2" s="181"/>
      <c r="R2" s="181"/>
      <c r="S2" s="181"/>
      <c r="T2" s="180"/>
      <c r="V2" s="180"/>
    </row>
    <row r="3" spans="1:22" ht="16.5" customHeight="1">
      <c r="A3" s="182" t="s">
        <v>92</v>
      </c>
      <c r="B3" s="182"/>
      <c r="C3" s="183"/>
      <c r="D3" s="184"/>
      <c r="E3" s="183"/>
      <c r="F3" s="184"/>
      <c r="G3" s="183"/>
      <c r="H3" s="184"/>
      <c r="I3" s="185"/>
      <c r="J3" s="184"/>
      <c r="K3" s="184"/>
      <c r="L3" s="184"/>
      <c r="M3" s="184"/>
      <c r="N3" s="184"/>
      <c r="O3" s="183"/>
      <c r="P3" s="183"/>
      <c r="Q3" s="183"/>
      <c r="R3" s="183"/>
      <c r="S3" s="183"/>
      <c r="T3" s="184"/>
      <c r="U3" s="185"/>
      <c r="V3" s="184"/>
    </row>
    <row r="4" spans="1:22" s="143" customFormat="1" ht="16" customHeight="1">
      <c r="C4" s="142"/>
      <c r="D4" s="142"/>
      <c r="E4" s="186"/>
      <c r="F4" s="187"/>
      <c r="G4" s="186"/>
      <c r="H4" s="142"/>
      <c r="I4" s="142"/>
      <c r="J4" s="142"/>
      <c r="K4" s="142"/>
      <c r="L4" s="142"/>
      <c r="M4" s="142"/>
      <c r="N4" s="142"/>
      <c r="O4" s="186"/>
      <c r="Q4" s="186"/>
      <c r="R4" s="188"/>
      <c r="S4" s="186"/>
      <c r="T4" s="142"/>
      <c r="U4" s="186"/>
      <c r="V4" s="189"/>
    </row>
    <row r="5" spans="1:22" s="143" customFormat="1" ht="16" customHeight="1">
      <c r="C5" s="142"/>
      <c r="D5" s="142"/>
      <c r="E5" s="186"/>
      <c r="F5" s="187"/>
      <c r="G5" s="186"/>
      <c r="H5" s="142"/>
      <c r="I5" s="142"/>
      <c r="J5" s="142"/>
      <c r="K5" s="142"/>
      <c r="L5" s="142"/>
      <c r="M5" s="142"/>
      <c r="N5" s="142"/>
      <c r="O5" s="186"/>
      <c r="Q5" s="186"/>
      <c r="R5" s="188"/>
      <c r="S5" s="186"/>
      <c r="T5" s="142"/>
      <c r="U5" s="186"/>
      <c r="V5" s="189"/>
    </row>
    <row r="6" spans="1:22" ht="16" customHeight="1">
      <c r="A6" s="178"/>
      <c r="B6" s="178"/>
      <c r="C6" s="142"/>
      <c r="D6" s="340" t="s">
        <v>120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190"/>
      <c r="V6" s="191" t="s">
        <v>13</v>
      </c>
    </row>
    <row r="7" spans="1:22" s="143" customFormat="1" ht="16" customHeight="1">
      <c r="A7" s="192"/>
      <c r="B7" s="192"/>
      <c r="C7" s="142"/>
      <c r="D7" s="341" t="s">
        <v>121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U7" s="193"/>
      <c r="V7" s="193"/>
    </row>
    <row r="8" spans="1:22" s="143" customFormat="1" ht="16" customHeight="1">
      <c r="A8" s="192"/>
      <c r="B8" s="192"/>
      <c r="C8" s="142"/>
      <c r="D8" s="194"/>
      <c r="E8" s="194"/>
      <c r="F8" s="194"/>
      <c r="G8" s="194"/>
      <c r="H8" s="194"/>
      <c r="I8" s="194"/>
      <c r="J8" s="194"/>
      <c r="K8" s="194"/>
      <c r="L8" s="342" t="s">
        <v>86</v>
      </c>
      <c r="M8" s="342"/>
      <c r="N8" s="342"/>
      <c r="O8" s="342"/>
      <c r="P8" s="342"/>
      <c r="Q8" s="194"/>
      <c r="R8" s="194"/>
      <c r="U8" s="193"/>
      <c r="V8" s="193"/>
    </row>
    <row r="9" spans="1:22" s="143" customFormat="1" ht="16" customHeight="1">
      <c r="A9" s="192"/>
      <c r="B9" s="192"/>
      <c r="C9" s="142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5" t="s">
        <v>122</v>
      </c>
      <c r="O9" s="194"/>
      <c r="P9" s="194"/>
      <c r="Q9" s="194"/>
      <c r="R9" s="194"/>
      <c r="U9" s="193"/>
      <c r="V9" s="193"/>
    </row>
    <row r="10" spans="1:22" s="143" customFormat="1" ht="16" customHeight="1">
      <c r="C10" s="142"/>
      <c r="D10" s="142"/>
      <c r="E10" s="186"/>
      <c r="F10" s="187"/>
      <c r="G10" s="186"/>
      <c r="H10" s="142"/>
      <c r="I10" s="142"/>
      <c r="J10" s="142"/>
      <c r="K10" s="142"/>
      <c r="L10" s="189"/>
      <c r="M10" s="142"/>
      <c r="N10" s="195" t="s">
        <v>123</v>
      </c>
      <c r="O10" s="186"/>
      <c r="Q10" s="186"/>
      <c r="R10" s="188"/>
      <c r="S10" s="186"/>
      <c r="T10" s="142"/>
      <c r="U10" s="186"/>
      <c r="V10" s="189"/>
    </row>
    <row r="11" spans="1:22" s="143" customFormat="1" ht="16" customHeight="1">
      <c r="D11" s="189" t="s">
        <v>124</v>
      </c>
      <c r="E11" s="142"/>
      <c r="F11" s="187" t="s">
        <v>125</v>
      </c>
      <c r="G11" s="186"/>
      <c r="H11" s="343" t="s">
        <v>83</v>
      </c>
      <c r="I11" s="343"/>
      <c r="J11" s="343"/>
      <c r="K11" s="196"/>
      <c r="L11" s="189" t="s">
        <v>126</v>
      </c>
      <c r="M11" s="196"/>
      <c r="N11" s="195" t="s">
        <v>127</v>
      </c>
      <c r="O11" s="186"/>
      <c r="P11" s="189" t="s">
        <v>128</v>
      </c>
      <c r="Q11" s="186"/>
      <c r="R11" s="188" t="s">
        <v>129</v>
      </c>
      <c r="S11" s="186"/>
      <c r="T11" s="195" t="s">
        <v>130</v>
      </c>
      <c r="U11" s="186"/>
      <c r="V11" s="189"/>
    </row>
    <row r="12" spans="1:22" s="143" customFormat="1" ht="16" customHeight="1">
      <c r="D12" s="189" t="s">
        <v>131</v>
      </c>
      <c r="E12" s="196"/>
      <c r="F12" s="195" t="s">
        <v>132</v>
      </c>
      <c r="G12" s="186"/>
      <c r="H12" s="189" t="s">
        <v>133</v>
      </c>
      <c r="I12" s="186"/>
      <c r="J12" s="142"/>
      <c r="K12" s="142"/>
      <c r="L12" s="195" t="s">
        <v>134</v>
      </c>
      <c r="M12" s="142"/>
      <c r="N12" s="195" t="s">
        <v>135</v>
      </c>
      <c r="O12" s="189"/>
      <c r="P12" s="189" t="s">
        <v>136</v>
      </c>
      <c r="Q12" s="189"/>
      <c r="R12" s="189" t="s">
        <v>137</v>
      </c>
      <c r="S12" s="186"/>
      <c r="T12" s="197" t="s">
        <v>138</v>
      </c>
      <c r="U12" s="186"/>
      <c r="V12" s="189"/>
    </row>
    <row r="13" spans="1:22" s="143" customFormat="1" ht="16" customHeight="1">
      <c r="B13" s="198" t="s">
        <v>69</v>
      </c>
      <c r="D13" s="191" t="s">
        <v>139</v>
      </c>
      <c r="E13" s="196"/>
      <c r="F13" s="191" t="s">
        <v>140</v>
      </c>
      <c r="G13" s="186"/>
      <c r="H13" s="191" t="s">
        <v>141</v>
      </c>
      <c r="I13" s="186"/>
      <c r="J13" s="191" t="s">
        <v>85</v>
      </c>
      <c r="K13" s="188"/>
      <c r="L13" s="191" t="s">
        <v>142</v>
      </c>
      <c r="M13" s="188"/>
      <c r="N13" s="191" t="s">
        <v>143</v>
      </c>
      <c r="O13" s="189"/>
      <c r="P13" s="191" t="s">
        <v>144</v>
      </c>
      <c r="Q13" s="188"/>
      <c r="R13" s="191" t="s">
        <v>145</v>
      </c>
      <c r="S13" s="186"/>
      <c r="T13" s="199" t="s">
        <v>146</v>
      </c>
      <c r="U13" s="186"/>
      <c r="V13" s="191" t="s">
        <v>147</v>
      </c>
    </row>
    <row r="14" spans="1:22" s="143" customFormat="1" ht="6" customHeight="1">
      <c r="D14" s="200"/>
      <c r="E14" s="201"/>
      <c r="F14" s="200"/>
      <c r="G14" s="202"/>
      <c r="H14" s="200"/>
      <c r="I14" s="202"/>
      <c r="J14" s="200"/>
      <c r="K14" s="200"/>
      <c r="L14" s="202"/>
      <c r="M14" s="200"/>
      <c r="N14" s="200"/>
      <c r="O14" s="202"/>
      <c r="P14" s="202"/>
      <c r="Q14" s="202"/>
      <c r="R14" s="200"/>
      <c r="S14" s="202"/>
      <c r="T14" s="176"/>
      <c r="U14" s="202"/>
      <c r="V14" s="203"/>
    </row>
    <row r="15" spans="1:22" s="143" customFormat="1" ht="16" customHeight="1">
      <c r="A15" s="142" t="s">
        <v>148</v>
      </c>
      <c r="B15" s="142"/>
      <c r="C15" s="204"/>
      <c r="D15" s="205">
        <v>5065171</v>
      </c>
      <c r="E15" s="206"/>
      <c r="F15" s="205">
        <v>-874902</v>
      </c>
      <c r="G15" s="206"/>
      <c r="H15" s="205">
        <v>767</v>
      </c>
      <c r="I15" s="206"/>
      <c r="J15" s="205">
        <v>-1225772</v>
      </c>
      <c r="K15" s="207"/>
      <c r="L15" s="208">
        <v>83182</v>
      </c>
      <c r="M15" s="207"/>
      <c r="N15" s="205">
        <v>-22830</v>
      </c>
      <c r="O15" s="206"/>
      <c r="P15" s="206">
        <f>SUM(L15:O15)</f>
        <v>60352</v>
      </c>
      <c r="Q15" s="206"/>
      <c r="R15" s="207">
        <f>SUM(D15,F15,H15,J15,P15)</f>
        <v>3025616</v>
      </c>
      <c r="S15" s="206"/>
      <c r="T15" s="205">
        <v>183569</v>
      </c>
      <c r="U15" s="209"/>
      <c r="V15" s="207">
        <f>SUM(R15:U15)</f>
        <v>3209185</v>
      </c>
    </row>
    <row r="16" spans="1:22" s="143" customFormat="1" ht="6" customHeight="1">
      <c r="A16" s="142"/>
      <c r="B16" s="142"/>
      <c r="C16" s="204"/>
      <c r="D16" s="205"/>
      <c r="E16" s="206"/>
      <c r="F16" s="205"/>
      <c r="G16" s="206"/>
      <c r="H16" s="205"/>
      <c r="I16" s="206"/>
      <c r="J16" s="207"/>
      <c r="K16" s="207"/>
      <c r="L16" s="207"/>
      <c r="M16" s="207"/>
      <c r="N16" s="207"/>
      <c r="O16" s="206"/>
      <c r="P16" s="206"/>
      <c r="Q16" s="206"/>
      <c r="R16" s="207"/>
      <c r="S16" s="206"/>
      <c r="T16" s="207"/>
      <c r="U16" s="209"/>
      <c r="V16" s="207"/>
    </row>
    <row r="17" spans="1:22" s="143" customFormat="1" ht="16" customHeight="1">
      <c r="A17" s="162" t="s">
        <v>149</v>
      </c>
      <c r="B17" s="162"/>
      <c r="R17" s="207"/>
      <c r="V17" s="206"/>
    </row>
    <row r="18" spans="1:22" s="143" customFormat="1" ht="16" customHeight="1">
      <c r="A18" s="162" t="s">
        <v>150</v>
      </c>
      <c r="B18" s="162"/>
      <c r="R18" s="207"/>
      <c r="V18" s="206"/>
    </row>
    <row r="19" spans="1:22" s="143" customFormat="1" ht="16" customHeight="1">
      <c r="A19" s="121" t="s">
        <v>151</v>
      </c>
      <c r="B19" s="128"/>
      <c r="D19" s="205">
        <v>1500000</v>
      </c>
      <c r="E19" s="206"/>
      <c r="F19" s="205">
        <v>-600000</v>
      </c>
      <c r="G19" s="206"/>
      <c r="H19" s="205">
        <v>0</v>
      </c>
      <c r="I19" s="206"/>
      <c r="J19" s="205">
        <v>0</v>
      </c>
      <c r="K19" s="207"/>
      <c r="L19" s="205">
        <v>0</v>
      </c>
      <c r="M19" s="207"/>
      <c r="N19" s="205">
        <v>0</v>
      </c>
      <c r="O19" s="206"/>
      <c r="P19" s="206">
        <f>SUM(L19:O19)</f>
        <v>0</v>
      </c>
      <c r="Q19" s="206"/>
      <c r="R19" s="207">
        <f>SUM(D19,F19,H19,J19,P19)</f>
        <v>900000</v>
      </c>
      <c r="S19" s="206"/>
      <c r="T19" s="205">
        <v>0</v>
      </c>
      <c r="U19" s="209"/>
      <c r="V19" s="207">
        <f t="shared" ref="V19:V20" si="0">SUM(Q19:U19)</f>
        <v>900000</v>
      </c>
    </row>
    <row r="20" spans="1:22" s="143" customFormat="1" ht="16" customHeight="1">
      <c r="A20" s="121" t="s">
        <v>152</v>
      </c>
      <c r="B20" s="128"/>
      <c r="D20" s="205">
        <v>220</v>
      </c>
      <c r="E20" s="206"/>
      <c r="F20" s="205">
        <v>0</v>
      </c>
      <c r="G20" s="206"/>
      <c r="H20" s="205">
        <v>0</v>
      </c>
      <c r="I20" s="206"/>
      <c r="J20" s="205">
        <v>0</v>
      </c>
      <c r="K20" s="207"/>
      <c r="L20" s="205">
        <v>0</v>
      </c>
      <c r="M20" s="207"/>
      <c r="N20" s="205">
        <v>0</v>
      </c>
      <c r="O20" s="206"/>
      <c r="P20" s="206">
        <f t="shared" ref="P20:P22" si="1">SUM(L20:O20)</f>
        <v>0</v>
      </c>
      <c r="Q20" s="206"/>
      <c r="R20" s="207">
        <f>SUM(D20,F20,H20,J20,P20)</f>
        <v>220</v>
      </c>
      <c r="S20" s="206"/>
      <c r="T20" s="205">
        <v>0</v>
      </c>
      <c r="U20" s="209"/>
      <c r="V20" s="207">
        <f t="shared" si="0"/>
        <v>220</v>
      </c>
    </row>
    <row r="21" spans="1:22" s="143" customFormat="1" ht="16" customHeight="1">
      <c r="A21" s="121" t="s">
        <v>153</v>
      </c>
      <c r="B21" s="128"/>
      <c r="D21" s="205">
        <v>0</v>
      </c>
      <c r="E21" s="206"/>
      <c r="F21" s="205">
        <v>0</v>
      </c>
      <c r="G21" s="206"/>
      <c r="H21" s="205">
        <v>0</v>
      </c>
      <c r="I21" s="206"/>
      <c r="J21" s="205">
        <v>0</v>
      </c>
      <c r="K21" s="207"/>
      <c r="L21" s="205">
        <v>0</v>
      </c>
      <c r="M21" s="207"/>
      <c r="N21" s="205">
        <v>0</v>
      </c>
      <c r="O21" s="206"/>
      <c r="P21" s="206">
        <f t="shared" si="1"/>
        <v>0</v>
      </c>
      <c r="Q21" s="206"/>
      <c r="R21" s="207">
        <f>SUM(D21,F21,H21,J21,P21)</f>
        <v>0</v>
      </c>
      <c r="S21" s="206"/>
      <c r="T21" s="205">
        <v>46505</v>
      </c>
      <c r="U21" s="209"/>
      <c r="V21" s="207">
        <f>SUM(Q21:U21)</f>
        <v>46505</v>
      </c>
    </row>
    <row r="22" spans="1:22" s="143" customFormat="1" ht="16" customHeight="1">
      <c r="A22" s="121" t="s">
        <v>154</v>
      </c>
      <c r="B22" s="121"/>
      <c r="C22" s="210"/>
      <c r="D22" s="211">
        <v>0</v>
      </c>
      <c r="E22" s="206"/>
      <c r="F22" s="211">
        <v>0</v>
      </c>
      <c r="G22" s="206"/>
      <c r="H22" s="211">
        <v>0</v>
      </c>
      <c r="I22" s="206"/>
      <c r="J22" s="211">
        <v>-9071</v>
      </c>
      <c r="K22" s="206"/>
      <c r="L22" s="211">
        <v>-1504</v>
      </c>
      <c r="M22" s="206"/>
      <c r="N22" s="211">
        <v>0</v>
      </c>
      <c r="O22" s="206"/>
      <c r="P22" s="211">
        <f t="shared" si="1"/>
        <v>-1504</v>
      </c>
      <c r="Q22" s="206"/>
      <c r="R22" s="212">
        <f>SUM(D22,F22,H22,J22,P22)</f>
        <v>-10575</v>
      </c>
      <c r="S22" s="206"/>
      <c r="T22" s="211">
        <v>3038</v>
      </c>
      <c r="U22" s="209"/>
      <c r="V22" s="212">
        <f>SUM(Q22:U22)</f>
        <v>-7537</v>
      </c>
    </row>
    <row r="23" spans="1:22" s="143" customFormat="1" ht="16" customHeight="1">
      <c r="C23" s="177"/>
      <c r="D23" s="205"/>
      <c r="E23" s="213"/>
      <c r="F23" s="205"/>
      <c r="G23" s="213"/>
      <c r="H23" s="205"/>
      <c r="I23" s="213"/>
      <c r="J23" s="205"/>
      <c r="K23" s="205"/>
      <c r="L23" s="205"/>
      <c r="M23" s="205"/>
      <c r="N23" s="205"/>
      <c r="O23" s="205"/>
      <c r="P23" s="205"/>
      <c r="Q23" s="205"/>
      <c r="R23" s="207"/>
      <c r="S23" s="213"/>
      <c r="T23" s="205"/>
      <c r="U23" s="213"/>
      <c r="V23" s="205"/>
    </row>
    <row r="24" spans="1:22" s="143" customFormat="1" ht="16" customHeight="1" thickBot="1">
      <c r="A24" s="142" t="s">
        <v>155</v>
      </c>
      <c r="B24" s="142"/>
      <c r="D24" s="214">
        <f>SUM(D15:D22)</f>
        <v>6565391</v>
      </c>
      <c r="E24" s="213"/>
      <c r="F24" s="214">
        <f>SUM(F15:F22)</f>
        <v>-1474902</v>
      </c>
      <c r="G24" s="213"/>
      <c r="H24" s="214">
        <f>SUM(H15:H22)</f>
        <v>767</v>
      </c>
      <c r="I24" s="213"/>
      <c r="J24" s="214">
        <f>SUM(J15:J22)</f>
        <v>-1234843</v>
      </c>
      <c r="K24" s="205"/>
      <c r="L24" s="214">
        <f>SUM(L15:L22)</f>
        <v>81678</v>
      </c>
      <c r="M24" s="205"/>
      <c r="N24" s="214">
        <f>SUM(N15:N22)</f>
        <v>-22830</v>
      </c>
      <c r="O24" s="213"/>
      <c r="P24" s="214">
        <f>SUM(P15:P23)</f>
        <v>58848</v>
      </c>
      <c r="Q24" s="213"/>
      <c r="R24" s="215">
        <f>SUM(R15:R23)</f>
        <v>3915261</v>
      </c>
      <c r="S24" s="213"/>
      <c r="T24" s="215">
        <f>SUM(T15:T23)</f>
        <v>233112</v>
      </c>
      <c r="U24" s="213"/>
      <c r="V24" s="214">
        <f>SUM(R24:U24)</f>
        <v>4148373</v>
      </c>
    </row>
    <row r="25" spans="1:22" ht="16.5" customHeight="1" thickTop="1">
      <c r="A25" s="169"/>
      <c r="B25" s="169"/>
      <c r="C25" s="143"/>
      <c r="D25" s="177"/>
      <c r="E25" s="216"/>
      <c r="F25" s="177"/>
      <c r="G25" s="177"/>
      <c r="H25" s="216"/>
      <c r="I25" s="216"/>
      <c r="J25" s="217"/>
      <c r="K25" s="169"/>
      <c r="L25" s="216"/>
      <c r="M25" s="169"/>
      <c r="N25" s="169"/>
      <c r="O25" s="216"/>
      <c r="P25" s="179"/>
      <c r="Q25" s="179"/>
      <c r="R25" s="179"/>
      <c r="S25" s="179"/>
      <c r="T25" s="179"/>
      <c r="U25" s="179"/>
      <c r="V25" s="179"/>
    </row>
    <row r="26" spans="1:22" s="143" customFormat="1" ht="16" customHeight="1">
      <c r="A26" s="142" t="s">
        <v>156</v>
      </c>
      <c r="B26" s="142"/>
      <c r="C26" s="204"/>
      <c r="D26" s="218">
        <v>6565391</v>
      </c>
      <c r="E26" s="219"/>
      <c r="F26" s="218">
        <v>-1474902</v>
      </c>
      <c r="G26" s="219"/>
      <c r="H26" s="218">
        <v>767</v>
      </c>
      <c r="I26" s="219"/>
      <c r="J26" s="218">
        <v>-1278347</v>
      </c>
      <c r="K26" s="208"/>
      <c r="L26" s="218">
        <v>80933</v>
      </c>
      <c r="M26" s="208"/>
      <c r="N26" s="218">
        <v>0</v>
      </c>
      <c r="O26" s="219"/>
      <c r="P26" s="218">
        <f>SUM(L26:O26)</f>
        <v>80933</v>
      </c>
      <c r="Q26" s="219"/>
      <c r="R26" s="218">
        <f>SUM(D26,F26,H26,J26,P26)</f>
        <v>3893842</v>
      </c>
      <c r="S26" s="219"/>
      <c r="T26" s="218">
        <v>229216</v>
      </c>
      <c r="U26" s="219"/>
      <c r="V26" s="218">
        <f>SUM(Q26:U26)</f>
        <v>4123058</v>
      </c>
    </row>
    <row r="27" spans="1:22" s="143" customFormat="1" ht="6" customHeight="1">
      <c r="A27" s="142"/>
      <c r="B27" s="142"/>
      <c r="C27" s="204"/>
      <c r="D27" s="220"/>
      <c r="E27" s="206"/>
      <c r="F27" s="220"/>
      <c r="G27" s="206"/>
      <c r="H27" s="220"/>
      <c r="I27" s="206"/>
      <c r="J27" s="221"/>
      <c r="K27" s="207"/>
      <c r="L27" s="221"/>
      <c r="M27" s="207"/>
      <c r="N27" s="221"/>
      <c r="O27" s="206"/>
      <c r="P27" s="222"/>
      <c r="Q27" s="206"/>
      <c r="R27" s="221"/>
      <c r="S27" s="206"/>
      <c r="T27" s="221"/>
      <c r="U27" s="207"/>
      <c r="V27" s="221"/>
    </row>
    <row r="28" spans="1:22" s="143" customFormat="1" ht="16" customHeight="1">
      <c r="A28" s="162" t="s">
        <v>149</v>
      </c>
      <c r="B28" s="162"/>
      <c r="D28" s="223"/>
      <c r="F28" s="223"/>
      <c r="H28" s="223"/>
      <c r="J28" s="223"/>
      <c r="L28" s="223"/>
      <c r="N28" s="223"/>
      <c r="P28" s="223"/>
      <c r="R28" s="221"/>
      <c r="T28" s="223"/>
      <c r="V28" s="222"/>
    </row>
    <row r="29" spans="1:22" s="143" customFormat="1" ht="16" customHeight="1">
      <c r="A29" s="162" t="s">
        <v>157</v>
      </c>
      <c r="B29" s="162"/>
      <c r="D29" s="223"/>
      <c r="F29" s="223"/>
      <c r="H29" s="223"/>
      <c r="J29" s="223"/>
      <c r="L29" s="223"/>
      <c r="N29" s="223"/>
      <c r="P29" s="223"/>
      <c r="R29" s="221"/>
      <c r="T29" s="223"/>
      <c r="V29" s="222"/>
    </row>
    <row r="30" spans="1:22" s="143" customFormat="1" ht="16" customHeight="1">
      <c r="A30" s="121" t="s">
        <v>152</v>
      </c>
      <c r="B30" s="128">
        <v>19</v>
      </c>
      <c r="D30" s="220">
        <v>86</v>
      </c>
      <c r="E30" s="206"/>
      <c r="F30" s="220">
        <v>0</v>
      </c>
      <c r="G30" s="206"/>
      <c r="H30" s="220">
        <v>0</v>
      </c>
      <c r="I30" s="206"/>
      <c r="J30" s="220">
        <v>0</v>
      </c>
      <c r="K30" s="207"/>
      <c r="L30" s="220">
        <v>0</v>
      </c>
      <c r="M30" s="207"/>
      <c r="N30" s="220">
        <v>0</v>
      </c>
      <c r="O30" s="206"/>
      <c r="P30" s="218">
        <f>SUM(L30:O30)</f>
        <v>0</v>
      </c>
      <c r="Q30" s="206"/>
      <c r="R30" s="221">
        <f>SUM(D30,F30,H30,J30,P30)</f>
        <v>86</v>
      </c>
      <c r="S30" s="206"/>
      <c r="T30" s="220">
        <v>0</v>
      </c>
      <c r="U30" s="209"/>
      <c r="V30" s="221">
        <f t="shared" ref="V30" si="2">SUM(Q30:U30)</f>
        <v>86</v>
      </c>
    </row>
    <row r="31" spans="1:22" s="143" customFormat="1" ht="16" customHeight="1">
      <c r="A31" s="121" t="s">
        <v>154</v>
      </c>
      <c r="B31" s="121"/>
      <c r="C31" s="210"/>
      <c r="D31" s="224">
        <v>0</v>
      </c>
      <c r="E31" s="206"/>
      <c r="F31" s="224">
        <v>0</v>
      </c>
      <c r="G31" s="206"/>
      <c r="H31" s="224">
        <v>0</v>
      </c>
      <c r="I31" s="206"/>
      <c r="J31" s="224">
        <v>-2365</v>
      </c>
      <c r="K31" s="206"/>
      <c r="L31" s="224">
        <v>-5579</v>
      </c>
      <c r="M31" s="206"/>
      <c r="N31" s="224">
        <v>0</v>
      </c>
      <c r="O31" s="206"/>
      <c r="P31" s="225">
        <f t="shared" ref="P31:P33" si="3">SUM(L31:O31)</f>
        <v>-5579</v>
      </c>
      <c r="Q31" s="206"/>
      <c r="R31" s="226">
        <f>SUM(D31,F31,H31,J31,P31)</f>
        <v>-7944</v>
      </c>
      <c r="S31" s="206"/>
      <c r="T31" s="224">
        <v>300</v>
      </c>
      <c r="U31" s="209"/>
      <c r="V31" s="226">
        <f>SUM(Q31:U31)</f>
        <v>-7644</v>
      </c>
    </row>
    <row r="32" spans="1:22" s="143" customFormat="1" ht="16" customHeight="1">
      <c r="C32" s="177"/>
      <c r="D32" s="220"/>
      <c r="E32" s="213"/>
      <c r="F32" s="220"/>
      <c r="G32" s="213"/>
      <c r="H32" s="220"/>
      <c r="I32" s="213"/>
      <c r="J32" s="220"/>
      <c r="K32" s="205"/>
      <c r="L32" s="220"/>
      <c r="M32" s="205"/>
      <c r="N32" s="220"/>
      <c r="O32" s="205"/>
      <c r="P32" s="220"/>
      <c r="Q32" s="205"/>
      <c r="R32" s="221"/>
      <c r="S32" s="213"/>
      <c r="T32" s="220"/>
      <c r="U32" s="213"/>
      <c r="V32" s="220"/>
    </row>
    <row r="33" spans="1:22" s="143" customFormat="1" ht="16" customHeight="1" thickBot="1">
      <c r="A33" s="142" t="s">
        <v>158</v>
      </c>
      <c r="B33" s="142"/>
      <c r="D33" s="227">
        <f>SUM(D26:D31)</f>
        <v>6565477</v>
      </c>
      <c r="E33" s="213"/>
      <c r="F33" s="227">
        <f>SUM(F26:F31)</f>
        <v>-1474902</v>
      </c>
      <c r="G33" s="213"/>
      <c r="H33" s="227">
        <f>SUM(H26:H31)</f>
        <v>767</v>
      </c>
      <c r="I33" s="213"/>
      <c r="J33" s="227">
        <f>SUM(J26:J31)</f>
        <v>-1280712</v>
      </c>
      <c r="K33" s="205"/>
      <c r="L33" s="227">
        <f>SUM(L26:L31)</f>
        <v>75354</v>
      </c>
      <c r="M33" s="205"/>
      <c r="N33" s="227">
        <f>SUM(N26:N31)</f>
        <v>0</v>
      </c>
      <c r="O33" s="213"/>
      <c r="P33" s="227">
        <f t="shared" si="3"/>
        <v>75354</v>
      </c>
      <c r="Q33" s="213"/>
      <c r="R33" s="228">
        <f>SUM(R26:R32)</f>
        <v>3885984</v>
      </c>
      <c r="S33" s="213"/>
      <c r="T33" s="228">
        <f>SUM(T26:T32)</f>
        <v>229516</v>
      </c>
      <c r="U33" s="213"/>
      <c r="V33" s="227">
        <f>SUM(R33:U33)</f>
        <v>4115500</v>
      </c>
    </row>
    <row r="34" spans="1:22" ht="18" customHeight="1" thickTop="1">
      <c r="A34" s="169"/>
      <c r="B34" s="169"/>
      <c r="C34" s="143"/>
      <c r="D34" s="177"/>
      <c r="E34" s="216"/>
      <c r="F34" s="229"/>
      <c r="G34" s="177"/>
      <c r="H34" s="216"/>
      <c r="I34" s="216"/>
      <c r="J34" s="217"/>
      <c r="K34" s="169"/>
      <c r="L34" s="217"/>
      <c r="M34" s="169"/>
      <c r="N34" s="169"/>
      <c r="O34" s="216"/>
      <c r="P34" s="179"/>
      <c r="Q34" s="179"/>
      <c r="R34" s="179"/>
      <c r="S34" s="179"/>
      <c r="T34" s="179"/>
      <c r="U34" s="179"/>
      <c r="V34" s="179"/>
    </row>
    <row r="35" spans="1:22" ht="16.5" customHeight="1">
      <c r="A35" s="169"/>
      <c r="B35" s="169"/>
      <c r="C35" s="143"/>
      <c r="D35" s="177"/>
      <c r="E35" s="216"/>
      <c r="F35" s="177"/>
      <c r="G35" s="177"/>
      <c r="H35" s="216"/>
      <c r="I35" s="216"/>
      <c r="J35" s="169"/>
      <c r="K35" s="169"/>
      <c r="L35" s="169"/>
      <c r="M35" s="169"/>
      <c r="N35" s="169"/>
      <c r="O35" s="216"/>
      <c r="P35" s="179"/>
      <c r="Q35" s="179"/>
      <c r="R35" s="179"/>
      <c r="S35" s="179"/>
      <c r="T35" s="179"/>
      <c r="U35" s="179"/>
      <c r="V35" s="179"/>
    </row>
    <row r="36" spans="1:22" ht="11.25" customHeight="1">
      <c r="A36" s="169"/>
      <c r="B36" s="169"/>
      <c r="C36" s="143"/>
      <c r="D36" s="177"/>
      <c r="E36" s="216"/>
      <c r="F36" s="177"/>
      <c r="G36" s="177"/>
      <c r="H36" s="216"/>
      <c r="I36" s="216"/>
      <c r="J36" s="169"/>
      <c r="K36" s="169"/>
      <c r="L36" s="169"/>
      <c r="M36" s="169"/>
      <c r="N36" s="169"/>
      <c r="O36" s="216"/>
      <c r="P36" s="179"/>
      <c r="Q36" s="179"/>
      <c r="R36" s="179"/>
      <c r="S36" s="179"/>
      <c r="T36" s="179"/>
      <c r="U36" s="179"/>
      <c r="V36" s="179"/>
    </row>
    <row r="37" spans="1:22" ht="16.5" customHeight="1">
      <c r="A37" s="169"/>
      <c r="B37" s="169"/>
      <c r="C37" s="143"/>
      <c r="D37" s="177"/>
      <c r="E37" s="216"/>
      <c r="F37" s="177"/>
      <c r="G37" s="177"/>
      <c r="H37" s="216"/>
      <c r="I37" s="216"/>
      <c r="J37" s="169"/>
      <c r="K37" s="169"/>
      <c r="L37" s="169"/>
      <c r="M37" s="169"/>
      <c r="N37" s="169"/>
      <c r="O37" s="216"/>
      <c r="P37" s="179"/>
      <c r="Q37" s="179"/>
      <c r="R37" s="179"/>
      <c r="S37" s="179"/>
      <c r="T37" s="179"/>
      <c r="U37" s="179"/>
      <c r="V37" s="179"/>
    </row>
    <row r="38" spans="1:22" ht="16.5" customHeight="1">
      <c r="A38" s="169"/>
      <c r="B38" s="169"/>
      <c r="C38" s="143"/>
      <c r="D38" s="177"/>
      <c r="E38" s="216"/>
      <c r="F38" s="177"/>
      <c r="G38" s="177"/>
      <c r="H38" s="216"/>
      <c r="I38" s="216"/>
      <c r="J38" s="169"/>
      <c r="K38" s="169"/>
      <c r="L38" s="169"/>
      <c r="M38" s="169"/>
      <c r="N38" s="169"/>
      <c r="O38" s="216"/>
      <c r="P38" s="179"/>
      <c r="Q38" s="179"/>
      <c r="R38" s="179"/>
      <c r="S38" s="179"/>
      <c r="T38" s="179"/>
      <c r="U38" s="179"/>
      <c r="V38" s="179"/>
    </row>
    <row r="39" spans="1:22" ht="16.5" hidden="1" customHeight="1">
      <c r="A39" s="169"/>
      <c r="B39" s="169"/>
      <c r="C39" s="143"/>
      <c r="D39" s="177"/>
      <c r="E39" s="216"/>
      <c r="F39" s="177"/>
      <c r="G39" s="177"/>
      <c r="H39" s="216"/>
      <c r="I39" s="216"/>
      <c r="J39" s="169"/>
      <c r="K39" s="169"/>
      <c r="L39" s="169"/>
      <c r="M39" s="169"/>
      <c r="N39" s="169"/>
      <c r="O39" s="216"/>
      <c r="P39" s="179"/>
      <c r="Q39" s="179"/>
      <c r="R39" s="179"/>
      <c r="S39" s="179"/>
      <c r="T39" s="179"/>
      <c r="U39" s="179"/>
      <c r="V39" s="179"/>
    </row>
    <row r="40" spans="1:22" ht="16.5" customHeight="1">
      <c r="A40" s="169" t="s">
        <v>159</v>
      </c>
      <c r="B40" s="169"/>
      <c r="C40" s="143"/>
      <c r="D40" s="177"/>
      <c r="E40" s="216"/>
      <c r="F40" s="177"/>
      <c r="G40" s="177"/>
      <c r="H40" s="216"/>
      <c r="I40" s="216"/>
      <c r="J40" s="169"/>
      <c r="K40" s="169"/>
      <c r="L40" s="169"/>
      <c r="M40" s="169"/>
      <c r="N40" s="169" t="s">
        <v>160</v>
      </c>
      <c r="O40" s="216"/>
      <c r="P40" s="179"/>
      <c r="Q40" s="179"/>
      <c r="R40" s="179"/>
      <c r="S40" s="179"/>
      <c r="T40" s="179"/>
      <c r="U40" s="179"/>
      <c r="V40" s="179"/>
    </row>
    <row r="41" spans="1:22" ht="12" customHeight="1">
      <c r="A41" s="169"/>
      <c r="B41" s="169"/>
      <c r="C41" s="143"/>
      <c r="D41" s="177"/>
      <c r="E41" s="216"/>
      <c r="F41" s="177"/>
      <c r="G41" s="177"/>
      <c r="H41" s="216"/>
      <c r="I41" s="216"/>
      <c r="J41" s="169"/>
      <c r="K41" s="169"/>
      <c r="L41" s="169"/>
      <c r="M41" s="169"/>
      <c r="N41" s="169"/>
      <c r="O41" s="216"/>
      <c r="P41" s="179"/>
      <c r="Q41" s="179"/>
      <c r="R41" s="179"/>
      <c r="S41" s="179"/>
      <c r="T41" s="179"/>
      <c r="U41" s="179"/>
      <c r="V41" s="179"/>
    </row>
    <row r="42" spans="1:22" ht="16.5" customHeight="1">
      <c r="A42" s="169"/>
      <c r="B42" s="169"/>
      <c r="C42" s="143"/>
      <c r="D42" s="177"/>
      <c r="E42" s="216"/>
      <c r="F42" s="177"/>
      <c r="G42" s="177"/>
      <c r="H42" s="216"/>
      <c r="I42" s="216"/>
      <c r="J42" s="169"/>
      <c r="K42" s="169"/>
      <c r="L42" s="169"/>
      <c r="M42" s="169"/>
      <c r="N42" s="169"/>
      <c r="O42" s="216"/>
      <c r="P42" s="179"/>
      <c r="Q42" s="179"/>
      <c r="R42" s="179"/>
      <c r="S42" s="179"/>
      <c r="T42" s="179"/>
      <c r="U42" s="179"/>
      <c r="V42" s="179"/>
    </row>
    <row r="43" spans="1:22" s="143" customFormat="1" ht="22" customHeight="1">
      <c r="A43" s="230" t="s">
        <v>45</v>
      </c>
      <c r="B43" s="230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</row>
  </sheetData>
  <mergeCells count="4">
    <mergeCell ref="D6:T6"/>
    <mergeCell ref="D7:R7"/>
    <mergeCell ref="L8:P8"/>
    <mergeCell ref="H11:J11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D7B74-03E5-44B2-9A75-889D1E7F0728}">
  <sheetPr>
    <tabColor rgb="FF0070C0"/>
  </sheetPr>
  <dimension ref="A1:M37"/>
  <sheetViews>
    <sheetView zoomScale="85" zoomScaleNormal="85" zoomScaleSheetLayoutView="100" workbookViewId="0">
      <selection activeCell="C10" sqref="C10"/>
    </sheetView>
  </sheetViews>
  <sheetFormatPr defaultColWidth="18.58203125" defaultRowHeight="16.5" customHeight="1"/>
  <cols>
    <col min="1" max="1" width="45.25" style="177" customWidth="1"/>
    <col min="2" max="2" width="5.83203125" style="177" customWidth="1"/>
    <col min="3" max="3" width="6.75" style="177" customWidth="1"/>
    <col min="4" max="4" width="0.83203125" style="177" customWidth="1"/>
    <col min="5" max="5" width="13.25" style="174" customWidth="1"/>
    <col min="6" max="6" width="0.83203125" style="174" customWidth="1"/>
    <col min="7" max="7" width="13.1640625" style="174" customWidth="1"/>
    <col min="8" max="8" width="0.83203125" style="174" customWidth="1"/>
    <col min="9" max="9" width="14.4140625" style="174" customWidth="1"/>
    <col min="10" max="10" width="0.83203125" style="174" customWidth="1"/>
    <col min="11" max="11" width="13.58203125" style="174" bestFit="1" customWidth="1"/>
    <col min="12" max="12" width="0.83203125" style="176" customWidth="1"/>
    <col min="13" max="13" width="14.83203125" style="174" customWidth="1"/>
    <col min="14" max="16384" width="18.58203125" style="177"/>
  </cols>
  <sheetData>
    <row r="1" spans="1:13" ht="16.5" customHeight="1">
      <c r="A1" s="2" t="s">
        <v>0</v>
      </c>
      <c r="B1" s="173"/>
    </row>
    <row r="2" spans="1:13" ht="16.5" customHeight="1">
      <c r="A2" s="178" t="s">
        <v>119</v>
      </c>
      <c r="B2" s="178"/>
      <c r="C2" s="178"/>
      <c r="D2" s="178"/>
      <c r="E2" s="179"/>
      <c r="F2" s="179"/>
      <c r="G2" s="181"/>
      <c r="H2" s="181"/>
      <c r="I2" s="181"/>
      <c r="J2" s="181"/>
      <c r="K2" s="181"/>
      <c r="M2" s="181"/>
    </row>
    <row r="3" spans="1:13" ht="16.5" customHeight="1">
      <c r="A3" s="182" t="s">
        <v>92</v>
      </c>
      <c r="B3" s="182"/>
      <c r="C3" s="182"/>
      <c r="D3" s="182"/>
      <c r="E3" s="183"/>
      <c r="F3" s="183"/>
      <c r="G3" s="183"/>
      <c r="H3" s="183"/>
      <c r="I3" s="183"/>
      <c r="J3" s="183"/>
      <c r="K3" s="183"/>
      <c r="L3" s="185"/>
      <c r="M3" s="183"/>
    </row>
    <row r="4" spans="1:13" ht="15" customHeight="1">
      <c r="A4" s="178"/>
      <c r="B4" s="178"/>
      <c r="C4" s="178"/>
      <c r="D4" s="178"/>
      <c r="E4" s="179"/>
      <c r="F4" s="179"/>
      <c r="G4" s="179"/>
      <c r="H4" s="179"/>
      <c r="I4" s="179"/>
      <c r="J4" s="179"/>
      <c r="K4" s="179"/>
      <c r="M4" s="179"/>
    </row>
    <row r="5" spans="1:13" s="142" customFormat="1" ht="15" customHeight="1">
      <c r="A5" s="232"/>
      <c r="B5" s="232"/>
      <c r="C5" s="232"/>
      <c r="D5" s="232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142" customFormat="1" ht="15" customHeight="1">
      <c r="A6" s="232"/>
      <c r="B6" s="232"/>
      <c r="C6" s="232"/>
      <c r="D6" s="232"/>
      <c r="E6" s="340" t="s">
        <v>161</v>
      </c>
      <c r="F6" s="340"/>
      <c r="G6" s="340"/>
      <c r="H6" s="340"/>
      <c r="I6" s="340"/>
      <c r="J6" s="340"/>
      <c r="K6" s="340"/>
      <c r="L6" s="340"/>
      <c r="M6" s="191" t="s">
        <v>13</v>
      </c>
    </row>
    <row r="7" spans="1:13" s="142" customFormat="1" ht="15" customHeight="1">
      <c r="E7" s="189" t="s">
        <v>124</v>
      </c>
      <c r="F7" s="188"/>
      <c r="G7" s="187" t="s">
        <v>125</v>
      </c>
      <c r="H7" s="188"/>
      <c r="I7" s="341" t="s">
        <v>83</v>
      </c>
      <c r="J7" s="341"/>
      <c r="K7" s="341"/>
      <c r="L7" s="188"/>
      <c r="M7" s="188"/>
    </row>
    <row r="8" spans="1:13" s="142" customFormat="1" ht="15" customHeight="1">
      <c r="E8" s="189" t="s">
        <v>131</v>
      </c>
      <c r="F8" s="188"/>
      <c r="G8" s="195" t="s">
        <v>132</v>
      </c>
      <c r="H8" s="188"/>
      <c r="I8" s="189" t="s">
        <v>133</v>
      </c>
      <c r="J8" s="187"/>
      <c r="K8" s="187"/>
      <c r="L8" s="188"/>
      <c r="M8" s="188"/>
    </row>
    <row r="9" spans="1:13" s="143" customFormat="1" ht="15" customHeight="1">
      <c r="A9" s="193"/>
      <c r="B9" s="193"/>
      <c r="C9" s="198" t="s">
        <v>69</v>
      </c>
      <c r="D9" s="194"/>
      <c r="E9" s="191" t="s">
        <v>139</v>
      </c>
      <c r="F9" s="188"/>
      <c r="G9" s="191" t="s">
        <v>140</v>
      </c>
      <c r="H9" s="188"/>
      <c r="I9" s="191" t="s">
        <v>141</v>
      </c>
      <c r="J9" s="188"/>
      <c r="K9" s="191" t="s">
        <v>85</v>
      </c>
      <c r="L9" s="188"/>
      <c r="M9" s="191" t="s">
        <v>89</v>
      </c>
    </row>
    <row r="10" spans="1:13" s="143" customFormat="1" ht="15" customHeight="1">
      <c r="A10" s="193"/>
      <c r="B10" s="193"/>
      <c r="C10" s="142"/>
      <c r="D10" s="194"/>
      <c r="E10" s="188"/>
      <c r="F10" s="188"/>
      <c r="G10" s="188"/>
      <c r="H10" s="188"/>
      <c r="I10" s="188"/>
      <c r="J10" s="188"/>
      <c r="K10" s="188"/>
      <c r="L10" s="188"/>
      <c r="M10" s="188"/>
    </row>
    <row r="11" spans="1:13" s="143" customFormat="1" ht="15" customHeight="1">
      <c r="A11" s="234" t="s">
        <v>148</v>
      </c>
      <c r="B11" s="234"/>
      <c r="C11" s="128"/>
      <c r="D11" s="121"/>
      <c r="E11" s="132">
        <v>5065171</v>
      </c>
      <c r="F11" s="131"/>
      <c r="G11" s="132">
        <v>-874902</v>
      </c>
      <c r="H11" s="132"/>
      <c r="I11" s="132">
        <v>767</v>
      </c>
      <c r="J11" s="132"/>
      <c r="K11" s="132">
        <v>-983080</v>
      </c>
      <c r="L11" s="132"/>
      <c r="M11" s="132">
        <f>SUM(E11:L11)</f>
        <v>3207956</v>
      </c>
    </row>
    <row r="12" spans="1:13" s="143" customFormat="1" ht="6" customHeight="1">
      <c r="A12" s="142"/>
      <c r="B12" s="142"/>
      <c r="C12" s="235"/>
      <c r="D12" s="178"/>
      <c r="E12" s="132"/>
      <c r="F12" s="131"/>
      <c r="G12" s="132"/>
      <c r="H12" s="132"/>
      <c r="I12" s="132"/>
      <c r="J12" s="132"/>
      <c r="K12" s="132"/>
      <c r="L12" s="132"/>
      <c r="M12" s="132"/>
    </row>
    <row r="13" spans="1:13" s="143" customFormat="1" ht="15" customHeight="1">
      <c r="A13" s="162" t="s">
        <v>162</v>
      </c>
      <c r="B13" s="162"/>
      <c r="C13" s="236"/>
      <c r="D13" s="237"/>
      <c r="E13" s="132"/>
      <c r="F13" s="131"/>
      <c r="G13" s="132"/>
      <c r="H13" s="132"/>
      <c r="I13" s="132"/>
      <c r="J13" s="132"/>
      <c r="K13" s="132"/>
      <c r="L13" s="132"/>
      <c r="M13" s="132"/>
    </row>
    <row r="14" spans="1:13" s="143" customFormat="1" ht="15" customHeight="1">
      <c r="A14" s="162" t="s">
        <v>163</v>
      </c>
      <c r="B14" s="162"/>
      <c r="C14" s="236"/>
      <c r="D14" s="237"/>
      <c r="E14" s="132"/>
      <c r="F14" s="131"/>
      <c r="G14" s="132"/>
      <c r="H14" s="132"/>
      <c r="I14" s="132"/>
      <c r="J14" s="132"/>
      <c r="K14" s="132"/>
      <c r="L14" s="132"/>
      <c r="M14" s="132"/>
    </row>
    <row r="15" spans="1:13" s="143" customFormat="1" ht="15" customHeight="1">
      <c r="A15" s="121" t="s">
        <v>151</v>
      </c>
      <c r="B15" s="121"/>
      <c r="C15" s="236"/>
      <c r="D15" s="237"/>
      <c r="E15" s="132">
        <v>1500000</v>
      </c>
      <c r="F15" s="131"/>
      <c r="G15" s="132">
        <v>-600000</v>
      </c>
      <c r="H15" s="132"/>
      <c r="I15" s="132">
        <v>0</v>
      </c>
      <c r="J15" s="132"/>
      <c r="K15" s="132">
        <v>0</v>
      </c>
      <c r="L15" s="132"/>
      <c r="M15" s="132">
        <f>SUM(E15:L15)</f>
        <v>900000</v>
      </c>
    </row>
    <row r="16" spans="1:13" s="143" customFormat="1" ht="15" customHeight="1">
      <c r="A16" s="121" t="s">
        <v>152</v>
      </c>
      <c r="B16" s="121"/>
      <c r="C16" s="236"/>
      <c r="D16" s="237"/>
      <c r="E16" s="132">
        <v>220</v>
      </c>
      <c r="F16" s="131"/>
      <c r="G16" s="132">
        <v>0</v>
      </c>
      <c r="H16" s="132"/>
      <c r="I16" s="132">
        <v>0</v>
      </c>
      <c r="J16" s="132"/>
      <c r="K16" s="132">
        <v>0</v>
      </c>
      <c r="L16" s="132"/>
      <c r="M16" s="132">
        <f>SUM(E16:L16)</f>
        <v>220</v>
      </c>
    </row>
    <row r="17" spans="1:13" s="143" customFormat="1" ht="15" customHeight="1">
      <c r="A17" s="143" t="s">
        <v>164</v>
      </c>
      <c r="C17" s="121"/>
      <c r="D17" s="121"/>
      <c r="E17" s="238">
        <v>0</v>
      </c>
      <c r="F17" s="132"/>
      <c r="G17" s="238">
        <v>0</v>
      </c>
      <c r="H17" s="132"/>
      <c r="I17" s="238">
        <v>0</v>
      </c>
      <c r="J17" s="132"/>
      <c r="K17" s="134">
        <v>-1595</v>
      </c>
      <c r="L17" s="132"/>
      <c r="M17" s="238">
        <f>SUM(E17:L17)</f>
        <v>-1595</v>
      </c>
    </row>
    <row r="18" spans="1:13" s="143" customFormat="1" ht="15" customHeight="1">
      <c r="A18" s="193"/>
      <c r="B18" s="193"/>
      <c r="C18" s="194"/>
      <c r="D18" s="194"/>
      <c r="E18" s="188"/>
      <c r="F18" s="188"/>
      <c r="G18" s="188"/>
      <c r="H18" s="188"/>
      <c r="I18" s="188"/>
      <c r="J18" s="188"/>
      <c r="K18" s="188"/>
      <c r="L18" s="188"/>
      <c r="M18" s="188"/>
    </row>
    <row r="19" spans="1:13" s="143" customFormat="1" ht="15" customHeight="1" thickBot="1">
      <c r="A19" s="142" t="s">
        <v>155</v>
      </c>
      <c r="B19" s="142"/>
      <c r="C19" s="137"/>
      <c r="D19" s="137"/>
      <c r="E19" s="239">
        <f>SUM(E11:E18)</f>
        <v>6565391</v>
      </c>
      <c r="F19" s="132"/>
      <c r="G19" s="239">
        <f>SUM(G11:G18)</f>
        <v>-1474902</v>
      </c>
      <c r="H19" s="132"/>
      <c r="I19" s="239">
        <f>SUM(I11:I18)</f>
        <v>767</v>
      </c>
      <c r="J19" s="132"/>
      <c r="K19" s="239">
        <f>SUM(K11:K18)</f>
        <v>-984675</v>
      </c>
      <c r="L19" s="132"/>
      <c r="M19" s="239">
        <f>SUM(E19:L19)</f>
        <v>4106581</v>
      </c>
    </row>
    <row r="20" spans="1:13" s="143" customFormat="1" ht="15" customHeight="1" thickTop="1">
      <c r="A20" s="142"/>
      <c r="B20" s="142"/>
      <c r="C20" s="137"/>
      <c r="D20" s="137"/>
      <c r="E20" s="132"/>
      <c r="F20" s="132"/>
      <c r="G20" s="132"/>
      <c r="H20" s="132"/>
      <c r="I20" s="132"/>
      <c r="J20" s="132"/>
      <c r="K20" s="132"/>
      <c r="L20" s="132"/>
      <c r="M20" s="132"/>
    </row>
    <row r="21" spans="1:13" s="143" customFormat="1" ht="15" customHeight="1">
      <c r="A21" s="234" t="s">
        <v>156</v>
      </c>
      <c r="B21" s="234"/>
      <c r="C21" s="128"/>
      <c r="D21" s="121"/>
      <c r="E21" s="240">
        <v>6565391</v>
      </c>
      <c r="F21" s="241"/>
      <c r="G21" s="240">
        <v>-1474902</v>
      </c>
      <c r="H21" s="241"/>
      <c r="I21" s="240">
        <v>767</v>
      </c>
      <c r="J21" s="241"/>
      <c r="K21" s="240">
        <v>-1172634</v>
      </c>
      <c r="L21" s="241"/>
      <c r="M21" s="240">
        <f>SUM(E21:L21)</f>
        <v>3918622</v>
      </c>
    </row>
    <row r="22" spans="1:13" s="143" customFormat="1" ht="6" customHeight="1">
      <c r="A22" s="142"/>
      <c r="B22" s="142"/>
      <c r="C22" s="235"/>
      <c r="D22" s="178"/>
      <c r="E22" s="141"/>
      <c r="F22" s="132"/>
      <c r="G22" s="141"/>
      <c r="H22" s="132"/>
      <c r="I22" s="141"/>
      <c r="J22" s="132"/>
      <c r="K22" s="141"/>
      <c r="L22" s="132"/>
      <c r="M22" s="141"/>
    </row>
    <row r="23" spans="1:13" s="143" customFormat="1" ht="15" customHeight="1">
      <c r="A23" s="162" t="s">
        <v>162</v>
      </c>
      <c r="B23" s="162"/>
      <c r="C23" s="236"/>
      <c r="D23" s="237"/>
      <c r="E23" s="141"/>
      <c r="F23" s="132"/>
      <c r="G23" s="141"/>
      <c r="H23" s="132"/>
      <c r="I23" s="141"/>
      <c r="J23" s="132"/>
      <c r="K23" s="141"/>
      <c r="L23" s="132"/>
      <c r="M23" s="141"/>
    </row>
    <row r="24" spans="1:13" s="143" customFormat="1" ht="15" customHeight="1">
      <c r="A24" s="162" t="s">
        <v>165</v>
      </c>
      <c r="B24" s="162"/>
      <c r="C24" s="236"/>
      <c r="D24" s="237"/>
      <c r="E24" s="141"/>
      <c r="F24" s="132"/>
      <c r="G24" s="141"/>
      <c r="H24" s="132"/>
      <c r="I24" s="141"/>
      <c r="J24" s="132"/>
      <c r="K24" s="141"/>
      <c r="L24" s="132"/>
      <c r="M24" s="141"/>
    </row>
    <row r="25" spans="1:13" s="143" customFormat="1" ht="15" customHeight="1">
      <c r="A25" s="121" t="s">
        <v>152</v>
      </c>
      <c r="B25" s="121"/>
      <c r="C25" s="236">
        <v>19</v>
      </c>
      <c r="D25" s="237"/>
      <c r="E25" s="141">
        <v>86</v>
      </c>
      <c r="F25" s="131"/>
      <c r="G25" s="141">
        <v>0</v>
      </c>
      <c r="H25" s="132"/>
      <c r="I25" s="141">
        <v>0</v>
      </c>
      <c r="J25" s="132"/>
      <c r="K25" s="141">
        <v>0</v>
      </c>
      <c r="L25" s="132"/>
      <c r="M25" s="141">
        <f>SUM(E25:L25)</f>
        <v>86</v>
      </c>
    </row>
    <row r="26" spans="1:13" s="143" customFormat="1" ht="15" customHeight="1">
      <c r="A26" s="143" t="s">
        <v>164</v>
      </c>
      <c r="C26" s="121"/>
      <c r="D26" s="121"/>
      <c r="E26" s="242">
        <v>0</v>
      </c>
      <c r="F26" s="132"/>
      <c r="G26" s="242">
        <v>0</v>
      </c>
      <c r="H26" s="132"/>
      <c r="I26" s="242">
        <v>0</v>
      </c>
      <c r="J26" s="132"/>
      <c r="K26" s="133">
        <f>'5'!I31</f>
        <v>19560</v>
      </c>
      <c r="L26" s="132"/>
      <c r="M26" s="242">
        <f>SUM(E26:L26)</f>
        <v>19560</v>
      </c>
    </row>
    <row r="27" spans="1:13" s="143" customFormat="1" ht="15" customHeight="1">
      <c r="A27" s="193"/>
      <c r="B27" s="193"/>
      <c r="C27" s="194"/>
      <c r="D27" s="194"/>
      <c r="E27" s="243"/>
      <c r="F27" s="188"/>
      <c r="G27" s="243"/>
      <c r="H27" s="188"/>
      <c r="I27" s="243"/>
      <c r="J27" s="188"/>
      <c r="K27" s="243"/>
      <c r="L27" s="188"/>
      <c r="M27" s="243"/>
    </row>
    <row r="28" spans="1:13" s="143" customFormat="1" ht="15" customHeight="1" thickBot="1">
      <c r="A28" s="142" t="s">
        <v>158</v>
      </c>
      <c r="B28" s="142"/>
      <c r="C28" s="137"/>
      <c r="D28" s="137"/>
      <c r="E28" s="244">
        <f>SUM(E21:E27)</f>
        <v>6565477</v>
      </c>
      <c r="F28" s="132"/>
      <c r="G28" s="244">
        <f>SUM(G21:G27)</f>
        <v>-1474902</v>
      </c>
      <c r="H28" s="132"/>
      <c r="I28" s="244">
        <f>SUM(I21:I27)</f>
        <v>767</v>
      </c>
      <c r="J28" s="132"/>
      <c r="K28" s="244">
        <f>SUM(K21:K27)</f>
        <v>-1153074</v>
      </c>
      <c r="L28" s="132"/>
      <c r="M28" s="244">
        <f>SUM(E28:L28)</f>
        <v>3938268</v>
      </c>
    </row>
    <row r="29" spans="1:13" s="143" customFormat="1" ht="15" customHeight="1" thickTop="1">
      <c r="A29" s="142"/>
      <c r="B29" s="142"/>
      <c r="C29" s="137"/>
      <c r="D29" s="137"/>
      <c r="E29" s="132"/>
      <c r="F29" s="132"/>
      <c r="G29" s="132"/>
      <c r="H29" s="132"/>
      <c r="I29" s="132"/>
      <c r="J29" s="132"/>
      <c r="K29" s="132"/>
      <c r="L29" s="132"/>
      <c r="M29" s="132"/>
    </row>
    <row r="30" spans="1:13" s="143" customFormat="1" ht="15" customHeight="1">
      <c r="A30" s="142"/>
      <c r="B30" s="142"/>
      <c r="C30" s="137"/>
      <c r="D30" s="137"/>
      <c r="E30" s="132"/>
      <c r="F30" s="132"/>
      <c r="G30" s="132"/>
      <c r="H30" s="132"/>
      <c r="I30" s="132"/>
      <c r="J30" s="132"/>
      <c r="K30" s="132"/>
      <c r="L30" s="132"/>
      <c r="M30" s="132"/>
    </row>
    <row r="31" spans="1:13" s="143" customFormat="1" ht="15" customHeight="1">
      <c r="A31" s="142"/>
      <c r="B31" s="142"/>
      <c r="C31" s="137"/>
      <c r="D31" s="137"/>
      <c r="E31" s="132"/>
      <c r="F31" s="132"/>
      <c r="G31" s="132"/>
      <c r="H31" s="132"/>
      <c r="I31" s="132"/>
      <c r="J31" s="132"/>
      <c r="K31" s="132"/>
      <c r="L31" s="132"/>
      <c r="M31" s="132"/>
    </row>
    <row r="32" spans="1:13" s="143" customFormat="1" ht="19.5" customHeight="1">
      <c r="A32" s="142"/>
      <c r="B32" s="142"/>
      <c r="C32" s="137"/>
      <c r="D32" s="137"/>
      <c r="E32" s="132"/>
      <c r="F32" s="132"/>
      <c r="G32" s="132"/>
      <c r="H32" s="132"/>
      <c r="I32" s="132"/>
      <c r="J32" s="132"/>
      <c r="K32" s="132"/>
      <c r="L32" s="132"/>
      <c r="M32" s="132"/>
    </row>
    <row r="33" spans="1:13" s="143" customFormat="1" ht="15" customHeight="1">
      <c r="A33" s="142"/>
      <c r="B33" s="142"/>
      <c r="C33" s="137"/>
      <c r="D33" s="137"/>
      <c r="E33" s="132"/>
      <c r="F33" s="132"/>
      <c r="G33" s="132"/>
      <c r="H33" s="132"/>
      <c r="I33" s="132"/>
      <c r="J33" s="132"/>
      <c r="K33" s="132"/>
      <c r="L33" s="132"/>
      <c r="M33" s="132"/>
    </row>
    <row r="34" spans="1:13" s="143" customFormat="1" ht="15" customHeight="1">
      <c r="A34" s="339" t="s">
        <v>160</v>
      </c>
      <c r="B34" s="339"/>
      <c r="C34" s="339"/>
      <c r="D34" s="169"/>
      <c r="E34" s="169"/>
      <c r="F34" s="169"/>
      <c r="G34" s="339" t="s">
        <v>160</v>
      </c>
      <c r="H34" s="339"/>
      <c r="I34" s="339"/>
      <c r="J34" s="339"/>
      <c r="K34" s="339"/>
      <c r="L34" s="339"/>
      <c r="M34" s="339"/>
    </row>
    <row r="35" spans="1:13" s="143" customFormat="1" ht="11.25" customHeight="1">
      <c r="A35" s="245"/>
      <c r="B35" s="245"/>
      <c r="C35" s="245"/>
      <c r="D35" s="245"/>
      <c r="E35" s="245"/>
      <c r="F35" s="245"/>
      <c r="G35" s="245"/>
      <c r="H35" s="169"/>
      <c r="I35" s="188"/>
      <c r="J35" s="188"/>
      <c r="K35" s="188"/>
      <c r="L35" s="188"/>
      <c r="M35" s="188"/>
    </row>
    <row r="36" spans="1:13" s="143" customFormat="1" ht="17.25" customHeight="1">
      <c r="A36" s="245"/>
      <c r="B36" s="245"/>
      <c r="C36" s="245"/>
      <c r="D36" s="245"/>
      <c r="E36" s="245"/>
      <c r="F36" s="245"/>
      <c r="G36" s="245"/>
      <c r="H36" s="169"/>
      <c r="I36" s="188"/>
      <c r="J36" s="188"/>
      <c r="K36" s="188"/>
      <c r="L36" s="188"/>
      <c r="M36" s="188"/>
    </row>
    <row r="37" spans="1:13" s="143" customFormat="1" ht="22" customHeight="1">
      <c r="A37" s="230" t="s">
        <v>45</v>
      </c>
      <c r="B37" s="230"/>
      <c r="C37" s="246"/>
      <c r="D37" s="230"/>
      <c r="E37" s="238"/>
      <c r="F37" s="238"/>
      <c r="G37" s="238"/>
      <c r="H37" s="238"/>
      <c r="I37" s="238"/>
      <c r="J37" s="238"/>
      <c r="K37" s="238"/>
      <c r="L37" s="238"/>
      <c r="M37" s="238"/>
    </row>
  </sheetData>
  <mergeCells count="4">
    <mergeCell ref="E6:L6"/>
    <mergeCell ref="I7:K7"/>
    <mergeCell ref="A34:C34"/>
    <mergeCell ref="G34:M34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CE0C4-3990-46BB-A70B-D93D56E36FA7}">
  <sheetPr>
    <tabColor rgb="FF0070C0"/>
  </sheetPr>
  <dimension ref="A1:M144"/>
  <sheetViews>
    <sheetView tabSelected="1" topLeftCell="A72" zoomScale="115" zoomScaleNormal="115" zoomScaleSheetLayoutView="110" workbookViewId="0">
      <selection activeCell="D80" sqref="D80"/>
    </sheetView>
  </sheetViews>
  <sheetFormatPr defaultColWidth="9.1640625" defaultRowHeight="16.5" customHeight="1"/>
  <cols>
    <col min="1" max="3" width="1.75" style="104" customWidth="1"/>
    <col min="4" max="4" width="40.1640625" style="104" customWidth="1"/>
    <col min="5" max="5" width="5.83203125" style="172" customWidth="1"/>
    <col min="6" max="6" width="0.75" style="104" customWidth="1"/>
    <col min="7" max="7" width="11" style="247" customWidth="1"/>
    <col min="8" max="8" width="0.75" style="247" customWidth="1"/>
    <col min="9" max="9" width="11" style="247" customWidth="1"/>
    <col min="10" max="10" width="0.75" style="248" customWidth="1"/>
    <col min="11" max="11" width="11" style="247" customWidth="1"/>
    <col min="12" max="12" width="0.75" style="247" customWidth="1"/>
    <col min="13" max="13" width="11" style="247" customWidth="1"/>
    <col min="14" max="16384" width="9.1640625" style="104"/>
  </cols>
  <sheetData>
    <row r="1" spans="1:13" ht="16.5" customHeight="1">
      <c r="A1" s="2" t="s">
        <v>0</v>
      </c>
    </row>
    <row r="2" spans="1:13" s="113" customFormat="1" ht="16.5" customHeight="1">
      <c r="A2" s="100" t="s">
        <v>166</v>
      </c>
      <c r="B2" s="100"/>
      <c r="C2" s="100"/>
      <c r="D2" s="100"/>
      <c r="E2" s="105"/>
      <c r="F2" s="106"/>
      <c r="G2" s="249"/>
      <c r="H2" s="249"/>
      <c r="I2" s="249"/>
      <c r="J2" s="249"/>
      <c r="K2" s="250"/>
      <c r="L2" s="250"/>
      <c r="M2" s="250"/>
    </row>
    <row r="3" spans="1:13" s="113" customFormat="1" ht="16.5" customHeight="1">
      <c r="A3" s="109" t="s">
        <v>92</v>
      </c>
      <c r="B3" s="109"/>
      <c r="C3" s="109"/>
      <c r="D3" s="109"/>
      <c r="E3" s="110"/>
      <c r="F3" s="111"/>
      <c r="G3" s="251"/>
      <c r="H3" s="251"/>
      <c r="I3" s="251"/>
      <c r="J3" s="251"/>
      <c r="K3" s="251"/>
      <c r="L3" s="251"/>
      <c r="M3" s="251"/>
    </row>
    <row r="4" spans="1:13" s="113" customFormat="1" ht="16.5" customHeight="1">
      <c r="A4" s="100"/>
      <c r="B4" s="100"/>
      <c r="C4" s="100"/>
      <c r="D4" s="100"/>
      <c r="E4" s="105"/>
      <c r="F4" s="106"/>
      <c r="G4" s="249"/>
      <c r="H4" s="249"/>
      <c r="I4" s="249"/>
      <c r="J4" s="249"/>
      <c r="K4" s="249"/>
      <c r="L4" s="249"/>
      <c r="M4" s="249"/>
    </row>
    <row r="5" spans="1:13" s="113" customFormat="1" ht="16.5" customHeight="1">
      <c r="A5" s="100"/>
      <c r="B5" s="100"/>
      <c r="C5" s="100"/>
      <c r="D5" s="100"/>
      <c r="E5" s="105"/>
      <c r="F5" s="106"/>
      <c r="G5" s="249"/>
      <c r="H5" s="249"/>
      <c r="I5" s="249"/>
      <c r="J5" s="249"/>
      <c r="K5" s="249"/>
      <c r="L5" s="249"/>
      <c r="M5" s="249"/>
    </row>
    <row r="6" spans="1:13" s="113" customFormat="1" ht="16.5" customHeight="1">
      <c r="A6" s="100"/>
      <c r="B6" s="100"/>
      <c r="C6" s="100"/>
      <c r="D6" s="100"/>
      <c r="E6" s="105"/>
      <c r="F6" s="106"/>
      <c r="G6" s="345" t="s">
        <v>3</v>
      </c>
      <c r="H6" s="345"/>
      <c r="I6" s="345"/>
      <c r="J6" s="249"/>
      <c r="K6" s="345" t="s">
        <v>4</v>
      </c>
      <c r="L6" s="345"/>
      <c r="M6" s="345"/>
    </row>
    <row r="7" spans="1:13" s="113" customFormat="1" ht="16.5" customHeight="1">
      <c r="E7" s="172"/>
      <c r="F7" s="172"/>
      <c r="G7" s="344" t="s">
        <v>46</v>
      </c>
      <c r="H7" s="344"/>
      <c r="I7" s="344"/>
      <c r="J7" s="252"/>
      <c r="K7" s="344" t="s">
        <v>46</v>
      </c>
      <c r="L7" s="344"/>
      <c r="M7" s="344"/>
    </row>
    <row r="8" spans="1:13" s="113" customFormat="1" ht="16.5" customHeight="1">
      <c r="F8" s="116"/>
      <c r="G8" s="117" t="s">
        <v>10</v>
      </c>
      <c r="H8" s="118"/>
      <c r="I8" s="117" t="s">
        <v>11</v>
      </c>
      <c r="J8" s="117"/>
      <c r="K8" s="117" t="s">
        <v>10</v>
      </c>
      <c r="L8" s="118"/>
      <c r="M8" s="117" t="s">
        <v>11</v>
      </c>
    </row>
    <row r="9" spans="1:13" s="113" customFormat="1" ht="16.5" customHeight="1">
      <c r="E9" s="110" t="s">
        <v>12</v>
      </c>
      <c r="F9" s="116"/>
      <c r="G9" s="112" t="s">
        <v>13</v>
      </c>
      <c r="H9" s="119"/>
      <c r="I9" s="112" t="s">
        <v>13</v>
      </c>
      <c r="J9" s="107"/>
      <c r="K9" s="112" t="s">
        <v>13</v>
      </c>
      <c r="L9" s="119"/>
      <c r="M9" s="112" t="s">
        <v>13</v>
      </c>
    </row>
    <row r="10" spans="1:13" s="113" customFormat="1" ht="16.5" customHeight="1">
      <c r="E10" s="105"/>
      <c r="F10" s="116"/>
      <c r="G10" s="253"/>
      <c r="H10" s="254"/>
      <c r="I10" s="249"/>
      <c r="J10" s="249"/>
      <c r="K10" s="253"/>
      <c r="L10" s="254"/>
      <c r="M10" s="249"/>
    </row>
    <row r="11" spans="1:13" s="113" customFormat="1" ht="16.5" customHeight="1">
      <c r="A11" s="113" t="s">
        <v>167</v>
      </c>
      <c r="C11" s="255"/>
      <c r="E11" s="172"/>
      <c r="F11" s="172"/>
      <c r="G11" s="129"/>
      <c r="H11" s="132"/>
      <c r="I11" s="131"/>
      <c r="J11" s="132"/>
      <c r="K11" s="129"/>
      <c r="L11" s="132"/>
      <c r="M11" s="131"/>
    </row>
    <row r="12" spans="1:13" s="113" customFormat="1" ht="16.5" customHeight="1">
      <c r="A12" s="143" t="s">
        <v>168</v>
      </c>
      <c r="B12" s="255"/>
      <c r="E12" s="172"/>
      <c r="F12" s="172"/>
      <c r="G12" s="129">
        <f>'5'!E28</f>
        <v>-516</v>
      </c>
      <c r="H12" s="131"/>
      <c r="I12" s="131">
        <v>-7472</v>
      </c>
      <c r="J12" s="132"/>
      <c r="K12" s="129">
        <f>'5'!I37</f>
        <v>19560</v>
      </c>
      <c r="L12" s="131"/>
      <c r="M12" s="131">
        <v>-1595</v>
      </c>
    </row>
    <row r="13" spans="1:13" s="113" customFormat="1" ht="16.5" customHeight="1">
      <c r="A13" s="143" t="s">
        <v>169</v>
      </c>
      <c r="B13" s="255"/>
      <c r="E13" s="172"/>
      <c r="F13" s="172"/>
      <c r="G13" s="129"/>
      <c r="H13" s="131"/>
      <c r="I13" s="131"/>
      <c r="J13" s="132"/>
      <c r="K13" s="129"/>
      <c r="L13" s="131"/>
      <c r="M13" s="131"/>
    </row>
    <row r="14" spans="1:13" s="113" customFormat="1" ht="16.5" customHeight="1">
      <c r="A14" s="143"/>
      <c r="B14" s="255" t="s">
        <v>170</v>
      </c>
      <c r="E14" s="172">
        <v>12</v>
      </c>
      <c r="F14" s="172"/>
      <c r="G14" s="129">
        <v>47824</v>
      </c>
      <c r="H14" s="131"/>
      <c r="I14" s="131">
        <v>34421</v>
      </c>
      <c r="J14" s="132"/>
      <c r="K14" s="129">
        <v>4058</v>
      </c>
      <c r="L14" s="131"/>
      <c r="M14" s="131">
        <v>4023</v>
      </c>
    </row>
    <row r="15" spans="1:13" s="113" customFormat="1" ht="16.5" customHeight="1">
      <c r="A15" s="143"/>
      <c r="B15" s="255" t="s">
        <v>171</v>
      </c>
      <c r="E15" s="172"/>
      <c r="F15" s="172"/>
      <c r="G15" s="129">
        <v>204</v>
      </c>
      <c r="H15" s="131"/>
      <c r="I15" s="131">
        <v>447</v>
      </c>
      <c r="J15" s="132"/>
      <c r="K15" s="129">
        <v>204</v>
      </c>
      <c r="L15" s="131"/>
      <c r="M15" s="131">
        <v>249</v>
      </c>
    </row>
    <row r="16" spans="1:13" s="113" customFormat="1" ht="16.5" customHeight="1">
      <c r="A16" s="143"/>
      <c r="B16" s="255" t="s">
        <v>172</v>
      </c>
      <c r="E16" s="172"/>
      <c r="F16" s="172"/>
      <c r="G16" s="129">
        <v>-843</v>
      </c>
      <c r="H16" s="131"/>
      <c r="I16" s="131">
        <v>0</v>
      </c>
      <c r="J16" s="132"/>
      <c r="K16" s="129">
        <v>-843</v>
      </c>
      <c r="L16" s="131"/>
      <c r="M16" s="131">
        <v>0</v>
      </c>
    </row>
    <row r="17" spans="1:13" s="113" customFormat="1" ht="16.5" customHeight="1">
      <c r="A17" s="143"/>
      <c r="B17" s="255" t="s">
        <v>173</v>
      </c>
      <c r="E17" s="172"/>
      <c r="F17" s="172"/>
      <c r="G17" s="129">
        <v>645</v>
      </c>
      <c r="H17" s="131"/>
      <c r="I17" s="131">
        <v>0</v>
      </c>
      <c r="J17" s="132"/>
      <c r="K17" s="129">
        <v>0</v>
      </c>
      <c r="L17" s="131"/>
      <c r="M17" s="131">
        <v>0</v>
      </c>
    </row>
    <row r="18" spans="1:13" s="113" customFormat="1" ht="16.5" customHeight="1">
      <c r="A18" s="143"/>
      <c r="B18" s="255" t="s">
        <v>174</v>
      </c>
      <c r="E18" s="172">
        <f>'2-4'!C40</f>
        <v>13</v>
      </c>
      <c r="F18" s="172"/>
      <c r="G18" s="129">
        <v>208</v>
      </c>
      <c r="H18" s="131"/>
      <c r="I18" s="131">
        <v>0</v>
      </c>
      <c r="J18" s="132"/>
      <c r="K18" s="129">
        <v>0</v>
      </c>
      <c r="L18" s="131"/>
      <c r="M18" s="131">
        <v>0</v>
      </c>
    </row>
    <row r="19" spans="1:13" s="113" customFormat="1" ht="16.5" customHeight="1">
      <c r="A19" s="143"/>
      <c r="B19" s="255" t="s">
        <v>175</v>
      </c>
      <c r="E19" s="172"/>
      <c r="F19" s="172"/>
      <c r="G19" s="129">
        <v>-11526</v>
      </c>
      <c r="H19" s="131"/>
      <c r="I19" s="131">
        <v>1702</v>
      </c>
      <c r="J19" s="132"/>
      <c r="K19" s="129">
        <v>-9646</v>
      </c>
      <c r="L19" s="131"/>
      <c r="M19" s="131">
        <v>1605</v>
      </c>
    </row>
    <row r="20" spans="1:13" s="113" customFormat="1" ht="16.5" customHeight="1">
      <c r="A20" s="143"/>
      <c r="B20" s="255" t="s">
        <v>176</v>
      </c>
      <c r="E20" s="172">
        <v>10</v>
      </c>
      <c r="F20" s="172"/>
      <c r="G20" s="129">
        <v>2351</v>
      </c>
      <c r="H20" s="131"/>
      <c r="I20" s="131">
        <v>-195</v>
      </c>
      <c r="J20" s="132"/>
      <c r="K20" s="129">
        <v>0</v>
      </c>
      <c r="L20" s="131"/>
      <c r="M20" s="131">
        <v>0</v>
      </c>
    </row>
    <row r="21" spans="1:13" s="113" customFormat="1" ht="16.5" customHeight="1">
      <c r="A21" s="143"/>
      <c r="B21" s="255" t="s">
        <v>177</v>
      </c>
      <c r="E21" s="172"/>
      <c r="F21" s="172"/>
      <c r="G21" s="129">
        <v>-14275</v>
      </c>
      <c r="H21" s="131"/>
      <c r="I21" s="131">
        <v>-1027</v>
      </c>
      <c r="J21" s="132"/>
      <c r="K21" s="129">
        <v>-24300</v>
      </c>
      <c r="L21" s="131"/>
      <c r="M21" s="131">
        <v>-13654</v>
      </c>
    </row>
    <row r="22" spans="1:13" s="113" customFormat="1" ht="16.5" customHeight="1">
      <c r="A22" s="143"/>
      <c r="B22" s="255" t="s">
        <v>178</v>
      </c>
      <c r="E22" s="172"/>
      <c r="F22" s="172"/>
      <c r="G22" s="129">
        <v>26903</v>
      </c>
      <c r="H22" s="131"/>
      <c r="I22" s="131">
        <v>18042</v>
      </c>
      <c r="J22" s="132"/>
      <c r="K22" s="129">
        <v>301</v>
      </c>
      <c r="L22" s="131"/>
      <c r="M22" s="131">
        <v>790</v>
      </c>
    </row>
    <row r="23" spans="1:13" ht="16.5" customHeight="1">
      <c r="A23" s="104" t="s">
        <v>179</v>
      </c>
      <c r="B23" s="143"/>
      <c r="C23" s="115"/>
      <c r="D23" s="115"/>
      <c r="E23" s="256"/>
      <c r="F23" s="256"/>
      <c r="G23" s="257"/>
      <c r="H23" s="131"/>
      <c r="I23" s="104"/>
      <c r="J23" s="132"/>
      <c r="K23" s="129"/>
      <c r="L23" s="131"/>
      <c r="M23" s="131"/>
    </row>
    <row r="24" spans="1:13" ht="16.5" customHeight="1">
      <c r="A24" s="104" t="s">
        <v>180</v>
      </c>
      <c r="B24" s="255"/>
      <c r="C24" s="115"/>
      <c r="D24" s="115"/>
      <c r="E24" s="256"/>
      <c r="F24" s="256"/>
      <c r="G24" s="129"/>
      <c r="H24" s="131"/>
      <c r="I24" s="131"/>
      <c r="J24" s="132"/>
      <c r="K24" s="129"/>
      <c r="L24" s="131"/>
      <c r="M24" s="131"/>
    </row>
    <row r="25" spans="1:13" ht="16.5" customHeight="1">
      <c r="B25" s="258" t="s">
        <v>181</v>
      </c>
      <c r="C25" s="115"/>
      <c r="D25" s="115"/>
      <c r="E25" s="256"/>
      <c r="F25" s="256"/>
      <c r="G25" s="129">
        <v>50558</v>
      </c>
      <c r="H25" s="131"/>
      <c r="I25" s="131">
        <v>-30812</v>
      </c>
      <c r="J25" s="132"/>
      <c r="K25" s="129">
        <v>-9371</v>
      </c>
      <c r="L25" s="131"/>
      <c r="M25" s="131">
        <v>-8442</v>
      </c>
    </row>
    <row r="26" spans="1:13" s="259" customFormat="1" ht="16.5" customHeight="1">
      <c r="B26" s="260" t="s">
        <v>182</v>
      </c>
      <c r="C26" s="261"/>
      <c r="D26" s="261"/>
      <c r="E26" s="262"/>
      <c r="F26" s="262"/>
      <c r="G26" s="263">
        <v>-417</v>
      </c>
      <c r="H26" s="264"/>
      <c r="I26" s="264">
        <v>-639</v>
      </c>
      <c r="J26" s="241"/>
      <c r="K26" s="263">
        <v>-764</v>
      </c>
      <c r="L26" s="264"/>
      <c r="M26" s="264">
        <v>-482</v>
      </c>
    </row>
    <row r="27" spans="1:13" s="259" customFormat="1" ht="16.5" customHeight="1">
      <c r="B27" s="260" t="s">
        <v>183</v>
      </c>
      <c r="C27" s="261"/>
      <c r="D27" s="261"/>
      <c r="E27" s="262"/>
      <c r="F27" s="262"/>
      <c r="G27" s="263">
        <v>-40445</v>
      </c>
      <c r="H27" s="264"/>
      <c r="I27" s="264"/>
      <c r="J27" s="241"/>
      <c r="K27" s="263"/>
      <c r="L27" s="264"/>
      <c r="M27" s="264"/>
    </row>
    <row r="28" spans="1:13" s="259" customFormat="1" ht="16.5" customHeight="1">
      <c r="B28" s="260" t="s">
        <v>184</v>
      </c>
      <c r="C28" s="261"/>
      <c r="D28" s="261"/>
      <c r="E28" s="262"/>
      <c r="F28" s="262"/>
      <c r="G28" s="263">
        <v>52</v>
      </c>
      <c r="H28" s="264"/>
      <c r="I28" s="264">
        <v>474</v>
      </c>
      <c r="J28" s="241"/>
      <c r="K28" s="263">
        <v>0</v>
      </c>
      <c r="L28" s="264"/>
      <c r="M28" s="264">
        <v>0</v>
      </c>
    </row>
    <row r="29" spans="1:13" s="259" customFormat="1" ht="16.5" customHeight="1">
      <c r="A29" s="259" t="s">
        <v>185</v>
      </c>
      <c r="B29" s="260"/>
      <c r="C29" s="261"/>
      <c r="D29" s="261"/>
      <c r="E29" s="262"/>
      <c r="F29" s="262"/>
      <c r="G29" s="263"/>
      <c r="H29" s="264"/>
      <c r="I29" s="264"/>
      <c r="J29" s="241"/>
      <c r="K29" s="263"/>
      <c r="L29" s="264"/>
      <c r="M29" s="264"/>
    </row>
    <row r="30" spans="1:13" s="259" customFormat="1" ht="16.5" customHeight="1">
      <c r="B30" s="260" t="s">
        <v>186</v>
      </c>
      <c r="C30" s="261"/>
      <c r="D30" s="261"/>
      <c r="E30" s="262"/>
      <c r="F30" s="262"/>
      <c r="G30" s="263">
        <v>-47194</v>
      </c>
      <c r="H30" s="264"/>
      <c r="I30" s="264">
        <v>-25545</v>
      </c>
      <c r="J30" s="241"/>
      <c r="K30" s="263">
        <v>-149</v>
      </c>
      <c r="L30" s="264"/>
      <c r="M30" s="264">
        <v>-12571</v>
      </c>
    </row>
    <row r="31" spans="1:13" s="259" customFormat="1" ht="16.5" customHeight="1">
      <c r="B31" s="260" t="s">
        <v>187</v>
      </c>
      <c r="C31" s="261"/>
      <c r="D31" s="261"/>
      <c r="E31" s="262"/>
      <c r="F31" s="262"/>
      <c r="G31" s="263"/>
      <c r="H31" s="264"/>
      <c r="I31" s="264"/>
      <c r="J31" s="241"/>
      <c r="K31" s="263"/>
      <c r="L31" s="264"/>
      <c r="M31" s="264"/>
    </row>
    <row r="32" spans="1:13" s="259" customFormat="1" ht="16.5" customHeight="1">
      <c r="B32" s="260"/>
      <c r="C32" s="261" t="s">
        <v>188</v>
      </c>
      <c r="D32" s="261"/>
      <c r="E32" s="262"/>
      <c r="F32" s="262"/>
      <c r="G32" s="263">
        <v>-296</v>
      </c>
      <c r="H32" s="264"/>
      <c r="I32" s="264">
        <v>-1082</v>
      </c>
      <c r="J32" s="241"/>
      <c r="K32" s="263">
        <v>0</v>
      </c>
      <c r="L32" s="264"/>
      <c r="M32" s="264">
        <v>0</v>
      </c>
    </row>
    <row r="33" spans="1:13" s="259" customFormat="1" ht="16.5" customHeight="1">
      <c r="B33" s="260" t="s">
        <v>189</v>
      </c>
      <c r="C33" s="261"/>
      <c r="D33" s="261"/>
      <c r="E33" s="262"/>
      <c r="F33" s="262"/>
      <c r="G33" s="240">
        <v>275</v>
      </c>
      <c r="H33" s="241"/>
      <c r="I33" s="241">
        <v>2067</v>
      </c>
      <c r="J33" s="241"/>
      <c r="K33" s="263">
        <v>132</v>
      </c>
      <c r="L33" s="241"/>
      <c r="M33" s="241">
        <v>904</v>
      </c>
    </row>
    <row r="34" spans="1:13" s="259" customFormat="1" ht="16.5" customHeight="1">
      <c r="B34" s="260" t="s">
        <v>190</v>
      </c>
      <c r="C34" s="261"/>
      <c r="D34" s="261"/>
      <c r="E34" s="262"/>
      <c r="F34" s="262"/>
      <c r="G34" s="265">
        <v>-1920</v>
      </c>
      <c r="H34" s="264"/>
      <c r="I34" s="266">
        <v>0</v>
      </c>
      <c r="J34" s="241"/>
      <c r="K34" s="265">
        <v>-1920</v>
      </c>
      <c r="L34" s="264"/>
      <c r="M34" s="266">
        <v>0</v>
      </c>
    </row>
    <row r="35" spans="1:13" ht="16.5" customHeight="1">
      <c r="B35" s="258"/>
      <c r="C35" s="115"/>
      <c r="D35" s="115"/>
      <c r="E35" s="256"/>
      <c r="F35" s="256"/>
      <c r="G35" s="267"/>
      <c r="H35" s="268"/>
      <c r="I35" s="269"/>
      <c r="J35" s="270"/>
      <c r="K35" s="271"/>
      <c r="L35" s="272"/>
      <c r="M35" s="270"/>
    </row>
    <row r="36" spans="1:13" ht="16.5" customHeight="1">
      <c r="A36" s="104" t="s">
        <v>167</v>
      </c>
      <c r="B36" s="258"/>
      <c r="C36" s="115"/>
      <c r="D36" s="115"/>
      <c r="E36" s="256"/>
      <c r="F36" s="256"/>
      <c r="G36" s="273">
        <f>SUM(G12:G34)</f>
        <v>11588</v>
      </c>
      <c r="H36" s="248"/>
      <c r="I36" s="248">
        <f>SUM(I12:I34)</f>
        <v>-9619</v>
      </c>
      <c r="K36" s="273">
        <f>SUM(K12:K34)</f>
        <v>-22738</v>
      </c>
      <c r="L36" s="248"/>
      <c r="M36" s="248">
        <f>SUM(M12:M34)</f>
        <v>-29173</v>
      </c>
    </row>
    <row r="37" spans="1:13" ht="16.5" customHeight="1">
      <c r="B37" s="143" t="s">
        <v>191</v>
      </c>
      <c r="C37" s="115"/>
      <c r="D37" s="115"/>
      <c r="E37" s="256"/>
      <c r="F37" s="256"/>
      <c r="G37" s="273">
        <v>2569</v>
      </c>
      <c r="H37" s="248"/>
      <c r="I37" s="248">
        <v>1027</v>
      </c>
      <c r="K37" s="273">
        <v>314</v>
      </c>
      <c r="L37" s="248"/>
      <c r="M37" s="248">
        <v>0</v>
      </c>
    </row>
    <row r="38" spans="1:13" ht="16.5" customHeight="1">
      <c r="A38" s="255"/>
      <c r="B38" s="143" t="s">
        <v>192</v>
      </c>
      <c r="C38" s="143"/>
      <c r="E38" s="256"/>
      <c r="F38" s="256"/>
      <c r="G38" s="274">
        <v>-17259</v>
      </c>
      <c r="H38" s="268"/>
      <c r="I38" s="275">
        <v>-15865</v>
      </c>
      <c r="J38" s="269"/>
      <c r="K38" s="276">
        <v>-95</v>
      </c>
      <c r="L38" s="268"/>
      <c r="M38" s="277">
        <v>-537</v>
      </c>
    </row>
    <row r="39" spans="1:13" ht="16.5" customHeight="1">
      <c r="A39" s="255"/>
      <c r="B39" s="143"/>
      <c r="C39" s="143"/>
      <c r="E39" s="256"/>
      <c r="F39" s="256"/>
      <c r="G39" s="273"/>
      <c r="H39" s="248"/>
      <c r="I39" s="248"/>
      <c r="J39" s="269"/>
      <c r="K39" s="267"/>
      <c r="L39" s="268"/>
      <c r="M39" s="269"/>
    </row>
    <row r="40" spans="1:13" ht="16.5" customHeight="1">
      <c r="A40" s="278" t="s">
        <v>193</v>
      </c>
      <c r="B40" s="143"/>
      <c r="C40" s="143"/>
      <c r="E40" s="256"/>
      <c r="F40" s="256"/>
      <c r="G40" s="133">
        <f>SUM(G36:G38)</f>
        <v>-3102</v>
      </c>
      <c r="H40" s="269"/>
      <c r="I40" s="134">
        <f>SUM(I36:I38)</f>
        <v>-24457</v>
      </c>
      <c r="J40" s="269"/>
      <c r="K40" s="274">
        <f>SUM(K36:K38)</f>
        <v>-22519</v>
      </c>
      <c r="L40" s="269"/>
      <c r="M40" s="275">
        <f>SUM(M36:M38)</f>
        <v>-29710</v>
      </c>
    </row>
    <row r="41" spans="1:13" ht="16.5" customHeight="1">
      <c r="A41" s="278"/>
      <c r="B41" s="143"/>
      <c r="C41" s="143"/>
      <c r="E41" s="256"/>
      <c r="F41" s="256"/>
      <c r="G41" s="269"/>
      <c r="H41" s="269"/>
      <c r="I41" s="269"/>
      <c r="J41" s="269"/>
      <c r="K41" s="269"/>
      <c r="L41" s="269"/>
      <c r="M41" s="269"/>
    </row>
    <row r="42" spans="1:13" s="113" customFormat="1" ht="16.5" customHeight="1">
      <c r="A42" s="143"/>
      <c r="B42" s="255"/>
      <c r="E42" s="172"/>
      <c r="F42" s="172"/>
      <c r="G42" s="131"/>
      <c r="H42" s="131"/>
      <c r="I42" s="131"/>
      <c r="J42" s="132"/>
      <c r="K42" s="131"/>
      <c r="L42" s="131"/>
      <c r="M42" s="131"/>
    </row>
    <row r="43" spans="1:13" ht="26.25" customHeight="1">
      <c r="A43" s="278"/>
      <c r="B43" s="143"/>
      <c r="C43" s="143"/>
      <c r="E43" s="256"/>
      <c r="F43" s="256"/>
      <c r="G43" s="269"/>
      <c r="H43" s="269"/>
      <c r="I43" s="269"/>
      <c r="J43" s="269"/>
      <c r="K43" s="269"/>
      <c r="L43" s="269"/>
      <c r="M43" s="269"/>
    </row>
    <row r="44" spans="1:13" ht="21" customHeight="1">
      <c r="A44" s="278"/>
      <c r="B44" s="143"/>
      <c r="C44" s="143"/>
      <c r="E44" s="256"/>
      <c r="F44" s="256"/>
      <c r="G44" s="269"/>
      <c r="H44" s="269"/>
      <c r="I44" s="269"/>
      <c r="J44" s="269"/>
      <c r="K44" s="269"/>
      <c r="L44" s="269"/>
      <c r="M44" s="269"/>
    </row>
    <row r="45" spans="1:13" ht="16.5" customHeight="1">
      <c r="A45" s="339" t="s">
        <v>44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</row>
    <row r="46" spans="1:13" ht="16.5" customHeight="1">
      <c r="A46" s="279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</row>
    <row r="47" spans="1:13" ht="16.5" customHeight="1">
      <c r="A47" s="278"/>
      <c r="B47" s="143"/>
      <c r="C47" s="143"/>
      <c r="E47" s="256"/>
      <c r="F47" s="256"/>
      <c r="G47" s="269"/>
      <c r="H47" s="269"/>
      <c r="I47" s="269"/>
      <c r="J47" s="269"/>
      <c r="K47" s="269"/>
      <c r="L47" s="269"/>
      <c r="M47" s="269"/>
    </row>
    <row r="48" spans="1:13" ht="22" customHeight="1">
      <c r="A48" s="280" t="s">
        <v>45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</row>
    <row r="49" spans="1:13" ht="16.5" customHeight="1">
      <c r="A49" s="2" t="s">
        <v>0</v>
      </c>
      <c r="B49" s="281"/>
      <c r="C49" s="100"/>
      <c r="D49" s="100"/>
      <c r="E49" s="105"/>
      <c r="F49" s="106"/>
      <c r="G49" s="249"/>
      <c r="H49" s="249"/>
      <c r="I49" s="249"/>
      <c r="J49" s="249"/>
      <c r="K49" s="282"/>
      <c r="L49" s="249"/>
      <c r="M49" s="282"/>
    </row>
    <row r="50" spans="1:13" ht="16.5" customHeight="1">
      <c r="A50" s="100" t="s">
        <v>166</v>
      </c>
      <c r="B50" s="100"/>
      <c r="C50" s="100"/>
      <c r="D50" s="100"/>
      <c r="E50" s="105"/>
      <c r="F50" s="106"/>
      <c r="G50" s="249"/>
      <c r="H50" s="249"/>
      <c r="I50" s="249"/>
      <c r="J50" s="249"/>
      <c r="K50" s="282"/>
      <c r="L50" s="249"/>
      <c r="M50" s="282"/>
    </row>
    <row r="51" spans="1:13" ht="16.5" customHeight="1">
      <c r="A51" s="109" t="str">
        <f>+A3</f>
        <v>For the three-month period ended 31 March 2023</v>
      </c>
      <c r="B51" s="109"/>
      <c r="C51" s="109"/>
      <c r="D51" s="109"/>
      <c r="E51" s="110"/>
      <c r="F51" s="111"/>
      <c r="G51" s="251"/>
      <c r="H51" s="251"/>
      <c r="I51" s="251"/>
      <c r="J51" s="251"/>
      <c r="K51" s="283"/>
      <c r="L51" s="251"/>
      <c r="M51" s="283"/>
    </row>
    <row r="52" spans="1:13" ht="16.5" customHeight="1">
      <c r="A52" s="100"/>
      <c r="B52" s="100"/>
      <c r="C52" s="100"/>
      <c r="D52" s="100"/>
      <c r="E52" s="105"/>
      <c r="F52" s="106"/>
      <c r="G52" s="249"/>
      <c r="H52" s="249"/>
      <c r="I52" s="249"/>
      <c r="J52" s="249"/>
      <c r="K52" s="282"/>
      <c r="L52" s="249"/>
      <c r="M52" s="282"/>
    </row>
    <row r="53" spans="1:13" ht="16.5" customHeight="1">
      <c r="A53" s="100"/>
      <c r="B53" s="100"/>
      <c r="C53" s="100"/>
      <c r="D53" s="100"/>
      <c r="E53" s="105"/>
      <c r="F53" s="106"/>
      <c r="G53" s="249"/>
      <c r="H53" s="249"/>
      <c r="I53" s="249"/>
      <c r="J53" s="249"/>
      <c r="K53" s="282"/>
      <c r="L53" s="249"/>
      <c r="M53" s="282"/>
    </row>
    <row r="54" spans="1:13" s="113" customFormat="1" ht="16.5" customHeight="1">
      <c r="A54" s="100"/>
      <c r="B54" s="100"/>
      <c r="C54" s="100"/>
      <c r="D54" s="100"/>
      <c r="E54" s="105"/>
      <c r="F54" s="106"/>
      <c r="G54" s="345" t="s">
        <v>3</v>
      </c>
      <c r="H54" s="345"/>
      <c r="I54" s="345"/>
      <c r="J54" s="249"/>
      <c r="K54" s="345" t="s">
        <v>4</v>
      </c>
      <c r="L54" s="345"/>
      <c r="M54" s="345"/>
    </row>
    <row r="55" spans="1:13" s="113" customFormat="1" ht="16.5" customHeight="1">
      <c r="E55" s="172"/>
      <c r="F55" s="172"/>
      <c r="G55" s="344" t="s">
        <v>46</v>
      </c>
      <c r="H55" s="344"/>
      <c r="I55" s="344"/>
      <c r="J55" s="252"/>
      <c r="K55" s="344" t="s">
        <v>46</v>
      </c>
      <c r="L55" s="344"/>
      <c r="M55" s="344"/>
    </row>
    <row r="56" spans="1:13" ht="16.5" customHeight="1">
      <c r="A56" s="115"/>
      <c r="B56" s="113"/>
      <c r="C56" s="115"/>
      <c r="D56" s="115"/>
      <c r="E56" s="113"/>
      <c r="F56" s="116"/>
      <c r="G56" s="117" t="s">
        <v>10</v>
      </c>
      <c r="H56" s="118"/>
      <c r="I56" s="117" t="s">
        <v>11</v>
      </c>
      <c r="J56" s="117"/>
      <c r="K56" s="117" t="s">
        <v>10</v>
      </c>
      <c r="L56" s="118"/>
      <c r="M56" s="117" t="s">
        <v>11</v>
      </c>
    </row>
    <row r="57" spans="1:13" ht="16.5" customHeight="1">
      <c r="A57" s="115"/>
      <c r="B57" s="113"/>
      <c r="C57" s="115"/>
      <c r="D57" s="115"/>
      <c r="E57" s="284" t="s">
        <v>12</v>
      </c>
      <c r="F57" s="116"/>
      <c r="G57" s="112" t="s">
        <v>13</v>
      </c>
      <c r="H57" s="119"/>
      <c r="I57" s="112" t="s">
        <v>13</v>
      </c>
      <c r="J57" s="107"/>
      <c r="K57" s="112" t="s">
        <v>13</v>
      </c>
      <c r="L57" s="119"/>
      <c r="M57" s="112" t="s">
        <v>13</v>
      </c>
    </row>
    <row r="58" spans="1:13" ht="16.5" customHeight="1">
      <c r="A58" s="115"/>
      <c r="B58" s="113"/>
      <c r="C58" s="115"/>
      <c r="D58" s="115"/>
      <c r="E58" s="105"/>
      <c r="F58" s="116"/>
      <c r="G58" s="253"/>
      <c r="H58" s="254"/>
      <c r="I58" s="249"/>
      <c r="J58" s="249"/>
      <c r="K58" s="253"/>
      <c r="L58" s="254"/>
      <c r="M58" s="249"/>
    </row>
    <row r="59" spans="1:13" ht="16.5" customHeight="1">
      <c r="A59" s="142" t="s">
        <v>194</v>
      </c>
      <c r="B59" s="115"/>
      <c r="C59" s="255"/>
      <c r="D59" s="100"/>
      <c r="E59" s="105"/>
      <c r="F59" s="106"/>
      <c r="G59" s="285"/>
      <c r="H59" s="286"/>
      <c r="I59" s="286"/>
      <c r="J59" s="286"/>
      <c r="K59" s="285"/>
      <c r="L59" s="286"/>
      <c r="M59" s="286"/>
    </row>
    <row r="60" spans="1:13" ht="16.5" customHeight="1">
      <c r="A60" s="143" t="s">
        <v>195</v>
      </c>
      <c r="B60" s="115"/>
      <c r="C60" s="255"/>
      <c r="D60" s="100"/>
      <c r="E60" s="105"/>
      <c r="F60" s="106"/>
      <c r="G60" s="285"/>
      <c r="H60" s="286"/>
      <c r="I60" s="286"/>
      <c r="J60" s="269"/>
      <c r="K60" s="287"/>
      <c r="L60" s="268"/>
    </row>
    <row r="61" spans="1:13" ht="16.5" customHeight="1">
      <c r="A61" s="143"/>
      <c r="B61" s="143" t="s">
        <v>196</v>
      </c>
      <c r="C61" s="255"/>
      <c r="D61" s="100"/>
      <c r="E61" s="105"/>
      <c r="F61" s="106"/>
      <c r="G61" s="285">
        <v>7195</v>
      </c>
      <c r="H61" s="286"/>
      <c r="I61" s="286">
        <v>-4357</v>
      </c>
      <c r="J61" s="269"/>
      <c r="K61" s="287">
        <v>0</v>
      </c>
      <c r="L61" s="268"/>
      <c r="M61" s="247">
        <v>0</v>
      </c>
    </row>
    <row r="62" spans="1:13" ht="16.5" customHeight="1">
      <c r="A62" s="143" t="s">
        <v>197</v>
      </c>
      <c r="B62" s="255"/>
      <c r="C62" s="255"/>
      <c r="D62" s="100"/>
      <c r="E62" s="288" t="s">
        <v>198</v>
      </c>
      <c r="F62" s="255"/>
      <c r="G62" s="287" t="s">
        <v>21</v>
      </c>
      <c r="H62" s="289"/>
      <c r="J62" s="269"/>
      <c r="K62" s="287">
        <v>-1980</v>
      </c>
      <c r="L62" s="268"/>
      <c r="M62" s="247">
        <v>0</v>
      </c>
    </row>
    <row r="63" spans="1:13" ht="16.5" customHeight="1">
      <c r="A63" s="143" t="s">
        <v>199</v>
      </c>
      <c r="B63" s="255"/>
      <c r="C63" s="255"/>
      <c r="D63" s="100"/>
      <c r="E63" s="288"/>
      <c r="F63" s="255"/>
      <c r="G63" s="287" t="s">
        <v>21</v>
      </c>
      <c r="H63" s="289"/>
      <c r="I63" s="269">
        <v>-664838</v>
      </c>
      <c r="J63" s="269"/>
      <c r="K63" s="287">
        <v>0</v>
      </c>
      <c r="L63" s="268"/>
      <c r="M63" s="247">
        <v>-664838</v>
      </c>
    </row>
    <row r="64" spans="1:13" ht="16.5" customHeight="1">
      <c r="A64" s="143" t="s">
        <v>200</v>
      </c>
      <c r="B64" s="255"/>
      <c r="C64" s="255"/>
      <c r="D64" s="100"/>
      <c r="E64" s="288"/>
      <c r="F64" s="255"/>
      <c r="G64" s="287"/>
      <c r="H64" s="289"/>
      <c r="I64" s="269"/>
      <c r="J64" s="269"/>
      <c r="K64" s="287"/>
      <c r="L64" s="268"/>
    </row>
    <row r="65" spans="1:13" ht="16.5" customHeight="1">
      <c r="A65" s="143"/>
      <c r="B65" s="255" t="s">
        <v>201</v>
      </c>
      <c r="C65" s="255"/>
      <c r="D65" s="100"/>
      <c r="E65" s="288"/>
      <c r="F65" s="255"/>
      <c r="G65" s="267">
        <v>-1955</v>
      </c>
      <c r="H65" s="289"/>
      <c r="I65" s="269">
        <v>49</v>
      </c>
      <c r="J65" s="269"/>
      <c r="K65" s="287">
        <v>0</v>
      </c>
      <c r="L65" s="268"/>
      <c r="M65" s="247">
        <v>0</v>
      </c>
    </row>
    <row r="66" spans="1:13" ht="16.5" customHeight="1">
      <c r="A66" s="143" t="s">
        <v>202</v>
      </c>
      <c r="B66" s="255"/>
      <c r="C66" s="255"/>
      <c r="D66" s="100"/>
      <c r="E66" s="288"/>
      <c r="F66" s="255"/>
      <c r="G66" s="287">
        <v>-2699</v>
      </c>
      <c r="H66" s="289"/>
      <c r="I66" s="247">
        <v>-2401</v>
      </c>
      <c r="J66" s="269"/>
      <c r="K66" s="287">
        <v>-2326</v>
      </c>
      <c r="L66" s="268"/>
      <c r="M66" s="247">
        <v>-2000</v>
      </c>
    </row>
    <row r="67" spans="1:13" ht="16.5" customHeight="1">
      <c r="A67" s="143" t="s">
        <v>203</v>
      </c>
      <c r="B67" s="255"/>
      <c r="C67" s="255"/>
      <c r="D67" s="100"/>
      <c r="E67" s="288"/>
      <c r="F67" s="255"/>
      <c r="G67" s="287">
        <v>843</v>
      </c>
      <c r="H67" s="289"/>
      <c r="I67" s="247">
        <v>8013</v>
      </c>
      <c r="J67" s="269"/>
      <c r="K67" s="287">
        <v>843</v>
      </c>
      <c r="L67" s="268"/>
      <c r="M67" s="247">
        <v>8013</v>
      </c>
    </row>
    <row r="68" spans="1:13" ht="16.5" customHeight="1">
      <c r="A68" s="143" t="s">
        <v>204</v>
      </c>
      <c r="B68" s="258"/>
      <c r="C68" s="255"/>
      <c r="D68" s="100"/>
      <c r="E68" s="288" t="str">
        <f>'2-4'!C20</f>
        <v>20 iv)</v>
      </c>
      <c r="F68" s="255"/>
      <c r="G68" s="290" t="s">
        <v>21</v>
      </c>
      <c r="H68" s="289"/>
      <c r="I68" s="291">
        <v>0</v>
      </c>
      <c r="J68" s="269"/>
      <c r="K68" s="290">
        <v>-1600</v>
      </c>
      <c r="L68" s="268"/>
      <c r="M68" s="291">
        <v>-560</v>
      </c>
    </row>
    <row r="69" spans="1:13" ht="16.5" customHeight="1">
      <c r="A69" s="143"/>
      <c r="B69" s="255"/>
      <c r="C69" s="255"/>
      <c r="D69" s="100"/>
      <c r="F69" s="106"/>
      <c r="G69" s="292"/>
      <c r="H69" s="293"/>
      <c r="I69" s="293"/>
      <c r="J69" s="294"/>
      <c r="K69" s="295"/>
      <c r="L69" s="296"/>
      <c r="M69" s="296"/>
    </row>
    <row r="70" spans="1:13" s="113" customFormat="1" ht="16.5" customHeight="1">
      <c r="A70" s="142" t="s">
        <v>205</v>
      </c>
      <c r="B70" s="255"/>
      <c r="E70" s="172"/>
      <c r="F70" s="172"/>
      <c r="G70" s="297">
        <f>SUM(G61:G68)</f>
        <v>3384</v>
      </c>
      <c r="H70" s="298"/>
      <c r="I70" s="299">
        <f>SUM(I61:I68)</f>
        <v>-663534</v>
      </c>
      <c r="J70" s="294"/>
      <c r="K70" s="297">
        <f>SUM(K61:K68)</f>
        <v>-5063</v>
      </c>
      <c r="L70" s="296"/>
      <c r="M70" s="299">
        <f>SUM(M61:M68)</f>
        <v>-659385</v>
      </c>
    </row>
    <row r="71" spans="1:13" ht="16.5" customHeight="1">
      <c r="A71" s="255"/>
      <c r="B71" s="255"/>
      <c r="C71" s="255"/>
      <c r="D71" s="115"/>
      <c r="F71" s="300"/>
      <c r="G71" s="292"/>
      <c r="H71" s="293"/>
      <c r="I71" s="293"/>
      <c r="J71" s="293"/>
      <c r="K71" s="292"/>
      <c r="L71" s="293"/>
      <c r="M71" s="293"/>
    </row>
    <row r="72" spans="1:13" ht="16.5" customHeight="1">
      <c r="A72" s="278" t="s">
        <v>206</v>
      </c>
      <c r="B72" s="255"/>
      <c r="F72" s="106"/>
      <c r="G72" s="301"/>
      <c r="H72" s="298"/>
      <c r="I72" s="302"/>
      <c r="J72" s="298"/>
      <c r="K72" s="301"/>
      <c r="L72" s="298"/>
      <c r="M72" s="302"/>
    </row>
    <row r="73" spans="1:13" ht="16.5" customHeight="1">
      <c r="A73" s="255" t="s">
        <v>207</v>
      </c>
      <c r="B73" s="255"/>
      <c r="F73" s="106"/>
      <c r="G73" s="273">
        <v>-927</v>
      </c>
      <c r="H73" s="248"/>
      <c r="I73" s="248">
        <v>-927</v>
      </c>
      <c r="K73" s="273">
        <v>-927</v>
      </c>
      <c r="L73" s="248"/>
      <c r="M73" s="248">
        <v>-927</v>
      </c>
    </row>
    <row r="74" spans="1:13" ht="16.5" customHeight="1">
      <c r="A74" s="143" t="s">
        <v>208</v>
      </c>
      <c r="B74" s="255"/>
      <c r="C74" s="255"/>
      <c r="D74" s="100"/>
      <c r="E74" s="288"/>
      <c r="F74" s="255"/>
      <c r="G74" s="267"/>
      <c r="H74" s="289"/>
      <c r="I74" s="269"/>
      <c r="J74" s="269"/>
      <c r="K74" s="287"/>
      <c r="L74" s="268"/>
    </row>
    <row r="75" spans="1:13" ht="16.5" customHeight="1">
      <c r="A75" s="143"/>
      <c r="B75" s="255" t="s">
        <v>209</v>
      </c>
      <c r="C75" s="255"/>
      <c r="D75" s="100"/>
      <c r="E75" s="288"/>
      <c r="F75" s="255"/>
      <c r="G75" s="287" t="s">
        <v>21</v>
      </c>
      <c r="H75" s="289"/>
      <c r="I75" s="269">
        <v>-170000</v>
      </c>
      <c r="J75" s="269"/>
      <c r="K75" s="287">
        <v>0</v>
      </c>
      <c r="L75" s="268"/>
      <c r="M75" s="247">
        <v>-170000</v>
      </c>
    </row>
    <row r="76" spans="1:13" ht="16.5" customHeight="1">
      <c r="A76" s="303" t="s">
        <v>210</v>
      </c>
      <c r="B76" s="303"/>
      <c r="F76" s="106"/>
      <c r="G76" s="273"/>
      <c r="H76" s="248"/>
      <c r="I76" s="248"/>
      <c r="K76" s="273"/>
      <c r="L76" s="248"/>
      <c r="M76" s="248"/>
    </row>
    <row r="77" spans="1:13" ht="16.5" customHeight="1">
      <c r="A77" s="303"/>
      <c r="B77" s="303" t="s">
        <v>211</v>
      </c>
      <c r="E77" s="172">
        <v>17</v>
      </c>
      <c r="F77" s="106"/>
      <c r="G77" s="273">
        <v>-5411</v>
      </c>
      <c r="H77" s="248"/>
      <c r="I77" s="248">
        <v>-5390</v>
      </c>
      <c r="K77" s="273">
        <v>0</v>
      </c>
      <c r="L77" s="248"/>
      <c r="M77" s="248">
        <v>0</v>
      </c>
    </row>
    <row r="78" spans="1:13" ht="16.5" customHeight="1">
      <c r="A78" s="255" t="s">
        <v>212</v>
      </c>
      <c r="B78" s="255"/>
      <c r="F78" s="106"/>
      <c r="G78" s="273" t="s">
        <v>21</v>
      </c>
      <c r="H78" s="248"/>
      <c r="I78" s="248">
        <v>900000</v>
      </c>
      <c r="K78" s="273">
        <v>0</v>
      </c>
      <c r="L78" s="248"/>
      <c r="M78" s="248">
        <v>900000</v>
      </c>
    </row>
    <row r="79" spans="1:13" ht="16.5" customHeight="1">
      <c r="A79" s="255" t="s">
        <v>213</v>
      </c>
      <c r="B79" s="255"/>
      <c r="E79" s="172">
        <v>19</v>
      </c>
      <c r="F79" s="106"/>
      <c r="G79" s="290">
        <v>86</v>
      </c>
      <c r="I79" s="291">
        <v>220</v>
      </c>
      <c r="K79" s="290">
        <v>86</v>
      </c>
      <c r="M79" s="291">
        <v>220</v>
      </c>
    </row>
    <row r="80" spans="1:13" ht="16.5" customHeight="1">
      <c r="A80" s="255"/>
      <c r="B80" s="255"/>
      <c r="F80" s="106"/>
      <c r="G80" s="301"/>
      <c r="H80" s="298"/>
      <c r="I80" s="302"/>
      <c r="J80" s="298"/>
      <c r="K80" s="301"/>
      <c r="L80" s="298"/>
      <c r="M80" s="302"/>
    </row>
    <row r="81" spans="1:13" s="113" customFormat="1" ht="16.5" customHeight="1">
      <c r="A81" s="278" t="s">
        <v>214</v>
      </c>
      <c r="B81" s="255"/>
      <c r="E81" s="172"/>
      <c r="F81" s="172"/>
      <c r="G81" s="304">
        <f>SUM(G73:G79)</f>
        <v>-6252</v>
      </c>
      <c r="H81" s="298"/>
      <c r="I81" s="298">
        <f>SUM(I73:I79)</f>
        <v>723903</v>
      </c>
      <c r="J81" s="298"/>
      <c r="K81" s="304">
        <f>SUM(K73:K79)</f>
        <v>-841</v>
      </c>
      <c r="L81" s="298"/>
      <c r="M81" s="298">
        <f>SUM(M73:M79)</f>
        <v>729293</v>
      </c>
    </row>
    <row r="82" spans="1:13" ht="16.5" customHeight="1">
      <c r="A82" s="255"/>
      <c r="B82" s="255"/>
      <c r="F82" s="106"/>
      <c r="G82" s="305"/>
      <c r="H82" s="298"/>
      <c r="I82" s="306"/>
      <c r="J82" s="298"/>
      <c r="K82" s="305"/>
      <c r="L82" s="298"/>
      <c r="M82" s="306"/>
    </row>
    <row r="83" spans="1:13" ht="16.5" customHeight="1">
      <c r="A83" s="278" t="s">
        <v>215</v>
      </c>
      <c r="B83" s="255"/>
      <c r="F83" s="106"/>
      <c r="G83" s="273">
        <f>SUM(G40,G70,G81)</f>
        <v>-5970</v>
      </c>
      <c r="H83" s="269"/>
      <c r="I83" s="248">
        <f>SUM(I40,I70,I81)</f>
        <v>35912</v>
      </c>
      <c r="J83" s="269"/>
      <c r="K83" s="307">
        <f>SUM(K40,K70,K81)</f>
        <v>-28423</v>
      </c>
      <c r="L83" s="268"/>
      <c r="M83" s="268">
        <f>SUM(M40,M70,M81)</f>
        <v>40198</v>
      </c>
    </row>
    <row r="84" spans="1:13" ht="16.5" customHeight="1">
      <c r="A84" s="255" t="s">
        <v>216</v>
      </c>
      <c r="B84" s="255"/>
      <c r="F84" s="106"/>
      <c r="G84" s="287">
        <f>'2-4'!G17-'2-4'!G72</f>
        <v>110162</v>
      </c>
      <c r="H84" s="269"/>
      <c r="I84" s="247">
        <v>71213</v>
      </c>
      <c r="J84" s="269"/>
      <c r="K84" s="267">
        <v>84752</v>
      </c>
      <c r="L84" s="308"/>
      <c r="M84" s="269">
        <v>27364</v>
      </c>
    </row>
    <row r="85" spans="1:13" ht="16.5" customHeight="1">
      <c r="A85" s="258" t="s">
        <v>217</v>
      </c>
      <c r="B85" s="255"/>
      <c r="F85" s="106"/>
      <c r="G85" s="133">
        <v>-1647</v>
      </c>
      <c r="H85" s="269"/>
      <c r="I85" s="134">
        <v>-490</v>
      </c>
      <c r="J85" s="132"/>
      <c r="K85" s="133">
        <v>-1779</v>
      </c>
      <c r="L85" s="309"/>
      <c r="M85" s="134">
        <v>0</v>
      </c>
    </row>
    <row r="86" spans="1:13" ht="16.5" customHeight="1">
      <c r="A86" s="255"/>
      <c r="B86" s="255"/>
      <c r="F86" s="106"/>
      <c r="G86" s="304"/>
      <c r="H86" s="298"/>
      <c r="I86" s="298"/>
      <c r="J86" s="298"/>
      <c r="K86" s="304"/>
      <c r="L86" s="298"/>
      <c r="M86" s="298"/>
    </row>
    <row r="87" spans="1:13" ht="16.5" customHeight="1" thickBot="1">
      <c r="A87" s="278" t="s">
        <v>218</v>
      </c>
      <c r="B87" s="255"/>
      <c r="F87" s="106"/>
      <c r="G87" s="310">
        <f>SUM(G83:G85)</f>
        <v>102545</v>
      </c>
      <c r="H87" s="298"/>
      <c r="I87" s="311">
        <f>SUM(I83:I85)</f>
        <v>106635</v>
      </c>
      <c r="J87" s="298"/>
      <c r="K87" s="310">
        <f>SUM(K83:K85)</f>
        <v>54550</v>
      </c>
      <c r="L87" s="298"/>
      <c r="M87" s="311">
        <f>SUM(M83:M84)</f>
        <v>67562</v>
      </c>
    </row>
    <row r="88" spans="1:13" ht="14.25" customHeight="1" thickTop="1">
      <c r="A88" s="278"/>
      <c r="B88" s="255"/>
      <c r="F88" s="106"/>
      <c r="G88" s="298"/>
      <c r="H88" s="298"/>
      <c r="I88" s="298"/>
      <c r="J88" s="298"/>
      <c r="K88" s="298"/>
      <c r="L88" s="298"/>
      <c r="M88" s="298"/>
    </row>
    <row r="89" spans="1:13" ht="26.25" customHeight="1">
      <c r="A89" s="279"/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</row>
    <row r="90" spans="1:13" ht="21" customHeight="1">
      <c r="A90" s="279"/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</row>
    <row r="91" spans="1:13" ht="16.5" customHeight="1">
      <c r="A91" s="279"/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  <c r="M91" s="279"/>
    </row>
    <row r="92" spans="1:13" ht="18.75" customHeight="1">
      <c r="A92" s="169"/>
      <c r="B92" s="255"/>
      <c r="E92" s="169"/>
      <c r="F92" s="106"/>
      <c r="G92" s="298"/>
      <c r="H92" s="298"/>
      <c r="I92" s="298"/>
      <c r="J92" s="298"/>
      <c r="K92" s="298"/>
      <c r="L92" s="298"/>
      <c r="M92" s="298"/>
    </row>
    <row r="93" spans="1:13" ht="16.5" customHeight="1">
      <c r="A93" s="339" t="s">
        <v>44</v>
      </c>
      <c r="B93" s="339"/>
      <c r="C93" s="339"/>
      <c r="D93" s="339"/>
      <c r="E93" s="339"/>
      <c r="F93" s="339"/>
      <c r="G93" s="339"/>
      <c r="H93" s="339"/>
      <c r="I93" s="339"/>
      <c r="J93" s="339"/>
      <c r="K93" s="339"/>
      <c r="L93" s="339"/>
      <c r="M93" s="339"/>
    </row>
    <row r="94" spans="1:13" ht="16.5" customHeight="1">
      <c r="A94" s="279"/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</row>
    <row r="95" spans="1:13" ht="16.5" customHeight="1">
      <c r="A95" s="169"/>
      <c r="B95" s="255"/>
      <c r="E95" s="169"/>
      <c r="F95" s="106"/>
      <c r="G95" s="298"/>
      <c r="H95" s="298"/>
      <c r="I95" s="298"/>
      <c r="J95" s="298"/>
      <c r="K95" s="298"/>
      <c r="L95" s="298"/>
      <c r="M95" s="298"/>
    </row>
    <row r="96" spans="1:13" ht="22" customHeight="1">
      <c r="A96" s="312" t="str">
        <f>+A48</f>
        <v>The accompanying notes form part of this interim financial information.</v>
      </c>
      <c r="B96" s="313"/>
      <c r="C96" s="314"/>
      <c r="D96" s="314"/>
      <c r="E96" s="315"/>
      <c r="F96" s="111"/>
      <c r="G96" s="299"/>
      <c r="H96" s="299"/>
      <c r="I96" s="299"/>
      <c r="J96" s="299"/>
      <c r="K96" s="299"/>
      <c r="L96" s="299"/>
      <c r="M96" s="299"/>
    </row>
    <row r="97" spans="1:13" ht="16.5" customHeight="1">
      <c r="A97" s="100" t="str">
        <f>A49</f>
        <v>Green Tech Ventures Public Company Limited</v>
      </c>
      <c r="B97" s="281"/>
      <c r="C97" s="100"/>
      <c r="D97" s="100"/>
      <c r="E97" s="105"/>
      <c r="F97" s="106"/>
      <c r="G97" s="249"/>
      <c r="H97" s="249"/>
      <c r="I97" s="249"/>
      <c r="J97" s="249"/>
      <c r="K97" s="282"/>
      <c r="L97" s="249"/>
      <c r="M97" s="282"/>
    </row>
    <row r="98" spans="1:13" ht="16.5" customHeight="1">
      <c r="A98" s="100" t="s">
        <v>166</v>
      </c>
      <c r="B98" s="100"/>
      <c r="C98" s="100"/>
      <c r="D98" s="100"/>
      <c r="E98" s="105"/>
      <c r="F98" s="106"/>
      <c r="G98" s="249"/>
      <c r="H98" s="249"/>
      <c r="I98" s="249"/>
      <c r="J98" s="249"/>
      <c r="K98" s="282"/>
      <c r="L98" s="249"/>
      <c r="M98" s="282"/>
    </row>
    <row r="99" spans="1:13" ht="16.5" customHeight="1">
      <c r="A99" s="109" t="str">
        <f>+A51</f>
        <v>For the three-month period ended 31 March 2023</v>
      </c>
      <c r="B99" s="109"/>
      <c r="C99" s="109"/>
      <c r="D99" s="109"/>
      <c r="E99" s="110"/>
      <c r="F99" s="111"/>
      <c r="G99" s="251"/>
      <c r="H99" s="251"/>
      <c r="I99" s="251"/>
      <c r="J99" s="251"/>
      <c r="K99" s="283"/>
      <c r="L99" s="251"/>
      <c r="M99" s="283"/>
    </row>
    <row r="100" spans="1:13" ht="16.5" customHeight="1">
      <c r="A100" s="100"/>
      <c r="B100" s="100"/>
      <c r="C100" s="100"/>
      <c r="D100" s="100"/>
      <c r="E100" s="105"/>
      <c r="F100" s="106"/>
      <c r="G100" s="249"/>
      <c r="H100" s="249"/>
      <c r="I100" s="249"/>
      <c r="J100" s="249"/>
      <c r="K100" s="282"/>
      <c r="L100" s="249"/>
      <c r="M100" s="282"/>
    </row>
    <row r="101" spans="1:13" ht="16.5" customHeight="1">
      <c r="A101" s="115"/>
      <c r="B101" s="113"/>
      <c r="C101" s="115"/>
      <c r="D101" s="115"/>
      <c r="E101" s="105"/>
      <c r="F101" s="116"/>
      <c r="G101" s="249"/>
      <c r="H101" s="254"/>
      <c r="I101" s="249"/>
      <c r="J101" s="249"/>
      <c r="K101" s="249"/>
      <c r="L101" s="254"/>
      <c r="M101" s="249"/>
    </row>
    <row r="102" spans="1:13" ht="16.5" customHeight="1">
      <c r="A102" s="255" t="s">
        <v>219</v>
      </c>
      <c r="B102" s="255"/>
      <c r="F102" s="106"/>
      <c r="G102" s="298"/>
      <c r="H102" s="298"/>
      <c r="I102" s="298"/>
      <c r="J102" s="298"/>
      <c r="K102" s="298"/>
      <c r="L102" s="298"/>
      <c r="M102" s="298"/>
    </row>
    <row r="103" spans="1:13" ht="16.5" customHeight="1">
      <c r="A103" s="278"/>
      <c r="B103" s="255"/>
      <c r="F103" s="106"/>
      <c r="G103" s="298"/>
      <c r="H103" s="298"/>
      <c r="I103" s="298"/>
      <c r="J103" s="298"/>
      <c r="K103" s="298"/>
      <c r="L103" s="298"/>
      <c r="M103" s="298"/>
    </row>
    <row r="104" spans="1:13" s="113" customFormat="1" ht="16.5" customHeight="1">
      <c r="A104" s="100"/>
      <c r="B104" s="100"/>
      <c r="C104" s="100"/>
      <c r="D104" s="100"/>
      <c r="E104" s="105"/>
      <c r="F104" s="106"/>
      <c r="G104" s="345" t="s">
        <v>3</v>
      </c>
      <c r="H104" s="345"/>
      <c r="I104" s="345"/>
      <c r="J104" s="249"/>
      <c r="K104" s="345" t="s">
        <v>4</v>
      </c>
      <c r="L104" s="345"/>
      <c r="M104" s="345"/>
    </row>
    <row r="105" spans="1:13" s="113" customFormat="1" ht="16.5" customHeight="1">
      <c r="E105" s="172"/>
      <c r="F105" s="172"/>
      <c r="G105" s="344" t="s">
        <v>46</v>
      </c>
      <c r="H105" s="344"/>
      <c r="I105" s="344"/>
      <c r="J105" s="252"/>
      <c r="K105" s="344" t="s">
        <v>46</v>
      </c>
      <c r="L105" s="344"/>
      <c r="M105" s="344"/>
    </row>
    <row r="106" spans="1:13" ht="16.5" customHeight="1">
      <c r="A106" s="278"/>
      <c r="B106" s="255"/>
      <c r="F106" s="106"/>
      <c r="G106" s="117" t="s">
        <v>10</v>
      </c>
      <c r="H106" s="118"/>
      <c r="I106" s="117" t="s">
        <v>11</v>
      </c>
      <c r="J106" s="117"/>
      <c r="K106" s="117" t="s">
        <v>10</v>
      </c>
      <c r="L106" s="118"/>
      <c r="M106" s="117" t="s">
        <v>11</v>
      </c>
    </row>
    <row r="107" spans="1:13" ht="16.5" customHeight="1">
      <c r="A107" s="278"/>
      <c r="B107" s="255"/>
      <c r="F107" s="106"/>
      <c r="G107" s="112" t="s">
        <v>13</v>
      </c>
      <c r="H107" s="119"/>
      <c r="I107" s="112" t="s">
        <v>13</v>
      </c>
      <c r="J107" s="107"/>
      <c r="K107" s="112" t="s">
        <v>13</v>
      </c>
      <c r="L107" s="119"/>
      <c r="M107" s="112" t="s">
        <v>13</v>
      </c>
    </row>
    <row r="108" spans="1:13" ht="16.5" customHeight="1">
      <c r="A108" s="278"/>
      <c r="B108" s="255"/>
      <c r="F108" s="106"/>
      <c r="G108" s="253"/>
      <c r="H108" s="254"/>
      <c r="I108" s="249"/>
      <c r="J108" s="249"/>
      <c r="K108" s="253"/>
      <c r="L108" s="254"/>
      <c r="M108" s="249"/>
    </row>
    <row r="109" spans="1:13" ht="16.5" customHeight="1">
      <c r="A109" s="140" t="s">
        <v>16</v>
      </c>
      <c r="B109" s="255"/>
      <c r="F109" s="106"/>
      <c r="G109" s="304">
        <f>'2-4'!E17</f>
        <v>108103</v>
      </c>
      <c r="H109" s="298"/>
      <c r="I109" s="298">
        <v>112192</v>
      </c>
      <c r="J109" s="298"/>
      <c r="K109" s="304">
        <v>60108</v>
      </c>
      <c r="L109" s="298"/>
      <c r="M109" s="298">
        <v>73119</v>
      </c>
    </row>
    <row r="110" spans="1:13" ht="16.5" customHeight="1">
      <c r="A110" s="255" t="s">
        <v>49</v>
      </c>
      <c r="B110" s="255"/>
      <c r="F110" s="106"/>
      <c r="G110" s="133">
        <f>-'2-4'!E72</f>
        <v>-5558</v>
      </c>
      <c r="H110" s="309"/>
      <c r="I110" s="134">
        <v>-5557</v>
      </c>
      <c r="J110" s="308"/>
      <c r="K110" s="133">
        <v>-5558</v>
      </c>
      <c r="L110" s="309"/>
      <c r="M110" s="134">
        <v>-5557</v>
      </c>
    </row>
    <row r="111" spans="1:13" ht="16.5" customHeight="1">
      <c r="A111" s="255"/>
      <c r="B111" s="255"/>
      <c r="F111" s="106"/>
      <c r="G111" s="304"/>
      <c r="H111" s="298"/>
      <c r="I111" s="298"/>
      <c r="J111" s="298"/>
      <c r="K111" s="304"/>
      <c r="L111" s="298"/>
      <c r="M111" s="298"/>
    </row>
    <row r="112" spans="1:13" ht="16.5" customHeight="1" thickBot="1">
      <c r="A112" s="278" t="s">
        <v>218</v>
      </c>
      <c r="B112" s="255"/>
      <c r="F112" s="106"/>
      <c r="G112" s="310">
        <f>SUM(G109:G111)</f>
        <v>102545</v>
      </c>
      <c r="H112" s="298"/>
      <c r="I112" s="311">
        <f>SUM(I109:I111)</f>
        <v>106635</v>
      </c>
      <c r="J112" s="298"/>
      <c r="K112" s="310">
        <f>SUM(K109:K111)</f>
        <v>54550</v>
      </c>
      <c r="L112" s="298"/>
      <c r="M112" s="311">
        <f>SUM(M109:M111)</f>
        <v>67562</v>
      </c>
    </row>
    <row r="113" spans="1:13" ht="16.5" customHeight="1" thickTop="1">
      <c r="A113" s="255"/>
      <c r="B113" s="255"/>
      <c r="F113" s="106"/>
      <c r="G113" s="298"/>
      <c r="H113" s="298"/>
      <c r="I113" s="298"/>
      <c r="J113" s="298"/>
      <c r="K113" s="298"/>
      <c r="L113" s="298"/>
      <c r="M113" s="298"/>
    </row>
    <row r="114" spans="1:13" ht="16.5" customHeight="1">
      <c r="A114" s="255"/>
      <c r="B114" s="255"/>
      <c r="F114" s="106"/>
      <c r="G114" s="298"/>
      <c r="H114" s="298"/>
      <c r="I114" s="298"/>
      <c r="J114" s="298"/>
      <c r="K114" s="298"/>
      <c r="L114" s="298"/>
      <c r="M114" s="298"/>
    </row>
    <row r="115" spans="1:13" ht="16.5" customHeight="1">
      <c r="A115" s="113" t="s">
        <v>220</v>
      </c>
      <c r="B115" s="255"/>
      <c r="F115" s="106"/>
      <c r="G115" s="298"/>
      <c r="H115" s="298"/>
      <c r="I115" s="298"/>
      <c r="J115" s="298"/>
      <c r="K115" s="298"/>
      <c r="L115" s="298"/>
      <c r="M115" s="298"/>
    </row>
    <row r="116" spans="1:13" ht="16.5" customHeight="1">
      <c r="A116" s="255" t="s">
        <v>221</v>
      </c>
      <c r="E116" s="288"/>
      <c r="F116" s="255"/>
      <c r="G116" s="132"/>
      <c r="H116" s="255"/>
      <c r="I116" s="132"/>
      <c r="J116" s="255"/>
      <c r="K116" s="132"/>
      <c r="L116" s="255"/>
      <c r="M116" s="132"/>
    </row>
    <row r="117" spans="1:13" ht="16.5" customHeight="1">
      <c r="A117" s="255"/>
      <c r="B117" s="255"/>
      <c r="F117" s="106"/>
      <c r="G117" s="298"/>
      <c r="H117" s="298"/>
      <c r="I117" s="298"/>
      <c r="J117" s="298"/>
      <c r="K117" s="298"/>
      <c r="L117" s="298"/>
      <c r="M117" s="298"/>
    </row>
    <row r="118" spans="1:13" s="113" customFormat="1" ht="16.5" customHeight="1">
      <c r="A118" s="100"/>
      <c r="B118" s="100"/>
      <c r="C118" s="100"/>
      <c r="D118" s="100"/>
      <c r="E118" s="105"/>
      <c r="F118" s="106"/>
      <c r="G118" s="345" t="s">
        <v>3</v>
      </c>
      <c r="H118" s="345"/>
      <c r="I118" s="345"/>
      <c r="J118" s="249"/>
      <c r="K118" s="345" t="s">
        <v>4</v>
      </c>
      <c r="L118" s="345"/>
      <c r="M118" s="345"/>
    </row>
    <row r="119" spans="1:13" s="113" customFormat="1" ht="16.5" customHeight="1">
      <c r="E119" s="172"/>
      <c r="F119" s="172"/>
      <c r="G119" s="344" t="s">
        <v>46</v>
      </c>
      <c r="H119" s="344"/>
      <c r="I119" s="344"/>
      <c r="J119" s="252"/>
      <c r="K119" s="344" t="s">
        <v>46</v>
      </c>
      <c r="L119" s="344"/>
      <c r="M119" s="344"/>
    </row>
    <row r="120" spans="1:13" ht="16.5" customHeight="1">
      <c r="A120" s="255"/>
      <c r="B120" s="255"/>
      <c r="E120" s="113"/>
      <c r="F120" s="116"/>
      <c r="G120" s="117" t="s">
        <v>10</v>
      </c>
      <c r="H120" s="118"/>
      <c r="I120" s="117" t="s">
        <v>11</v>
      </c>
      <c r="J120" s="117"/>
      <c r="K120" s="117" t="s">
        <v>10</v>
      </c>
      <c r="L120" s="118"/>
      <c r="M120" s="117" t="s">
        <v>11</v>
      </c>
    </row>
    <row r="121" spans="1:13" ht="16.5" customHeight="1">
      <c r="A121" s="255"/>
      <c r="B121" s="255"/>
      <c r="E121" s="110" t="s">
        <v>12</v>
      </c>
      <c r="F121" s="116"/>
      <c r="G121" s="112" t="s">
        <v>13</v>
      </c>
      <c r="H121" s="119"/>
      <c r="I121" s="112" t="s">
        <v>13</v>
      </c>
      <c r="J121" s="107"/>
      <c r="K121" s="112" t="s">
        <v>13</v>
      </c>
      <c r="L121" s="119"/>
      <c r="M121" s="112" t="s">
        <v>13</v>
      </c>
    </row>
    <row r="122" spans="1:13" ht="16.5" customHeight="1">
      <c r="A122" s="255"/>
      <c r="B122" s="255"/>
      <c r="E122" s="105"/>
      <c r="F122" s="116"/>
      <c r="G122" s="253"/>
      <c r="H122" s="254"/>
      <c r="I122" s="249"/>
      <c r="J122" s="249"/>
      <c r="K122" s="253"/>
      <c r="L122" s="254"/>
      <c r="M122" s="249"/>
    </row>
    <row r="123" spans="1:13" ht="16.5" customHeight="1">
      <c r="A123" s="255" t="s">
        <v>222</v>
      </c>
      <c r="B123" s="255"/>
      <c r="F123" s="316"/>
      <c r="G123" s="273">
        <v>765</v>
      </c>
      <c r="H123" s="317"/>
      <c r="I123" s="248">
        <v>0</v>
      </c>
      <c r="K123" s="273">
        <v>765</v>
      </c>
      <c r="L123" s="317"/>
      <c r="M123" s="248">
        <v>0</v>
      </c>
    </row>
    <row r="124" spans="1:13" s="259" customFormat="1" ht="16.5" customHeight="1">
      <c r="A124" s="318" t="s">
        <v>223</v>
      </c>
      <c r="B124" s="318"/>
      <c r="E124" s="319"/>
      <c r="F124" s="320"/>
      <c r="G124" s="321">
        <v>7058</v>
      </c>
      <c r="H124" s="322"/>
      <c r="I124" s="323">
        <v>0</v>
      </c>
      <c r="J124" s="324"/>
      <c r="K124" s="325">
        <v>0</v>
      </c>
      <c r="L124" s="324"/>
      <c r="M124" s="323">
        <v>0</v>
      </c>
    </row>
    <row r="125" spans="1:13" ht="16.5" customHeight="1">
      <c r="A125" s="44" t="s">
        <v>224</v>
      </c>
      <c r="B125" s="170"/>
      <c r="C125" s="279"/>
      <c r="D125" s="169"/>
      <c r="F125" s="326"/>
      <c r="G125" s="304">
        <v>0</v>
      </c>
      <c r="H125" s="298"/>
      <c r="I125" s="298">
        <v>121563</v>
      </c>
      <c r="J125" s="298"/>
      <c r="K125" s="304">
        <v>0</v>
      </c>
      <c r="L125" s="298"/>
      <c r="M125" s="298">
        <v>0</v>
      </c>
    </row>
    <row r="126" spans="1:13" ht="16.5" customHeight="1">
      <c r="A126" s="169" t="s">
        <v>225</v>
      </c>
      <c r="B126" s="170"/>
      <c r="C126" s="279"/>
      <c r="D126" s="169"/>
      <c r="E126" s="169"/>
      <c r="F126" s="326"/>
      <c r="G126" s="327"/>
      <c r="H126" s="328"/>
      <c r="I126" s="328"/>
      <c r="J126" s="269"/>
      <c r="K126" s="304"/>
      <c r="L126" s="269"/>
      <c r="M126" s="298"/>
    </row>
    <row r="127" spans="1:13" ht="16.5" customHeight="1">
      <c r="A127" s="169"/>
      <c r="B127" s="170" t="s">
        <v>226</v>
      </c>
      <c r="C127" s="279"/>
      <c r="D127" s="169"/>
      <c r="E127" s="279"/>
      <c r="F127" s="326"/>
      <c r="G127" s="287">
        <v>0</v>
      </c>
      <c r="H127" s="328"/>
      <c r="I127" s="328">
        <v>0</v>
      </c>
      <c r="J127" s="269"/>
      <c r="K127" s="287">
        <v>0</v>
      </c>
      <c r="L127" s="269"/>
      <c r="M127" s="247">
        <v>111706</v>
      </c>
    </row>
    <row r="128" spans="1:13" ht="16.5" customHeight="1">
      <c r="A128" s="53" t="s">
        <v>227</v>
      </c>
      <c r="B128" s="43"/>
      <c r="C128" s="279"/>
      <c r="D128" s="169"/>
      <c r="E128" s="169"/>
      <c r="F128" s="326"/>
      <c r="G128" s="327"/>
      <c r="H128" s="328"/>
      <c r="I128" s="328"/>
      <c r="J128" s="269"/>
      <c r="K128" s="327"/>
      <c r="L128" s="269"/>
      <c r="M128" s="328"/>
    </row>
    <row r="129" spans="1:13" ht="16.5" customHeight="1">
      <c r="A129" s="329"/>
      <c r="B129" s="53" t="s">
        <v>228</v>
      </c>
      <c r="C129" s="279"/>
      <c r="D129" s="169"/>
      <c r="E129" s="279"/>
      <c r="F129" s="326"/>
      <c r="G129" s="327">
        <v>0</v>
      </c>
      <c r="H129" s="328"/>
      <c r="I129" s="247">
        <v>111706</v>
      </c>
      <c r="J129" s="269"/>
      <c r="K129" s="327">
        <v>0</v>
      </c>
      <c r="L129" s="269"/>
      <c r="M129" s="328">
        <v>0</v>
      </c>
    </row>
    <row r="130" spans="1:13" ht="16.5" customHeight="1">
      <c r="A130" s="169" t="s">
        <v>229</v>
      </c>
      <c r="B130" s="170"/>
      <c r="C130" s="279"/>
      <c r="D130" s="169"/>
      <c r="E130" s="169"/>
      <c r="F130" s="326"/>
      <c r="G130" s="287"/>
      <c r="H130" s="328"/>
      <c r="I130" s="328"/>
      <c r="J130" s="269"/>
      <c r="K130" s="327"/>
      <c r="L130" s="269"/>
      <c r="M130" s="269"/>
    </row>
    <row r="131" spans="1:13" ht="16.5" customHeight="1">
      <c r="A131" s="169"/>
      <c r="B131" s="170" t="s">
        <v>230</v>
      </c>
      <c r="C131" s="279"/>
      <c r="D131" s="169"/>
      <c r="E131" s="279" t="s">
        <v>231</v>
      </c>
      <c r="F131" s="326"/>
      <c r="G131" s="327">
        <v>0</v>
      </c>
      <c r="H131" s="328"/>
      <c r="I131" s="328">
        <v>0</v>
      </c>
      <c r="J131" s="269"/>
      <c r="K131" s="327">
        <v>1087147</v>
      </c>
      <c r="L131" s="269"/>
      <c r="M131" s="328">
        <v>0</v>
      </c>
    </row>
    <row r="132" spans="1:13" ht="16.5" customHeight="1">
      <c r="A132" s="169" t="s">
        <v>229</v>
      </c>
      <c r="B132" s="170"/>
      <c r="C132" s="279"/>
      <c r="D132" s="169"/>
      <c r="E132" s="169"/>
      <c r="F132" s="326"/>
      <c r="G132" s="287"/>
      <c r="H132" s="328"/>
      <c r="I132" s="328"/>
      <c r="J132" s="269"/>
      <c r="K132" s="327"/>
      <c r="L132" s="269"/>
      <c r="M132" s="269"/>
    </row>
    <row r="133" spans="1:13" ht="16.5" customHeight="1">
      <c r="A133" s="169"/>
      <c r="B133" s="170" t="s">
        <v>232</v>
      </c>
      <c r="C133" s="279"/>
      <c r="D133" s="169"/>
      <c r="E133" s="279">
        <v>9</v>
      </c>
      <c r="F133" s="326"/>
      <c r="G133" s="327">
        <v>1087147</v>
      </c>
      <c r="H133" s="328"/>
      <c r="I133" s="328">
        <v>0</v>
      </c>
      <c r="J133" s="269"/>
      <c r="K133" s="327">
        <v>0</v>
      </c>
      <c r="L133" s="269"/>
      <c r="M133" s="328">
        <v>0</v>
      </c>
    </row>
    <row r="134" spans="1:13" ht="16.5" customHeight="1">
      <c r="A134" s="169"/>
      <c r="B134" s="170"/>
      <c r="C134" s="279"/>
      <c r="D134" s="169"/>
      <c r="E134" s="169"/>
      <c r="F134" s="326"/>
      <c r="G134" s="328"/>
      <c r="H134" s="328"/>
      <c r="I134" s="328"/>
      <c r="J134" s="269"/>
      <c r="K134" s="269"/>
      <c r="L134" s="269"/>
      <c r="M134" s="269"/>
    </row>
    <row r="135" spans="1:13" ht="16.5" customHeight="1">
      <c r="A135" s="169"/>
      <c r="B135" s="170"/>
      <c r="C135" s="279"/>
      <c r="D135" s="169"/>
      <c r="E135" s="169"/>
      <c r="F135" s="326"/>
      <c r="G135" s="328"/>
      <c r="H135" s="328"/>
      <c r="I135" s="328"/>
      <c r="J135" s="269"/>
      <c r="K135" s="269"/>
      <c r="L135" s="269"/>
      <c r="M135" s="269"/>
    </row>
    <row r="136" spans="1:13" ht="28.5" customHeight="1">
      <c r="A136" s="169"/>
      <c r="B136" s="170"/>
      <c r="C136" s="279"/>
      <c r="D136" s="169"/>
      <c r="E136" s="169"/>
      <c r="F136" s="326"/>
      <c r="G136" s="328"/>
      <c r="H136" s="328"/>
      <c r="I136" s="328"/>
      <c r="J136" s="269"/>
      <c r="K136" s="269"/>
      <c r="L136" s="269"/>
      <c r="M136" s="269"/>
    </row>
    <row r="137" spans="1:13" ht="16.5" customHeight="1">
      <c r="A137" s="169"/>
      <c r="B137" s="170"/>
      <c r="C137" s="279"/>
      <c r="D137" s="169"/>
      <c r="E137" s="169"/>
      <c r="F137" s="326"/>
      <c r="G137" s="328"/>
      <c r="H137" s="328"/>
      <c r="I137" s="328"/>
      <c r="J137" s="269"/>
      <c r="K137" s="269"/>
      <c r="L137" s="269"/>
      <c r="M137" s="269"/>
    </row>
    <row r="138" spans="1:13" ht="18.75" customHeight="1">
      <c r="A138" s="169"/>
      <c r="B138" s="170"/>
      <c r="C138" s="279"/>
      <c r="D138" s="169"/>
      <c r="E138" s="169"/>
      <c r="F138" s="326"/>
      <c r="G138" s="328"/>
      <c r="H138" s="328"/>
      <c r="I138" s="328"/>
      <c r="J138" s="269"/>
      <c r="K138" s="269"/>
      <c r="L138" s="269"/>
      <c r="M138" s="269"/>
    </row>
    <row r="139" spans="1:13" ht="16.5" customHeight="1">
      <c r="A139" s="339" t="s">
        <v>44</v>
      </c>
      <c r="B139" s="339"/>
      <c r="C139" s="339"/>
      <c r="D139" s="339"/>
      <c r="E139" s="339"/>
      <c r="F139" s="339"/>
      <c r="G139" s="339"/>
      <c r="H139" s="339"/>
      <c r="I139" s="339"/>
      <c r="J139" s="339"/>
      <c r="K139" s="339"/>
      <c r="L139" s="339"/>
      <c r="M139" s="339"/>
    </row>
    <row r="140" spans="1:13" ht="16.5" customHeight="1">
      <c r="A140" s="169"/>
      <c r="B140" s="170"/>
      <c r="C140" s="279"/>
      <c r="D140" s="169"/>
      <c r="E140" s="169"/>
      <c r="F140" s="326"/>
      <c r="G140" s="328"/>
      <c r="H140" s="328"/>
      <c r="I140" s="328"/>
      <c r="J140" s="269"/>
      <c r="K140" s="269"/>
      <c r="L140" s="269"/>
      <c r="M140" s="269"/>
    </row>
    <row r="141" spans="1:13" ht="16.5" customHeight="1">
      <c r="A141" s="169"/>
      <c r="B141" s="170"/>
      <c r="C141" s="279"/>
      <c r="D141" s="169"/>
      <c r="E141" s="169"/>
      <c r="F141" s="326"/>
      <c r="G141" s="328"/>
      <c r="H141" s="328"/>
      <c r="I141" s="328"/>
      <c r="J141" s="269"/>
      <c r="K141" s="269"/>
      <c r="L141" s="269"/>
      <c r="M141" s="269"/>
    </row>
    <row r="142" spans="1:13" ht="16.5" customHeight="1">
      <c r="A142" s="169"/>
      <c r="B142" s="170"/>
      <c r="C142" s="279"/>
      <c r="D142" s="169"/>
      <c r="E142" s="169"/>
      <c r="F142" s="326"/>
      <c r="G142" s="328"/>
      <c r="H142" s="328"/>
      <c r="I142" s="328"/>
      <c r="J142" s="269"/>
      <c r="K142" s="269"/>
      <c r="L142" s="269"/>
      <c r="M142" s="269"/>
    </row>
    <row r="143" spans="1:13" ht="16.5" customHeight="1">
      <c r="A143" s="169"/>
      <c r="B143" s="170"/>
      <c r="C143" s="279"/>
      <c r="D143" s="169"/>
      <c r="E143" s="169"/>
      <c r="F143" s="326"/>
      <c r="G143" s="328"/>
      <c r="H143" s="328"/>
      <c r="I143" s="328"/>
      <c r="J143" s="269"/>
      <c r="K143" s="269"/>
      <c r="L143" s="269"/>
      <c r="M143" s="269"/>
    </row>
    <row r="144" spans="1:13" ht="22" customHeight="1">
      <c r="A144" s="280" t="str">
        <f>+A48</f>
        <v>The accompanying notes form part of this interim financial information.</v>
      </c>
      <c r="B144" s="330"/>
      <c r="C144" s="280"/>
      <c r="D144" s="280"/>
      <c r="E144" s="280"/>
      <c r="F144" s="280"/>
      <c r="G144" s="280"/>
      <c r="H144" s="280"/>
      <c r="I144" s="280"/>
      <c r="J144" s="280"/>
      <c r="K144" s="280"/>
      <c r="L144" s="280"/>
      <c r="M144" s="280"/>
    </row>
  </sheetData>
  <mergeCells count="19">
    <mergeCell ref="G118:I118"/>
    <mergeCell ref="K118:M118"/>
    <mergeCell ref="G119:I119"/>
    <mergeCell ref="K119:M119"/>
    <mergeCell ref="A139:M139"/>
    <mergeCell ref="G105:I105"/>
    <mergeCell ref="K105:M105"/>
    <mergeCell ref="G6:I6"/>
    <mergeCell ref="K6:M6"/>
    <mergeCell ref="G7:I7"/>
    <mergeCell ref="K7:M7"/>
    <mergeCell ref="A45:M45"/>
    <mergeCell ref="G54:I54"/>
    <mergeCell ref="K54:M54"/>
    <mergeCell ref="G55:I55"/>
    <mergeCell ref="K55:M55"/>
    <mergeCell ref="A93:M93"/>
    <mergeCell ref="G104:I104"/>
    <mergeCell ref="K104:M10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8-10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user</cp:lastModifiedBy>
  <cp:lastPrinted>2023-05-15T02:06:21Z</cp:lastPrinted>
  <dcterms:created xsi:type="dcterms:W3CDTF">2023-05-15T01:59:12Z</dcterms:created>
  <dcterms:modified xsi:type="dcterms:W3CDTF">2023-05-15T11:06:27Z</dcterms:modified>
</cp:coreProperties>
</file>