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ttayhatevar\Desktop\My job\Manager\IVL\IVL Conso\YE'23\Q1'23\FS\SET FS\TH\"/>
    </mc:Choice>
  </mc:AlternateContent>
  <xr:revisionPtr revIDLastSave="0" documentId="13_ncr:1_{D983C20A-D926-4081-8E5C-4839396598C4}" xr6:coauthVersionLast="47" xr6:coauthVersionMax="47" xr10:uidLastSave="{00000000-0000-0000-0000-000000000000}"/>
  <bookViews>
    <workbookView xWindow="-110" yWindow="-110" windowWidth="19420" windowHeight="10420" tabRatio="641" xr2:uid="{00000000-000D-0000-FFFF-FFFF00000000}"/>
  </bookViews>
  <sheets>
    <sheet name="BS-3-5" sheetId="18" r:id="rId1"/>
    <sheet name="PL6-7" sheetId="21" r:id="rId2"/>
    <sheet name="SH8" sheetId="23" r:id="rId3"/>
    <sheet name="SH9" sheetId="22" r:id="rId4"/>
    <sheet name="SH-10" sheetId="25" r:id="rId5"/>
    <sheet name="SH-11" sheetId="24" r:id="rId6"/>
    <sheet name="Cash Flow-12-13" sheetId="26" r:id="rId7"/>
  </sheets>
  <definedNames>
    <definedName name="\a">#REF!</definedName>
    <definedName name="\b">#REF!</definedName>
    <definedName name="\c">#REF!</definedName>
    <definedName name="\d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4" hidden="1">#REF!</definedName>
    <definedName name="ChangeRange" localSheetId="2" hidden="1">#REF!</definedName>
    <definedName name="ChangeRange" localSheetId="3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4" hidden="1">#REF!</definedName>
    <definedName name="ContentsHelp" localSheetId="2" hidden="1">#REF!</definedName>
    <definedName name="ContentsHelp" localSheetId="3" hidden="1">#REF!</definedName>
    <definedName name="ContentsHelp" hidden="1">#REF!</definedName>
    <definedName name="CreateTable" localSheetId="4" hidden="1">#REF!</definedName>
    <definedName name="CreateTable" localSheetId="2" hidden="1">#REF!</definedName>
    <definedName name="CreateTable" localSheetId="3" hidden="1">#REF!</definedName>
    <definedName name="CreateTable" hidden="1">#REF!</definedName>
    <definedName name="DeleteRange" localSheetId="4" hidden="1">#REF!</definedName>
    <definedName name="DeleteRange" localSheetId="2" hidden="1">#REF!</definedName>
    <definedName name="DeleteRange" localSheetId="3" hidden="1">#REF!</definedName>
    <definedName name="DeleteRange" hidden="1">#REF!</definedName>
    <definedName name="DeleteTable" localSheetId="4" hidden="1">#REF!</definedName>
    <definedName name="DeleteTable" localSheetId="2" hidden="1">#REF!</definedName>
    <definedName name="DeleteTable" localSheetId="3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4" hidden="1">#REF!</definedName>
    <definedName name="MerrillPrintIt" localSheetId="2" hidden="1">#REF!</definedName>
    <definedName name="MerrillPrintIt" localSheetId="3" hidden="1">#REF!</definedName>
    <definedName name="MerrillPrintIt" hidden="1">#REF!</definedName>
    <definedName name="NewRange" localSheetId="4" hidden="1">#REF!</definedName>
    <definedName name="NewRange" localSheetId="2" hidden="1">#REF!</definedName>
    <definedName name="NewRange" localSheetId="3" hidden="1">#REF!</definedName>
    <definedName name="NewRange" hidden="1">#REF!</definedName>
    <definedName name="PERIODS">#REF!</definedName>
    <definedName name="_xlnm.Print_Area" localSheetId="0">'BS-3-5'!$A$1:$M$100</definedName>
    <definedName name="_xlnm.Print_Area" localSheetId="6">'Cash Flow-12-13'!$A$1:$L$85</definedName>
    <definedName name="_xlnm.Print_Area" localSheetId="1">'PL6-7'!$A$1:$L$79</definedName>
    <definedName name="_xlnm.Print_Area" localSheetId="5">'SH-11'!$A$1:$O$20</definedName>
    <definedName name="_xlnm.Print_Area" localSheetId="2">'SH8'!$A$1:$AC$34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4" hidden="1">#REF!</definedName>
    <definedName name="RedefinePrintTableRange" localSheetId="2" hidden="1">#REF!</definedName>
    <definedName name="RedefinePrintTableRange" localSheetId="3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0" i="22" l="1"/>
  <c r="O19" i="25" l="1"/>
  <c r="M19" i="25"/>
  <c r="K19" i="25"/>
  <c r="I19" i="25"/>
  <c r="G19" i="25"/>
  <c r="E19" i="25"/>
  <c r="C19" i="25"/>
  <c r="O19" i="24"/>
  <c r="M19" i="24"/>
  <c r="K19" i="24"/>
  <c r="I19" i="24"/>
  <c r="G19" i="24"/>
  <c r="E19" i="24"/>
  <c r="C19" i="24"/>
  <c r="AC27" i="22"/>
  <c r="AC24" i="22"/>
  <c r="AC23" i="22" l="1"/>
  <c r="W28" i="22"/>
  <c r="AC17" i="22"/>
  <c r="O14" i="24"/>
  <c r="W17" i="22"/>
  <c r="O17" i="24"/>
  <c r="AC28" i="22"/>
  <c r="W23" i="22"/>
  <c r="W27" i="22"/>
  <c r="W24" i="22"/>
  <c r="O13" i="24"/>
  <c r="I69" i="18" l="1"/>
  <c r="I57" i="18"/>
  <c r="I70" i="18" l="1"/>
  <c r="L78" i="21" l="1"/>
  <c r="L70" i="21"/>
  <c r="L62" i="21"/>
  <c r="L72" i="21" s="1"/>
  <c r="L38" i="21"/>
  <c r="L51" i="21" s="1"/>
  <c r="L23" i="21"/>
  <c r="L25" i="21" s="1"/>
  <c r="L14" i="21"/>
  <c r="H78" i="21"/>
  <c r="H70" i="21"/>
  <c r="H62" i="21"/>
  <c r="H38" i="21"/>
  <c r="H51" i="21" s="1"/>
  <c r="H23" i="21"/>
  <c r="H25" i="21" s="1"/>
  <c r="H14" i="21"/>
  <c r="U34" i="23"/>
  <c r="W32" i="23"/>
  <c r="Y32" i="23" s="1"/>
  <c r="W31" i="23"/>
  <c r="Y31" i="23" s="1"/>
  <c r="AC31" i="23" s="1"/>
  <c r="AA29" i="23"/>
  <c r="Q29" i="23"/>
  <c r="Q34" i="23" s="1"/>
  <c r="O29" i="23"/>
  <c r="O34" i="23" s="1"/>
  <c r="K29" i="23"/>
  <c r="W28" i="23"/>
  <c r="Y28" i="23" s="1"/>
  <c r="AC28" i="23" s="1"/>
  <c r="W27" i="23"/>
  <c r="Y27" i="23" s="1"/>
  <c r="Y29" i="23" s="1"/>
  <c r="AA22" i="23"/>
  <c r="U22" i="23"/>
  <c r="S22" i="23"/>
  <c r="S24" i="23" s="1"/>
  <c r="S34" i="23" s="1"/>
  <c r="Q22" i="23"/>
  <c r="O22" i="23"/>
  <c r="M22" i="23"/>
  <c r="K22" i="23"/>
  <c r="I22" i="23"/>
  <c r="G22" i="23"/>
  <c r="E22" i="23"/>
  <c r="W21" i="23"/>
  <c r="Y21" i="23" s="1"/>
  <c r="AC21" i="23" s="1"/>
  <c r="AA18" i="23"/>
  <c r="M18" i="23"/>
  <c r="M24" i="23" s="1"/>
  <c r="M34" i="23" s="1"/>
  <c r="K18" i="23"/>
  <c r="K24" i="23" s="1"/>
  <c r="I18" i="23"/>
  <c r="I24" i="23" s="1"/>
  <c r="I34" i="23" s="1"/>
  <c r="G18" i="23"/>
  <c r="G24" i="23" s="1"/>
  <c r="G34" i="23" s="1"/>
  <c r="E18" i="23"/>
  <c r="E24" i="23" s="1"/>
  <c r="E34" i="23" s="1"/>
  <c r="W17" i="23"/>
  <c r="W18" i="23" s="1"/>
  <c r="Y13" i="23"/>
  <c r="W13" i="23"/>
  <c r="O17" i="25"/>
  <c r="M15" i="25"/>
  <c r="I15" i="25"/>
  <c r="O14" i="25"/>
  <c r="O13" i="25"/>
  <c r="O10" i="25"/>
  <c r="AA24" i="23" l="1"/>
  <c r="AA34" i="23" s="1"/>
  <c r="K34" i="23"/>
  <c r="W29" i="23"/>
  <c r="O15" i="25"/>
  <c r="L31" i="21"/>
  <c r="L33" i="21" s="1"/>
  <c r="H31" i="21"/>
  <c r="H33" i="21" s="1"/>
  <c r="L73" i="21"/>
  <c r="L79" i="21" s="1"/>
  <c r="H72" i="21"/>
  <c r="H73" i="21" s="1"/>
  <c r="H79" i="21" s="1"/>
  <c r="AC22" i="23"/>
  <c r="Y22" i="23"/>
  <c r="AC27" i="23"/>
  <c r="AC29" i="23" s="1"/>
  <c r="Y17" i="23"/>
  <c r="W22" i="23"/>
  <c r="W24" i="23" s="1"/>
  <c r="AC13" i="23"/>
  <c r="W34" i="23" l="1"/>
  <c r="AC17" i="23"/>
  <c r="AC18" i="23" s="1"/>
  <c r="AC24" i="23" s="1"/>
  <c r="AC34" i="23" s="1"/>
  <c r="Y18" i="23"/>
  <c r="Y24" i="23" s="1"/>
  <c r="Y34" i="23" s="1"/>
  <c r="J70" i="21" l="1"/>
  <c r="U30" i="22" l="1"/>
  <c r="M96" i="18" l="1"/>
  <c r="M98" i="18" s="1"/>
  <c r="I96" i="18"/>
  <c r="I98" i="18" s="1"/>
  <c r="M18" i="22" l="1"/>
  <c r="M20" i="22" s="1"/>
  <c r="M30" i="22" s="1"/>
  <c r="K18" i="22"/>
  <c r="K20" i="22" s="1"/>
  <c r="I18" i="22"/>
  <c r="I20" i="22" s="1"/>
  <c r="G18" i="22"/>
  <c r="G20" i="22" s="1"/>
  <c r="G30" i="22" s="1"/>
  <c r="E18" i="22"/>
  <c r="E20" i="22" s="1"/>
  <c r="E30" i="22" s="1"/>
  <c r="M100" i="18" l="1"/>
  <c r="I100" i="18"/>
  <c r="Y18" i="22"/>
  <c r="Y20" i="22" s="1"/>
  <c r="S30" i="22" l="1"/>
  <c r="I30" i="22" l="1"/>
  <c r="AC18" i="22" l="1"/>
  <c r="AC20" i="22" s="1"/>
  <c r="J78" i="21"/>
  <c r="J62" i="21"/>
  <c r="J72" i="21" s="1"/>
  <c r="I15" i="24" l="1"/>
  <c r="M15" i="24"/>
  <c r="O15" i="24" l="1"/>
  <c r="O25" i="22" l="1"/>
  <c r="O30" i="22" s="1"/>
  <c r="AA25" i="22" l="1"/>
  <c r="K25" i="22" l="1"/>
  <c r="K30" i="22" s="1"/>
  <c r="F70" i="21"/>
  <c r="F62" i="21" l="1"/>
  <c r="F72" i="21" s="1"/>
  <c r="F78" i="21"/>
  <c r="Q25" i="22" l="1"/>
  <c r="Q30" i="22" s="1"/>
  <c r="W25" i="22" l="1"/>
  <c r="AC25" i="22" l="1"/>
  <c r="AC30" i="22" s="1"/>
  <c r="Y25" i="22"/>
  <c r="Y30" i="22" s="1"/>
  <c r="J38" i="21" l="1"/>
  <c r="J51" i="21" s="1"/>
  <c r="J73" i="21" s="1"/>
  <c r="J79" i="21" s="1"/>
  <c r="AA18" i="22"/>
  <c r="W18" i="22"/>
  <c r="G69" i="18"/>
  <c r="K57" i="18"/>
  <c r="K96" i="18"/>
  <c r="K98" i="18" s="1"/>
  <c r="F23" i="21"/>
  <c r="J14" i="21"/>
  <c r="J23" i="21"/>
  <c r="G96" i="18"/>
  <c r="G98" i="18" s="1"/>
  <c r="F38" i="21"/>
  <c r="F51" i="21" s="1"/>
  <c r="F73" i="21" s="1"/>
  <c r="F79" i="21" s="1"/>
  <c r="G33" i="18"/>
  <c r="G19" i="18"/>
  <c r="G57" i="18"/>
  <c r="G70" i="18" s="1"/>
  <c r="K33" i="18"/>
  <c r="K69" i="18"/>
  <c r="K70" i="18" s="1"/>
  <c r="K100" i="18" s="1"/>
  <c r="F14" i="21"/>
  <c r="K19" i="18"/>
  <c r="W20" i="22" l="1"/>
  <c r="W30" i="22" s="1"/>
  <c r="AA30" i="22"/>
  <c r="AA20" i="22"/>
  <c r="J25" i="21"/>
  <c r="J31" i="21" s="1"/>
  <c r="J33" i="21" s="1"/>
  <c r="G100" i="18"/>
  <c r="F25" i="21"/>
  <c r="F31" i="21" s="1"/>
  <c r="F33" i="21" s="1"/>
  <c r="G35" i="18"/>
  <c r="K35" i="18"/>
  <c r="J76" i="26" l="1"/>
  <c r="J64" i="26"/>
  <c r="J29" i="26"/>
  <c r="J40" i="26" s="1"/>
  <c r="J42" i="26" s="1"/>
  <c r="F76" i="26"/>
  <c r="F64" i="26" l="1"/>
  <c r="J79" i="26"/>
  <c r="J82" i="26" s="1"/>
  <c r="J84" i="26" s="1"/>
  <c r="F29" i="26"/>
  <c r="F40" i="26" s="1"/>
  <c r="F42" i="26" s="1"/>
  <c r="F79" i="26" l="1"/>
  <c r="F82" i="26" s="1"/>
  <c r="F84" i="26" s="1"/>
</calcChain>
</file>

<file path=xl/sharedStrings.xml><?xml version="1.0" encoding="utf-8"?>
<sst xmlns="http://schemas.openxmlformats.org/spreadsheetml/2006/main" count="459" uniqueCount="251">
  <si>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</si>
  <si>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</si>
  <si>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</si>
  <si>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</si>
  <si>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มีนาคม 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</si>
  <si>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</si>
  <si>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</si>
  <si>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</si>
  <si>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</si>
  <si>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</si>
  <si>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</si>
  <si>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</si>
  <si>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</si>
  <si>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</si>
  <si>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3</t>
  </si>
  <si>
    <t>ลูกหนี้อื่น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</si>
  <si>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</si>
  <si>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</si>
  <si>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2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</si>
  <si>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</si>
  <si>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</si>
  <si>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</si>
  <si>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4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</si>
  <si>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</si>
  <si>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</si>
  <si>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</si>
  <si>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</si>
  <si>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</si>
  <si>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</si>
  <si>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</si>
  <si>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</si>
  <si>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6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</si>
  <si>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</si>
  <si>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</si>
  <si>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</si>
  <si>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</si>
  <si>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</si>
  <si>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</si>
  <si>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</si>
  <si>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</si>
  <si>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</si>
  <si>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</si>
  <si>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</si>
  <si>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</si>
  <si>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7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</si>
  <si>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</si>
  <si>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</si>
  <si>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</si>
  <si>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</si>
  <si>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</si>
  <si>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</si>
  <si>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</si>
  <si>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</si>
  <si>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</si>
  <si>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</si>
  <si>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</si>
  <si>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</si>
  <si>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</si>
  <si>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</si>
  <si>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</si>
  <si>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</si>
  <si>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</si>
  <si>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</si>
  <si>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</si>
  <si>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</si>
  <si>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</si>
  <si>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</si>
  <si>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</si>
  <si>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</si>
  <si>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</si>
  <si>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</si>
  <si>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</si>
  <si>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</si>
  <si>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</si>
  <si>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</si>
  <si>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</si>
  <si>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</si>
  <si>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</si>
  <si>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</si>
  <si>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</si>
  <si>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</si>
  <si>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</si>
  <si>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</si>
  <si>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</si>
  <si>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</si>
  <si>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</si>
  <si>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</si>
  <si>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</si>
  <si>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</si>
  <si>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</si>
  <si>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</si>
  <si>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</si>
  <si>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</si>
  <si>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</si>
  <si>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11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</si>
  <si>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</si>
  <si>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</si>
  <si>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</si>
  <si>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</si>
  <si>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</si>
  <si>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ขาดทุนจากการด้อยค่าที่ดิน อาคารและอุปกรณ์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</si>
  <si>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</si>
  <si>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</si>
  <si>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</si>
  <si>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</si>
  <si>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</si>
  <si>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</si>
  <si>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 (ขาดทุน) สุทธิจากบริษัทร่วมและการร่วมค้า</t>
  </si>
  <si>
    <t>ที่ใช้วิธีส่วนได้เสีย</t>
  </si>
  <si>
    <t>กำไรก่อนค่าใช้จ่ายภาษีเงินได้</t>
  </si>
  <si>
    <t>กำไรสำหรับงวด</t>
  </si>
  <si>
    <t>การแบ่งปันกำไร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</si>
  <si>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</si>
  <si>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</si>
  <si>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กำไรต่อหุ้น</t>
  </si>
  <si>
    <r>
      <t xml:space="preserve">กำไรต่อหุ้นขั้นพื้นฐานและกำไรต่อหุ้นปรับลด </t>
    </r>
    <r>
      <rPr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</si>
  <si>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</si>
  <si>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</si>
  <si>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รายการที่จะหรืออาจจะถูกจัดประเภทใหม่ไว้ในกำไรหรือขาดทุนในภายหลัง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</si>
  <si>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</si>
  <si>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สุทธิจากการป้องกันความเสี่ยงกระแสเงินสด</t>
  </si>
  <si>
    <t>ผลกำไรสุทธิจากการป้องกันความเสี่ยงของเงินลงทุนสุทธิ</t>
  </si>
  <si>
    <t>ในหน่วยงานต่างประเทศ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</si>
  <si>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</si>
  <si>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</si>
  <si>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</si>
  <si>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</si>
  <si>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</si>
  <si>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</si>
  <si>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</si>
  <si>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</si>
  <si>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</si>
  <si>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</si>
  <si>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</si>
  <si>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</si>
  <si>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</si>
  <si>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หุ้นกู้ด้อยสิทธิ</t>
  </si>
  <si>
    <t>ที่มีลักษณะ</t>
  </si>
  <si>
    <t>รวมองค์</t>
  </si>
  <si>
    <t>ทุน</t>
  </si>
  <si>
    <t>คล้ายทุน</t>
  </si>
  <si>
    <t>สำรอง</t>
  </si>
  <si>
    <t>ส่วนเกินระหว่างราคาทุน</t>
  </si>
  <si>
    <t>ผลต่างที่เกิดจาก</t>
  </si>
  <si>
    <t>ประกอบอื่นของ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</si>
  <si>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</si>
  <si>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</si>
  <si>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</si>
  <si>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</si>
  <si>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</si>
  <si>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</si>
  <si>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</si>
  <si>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การป้องกัน</t>
  </si>
  <si>
    <t>สูงกว่าราคาตามบัญชี</t>
  </si>
  <si>
    <t>รายการภายใต้การ</t>
  </si>
  <si>
    <t>ส่วนของ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</si>
  <si>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</si>
  <si>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</si>
  <si>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</si>
  <si>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</si>
  <si>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</si>
  <si>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</si>
  <si>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</si>
  <si>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</si>
  <si>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</si>
  <si>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ของบริษัท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</si>
  <si>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</si>
  <si>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</si>
  <si>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</si>
  <si>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</si>
  <si>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การจัดสรรส่วนทุนให้ส่วนได้เสียที่ไม่มีอำนาจควบคุม</t>
  </si>
  <si>
    <t>เงินปันผล</t>
  </si>
  <si>
    <t>รวมการจัดสรรส่วนทุนให้ส่วนได้เสียที่ไม่มีอำนาจควบคุม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</si>
  <si>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</si>
  <si>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การได้มาซึ่งส่วนได้เสียที่ไม่มีอำนาจควบคุมผ่านการรวมธุรกิจ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</si>
  <si>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</si>
  <si>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</si>
  <si>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</si>
  <si>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</t>
  </si>
  <si>
    <t>รวมกำไรขาดทุนเบ็ดเสร็จสำหรับงวด</t>
  </si>
  <si>
    <t>ดอกเบี้ยจ่ายสำหรับหุ้นกู้ด้อยสิทธิที่มีลักษณะคล้ายทุน</t>
  </si>
  <si>
    <t>โอนไปสำรองตามกฎหมาย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</si>
  <si>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</si>
  <si>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</si>
  <si>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</si>
  <si>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</si>
  <si>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ทุนที่ออก</t>
  </si>
  <si>
    <t>รวมส่วน</t>
  </si>
  <si>
    <t>และชำระแล้ว</t>
  </si>
  <si>
    <t>ที่มีลักษณะคล้ายทุน</t>
  </si>
  <si>
    <t>ของผู้ถือหุ้น</t>
  </si>
  <si>
    <t xml:space="preserve">    กำไร</t>
  </si>
  <si>
    <t xml:space="preserve">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</si>
  <si>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</si>
  <si>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</si>
  <si>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</si>
  <si>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</si>
  <si>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กลับรายการผลขาดทุนด้านเครดิตที่คาดว่าจะเกิดขึ้น - สุทธิ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</si>
  <si>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</si>
  <si>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</si>
  <si>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</si>
  <si>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(กำไร) ขาดทุนที่ยังไม่เกิดขึ้นจริงจากการปรับมูลค่ายุติธรรมของอนุพันธ์ - สุทธิ</t>
  </si>
  <si>
    <t>ส่วนแบ่ง (กำไร) ขาดทุนสุทธิจากบริษัทร่วมและการร่วมค้าที่ใช้</t>
  </si>
  <si>
    <t>วิธีส่วนได้เสีย - สุทธิจากภาษี</t>
  </si>
  <si>
    <t xml:space="preserve">ขาดทุนจากการด้อยค่าของที่ดิน อาคารและอุปกรณ์ </t>
  </si>
  <si>
    <t>ประมาณการ (กลับรายการ) ขาดทุนจากการปรับมูลค่าสินค้า - สุทธิ</t>
  </si>
  <si>
    <t xml:space="preserve">(กำไร) ขาดทุนจากการจำหน่าย การตัดจำหน่าย ที่ดิน </t>
  </si>
  <si>
    <t>อาคารและอุปกรณ์ - สุทธิ</t>
  </si>
  <si>
    <t>การเปลี่ยนแปลงในสินทรัพย์และหนี้สินดำเนินงาน</t>
  </si>
  <si>
    <t>ลูกหนี้การค้า</t>
  </si>
  <si>
    <t>จ่ายผลประโยชน์ของพนักงานที่เกี่ยวข้องกับ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</si>
  <si>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</si>
  <si>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</si>
  <si>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</si>
  <si>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</si>
  <si>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เงินสดจ่ายสุทธิเพื่อซื้อธุรกิจ</t>
  </si>
  <si>
    <t>เงินสดจ่ายเพื่อซื้อเงินลงทุนอื่น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</si>
  <si>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</si>
  <si>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</si>
  <si>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</si>
  <si>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เงินสดจ่ายเพื่อซื้อสินทรัพย์ไม่มีตัวตน</t>
  </si>
  <si>
    <t>เงินให้กู้ยืมแก่บริษัทย่อย - สุทธิ</t>
  </si>
  <si>
    <t>เงินให้กู้ยืมแก่การร่วมค้า - สุทธิ</t>
  </si>
  <si>
    <t>เงินสดจ่ายสำหรับตราสารอนุพันธ์</t>
  </si>
  <si>
    <t>รายได้ทางการเงินรับ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</si>
  <si>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</si>
  <si>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</si>
  <si>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เงินสดรับจากเงินเบิกเกินบัญชีธนาคารและเงินกู้ยืมกับ</t>
  </si>
  <si>
    <t>กิจการที่ไม่เกี่ยวข้องกัน</t>
  </si>
  <si>
    <t>เงินสดจ่ายเพื่อชำระเงินเบิกเกินบัญชีธนาคารและเงินกู้ยืม</t>
  </si>
  <si>
    <t>กับกิจการที่ไม่เกี่ยวข้องกัน</t>
  </si>
  <si>
    <t>เงินสดจ่ายชำระหนี้สินตามสัญญาเช่า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</si>
  <si>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</si>
  <si>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</si>
  <si>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</si>
  <si>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</si>
  <si>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</si>
  <si>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ก่อนผลกระทบของอัตราแลกเปลี่ยน</t>
  </si>
  <si>
    <t xml:space="preserve">     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</si>
  <si>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</si>
  <si>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</si>
  <si>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ค่าใช้จ่าย (รายได้) ภาษีเงินได้</t>
  </si>
  <si>
    <t>9</t>
  </si>
  <si>
    <t>10</t>
  </si>
  <si>
    <t>ผลกระทบของอัตราแลกเปลี่ยนที่มีต่อเงินสด</t>
  </si>
  <si>
    <t>และรายการเทียบเท่าเงินสด</t>
  </si>
  <si>
    <t>8</t>
  </si>
  <si>
    <t>กำไร (ขาดทุน) เบ็ดเสร็จอื่น</t>
  </si>
  <si>
    <t>รวมกำไร (ขาดทุน) เบ็ดเสร็จสำหรับงวด</t>
  </si>
  <si>
    <t xml:space="preserve">    กำไร (ขาดทุน) เบ็ดเสร็จอื่น</t>
  </si>
  <si>
    <t>(กำไร) ขาดทุนจากอัตราแลกเปลี่ยน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</si>
</sst>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&quot;$&quot;#,##0;[Red]\-&quot;$&quot;#,##0"/>
    <numFmt numFmtId="166" formatCode="&quot;$&quot;#,##0.00;[Red]\-&quot;$&quot;#,##0.00"/>
    <numFmt numFmtId="167" formatCode="_-&quot;$&quot;* #,##0_-;\-&quot;$&quot;* #,##0_-;_-&quot;$&quot;* &quot;-&quot;_-;_-@_-"/>
    <numFmt numFmtId="168" formatCode="_-* #,##0_-;\-* #,##0_-;_-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#,##0\ ;\(#,##0\)"/>
    <numFmt numFmtId="172" formatCode="_-* #,##0_-;\-* #,##0_-;_-* &quot;-&quot;??_-;_-@_-"/>
    <numFmt numFmtId="173" formatCode="_(* #,##0_);_(* \(#,##0\);_(* &quot;-&quot;??_);_(@_)"/>
    <numFmt numFmtId="174" formatCode="#,##0.00\ ;\(#,##0.00\)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#,##0.0\%_);\(#,##0.0\%\);#,##0.0\%_);@_)"/>
    <numFmt numFmtId="222" formatCode="0.00000_);[Red]\(0.00000\)"/>
    <numFmt numFmtId="223" formatCode="&quot;$&quot;#,##0.00_)\ \ \ \ \ ;\(&quot;$&quot;#,##0.00\)\ \ \ \ \ "/>
    <numFmt numFmtId="224" formatCode="0%\ \ \ \ \ \ \ "/>
    <numFmt numFmtId="225" formatCode="&quot;€&quot;#,##0.0_);\(&quot;€&quot;#,##0.0\)"/>
    <numFmt numFmtId="226" formatCode="0.00%;[Red]\-0.00%"/>
    <numFmt numFmtId="227" formatCode="&quot;£&quot;#,##0.0_);\(&quot;£&quot;#,##0.0\)"/>
    <numFmt numFmtId="228" formatCode="0.00_);\(0.00\)"/>
    <numFmt numFmtId="229" formatCode="_-#,##0_-;[Red]\(#,##0\);_-\ \ &quot;-&quot;_-;_-@_-"/>
    <numFmt numFmtId="230" formatCode="&quot;RM&quot;#,##0.00;\-&quot;RM&quot;#,##0.00"/>
    <numFmt numFmtId="231" formatCode="_(* #,##0.0000_);_(* \(#,##0.0000\);_(* &quot;-&quot;??_);_(@_)"/>
    <numFmt numFmtId="232" formatCode="0%;\(0%\)"/>
    <numFmt numFmtId="233" formatCode="0.0%"/>
    <numFmt numFmtId="234" formatCode="_(* #,##0.0_);_(* \(#,##0.0\);_(* &quot;-&quot;??_);_(@_)"/>
    <numFmt numFmtId="235" formatCode="0.0\p;\(0.0\)\p"/>
    <numFmt numFmtId="236" formatCode="0.0%;\(0.0\)%"/>
    <numFmt numFmtId="237" formatCode="#,##0.0"/>
    <numFmt numFmtId="238" formatCode="0.00\x"/>
    <numFmt numFmtId="239" formatCode="0.00_x"/>
    <numFmt numFmtId="240" formatCode="_ * #,##0_ ;_ * \-#,##0_ ;_ * &quot;-&quot;_ ;_ @_ "/>
    <numFmt numFmtId="241" formatCode="_ * #,##0.00_ ;_ * \-#,##0.00_ ;_ * &quot;-&quot;??_ ;_ @_ "/>
    <numFmt numFmtId="242" formatCode="\(#,##0\)\ "/>
    <numFmt numFmtId="243" formatCode="[Red]0.0%;[Red]\(0.0%\)"/>
    <numFmt numFmtId="244" formatCode="[Blue]#,##0_);[Blue]\(#,##0\)"/>
    <numFmt numFmtId="245" formatCode="#,##0_);[Blue]\(#,##0\)"/>
    <numFmt numFmtId="246" formatCode="&quot;\&quot;#,##0;[Red]&quot;\&quot;&quot;\&quot;&quot;\&quot;&quot;\&quot;&quot;\&quot;&quot;\&quot;&quot;\&quot;\-#,##0"/>
    <numFmt numFmtId="247" formatCode="#,##0;\(#,##0\)"/>
    <numFmt numFmtId="248" formatCode="#,##0;[Red]\(#,##0\)"/>
    <numFmt numFmtId="249" formatCode="#,##0\ \ "/>
    <numFmt numFmtId="250" formatCode="&quot;EUR &quot;#,##0.0_);\(&quot;EUR &quot;#,##0.0\)"/>
    <numFmt numFmtId="251" formatCode="\$#,##0.00;\(\$#,##0.00\)"/>
    <numFmt numFmtId="252" formatCode="&quot;£&quot;#,##0;\-&quot;£&quot;#,##0"/>
    <numFmt numFmtId="253" formatCode="General_)"/>
    <numFmt numFmtId="254" formatCode="0.0#"/>
    <numFmt numFmtId="255" formatCode="0.0_);[Red]\(0.0\)"/>
    <numFmt numFmtId="256" formatCode="0.00_);[Red]\(0.00\)"/>
    <numFmt numFmtId="257" formatCode="#,##0.0_);[Red]\(#,##0.0\)"/>
    <numFmt numFmtId="258" formatCode="#,##0.000_);[Red]\(#,##0.000\)"/>
    <numFmt numFmtId="259" formatCode="&quot;$&quot;#,##0.0_);\(&quot;$&quot;#,##0.0\)"/>
    <numFmt numFmtId="260" formatCode="0.0"/>
    <numFmt numFmtId="261" formatCode="_(&quot;$&quot;* #,##0.000_);_(&quot;$&quot;* \(#,##0.000\);_(&quot;$&quot;* &quot;-&quot;??_);_(@_)"/>
    <numFmt numFmtId="262" formatCode="#,##0.000_);\(#,##0.000\)"/>
    <numFmt numFmtId="263" formatCode="0.0%;\(0.0%\)"/>
    <numFmt numFmtId="264" formatCode="#,##0.000"/>
    <numFmt numFmtId="265" formatCode="00000"/>
    <numFmt numFmtId="266" formatCode="0.0\x"/>
    <numFmt numFmtId="267" formatCode="0.000"/>
    <numFmt numFmtId="268" formatCode="@\ \ \ \ \ "/>
    <numFmt numFmtId="269" formatCode="_-* #,##0\ _D_M_-;\-* #,##0\ _D_M_-;_-* &quot;-&quot;\ _D_M_-;_-@_-"/>
    <numFmt numFmtId="270" formatCode="&quot;$&quot;#,##0.00_);\(&quot;$&quot;#,##0.00\);\-_)"/>
    <numFmt numFmtId="271" formatCode="&quot;$&quot;#,##0.00\A\ \ \ \ ;\(&quot;$&quot;#,##0.00\A\)\ \ \ \ "/>
    <numFmt numFmtId="272" formatCode="&quot;$&quot;#,##0.00&quot;E&quot;\ \ \ \ ;\(&quot;$&quot;#,##0.00&quot;E&quot;\)\ \ \ \ "/>
    <numFmt numFmtId="273" formatCode="#,##0.00\A\ \ \ \ ;\(#,##0.00\A\)\ \ \ \ "/>
    <numFmt numFmtId="274" formatCode="#,##0.00&quot;E&quot;\ \ \ \ ;\(#,##0.00&quot;E&quot;\)\ \ \ \ "/>
    <numFmt numFmtId="275" formatCode="&quot;€&quot;#,##0.00_);\(&quot;€&quot;#,##0.00\);\-_)"/>
    <numFmt numFmtId="276" formatCode="#,##0.0_)"/>
    <numFmt numFmtId="277" formatCode=";;;"/>
    <numFmt numFmtId="278" formatCode="&quot;$&quot;#,##0\ &quot;MM&quot;;\(&quot;$&quot;#,##0.00\ &quot;MM&quot;\)"/>
    <numFmt numFmtId="279" formatCode="_(&quot;$&quot;* #,##0_)\ &quot;millions&quot;;_(&quot;$&quot;* \(#,##0\)&quot; millions&quot;"/>
    <numFmt numFmtId="280" formatCode="&quot;$&quot;#,##0.00"/>
    <numFmt numFmtId="281" formatCode="#,##0\x_);\(#,##0\x\)"/>
    <numFmt numFmtId="282" formatCode="#,##0%_);\(#,##0%\)"/>
    <numFmt numFmtId="283" formatCode="&quot;$&quot;\ #,##0_-;&quot;$&quot;\ #,##0\-"/>
    <numFmt numFmtId="284" formatCode="&quot;Nlg&quot;\ #,##0_);\(&quot;Nlg&quot;\ #,##0\)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  <numFmt numFmtId="326" formatCode="#,##0.000\ ;\(#,##0.000\)"/>
  </numFmts>
  <fonts count="275">
    <font>
      <sz val="15"/>
      <color indexed="8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5"/>
      <color indexed="9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u/>
      <sz val="15"/>
      <color theme="1"/>
      <name val="Angsana New"/>
      <family val="1"/>
    </font>
    <font>
      <sz val="15"/>
      <color theme="1"/>
      <name val="Times New Roman"/>
      <family val="1"/>
    </font>
    <font>
      <b/>
      <sz val="15"/>
      <color theme="0" tint="-0.14999847407452621"/>
      <name val="Angsana New"/>
      <family val="1"/>
    </font>
    <font>
      <b/>
      <i/>
      <sz val="15"/>
      <color theme="0"/>
      <name val="Angsana New"/>
      <family val="1"/>
    </font>
    <font>
      <sz val="15"/>
      <color theme="0"/>
      <name val="Times New Roman"/>
      <family val="1"/>
    </font>
    <font>
      <i/>
      <sz val="15"/>
      <color theme="0"/>
      <name val="Times New Roman"/>
      <family val="1"/>
    </font>
    <font>
      <i/>
      <sz val="15"/>
      <color theme="1"/>
      <name val="Angsana New"/>
      <family val="1"/>
    </font>
    <font>
      <i/>
      <sz val="11"/>
      <color theme="1"/>
      <name val="Times New Roman"/>
      <family val="1"/>
    </font>
    <font>
      <b/>
      <sz val="15"/>
      <color rgb="FFFF0000"/>
      <name val="Angsana New"/>
      <family val="1"/>
    </font>
    <font>
      <sz val="15"/>
      <color rgb="FFFF0000"/>
      <name val="Times New Roman"/>
      <family val="1"/>
    </font>
    <font>
      <i/>
      <sz val="15"/>
      <color rgb="FFFF0000"/>
      <name val="Times New Roman"/>
      <family val="1"/>
    </font>
    <font>
      <i/>
      <sz val="15"/>
      <color theme="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5">
    <xf numFmtId="0" fontId="0" fillId="0" borderId="0"/>
    <xf numFmtId="175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" fillId="0" borderId="0"/>
    <xf numFmtId="177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9" fontId="11" fillId="2" borderId="0"/>
    <xf numFmtId="180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82" fontId="9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0" fontId="18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42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4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2" fontId="18" fillId="0" borderId="0" applyFont="0" applyFill="0" applyBorder="0" applyProtection="0">
      <alignment horizontal="right"/>
    </xf>
    <xf numFmtId="220" fontId="9" fillId="0" borderId="0" applyFont="0" applyFill="0" applyBorder="0" applyProtection="0">
      <alignment horizontal="right"/>
    </xf>
    <xf numFmtId="164" fontId="9" fillId="0" borderId="0" applyFont="0" applyFill="0" applyBorder="0" applyProtection="0">
      <alignment horizontal="right"/>
    </xf>
    <xf numFmtId="221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2" fontId="18" fillId="0" borderId="0" applyFont="0" applyFill="0" applyBorder="0" applyProtection="0">
      <alignment horizontal="right"/>
    </xf>
    <xf numFmtId="223" fontId="18" fillId="0" borderId="0" applyFont="0" applyFill="0" applyBorder="0" applyAlignment="0" applyProtection="0"/>
    <xf numFmtId="224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8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29" fontId="30" fillId="0" borderId="0" applyFill="0" applyBorder="0">
      <alignment horizontal="right"/>
    </xf>
    <xf numFmtId="0" fontId="15" fillId="0" borderId="0" applyFont="0" applyFill="0" applyBorder="0" applyAlignment="0" applyProtection="0"/>
    <xf numFmtId="41" fontId="31" fillId="0" borderId="0"/>
    <xf numFmtId="170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30" fontId="21" fillId="0" borderId="0" applyFont="0" applyFill="0" applyBorder="0" applyAlignment="0" applyProtection="0"/>
    <xf numFmtId="23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2" fontId="35" fillId="0" borderId="0" applyFont="0" applyFill="0" applyBorder="0" applyAlignment="0" applyProtection="0"/>
    <xf numFmtId="0" fontId="15" fillId="0" borderId="0"/>
    <xf numFmtId="0" fontId="15" fillId="0" borderId="0"/>
    <xf numFmtId="233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4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5" fontId="9" fillId="0" borderId="0"/>
    <xf numFmtId="236" fontId="9" fillId="0" borderId="0"/>
    <xf numFmtId="0" fontId="44" fillId="19" borderId="0">
      <alignment horizontal="right"/>
    </xf>
    <xf numFmtId="0" fontId="43" fillId="0" borderId="0"/>
    <xf numFmtId="41" fontId="2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37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9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5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5" fontId="64" fillId="0" borderId="15" applyBorder="0"/>
    <xf numFmtId="238" fontId="9" fillId="0" borderId="0" applyFont="0" applyFill="0" applyBorder="0" applyAlignment="0" applyProtection="0"/>
    <xf numFmtId="239" fontId="9" fillId="26" borderId="16" applyFont="0" applyFill="0" applyBorder="0" applyAlignment="0" applyProtection="0"/>
    <xf numFmtId="206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40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51" fillId="0" borderId="0" applyFill="0" applyBorder="0" applyAlignment="0"/>
    <xf numFmtId="24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3" fontId="9" fillId="0" borderId="0" applyFill="0" applyBorder="0" applyAlignment="0"/>
    <xf numFmtId="244" fontId="9" fillId="0" borderId="0" applyFill="0" applyBorder="0" applyAlignment="0"/>
    <xf numFmtId="245" fontId="9" fillId="0" borderId="0" applyFill="0" applyBorder="0" applyAlignment="0"/>
    <xf numFmtId="242" fontId="9" fillId="0" borderId="0" applyFill="0" applyBorder="0" applyAlignment="0"/>
    <xf numFmtId="0" fontId="70" fillId="8" borderId="18" applyNumberFormat="0" applyAlignment="0" applyProtection="0"/>
    <xf numFmtId="214" fontId="30" fillId="0" borderId="0" applyNumberFormat="0" applyFill="0" applyBorder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8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5" fontId="81" fillId="0" borderId="10" applyBorder="0">
      <alignment horizontal="center"/>
    </xf>
    <xf numFmtId="170" fontId="7" fillId="0" borderId="0" applyFont="0" applyFill="0" applyBorder="0" applyAlignment="0" applyProtection="0"/>
    <xf numFmtId="246" fontId="9" fillId="0" borderId="0"/>
    <xf numFmtId="246" fontId="9" fillId="0" borderId="0"/>
    <xf numFmtId="246" fontId="9" fillId="0" borderId="0"/>
    <xf numFmtId="246" fontId="9" fillId="0" borderId="0"/>
    <xf numFmtId="246" fontId="9" fillId="0" borderId="0"/>
    <xf numFmtId="246" fontId="9" fillId="0" borderId="0"/>
    <xf numFmtId="246" fontId="9" fillId="0" borderId="0"/>
    <xf numFmtId="246" fontId="9" fillId="0" borderId="0"/>
    <xf numFmtId="168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8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47" fontId="30" fillId="0" borderId="0"/>
    <xf numFmtId="37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5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95" fontId="51" fillId="0" borderId="0"/>
    <xf numFmtId="248" fontId="9" fillId="0" borderId="0"/>
    <xf numFmtId="0" fontId="86" fillId="0" borderId="0" applyNumberFormat="0" applyFont="0" applyBorder="0" applyAlignment="0"/>
    <xf numFmtId="0" fontId="87" fillId="0" borderId="0" applyNumberFormat="0" applyFill="0" applyBorder="0">
      <alignment horizontal="right"/>
    </xf>
    <xf numFmtId="249" fontId="88" fillId="30" borderId="0">
      <alignment horizontal="left"/>
    </xf>
    <xf numFmtId="0" fontId="89" fillId="0" borderId="0" applyNumberFormat="0" applyAlignment="0">
      <alignment horizontal="left"/>
    </xf>
    <xf numFmtId="0" fontId="63" fillId="0" borderId="0" applyNumberFormat="0" applyAlignment="0"/>
    <xf numFmtId="195" fontId="90" fillId="0" borderId="6">
      <alignment horizontal="left"/>
    </xf>
    <xf numFmtId="0" fontId="19" fillId="0" borderId="25"/>
    <xf numFmtId="242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1" fillId="0" borderId="26">
      <protection locked="0"/>
    </xf>
    <xf numFmtId="250" fontId="92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3" fillId="0" borderId="0" applyFill="0" applyBorder="0" applyAlignment="0">
      <protection locked="0"/>
    </xf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51" fontId="30" fillId="0" borderId="0"/>
    <xf numFmtId="252" fontId="9" fillId="2" borderId="0" applyFont="0" applyBorder="0"/>
    <xf numFmtId="253" fontId="94" fillId="0" borderId="0"/>
    <xf numFmtId="254" fontId="9" fillId="2" borderId="0" applyFont="0" applyBorder="0"/>
    <xf numFmtId="0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268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5" fillId="0" borderId="28" applyNumberFormat="0" applyBorder="0">
      <alignment horizontal="centerContinuous"/>
    </xf>
    <xf numFmtId="0" fontId="96" fillId="0" borderId="0">
      <alignment horizontal="right"/>
    </xf>
    <xf numFmtId="39" fontId="97" fillId="0" borderId="0" applyNumberFormat="0" applyFill="0" applyBorder="0" applyAlignment="0">
      <protection locked="0"/>
    </xf>
    <xf numFmtId="0" fontId="98" fillId="0" borderId="0">
      <protection locked="0"/>
    </xf>
    <xf numFmtId="38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99" fillId="0" borderId="0" applyFill="0" applyBorder="0" applyAlignment="0"/>
    <xf numFmtId="233" fontId="9" fillId="0" borderId="0">
      <protection locked="0"/>
    </xf>
    <xf numFmtId="263" fontId="9" fillId="0" borderId="0" applyFont="0" applyFill="0" applyBorder="0" applyAlignment="0" applyProtection="0"/>
    <xf numFmtId="0" fontId="18" fillId="0" borderId="0" applyFill="0" applyBorder="0" applyAlignment="0" applyProtection="0"/>
    <xf numFmtId="267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8" fillId="0" borderId="0" applyFill="0" applyBorder="0" applyAlignment="0" applyProtection="0"/>
    <xf numFmtId="2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20" fontId="30" fillId="0" borderId="0"/>
    <xf numFmtId="27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42" fontId="101" fillId="0" borderId="0" applyFill="0" applyBorder="0" applyAlignment="0" applyProtection="0"/>
    <xf numFmtId="0" fontId="58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0" fontId="51" fillId="0" borderId="0" applyFill="0" applyBorder="0" applyAlignment="0"/>
    <xf numFmtId="242" fontId="9" fillId="0" borderId="0" applyFill="0" applyBorder="0" applyAlignment="0"/>
    <xf numFmtId="244" fontId="9" fillId="0" borderId="0" applyFill="0" applyBorder="0" applyAlignment="0"/>
    <xf numFmtId="245" fontId="9" fillId="0" borderId="0" applyFill="0" applyBorder="0" applyAlignment="0"/>
    <xf numFmtId="242" fontId="9" fillId="0" borderId="0" applyFill="0" applyBorder="0" applyAlignment="0"/>
    <xf numFmtId="0" fontId="102" fillId="0" borderId="0" applyNumberFormat="0" applyAlignment="0">
      <alignment horizontal="left"/>
    </xf>
    <xf numFmtId="17" fontId="103" fillId="31" borderId="0">
      <alignment horizontal="left"/>
    </xf>
    <xf numFmtId="0" fontId="100" fillId="0" borderId="0">
      <alignment horizontal="left"/>
    </xf>
    <xf numFmtId="0" fontId="18" fillId="32" borderId="5"/>
    <xf numFmtId="0" fontId="100" fillId="0" borderId="0">
      <alignment horizontal="left"/>
    </xf>
    <xf numFmtId="217" fontId="11" fillId="0" borderId="0"/>
    <xf numFmtId="223" fontId="11" fillId="0" borderId="0"/>
    <xf numFmtId="271" fontId="11" fillId="0" borderId="0"/>
    <xf numFmtId="272" fontId="11" fillId="0" borderId="0"/>
    <xf numFmtId="39" fontId="11" fillId="33" borderId="0"/>
    <xf numFmtId="273" fontId="11" fillId="0" borderId="0"/>
    <xf numFmtId="274" fontId="11" fillId="0" borderId="0"/>
    <xf numFmtId="0" fontId="9" fillId="0" borderId="0" applyFont="0" applyFill="0" applyBorder="0" applyAlignment="0" applyProtection="0"/>
    <xf numFmtId="275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61" fontId="18" fillId="0" borderId="0" applyFill="0" applyBorder="0">
      <alignment horizontal="right" vertical="top"/>
    </xf>
    <xf numFmtId="0" fontId="98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4" fillId="0" borderId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6" fontId="93" fillId="0" borderId="27" applyNumberFormat="0" applyFill="0" applyBorder="0" applyAlignment="0" applyProtection="0"/>
    <xf numFmtId="223" fontId="11" fillId="0" borderId="30"/>
    <xf numFmtId="224" fontId="11" fillId="2" borderId="27">
      <alignment horizontal="right"/>
    </xf>
    <xf numFmtId="224" fontId="11" fillId="2" borderId="27">
      <alignment horizontal="right"/>
    </xf>
    <xf numFmtId="224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4" fontId="11" fillId="2" borderId="27">
      <alignment horizontal="right"/>
    </xf>
    <xf numFmtId="224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5" fillId="0" borderId="0">
      <alignment horizontal="left"/>
    </xf>
    <xf numFmtId="0" fontId="107" fillId="0" borderId="31" applyNumberFormat="0" applyAlignment="0" applyProtection="0">
      <alignment horizontal="left" vertical="center"/>
    </xf>
    <xf numFmtId="0" fontId="107" fillId="0" borderId="7">
      <alignment horizontal="left" vertical="center"/>
    </xf>
    <xf numFmtId="0" fontId="108" fillId="0" borderId="0">
      <alignment horizontal="center"/>
    </xf>
    <xf numFmtId="0" fontId="108" fillId="0" borderId="0">
      <alignment horizontal="center"/>
    </xf>
    <xf numFmtId="214" fontId="85" fillId="0" borderId="0" applyNumberFormat="0" applyFill="0" applyBorder="0" applyAlignment="0" applyProtection="0"/>
    <xf numFmtId="214" fontId="85" fillId="0" borderId="0" applyNumberFormat="0" applyFill="0" applyBorder="0" applyAlignment="0" applyProtection="0"/>
    <xf numFmtId="214" fontId="247" fillId="0" borderId="0" applyProtection="0">
      <alignment horizontal="left"/>
    </xf>
    <xf numFmtId="0" fontId="109" fillId="0" borderId="0">
      <protection locked="0"/>
    </xf>
    <xf numFmtId="0" fontId="109" fillId="0" borderId="0">
      <protection locked="0"/>
    </xf>
    <xf numFmtId="0" fontId="110" fillId="0" borderId="33">
      <alignment vertical="top"/>
      <protection hidden="1"/>
    </xf>
    <xf numFmtId="277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233" fontId="30" fillId="0" borderId="0" applyAlignment="0">
      <protection locked="0"/>
    </xf>
    <xf numFmtId="195" fontId="94" fillId="35" borderId="0"/>
    <xf numFmtId="0" fontId="113" fillId="0" borderId="0" applyNumberFormat="0" applyFill="0" applyBorder="0" applyAlignment="0" applyProtection="0"/>
    <xf numFmtId="0" fontId="93" fillId="0" borderId="0" applyNumberFormat="0" applyFill="0" applyBorder="0" applyAlignment="0">
      <protection locked="0"/>
    </xf>
    <xf numFmtId="195" fontId="93" fillId="0" borderId="0" applyNumberFormat="0" applyBorder="0" applyAlignment="0" applyProtection="0"/>
    <xf numFmtId="252" fontId="114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5" fillId="0" borderId="0"/>
    <xf numFmtId="38" fontId="116" fillId="0" borderId="0"/>
    <xf numFmtId="38" fontId="62" fillId="0" borderId="0"/>
    <xf numFmtId="38" fontId="117" fillId="0" borderId="0"/>
    <xf numFmtId="0" fontId="2" fillId="0" borderId="0"/>
    <xf numFmtId="0" fontId="2" fillId="0" borderId="0"/>
    <xf numFmtId="0" fontId="9" fillId="0" borderId="0" applyFont="0" applyFill="0" applyBorder="0" applyAlignment="0" applyProtection="0"/>
    <xf numFmtId="0" fontId="44" fillId="0" borderId="0"/>
    <xf numFmtId="37" fontId="118" fillId="0" borderId="0" applyNumberFormat="0" applyFill="0" applyBorder="0" applyAlignment="0" applyProtection="0"/>
    <xf numFmtId="0" fontId="51" fillId="0" borderId="0" applyFill="0" applyBorder="0" applyAlignment="0"/>
    <xf numFmtId="242" fontId="9" fillId="0" borderId="0" applyFill="0" applyBorder="0" applyAlignment="0"/>
    <xf numFmtId="244" fontId="9" fillId="0" borderId="0" applyFill="0" applyBorder="0" applyAlignment="0"/>
    <xf numFmtId="245" fontId="9" fillId="0" borderId="0" applyFill="0" applyBorder="0" applyAlignment="0"/>
    <xf numFmtId="242" fontId="9" fillId="0" borderId="0" applyFill="0" applyBorder="0" applyAlignment="0"/>
    <xf numFmtId="37" fontId="118" fillId="0" borderId="0" applyNumberFormat="0" applyFill="0" applyBorder="0" applyAlignment="0" applyProtection="0"/>
    <xf numFmtId="195" fontId="119" fillId="36" borderId="0"/>
    <xf numFmtId="42" fontId="9" fillId="0" borderId="0" applyFont="0" applyFill="0" applyBorder="0" applyAlignment="0" applyProtection="0"/>
    <xf numFmtId="0" fontId="11" fillId="0" borderId="0">
      <alignment horizontal="right"/>
    </xf>
    <xf numFmtId="278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79" fontId="11" fillId="0" borderId="0">
      <alignment horizontal="right"/>
    </xf>
    <xf numFmtId="279" fontId="11" fillId="0" borderId="0">
      <alignment horizontal="right"/>
    </xf>
    <xf numFmtId="279" fontId="11" fillId="0" borderId="0">
      <alignment horizontal="right"/>
    </xf>
    <xf numFmtId="279" fontId="11" fillId="0" borderId="0">
      <alignment horizontal="right"/>
    </xf>
    <xf numFmtId="279" fontId="11" fillId="0" borderId="0">
      <alignment horizontal="right"/>
    </xf>
    <xf numFmtId="279" fontId="11" fillId="0" borderId="0">
      <alignment horizontal="right"/>
    </xf>
    <xf numFmtId="279" fontId="11" fillId="0" borderId="0">
      <alignment horizontal="right"/>
    </xf>
    <xf numFmtId="279" fontId="11" fillId="0" borderId="0">
      <alignment horizontal="right"/>
    </xf>
    <xf numFmtId="279" fontId="11" fillId="0" borderId="0">
      <alignment horizontal="right"/>
    </xf>
    <xf numFmtId="279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0" fillId="0" borderId="0" applyNumberFormat="0" applyFill="0" applyBorder="0" applyProtection="0">
      <alignment horizontal="left" vertical="center"/>
    </xf>
    <xf numFmtId="0" fontId="121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8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59" fontId="23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22" fillId="37" borderId="35">
      <alignment horizontal="left" vertical="top" indent="2"/>
    </xf>
    <xf numFmtId="281" fontId="30" fillId="0" borderId="0" applyFont="0" applyFill="0" applyBorder="0" applyAlignment="0" applyProtection="0"/>
    <xf numFmtId="195" fontId="9" fillId="0" borderId="0" applyFont="0" applyFill="0" applyBorder="0" applyAlignment="0" applyProtection="0"/>
    <xf numFmtId="282" fontId="13" fillId="0" borderId="0" applyFont="0" applyFill="0" applyBorder="0" applyAlignment="0" applyProtection="0"/>
    <xf numFmtId="22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" fillId="0" borderId="0">
      <alignment horizontal="right"/>
    </xf>
    <xf numFmtId="0" fontId="123" fillId="0" borderId="6"/>
    <xf numFmtId="283" fontId="9" fillId="0" borderId="0" applyFont="0" applyFill="0" applyBorder="0" applyAlignment="0" applyProtection="0"/>
    <xf numFmtId="284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83" fontId="9" fillId="0" borderId="0" applyFont="0" applyFill="0" applyBorder="0" applyAlignment="0" applyProtection="0"/>
    <xf numFmtId="284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24" fillId="0" borderId="0"/>
    <xf numFmtId="291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2" fontId="30" fillId="0" borderId="0" applyFont="0" applyFill="0" applyBorder="0" applyAlignment="0" applyProtection="0"/>
    <xf numFmtId="293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4" fontId="9" fillId="0" borderId="0" applyFont="0" applyFill="0" applyBorder="0" applyAlignment="0" applyProtection="0"/>
    <xf numFmtId="0" fontId="125" fillId="0" borderId="0" applyNumberFormat="0" applyFill="0" applyBorder="0" applyProtection="0">
      <alignment horizontal="left"/>
    </xf>
    <xf numFmtId="0" fontId="126" fillId="3" borderId="0" applyNumberFormat="0" applyBorder="0" applyAlignment="0" applyProtection="0"/>
    <xf numFmtId="2" fontId="100" fillId="37" borderId="0"/>
    <xf numFmtId="0" fontId="30" fillId="0" borderId="0"/>
    <xf numFmtId="2" fontId="100" fillId="37" borderId="0"/>
    <xf numFmtId="37" fontId="127" fillId="0" borderId="0"/>
    <xf numFmtId="0" fontId="63" fillId="0" borderId="0"/>
    <xf numFmtId="0" fontId="18" fillId="0" borderId="0"/>
    <xf numFmtId="295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4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 applyFill="0"/>
    <xf numFmtId="228" fontId="18" fillId="0" borderId="0"/>
    <xf numFmtId="0" fontId="2" fillId="0" borderId="0" applyFill="0"/>
    <xf numFmtId="0" fontId="2" fillId="0" borderId="0" applyFill="0"/>
    <xf numFmtId="39" fontId="2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325" fontId="9" fillId="0" borderId="0" applyNumberFormat="0" applyFill="0" applyBorder="0" applyAlignment="0" applyProtection="0"/>
    <xf numFmtId="0" fontId="129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214" fontId="30" fillId="38" borderId="10" applyNumberFormat="0" applyFont="0" applyBorder="0" applyAlignment="0" applyProtection="0"/>
    <xf numFmtId="40" fontId="8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20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7" borderId="6"/>
    <xf numFmtId="0" fontId="79" fillId="0" borderId="39" applyNumberFormat="0" applyAlignment="0" applyProtection="0"/>
    <xf numFmtId="0" fontId="30" fillId="39" borderId="0" applyNumberFormat="0" applyFont="0" applyBorder="0" applyAlignment="0" applyProtection="0"/>
    <xf numFmtId="0" fontId="18" fillId="40" borderId="37" applyNumberFormat="0" applyFont="0" applyBorder="0" applyAlignment="0" applyProtection="0">
      <alignment horizontal="center"/>
    </xf>
    <xf numFmtId="0" fontId="18" fillId="41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296" fontId="11" fillId="0" borderId="0"/>
    <xf numFmtId="297" fontId="11" fillId="0" borderId="0"/>
    <xf numFmtId="29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29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00" fontId="9" fillId="0" borderId="0" applyFont="0" applyFill="0" applyBorder="0" applyProtection="0">
      <alignment horizontal="right"/>
    </xf>
    <xf numFmtId="221" fontId="52" fillId="0" borderId="0" applyFont="0" applyFill="0" applyBorder="0" applyProtection="0">
      <alignment horizontal="right"/>
    </xf>
    <xf numFmtId="233" fontId="141" fillId="0" borderId="0" applyFill="0" applyBorder="0" applyProtection="0">
      <alignment horizontal="right"/>
    </xf>
    <xf numFmtId="233" fontId="142" fillId="0" borderId="0" applyFill="0" applyBorder="0" applyProtection="0">
      <alignment horizontal="right"/>
    </xf>
    <xf numFmtId="233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301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2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2" fontId="9" fillId="0" borderId="0" applyFill="0" applyBorder="0" applyAlignment="0"/>
    <xf numFmtId="244" fontId="9" fillId="0" borderId="0" applyFill="0" applyBorder="0" applyAlignment="0"/>
    <xf numFmtId="245" fontId="9" fillId="0" borderId="0" applyFill="0" applyBorder="0" applyAlignment="0"/>
    <xf numFmtId="242" fontId="9" fillId="0" borderId="0" applyFill="0" applyBorder="0" applyAlignment="0"/>
    <xf numFmtId="4" fontId="100" fillId="0" borderId="0">
      <alignment horizontal="right"/>
    </xf>
    <xf numFmtId="164" fontId="144" fillId="0" borderId="0"/>
    <xf numFmtId="0" fontId="145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2" borderId="0" applyNumberFormat="0" applyFont="0" applyBorder="0" applyAlignment="0" applyProtection="0"/>
    <xf numFmtId="203" fontId="11" fillId="2" borderId="0"/>
    <xf numFmtId="203" fontId="11" fillId="2" borderId="0"/>
    <xf numFmtId="203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03" fontId="11" fillId="2" borderId="0"/>
    <xf numFmtId="203" fontId="11" fillId="2" borderId="0"/>
    <xf numFmtId="304" fontId="9" fillId="0" borderId="0" applyFont="0" applyFill="0" applyBorder="0" applyAlignment="0" applyProtection="0"/>
    <xf numFmtId="0" fontId="146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305" fontId="11" fillId="2" borderId="27">
      <alignment horizontal="right"/>
    </xf>
    <xf numFmtId="267" fontId="147" fillId="0" borderId="11" applyFont="0" applyBorder="0" applyAlignment="0">
      <alignment horizontal="center" vertical="center"/>
    </xf>
    <xf numFmtId="306" fontId="9" fillId="0" borderId="0" applyFont="0" applyFill="0" applyBorder="0" applyProtection="0">
      <alignment horizontal="right"/>
    </xf>
    <xf numFmtId="307" fontId="9" fillId="0" borderId="0" applyFont="0" applyFill="0" applyBorder="0" applyProtection="0">
      <alignment horizontal="right"/>
    </xf>
    <xf numFmtId="3" fontId="148" fillId="0" borderId="0"/>
    <xf numFmtId="166" fontId="10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9" fillId="43" borderId="33" applyNumberFormat="0" applyBorder="0" applyProtection="0">
      <alignment horizontal="left" wrapText="1"/>
    </xf>
    <xf numFmtId="0" fontId="79" fillId="44" borderId="0">
      <alignment horizontal="left" wrapText="1"/>
    </xf>
    <xf numFmtId="0" fontId="30" fillId="44" borderId="0" applyNumberFormat="0" applyProtection="0">
      <alignment horizontal="left" wrapText="1"/>
    </xf>
    <xf numFmtId="0" fontId="151" fillId="0" borderId="0" applyNumberFormat="0" applyBorder="0"/>
    <xf numFmtId="0" fontId="18" fillId="0" borderId="0">
      <alignment horizontal="left"/>
    </xf>
    <xf numFmtId="308" fontId="15" fillId="0" borderId="44">
      <alignment horizontal="center"/>
    </xf>
    <xf numFmtId="0" fontId="9" fillId="0" borderId="0"/>
    <xf numFmtId="0" fontId="25" fillId="0" borderId="0"/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9" fillId="0" borderId="45">
      <alignment vertical="center"/>
    </xf>
    <xf numFmtId="4" fontId="153" fillId="45" borderId="46" applyNumberFormat="0" applyProtection="0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horizontal="left" vertical="center" indent="1"/>
    </xf>
    <xf numFmtId="0" fontId="156" fillId="45" borderId="46" applyNumberFormat="0" applyProtection="0">
      <alignment horizontal="left" vertical="top" indent="1"/>
    </xf>
    <xf numFmtId="4" fontId="155" fillId="46" borderId="0" applyNumberFormat="0" applyProtection="0">
      <alignment horizontal="left" vertical="center" indent="1"/>
    </xf>
    <xf numFmtId="4" fontId="99" fillId="4" borderId="46" applyNumberFormat="0" applyProtection="0">
      <alignment horizontal="right" vertical="center"/>
    </xf>
    <xf numFmtId="4" fontId="99" fillId="12" borderId="46" applyNumberFormat="0" applyProtection="0">
      <alignment horizontal="right" vertical="center"/>
    </xf>
    <xf numFmtId="4" fontId="99" fillId="20" borderId="46" applyNumberFormat="0" applyProtection="0">
      <alignment horizontal="right" vertical="center"/>
    </xf>
    <xf numFmtId="4" fontId="99" fillId="14" borderId="46" applyNumberFormat="0" applyProtection="0">
      <alignment horizontal="right" vertical="center"/>
    </xf>
    <xf numFmtId="4" fontId="99" fillId="17" borderId="46" applyNumberFormat="0" applyProtection="0">
      <alignment horizontal="right" vertical="center"/>
    </xf>
    <xf numFmtId="4" fontId="99" fillId="22" borderId="46" applyNumberFormat="0" applyProtection="0">
      <alignment horizontal="right" vertical="center"/>
    </xf>
    <xf numFmtId="4" fontId="99" fillId="21" borderId="46" applyNumberFormat="0" applyProtection="0">
      <alignment horizontal="right" vertical="center"/>
    </xf>
    <xf numFmtId="4" fontId="99" fillId="47" borderId="46" applyNumberFormat="0" applyProtection="0">
      <alignment horizontal="right" vertical="center"/>
    </xf>
    <xf numFmtId="4" fontId="99" fillId="13" borderId="46" applyNumberFormat="0" applyProtection="0">
      <alignment horizontal="right" vertical="center"/>
    </xf>
    <xf numFmtId="4" fontId="153" fillId="48" borderId="47" applyNumberFormat="0" applyProtection="0">
      <alignment horizontal="left" vertical="center" indent="1"/>
    </xf>
    <xf numFmtId="4" fontId="153" fillId="41" borderId="0" applyNumberFormat="0" applyProtection="0">
      <alignment horizontal="left" vertical="center" indent="1"/>
    </xf>
    <xf numFmtId="4" fontId="153" fillId="46" borderId="0" applyNumberFormat="0" applyProtection="0">
      <alignment horizontal="left" vertical="center" indent="1"/>
    </xf>
    <xf numFmtId="4" fontId="99" fillId="49" borderId="46" applyNumberFormat="0" applyProtection="0">
      <alignment horizontal="right" vertical="center"/>
    </xf>
    <xf numFmtId="4" fontId="99" fillId="50" borderId="0" applyNumberFormat="0" applyProtection="0">
      <alignment horizontal="left" vertical="center" indent="1"/>
    </xf>
    <xf numFmtId="4" fontId="99" fillId="51" borderId="0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top" indent="1"/>
    </xf>
    <xf numFmtId="0" fontId="9" fillId="51" borderId="46" applyNumberFormat="0" applyProtection="0">
      <alignment horizontal="left" vertical="center" indent="1"/>
    </xf>
    <xf numFmtId="0" fontId="9" fillId="51" borderId="46" applyNumberFormat="0" applyProtection="0">
      <alignment horizontal="left" vertical="top" indent="1"/>
    </xf>
    <xf numFmtId="0" fontId="9" fillId="41" borderId="46" applyNumberFormat="0" applyProtection="0">
      <alignment horizontal="left" vertical="center" indent="1"/>
    </xf>
    <xf numFmtId="0" fontId="9" fillId="41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4" fontId="99" fillId="34" borderId="46" applyNumberFormat="0" applyProtection="0">
      <alignment vertical="center"/>
    </xf>
    <xf numFmtId="4" fontId="157" fillId="34" borderId="46" applyNumberFormat="0" applyProtection="0">
      <alignment vertical="center"/>
    </xf>
    <xf numFmtId="4" fontId="99" fillId="34" borderId="46" applyNumberFormat="0" applyProtection="0">
      <alignment horizontal="left" vertical="center" indent="1"/>
    </xf>
    <xf numFmtId="0" fontId="99" fillId="34" borderId="46" applyNumberFormat="0" applyProtection="0">
      <alignment horizontal="left" vertical="top" indent="1"/>
    </xf>
    <xf numFmtId="4" fontId="155" fillId="40" borderId="46" applyNumberFormat="0" applyProtection="0">
      <alignment horizontal="right" vertical="center"/>
    </xf>
    <xf numFmtId="4" fontId="157" fillId="50" borderId="46" applyNumberFormat="0" applyProtection="0">
      <alignment horizontal="right" vertical="center"/>
    </xf>
    <xf numFmtId="4" fontId="153" fillId="41" borderId="46" applyNumberFormat="0" applyProtection="0">
      <alignment horizontal="left" vertical="center" indent="1"/>
    </xf>
    <xf numFmtId="0" fontId="99" fillId="51" borderId="46" applyNumberFormat="0" applyProtection="0">
      <alignment horizontal="left" vertical="top" indent="1"/>
    </xf>
    <xf numFmtId="4" fontId="158" fillId="51" borderId="48" applyNumberFormat="0" applyProtection="0">
      <alignment horizontal="left" vertical="center" indent="1"/>
    </xf>
    <xf numFmtId="4" fontId="159" fillId="40" borderId="46" applyNumberFormat="0" applyProtection="0">
      <alignment horizontal="right" vertical="center"/>
    </xf>
    <xf numFmtId="0" fontId="160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7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1" fillId="52" borderId="23"/>
    <xf numFmtId="0" fontId="30" fillId="53" borderId="0" applyNumberFormat="0" applyFont="0" applyBorder="0" applyAlignment="0" applyProtection="0"/>
    <xf numFmtId="1" fontId="162" fillId="54" borderId="0" applyNumberFormat="0" applyFont="0" applyBorder="0" applyAlignment="0">
      <alignment horizontal="left"/>
    </xf>
    <xf numFmtId="42" fontId="163" fillId="0" borderId="0" applyFill="0" applyBorder="0" applyAlignment="0" applyProtection="0"/>
    <xf numFmtId="41" fontId="164" fillId="0" borderId="0"/>
    <xf numFmtId="40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308" fontId="99" fillId="0" borderId="33">
      <alignment horizontal="justify" vertical="top" wrapText="1"/>
    </xf>
    <xf numFmtId="37" fontId="23" fillId="0" borderId="0"/>
    <xf numFmtId="0" fontId="165" fillId="0" borderId="21"/>
    <xf numFmtId="0" fontId="166" fillId="55" borderId="37">
      <protection locked="0"/>
    </xf>
    <xf numFmtId="264" fontId="9" fillId="0" borderId="0">
      <alignment horizontal="center"/>
    </xf>
    <xf numFmtId="309" fontId="167" fillId="0" borderId="0"/>
    <xf numFmtId="12" fontId="9" fillId="0" borderId="0" applyFont="0" applyFill="0" applyBorder="0" applyProtection="0">
      <alignment horizontal="right"/>
    </xf>
    <xf numFmtId="310" fontId="9" fillId="33" borderId="0" applyFont="0" applyFill="0" applyBorder="0" applyProtection="0">
      <alignment horizontal="right"/>
    </xf>
    <xf numFmtId="0" fontId="168" fillId="0" borderId="5">
      <alignment horizontal="center"/>
    </xf>
    <xf numFmtId="0" fontId="15" fillId="0" borderId="0"/>
    <xf numFmtId="19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3" fillId="0" borderId="0">
      <alignment vertical="top"/>
    </xf>
    <xf numFmtId="165" fontId="14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9" fillId="0" borderId="0" applyNumberFormat="0" applyBorder="0" applyAlignment="0"/>
    <xf numFmtId="0" fontId="169" fillId="0" borderId="0" applyNumberFormat="0" applyBorder="0" applyAlignment="0"/>
    <xf numFmtId="0" fontId="152" fillId="0" borderId="0" applyNumberFormat="0" applyBorder="0" applyAlignment="0"/>
    <xf numFmtId="0" fontId="46" fillId="0" borderId="0" applyNumberFormat="0" applyBorder="0" applyAlignment="0"/>
    <xf numFmtId="0" fontId="170" fillId="0" borderId="0" applyNumberFormat="0" applyBorder="0" applyAlignment="0"/>
    <xf numFmtId="0" fontId="171" fillId="0" borderId="0" applyNumberFormat="0" applyBorder="0" applyAlignment="0"/>
    <xf numFmtId="0" fontId="170" fillId="0" borderId="0" applyNumberFormat="0" applyBorder="0" applyAlignment="0"/>
    <xf numFmtId="0" fontId="172" fillId="0" borderId="0" applyNumberFormat="0" applyBorder="0" applyAlignment="0"/>
    <xf numFmtId="0" fontId="46" fillId="0" borderId="0" applyNumberFormat="0" applyBorder="0" applyAlignment="0"/>
    <xf numFmtId="0" fontId="173" fillId="0" borderId="0"/>
    <xf numFmtId="0" fontId="174" fillId="0" borderId="11" applyNumberFormat="0" applyFill="0" applyProtection="0">
      <alignment horizontal="right"/>
    </xf>
    <xf numFmtId="0" fontId="123" fillId="0" borderId="0"/>
    <xf numFmtId="0" fontId="18" fillId="0" borderId="0" applyFill="0" applyBorder="0" applyProtection="0">
      <alignment horizontal="centerContinuous"/>
    </xf>
    <xf numFmtId="40" fontId="175" fillId="0" borderId="0" applyBorder="0">
      <alignment horizontal="right"/>
    </xf>
    <xf numFmtId="0" fontId="176" fillId="0" borderId="49"/>
    <xf numFmtId="257" fontId="18" fillId="0" borderId="0" applyFill="0" applyBorder="0" applyProtection="0"/>
    <xf numFmtId="0" fontId="166" fillId="55" borderId="37">
      <protection locked="0"/>
    </xf>
    <xf numFmtId="0" fontId="9" fillId="0" borderId="0"/>
    <xf numFmtId="0" fontId="166" fillId="55" borderId="37">
      <protection locked="0"/>
    </xf>
    <xf numFmtId="0" fontId="177" fillId="0" borderId="0" applyFill="0" applyBorder="0" applyProtection="0">
      <alignment horizontal="center" vertical="center"/>
    </xf>
    <xf numFmtId="0" fontId="174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8" fillId="56" borderId="0" applyBorder="0" applyProtection="0">
      <alignment horizontal="centerContinuous" vertical="center"/>
    </xf>
    <xf numFmtId="0" fontId="178" fillId="57" borderId="10" applyBorder="0" applyProtection="0">
      <alignment horizontal="centerContinuous" vertical="center"/>
    </xf>
    <xf numFmtId="0" fontId="179" fillId="0" borderId="10" applyNumberFormat="0" applyFill="0" applyProtection="0"/>
    <xf numFmtId="0" fontId="177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4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6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7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99" fillId="0" borderId="0" applyFill="0" applyBorder="0" applyAlignment="0"/>
    <xf numFmtId="0" fontId="51" fillId="0" borderId="0" applyFill="0" applyBorder="0" applyAlignment="0"/>
    <xf numFmtId="311" fontId="9" fillId="0" borderId="0" applyFill="0" applyBorder="0" applyAlignment="0"/>
    <xf numFmtId="0" fontId="187" fillId="0" borderId="0"/>
    <xf numFmtId="0" fontId="188" fillId="0" borderId="0"/>
    <xf numFmtId="172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179" fillId="0" borderId="0"/>
    <xf numFmtId="204" fontId="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214" fontId="174" fillId="0" borderId="0">
      <alignment horizontal="center"/>
    </xf>
    <xf numFmtId="0" fontId="79" fillId="43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214" fontId="98" fillId="0" borderId="56">
      <protection locked="0"/>
    </xf>
    <xf numFmtId="0" fontId="197" fillId="0" borderId="57" applyNumberFormat="0" applyFill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53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3" fontId="94" fillId="0" borderId="0">
      <alignment horizontal="center" textRotation="90"/>
    </xf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43" borderId="0" applyNumberFormat="0" applyBorder="0" applyProtection="0">
      <alignment horizontal="left"/>
    </xf>
    <xf numFmtId="41" fontId="9" fillId="0" borderId="0">
      <alignment wrapText="1"/>
    </xf>
    <xf numFmtId="295" fontId="23" fillId="0" borderId="0"/>
    <xf numFmtId="1" fontId="79" fillId="0" borderId="7" applyFill="0" applyProtection="0">
      <alignment horizontal="right"/>
    </xf>
    <xf numFmtId="0" fontId="130" fillId="58" borderId="58" applyNumberFormat="0" applyFont="0" applyBorder="0" applyAlignment="0" applyProtection="0">
      <alignment horizontal="right"/>
    </xf>
    <xf numFmtId="314" fontId="13" fillId="0" borderId="0" applyFont="0" applyFill="0" applyBorder="0" applyAlignment="0" applyProtection="0"/>
    <xf numFmtId="315" fontId="13" fillId="0" borderId="0" applyFont="0" applyFill="0" applyBorder="0" applyAlignment="0" applyProtection="0"/>
    <xf numFmtId="316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08" fillId="4" borderId="0" applyNumberFormat="0" applyBorder="0" applyAlignment="0" applyProtection="0"/>
    <xf numFmtId="0" fontId="209" fillId="8" borderId="3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" borderId="0" applyNumberFormat="0" applyBorder="0" applyAlignment="0" applyProtection="0"/>
    <xf numFmtId="0" fontId="7" fillId="0" borderId="0"/>
    <xf numFmtId="0" fontId="6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7" applyNumberFormat="0" applyFill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7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0" fontId="15" fillId="0" borderId="0"/>
    <xf numFmtId="0" fontId="9" fillId="0" borderId="0"/>
    <xf numFmtId="165" fontId="221" fillId="0" borderId="0" applyFont="0" applyFill="0" applyBorder="0" applyAlignment="0" applyProtection="0"/>
    <xf numFmtId="317" fontId="15" fillId="0" borderId="0" applyFont="0" applyFill="0" applyBorder="0" applyAlignment="0" applyProtection="0"/>
    <xf numFmtId="0" fontId="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8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318" fontId="223" fillId="0" borderId="0" applyFont="0" applyFill="0" applyBorder="0" applyAlignment="0" applyProtection="0"/>
    <xf numFmtId="319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41" fontId="31" fillId="0" borderId="0"/>
    <xf numFmtId="240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0" fontId="233" fillId="0" borderId="0">
      <alignment horizontal="center" vertical="top"/>
    </xf>
    <xf numFmtId="321" fontId="234" fillId="0" borderId="0">
      <alignment horizontal="center" vertical="top" shrinkToFit="1"/>
    </xf>
    <xf numFmtId="0" fontId="152" fillId="0" borderId="0"/>
    <xf numFmtId="0" fontId="30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4" fontId="143" fillId="0" borderId="0" applyFont="0" applyFill="0" applyBorder="0" applyAlignment="0" applyProtection="0"/>
    <xf numFmtId="240" fontId="9" fillId="0" borderId="0" applyFont="0" applyFill="0" applyBorder="0" applyAlignment="0" applyProtection="0"/>
    <xf numFmtId="4" fontId="239" fillId="0" borderId="0">
      <alignment horizontal="right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322" fontId="9" fillId="0" borderId="0" applyFont="0" applyFill="0" applyBorder="0" applyAlignment="0" applyProtection="0"/>
    <xf numFmtId="165" fontId="243" fillId="0" borderId="0" applyFont="0" applyFill="0" applyBorder="0" applyAlignment="0" applyProtection="0"/>
    <xf numFmtId="323" fontId="9" fillId="0" borderId="0" applyFont="0" applyFill="0" applyBorder="0" applyAlignment="0" applyProtection="0"/>
    <xf numFmtId="170" fontId="9" fillId="0" borderId="5" applyNumberFormat="0"/>
    <xf numFmtId="0" fontId="24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4" fontId="9" fillId="0" borderId="0" applyFont="0" applyFill="0" applyBorder="0" applyAlignment="0" applyProtection="0"/>
    <xf numFmtId="324" fontId="143" fillId="0" borderId="0" applyFont="0" applyFill="0" applyBorder="0" applyAlignment="0" applyProtection="0"/>
    <xf numFmtId="0" fontId="69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173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7" fillId="0" borderId="0" applyProtection="0">
      <alignment horizontal="left"/>
    </xf>
    <xf numFmtId="233" fontId="30" fillId="0" borderId="0" applyAlignment="0">
      <protection locked="0"/>
    </xf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0" fontId="4" fillId="0" borderId="0"/>
    <xf numFmtId="214" fontId="2" fillId="0" borderId="0"/>
    <xf numFmtId="214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4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214" fontId="8" fillId="0" borderId="0"/>
    <xf numFmtId="0" fontId="30" fillId="38" borderId="10" applyNumberFormat="0" applyFont="0" applyBorder="0" applyAlignment="0" applyProtection="0"/>
    <xf numFmtId="0" fontId="174" fillId="0" borderId="0">
      <alignment horizontal="center"/>
    </xf>
    <xf numFmtId="0" fontId="98" fillId="0" borderId="56">
      <protection locked="0"/>
    </xf>
  </cellStyleXfs>
  <cellXfs count="339">
    <xf numFmtId="0" fontId="0" fillId="0" borderId="0" xfId="0"/>
    <xf numFmtId="37" fontId="3" fillId="0" borderId="0" xfId="2007" applyNumberFormat="1" applyFont="1" applyFill="1" applyAlignment="1">
      <alignment horizontal="left"/>
    </xf>
    <xf numFmtId="0" fontId="4" fillId="0" borderId="0" xfId="2007" applyFont="1" applyFill="1"/>
    <xf numFmtId="37" fontId="3" fillId="0" borderId="0" xfId="2007" applyNumberFormat="1" applyFont="1" applyFill="1"/>
    <xf numFmtId="37" fontId="4" fillId="0" borderId="0" xfId="2007" applyNumberFormat="1" applyFont="1" applyFill="1" applyAlignment="1">
      <alignment horizontal="center"/>
    </xf>
    <xf numFmtId="37" fontId="4" fillId="0" borderId="0" xfId="2007" applyNumberFormat="1" applyFont="1" applyFill="1"/>
    <xf numFmtId="170" fontId="259" fillId="0" borderId="0" xfId="1470" applyFont="1" applyFill="1"/>
    <xf numFmtId="0" fontId="4" fillId="0" borderId="0" xfId="2009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2007" applyFont="1" applyFill="1" applyAlignment="1">
      <alignment horizontal="center"/>
    </xf>
    <xf numFmtId="0" fontId="4" fillId="0" borderId="0" xfId="2007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37" fontId="4" fillId="0" borderId="0" xfId="2007" applyNumberFormat="1" applyFont="1" applyFill="1" applyAlignment="1">
      <alignment horizontal="left"/>
    </xf>
    <xf numFmtId="37" fontId="4" fillId="0" borderId="0" xfId="2007" applyNumberFormat="1" applyFont="1" applyFill="1" applyAlignment="1">
      <alignment horizontal="centerContinuous"/>
    </xf>
    <xf numFmtId="1" fontId="4" fillId="0" borderId="0" xfId="2007" quotePrefix="1" applyNumberFormat="1" applyFont="1" applyFill="1" applyAlignment="1">
      <alignment horizontal="center"/>
    </xf>
    <xf numFmtId="0" fontId="249" fillId="0" borderId="0" xfId="0" applyFont="1" applyAlignment="1">
      <alignment horizontal="left" vertical="center"/>
    </xf>
    <xf numFmtId="171" fontId="4" fillId="0" borderId="0" xfId="0" applyNumberFormat="1" applyFont="1"/>
    <xf numFmtId="0" fontId="3" fillId="0" borderId="0" xfId="0" applyFont="1" applyAlignment="1">
      <alignment horizontal="left" vertical="center"/>
    </xf>
    <xf numFmtId="171" fontId="3" fillId="0" borderId="0" xfId="0" applyNumberFormat="1" applyFont="1"/>
    <xf numFmtId="171" fontId="4" fillId="0" borderId="0" xfId="2007" applyNumberFormat="1" applyFont="1" applyFill="1"/>
    <xf numFmtId="173" fontId="4" fillId="0" borderId="0" xfId="0" applyNumberFormat="1" applyFont="1" applyAlignment="1">
      <alignment horizontal="right"/>
    </xf>
    <xf numFmtId="171" fontId="4" fillId="0" borderId="10" xfId="0" applyNumberFormat="1" applyFont="1" applyBorder="1"/>
    <xf numFmtId="39" fontId="3" fillId="0" borderId="0" xfId="2007" applyNumberFormat="1" applyFont="1" applyFill="1"/>
    <xf numFmtId="0" fontId="4" fillId="0" borderId="0" xfId="0" applyFont="1" applyAlignment="1">
      <alignment horizontal="left"/>
    </xf>
    <xf numFmtId="170" fontId="4" fillId="0" borderId="0" xfId="1470" applyFont="1" applyFill="1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2009" applyFont="1" applyFill="1"/>
    <xf numFmtId="172" fontId="4" fillId="0" borderId="0" xfId="1470" applyNumberFormat="1" applyFont="1" applyFill="1" applyAlignment="1">
      <alignment horizontal="right"/>
    </xf>
    <xf numFmtId="0" fontId="3" fillId="0" borderId="0" xfId="0" applyFont="1" applyAlignment="1">
      <alignment horizontal="left" vertical="top"/>
    </xf>
    <xf numFmtId="39" fontId="4" fillId="0" borderId="0" xfId="2011" applyFont="1"/>
    <xf numFmtId="41" fontId="4" fillId="0" borderId="0" xfId="0" applyNumberFormat="1" applyFont="1"/>
    <xf numFmtId="0" fontId="249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72" fontId="4" fillId="0" borderId="0" xfId="1470" applyNumberFormat="1" applyFont="1" applyFill="1" applyBorder="1" applyAlignment="1"/>
    <xf numFmtId="170" fontId="4" fillId="0" borderId="10" xfId="1470" applyFont="1" applyFill="1" applyBorder="1" applyAlignment="1"/>
    <xf numFmtId="37" fontId="5" fillId="0" borderId="0" xfId="2007" applyNumberFormat="1" applyFont="1" applyFill="1" applyAlignment="1">
      <alignment horizontal="center"/>
    </xf>
    <xf numFmtId="172" fontId="4" fillId="0" borderId="10" xfId="1470" applyNumberFormat="1" applyFont="1" applyFill="1" applyBorder="1" applyAlignment="1">
      <alignment vertical="center"/>
    </xf>
    <xf numFmtId="0" fontId="248" fillId="0" borderId="0" xfId="2001" applyFont="1"/>
    <xf numFmtId="0" fontId="259" fillId="0" borderId="0" xfId="2007" applyFont="1" applyFill="1"/>
    <xf numFmtId="0" fontId="249" fillId="0" borderId="0" xfId="0" applyFont="1" applyAlignment="1">
      <alignment horizontal="left"/>
    </xf>
    <xf numFmtId="0" fontId="3" fillId="0" borderId="0" xfId="0" applyFont="1"/>
    <xf numFmtId="37" fontId="253" fillId="0" borderId="0" xfId="2007" applyNumberFormat="1" applyFont="1" applyFill="1"/>
    <xf numFmtId="172" fontId="4" fillId="0" borderId="0" xfId="1470" applyNumberFormat="1" applyFont="1" applyFill="1"/>
    <xf numFmtId="172" fontId="3" fillId="0" borderId="0" xfId="1470" applyNumberFormat="1" applyFont="1" applyFill="1" applyBorder="1" applyAlignment="1">
      <alignment horizontal="right"/>
    </xf>
    <xf numFmtId="41" fontId="3" fillId="0" borderId="0" xfId="1470" applyNumberFormat="1" applyFont="1" applyFill="1" applyBorder="1" applyAlignment="1">
      <alignment horizontal="right"/>
    </xf>
    <xf numFmtId="172" fontId="3" fillId="0" borderId="10" xfId="1470" applyNumberFormat="1" applyFont="1" applyFill="1" applyBorder="1" applyAlignment="1">
      <alignment horizontal="right"/>
    </xf>
    <xf numFmtId="172" fontId="4" fillId="0" borderId="0" xfId="1470" applyNumberFormat="1" applyFont="1" applyFill="1" applyBorder="1" applyAlignment="1">
      <alignment horizontal="right"/>
    </xf>
    <xf numFmtId="172" fontId="4" fillId="0" borderId="10" xfId="1470" applyNumberFormat="1" applyFont="1" applyFill="1" applyBorder="1" applyAlignment="1">
      <alignment horizontal="right"/>
    </xf>
    <xf numFmtId="39" fontId="4" fillId="0" borderId="0" xfId="2011" applyFont="1" applyAlignment="1">
      <alignment horizontal="left"/>
    </xf>
    <xf numFmtId="39" fontId="4" fillId="0" borderId="0" xfId="2011" applyFont="1" applyAlignment="1">
      <alignment horizontal="center"/>
    </xf>
    <xf numFmtId="171" fontId="3" fillId="0" borderId="7" xfId="0" applyNumberFormat="1" applyFont="1" applyBorder="1"/>
    <xf numFmtId="37" fontId="3" fillId="0" borderId="0" xfId="2007" applyNumberFormat="1" applyFont="1" applyFill="1" applyAlignment="1">
      <alignment horizontal="left" vertical="top"/>
    </xf>
    <xf numFmtId="0" fontId="4" fillId="0" borderId="0" xfId="2007" applyFont="1" applyFill="1" applyAlignment="1">
      <alignment vertical="top"/>
    </xf>
    <xf numFmtId="37" fontId="4" fillId="0" borderId="0" xfId="2007" applyNumberFormat="1" applyFont="1" applyFill="1" applyAlignment="1">
      <alignment horizontal="left" vertical="top"/>
    </xf>
    <xf numFmtId="37" fontId="4" fillId="0" borderId="0" xfId="2007" applyNumberFormat="1" applyFont="1" applyFill="1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0" xfId="2007" applyFont="1" applyFill="1"/>
    <xf numFmtId="172" fontId="3" fillId="0" borderId="7" xfId="1470" applyNumberFormat="1" applyFont="1" applyFill="1" applyBorder="1" applyAlignment="1"/>
    <xf numFmtId="170" fontId="4" fillId="0" borderId="0" xfId="1470" applyFont="1" applyFill="1" applyAlignment="1">
      <alignment vertical="top"/>
    </xf>
    <xf numFmtId="0" fontId="5" fillId="0" borderId="0" xfId="2007" applyFont="1" applyFill="1" applyAlignment="1">
      <alignment horizontal="center" vertical="center"/>
    </xf>
    <xf numFmtId="0" fontId="261" fillId="0" borderId="0" xfId="2007" applyFont="1" applyFill="1" applyAlignment="1">
      <alignment horizontal="center"/>
    </xf>
    <xf numFmtId="0" fontId="3" fillId="0" borderId="0" xfId="0" applyFont="1" applyAlignment="1">
      <alignment vertical="center"/>
    </xf>
    <xf numFmtId="37" fontId="4" fillId="0" borderId="0" xfId="2007" quotePrefix="1" applyNumberFormat="1" applyFont="1" applyFill="1" applyAlignment="1">
      <alignment horizontal="left"/>
    </xf>
    <xf numFmtId="1" fontId="4" fillId="0" borderId="0" xfId="2007" applyNumberFormat="1" applyFont="1" applyFill="1" applyAlignment="1">
      <alignment horizontal="center"/>
    </xf>
    <xf numFmtId="49" fontId="254" fillId="0" borderId="0" xfId="2007" applyNumberFormat="1" applyFont="1" applyFill="1" applyAlignment="1">
      <alignment horizontal="center"/>
    </xf>
    <xf numFmtId="49" fontId="4" fillId="0" borderId="0" xfId="2007" applyNumberFormat="1" applyFont="1" applyFill="1" applyAlignment="1">
      <alignment horizontal="center"/>
    </xf>
    <xf numFmtId="171" fontId="260" fillId="0" borderId="0" xfId="0" applyNumberFormat="1" applyFont="1"/>
    <xf numFmtId="43" fontId="260" fillId="0" borderId="0" xfId="1495" applyFont="1" applyFill="1" applyBorder="1"/>
    <xf numFmtId="173" fontId="260" fillId="0" borderId="0" xfId="1495" applyNumberFormat="1" applyFont="1" applyFill="1" applyBorder="1"/>
    <xf numFmtId="171" fontId="261" fillId="0" borderId="7" xfId="0" applyNumberFormat="1" applyFont="1" applyBorder="1"/>
    <xf numFmtId="171" fontId="261" fillId="0" borderId="0" xfId="0" applyNumberFormat="1" applyFont="1"/>
    <xf numFmtId="171" fontId="260" fillId="0" borderId="0" xfId="2007" applyNumberFormat="1" applyFont="1" applyFill="1"/>
    <xf numFmtId="174" fontId="260" fillId="0" borderId="0" xfId="2007" applyNumberFormat="1" applyFont="1" applyFill="1"/>
    <xf numFmtId="173" fontId="260" fillId="0" borderId="0" xfId="0" applyNumberFormat="1" applyFont="1"/>
    <xf numFmtId="171" fontId="260" fillId="0" borderId="10" xfId="0" applyNumberFormat="1" applyFont="1" applyBorder="1"/>
    <xf numFmtId="171" fontId="261" fillId="0" borderId="0" xfId="2007" applyNumberFormat="1" applyFont="1" applyFill="1" applyAlignment="1">
      <alignment vertical="center"/>
    </xf>
    <xf numFmtId="43" fontId="261" fillId="0" borderId="0" xfId="2007" applyNumberFormat="1" applyFont="1" applyFill="1"/>
    <xf numFmtId="41" fontId="260" fillId="0" borderId="0" xfId="2007" applyNumberFormat="1" applyFont="1" applyFill="1"/>
    <xf numFmtId="43" fontId="261" fillId="0" borderId="23" xfId="0" applyNumberFormat="1" applyFont="1" applyBorder="1"/>
    <xf numFmtId="43" fontId="261" fillId="0" borderId="0" xfId="0" applyNumberFormat="1" applyFont="1"/>
    <xf numFmtId="41" fontId="261" fillId="0" borderId="0" xfId="2007" applyNumberFormat="1" applyFont="1" applyFill="1"/>
    <xf numFmtId="37" fontId="261" fillId="0" borderId="0" xfId="2007" applyNumberFormat="1" applyFont="1" applyFill="1"/>
    <xf numFmtId="0" fontId="260" fillId="0" borderId="0" xfId="2007" applyFont="1" applyFill="1"/>
    <xf numFmtId="1" fontId="260" fillId="0" borderId="0" xfId="2007" quotePrefix="1" applyNumberFormat="1" applyFont="1" applyFill="1" applyAlignment="1">
      <alignment horizontal="center"/>
    </xf>
    <xf numFmtId="1" fontId="260" fillId="0" borderId="0" xfId="2007" applyNumberFormat="1" applyFont="1" applyFill="1" applyAlignment="1">
      <alignment horizontal="center"/>
    </xf>
    <xf numFmtId="0" fontId="261" fillId="0" borderId="0" xfId="2007" applyFont="1" applyFill="1"/>
    <xf numFmtId="49" fontId="260" fillId="0" borderId="0" xfId="2007" applyNumberFormat="1" applyFont="1" applyFill="1" applyAlignment="1">
      <alignment horizontal="center"/>
    </xf>
    <xf numFmtId="49" fontId="263" fillId="0" borderId="0" xfId="2007" applyNumberFormat="1" applyFont="1" applyFill="1" applyAlignment="1">
      <alignment horizontal="center"/>
    </xf>
    <xf numFmtId="170" fontId="261" fillId="0" borderId="0" xfId="1470" applyFont="1" applyFill="1" applyBorder="1" applyAlignment="1">
      <alignment vertical="center"/>
    </xf>
    <xf numFmtId="214" fontId="260" fillId="0" borderId="0" xfId="0" applyNumberFormat="1" applyFont="1"/>
    <xf numFmtId="173" fontId="261" fillId="0" borderId="0" xfId="0" applyNumberFormat="1" applyFont="1"/>
    <xf numFmtId="214" fontId="261" fillId="0" borderId="0" xfId="0" applyNumberFormat="1" applyFont="1"/>
    <xf numFmtId="174" fontId="261" fillId="0" borderId="0" xfId="0" applyNumberFormat="1" applyFont="1"/>
    <xf numFmtId="174" fontId="261" fillId="0" borderId="0" xfId="0" applyNumberFormat="1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2007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172" fontId="4" fillId="0" borderId="0" xfId="1470" applyNumberFormat="1" applyFont="1" applyFill="1" applyAlignment="1">
      <alignment vertical="top"/>
    </xf>
    <xf numFmtId="170" fontId="4" fillId="0" borderId="0" xfId="2007" applyNumberFormat="1" applyFont="1" applyFill="1" applyAlignment="1">
      <alignment vertical="top"/>
    </xf>
    <xf numFmtId="0" fontId="4" fillId="0" borderId="0" xfId="0" applyFont="1" applyAlignment="1">
      <alignment vertical="top"/>
    </xf>
    <xf numFmtId="171" fontId="4" fillId="0" borderId="0" xfId="0" applyNumberFormat="1" applyFont="1" applyAlignment="1">
      <alignment horizontal="right"/>
    </xf>
    <xf numFmtId="171" fontId="4" fillId="0" borderId="11" xfId="0" applyNumberFormat="1" applyFont="1" applyBorder="1"/>
    <xf numFmtId="326" fontId="4" fillId="0" borderId="0" xfId="0" applyNumberFormat="1" applyFont="1"/>
    <xf numFmtId="43" fontId="4" fillId="0" borderId="0" xfId="0" applyNumberFormat="1" applyFont="1"/>
    <xf numFmtId="172" fontId="4" fillId="0" borderId="11" xfId="1470" applyNumberFormat="1" applyFont="1" applyFill="1" applyBorder="1" applyAlignment="1"/>
    <xf numFmtId="171" fontId="264" fillId="0" borderId="0" xfId="0" applyNumberFormat="1" applyFont="1"/>
    <xf numFmtId="37" fontId="4" fillId="0" borderId="0" xfId="0" applyNumberFormat="1" applyFont="1" applyAlignment="1">
      <alignment vertical="top"/>
    </xf>
    <xf numFmtId="173" fontId="4" fillId="0" borderId="0" xfId="0" applyNumberFormat="1" applyFont="1"/>
    <xf numFmtId="39" fontId="3" fillId="0" borderId="0" xfId="0" applyNumberFormat="1" applyFont="1" applyAlignment="1">
      <alignment horizontal="left" vertical="top"/>
    </xf>
    <xf numFmtId="171" fontId="3" fillId="0" borderId="0" xfId="2007" applyNumberFormat="1" applyFont="1" applyFill="1" applyAlignment="1">
      <alignment vertical="top"/>
    </xf>
    <xf numFmtId="0" fontId="3" fillId="0" borderId="0" xfId="2007" applyFont="1" applyFill="1" applyAlignment="1">
      <alignment vertical="top"/>
    </xf>
    <xf numFmtId="3" fontId="4" fillId="0" borderId="0" xfId="2007" applyNumberFormat="1" applyFont="1" applyFill="1" applyAlignment="1">
      <alignment vertical="top"/>
    </xf>
    <xf numFmtId="171" fontId="3" fillId="0" borderId="56" xfId="0" applyNumberFormat="1" applyFont="1" applyBorder="1"/>
    <xf numFmtId="37" fontId="259" fillId="0" borderId="0" xfId="2007" applyNumberFormat="1" applyFont="1" applyFill="1" applyAlignment="1">
      <alignment vertical="top"/>
    </xf>
    <xf numFmtId="172" fontId="259" fillId="0" borderId="0" xfId="2007" applyNumberFormat="1" applyFont="1" applyFill="1" applyAlignment="1">
      <alignment vertical="top"/>
    </xf>
    <xf numFmtId="0" fontId="259" fillId="0" borderId="0" xfId="2007" applyFont="1" applyFill="1" applyAlignment="1">
      <alignment vertical="top"/>
    </xf>
    <xf numFmtId="37" fontId="255" fillId="0" borderId="0" xfId="2009" applyNumberFormat="1" applyFont="1" applyFill="1" applyAlignment="1">
      <alignment horizontal="left"/>
    </xf>
    <xf numFmtId="37" fontId="256" fillId="0" borderId="0" xfId="2009" applyNumberFormat="1" applyFont="1" applyFill="1" applyAlignment="1">
      <alignment horizontal="left"/>
    </xf>
    <xf numFmtId="0" fontId="257" fillId="0" borderId="0" xfId="2009" applyFont="1" applyFill="1"/>
    <xf numFmtId="41" fontId="257" fillId="0" borderId="0" xfId="2009" applyNumberFormat="1" applyFont="1" applyFill="1"/>
    <xf numFmtId="37" fontId="255" fillId="0" borderId="0" xfId="2009" applyNumberFormat="1" applyFont="1" applyFill="1"/>
    <xf numFmtId="37" fontId="256" fillId="0" borderId="0" xfId="2009" applyNumberFormat="1" applyFont="1" applyFill="1"/>
    <xf numFmtId="37" fontId="257" fillId="0" borderId="0" xfId="2009" applyNumberFormat="1" applyFont="1" applyFill="1"/>
    <xf numFmtId="37" fontId="3" fillId="0" borderId="0" xfId="2009" applyNumberFormat="1" applyFont="1" applyFill="1"/>
    <xf numFmtId="37" fontId="249" fillId="0" borderId="0" xfId="2009" applyNumberFormat="1" applyFont="1" applyFill="1"/>
    <xf numFmtId="0" fontId="4" fillId="0" borderId="0" xfId="2009" applyFont="1" applyFill="1"/>
    <xf numFmtId="0" fontId="5" fillId="0" borderId="0" xfId="2009" applyFont="1" applyFill="1"/>
    <xf numFmtId="0" fontId="5" fillId="0" borderId="0" xfId="2009" applyFont="1" applyFill="1" applyAlignment="1">
      <alignment horizontal="center"/>
    </xf>
    <xf numFmtId="0" fontId="4" fillId="0" borderId="0" xfId="2009" applyFont="1" applyFill="1" applyAlignment="1">
      <alignment horizontal="right"/>
    </xf>
    <xf numFmtId="39" fontId="4" fillId="0" borderId="0" xfId="2009" applyNumberFormat="1" applyFont="1" applyFill="1" applyAlignment="1">
      <alignment horizontal="center"/>
    </xf>
    <xf numFmtId="0" fontId="5" fillId="0" borderId="0" xfId="2009" applyFont="1" applyFill="1" applyAlignment="1">
      <alignment horizontal="right"/>
    </xf>
    <xf numFmtId="0" fontId="255" fillId="0" borderId="0" xfId="2009" applyFont="1" applyFill="1" applyAlignment="1">
      <alignment horizontal="left"/>
    </xf>
    <xf numFmtId="0" fontId="256" fillId="0" borderId="0" xfId="2009" applyFont="1" applyFill="1" applyAlignment="1">
      <alignment horizontal="left"/>
    </xf>
    <xf numFmtId="41" fontId="3" fillId="0" borderId="0" xfId="1470" applyNumberFormat="1" applyFont="1" applyFill="1" applyAlignment="1">
      <alignment horizontal="right"/>
    </xf>
    <xf numFmtId="0" fontId="3" fillId="0" borderId="0" xfId="2009" applyFont="1" applyFill="1" applyAlignment="1">
      <alignment horizontal="right"/>
    </xf>
    <xf numFmtId="0" fontId="249" fillId="0" borderId="0" xfId="2009" applyFont="1" applyFill="1" applyAlignment="1">
      <alignment horizontal="right"/>
    </xf>
    <xf numFmtId="41" fontId="3" fillId="0" borderId="0" xfId="1470" applyNumberFormat="1" applyFont="1" applyFill="1" applyAlignment="1"/>
    <xf numFmtId="0" fontId="249" fillId="0" borderId="0" xfId="2009" applyFont="1" applyFill="1"/>
    <xf numFmtId="172" fontId="260" fillId="0" borderId="0" xfId="1470" applyNumberFormat="1" applyFont="1" applyFill="1" applyBorder="1" applyAlignment="1">
      <alignment horizontal="right"/>
    </xf>
    <xf numFmtId="172" fontId="260" fillId="0" borderId="10" xfId="1470" applyNumberFormat="1" applyFont="1" applyFill="1" applyBorder="1" applyAlignment="1">
      <alignment horizontal="right"/>
    </xf>
    <xf numFmtId="172" fontId="3" fillId="0" borderId="0" xfId="1470" applyNumberFormat="1" applyFont="1" applyFill="1" applyAlignment="1">
      <alignment horizontal="right"/>
    </xf>
    <xf numFmtId="0" fontId="24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70" fontId="262" fillId="0" borderId="0" xfId="1470" applyFont="1" applyFill="1"/>
    <xf numFmtId="170" fontId="266" fillId="0" borderId="0" xfId="1470" applyFont="1" applyFill="1"/>
    <xf numFmtId="170" fontId="262" fillId="0" borderId="0" xfId="1470" applyFont="1" applyFill="1" applyAlignment="1">
      <alignment horizontal="right"/>
    </xf>
    <xf numFmtId="41" fontId="262" fillId="0" borderId="0" xfId="1470" applyNumberFormat="1" applyFont="1" applyFill="1" applyBorder="1" applyAlignment="1">
      <alignment horizontal="right"/>
    </xf>
    <xf numFmtId="0" fontId="258" fillId="0" borderId="0" xfId="2009" applyFont="1" applyFill="1"/>
    <xf numFmtId="39" fontId="257" fillId="0" borderId="0" xfId="2011" applyFont="1"/>
    <xf numFmtId="49" fontId="256" fillId="0" borderId="0" xfId="2011" quotePrefix="1" applyNumberFormat="1" applyFont="1" applyAlignment="1">
      <alignment horizontal="center"/>
    </xf>
    <xf numFmtId="43" fontId="255" fillId="0" borderId="0" xfId="2011" quotePrefix="1" applyNumberFormat="1" applyFont="1" applyAlignment="1">
      <alignment horizontal="left"/>
    </xf>
    <xf numFmtId="37" fontId="4" fillId="0" borderId="0" xfId="2010" applyNumberFormat="1" applyFont="1" applyFill="1" applyAlignment="1">
      <alignment horizontal="left" indent="1"/>
    </xf>
    <xf numFmtId="0" fontId="4" fillId="0" borderId="10" xfId="2007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39" fontId="4" fillId="0" borderId="0" xfId="2011" applyFont="1" applyAlignment="1">
      <alignment horizontal="center" vertical="top"/>
    </xf>
    <xf numFmtId="39" fontId="4" fillId="0" borderId="0" xfId="2011" applyFont="1" applyAlignment="1">
      <alignment vertical="top"/>
    </xf>
    <xf numFmtId="173" fontId="4" fillId="0" borderId="0" xfId="2011" applyNumberFormat="1" applyFont="1"/>
    <xf numFmtId="172" fontId="3" fillId="0" borderId="0" xfId="1470" applyNumberFormat="1" applyFont="1" applyFill="1" applyBorder="1" applyAlignment="1"/>
    <xf numFmtId="39" fontId="267" fillId="0" borderId="0" xfId="2011" applyFont="1"/>
    <xf numFmtId="39" fontId="4" fillId="0" borderId="0" xfId="0" applyNumberFormat="1" applyFont="1" applyAlignment="1">
      <alignment horizontal="left" vertical="top"/>
    </xf>
    <xf numFmtId="172" fontId="260" fillId="0" borderId="0" xfId="1470" applyNumberFormat="1" applyFont="1" applyFill="1" applyAlignment="1"/>
    <xf numFmtId="173" fontId="4" fillId="0" borderId="0" xfId="2007" applyNumberFormat="1" applyFont="1" applyFill="1"/>
    <xf numFmtId="170" fontId="260" fillId="0" borderId="10" xfId="1470" applyFont="1" applyFill="1" applyBorder="1" applyAlignment="1"/>
    <xf numFmtId="172" fontId="4" fillId="0" borderId="0" xfId="1470" applyNumberFormat="1" applyFont="1" applyFill="1" applyAlignment="1"/>
    <xf numFmtId="170" fontId="260" fillId="0" borderId="0" xfId="1470" applyFont="1" applyFill="1" applyAlignment="1"/>
    <xf numFmtId="41" fontId="4" fillId="0" borderId="10" xfId="1470" applyNumberFormat="1" applyFont="1" applyFill="1" applyBorder="1" applyAlignment="1">
      <alignment horizontal="right"/>
    </xf>
    <xf numFmtId="170" fontId="257" fillId="0" borderId="0" xfId="1470" applyFont="1" applyFill="1"/>
    <xf numFmtId="170" fontId="261" fillId="0" borderId="0" xfId="1470" applyFont="1" applyFill="1" applyAlignment="1"/>
    <xf numFmtId="170" fontId="254" fillId="0" borderId="0" xfId="1470" applyFont="1" applyFill="1" applyBorder="1" applyAlignment="1">
      <alignment horizontal="center"/>
    </xf>
    <xf numFmtId="172" fontId="261" fillId="0" borderId="7" xfId="1470" applyNumberFormat="1" applyFont="1" applyFill="1" applyBorder="1" applyAlignment="1"/>
    <xf numFmtId="172" fontId="260" fillId="0" borderId="0" xfId="1470" applyNumberFormat="1" applyFont="1" applyFill="1" applyBorder="1" applyAlignment="1"/>
    <xf numFmtId="172" fontId="260" fillId="0" borderId="0" xfId="1470" applyNumberFormat="1" applyFont="1" applyFill="1" applyBorder="1"/>
    <xf numFmtId="172" fontId="261" fillId="0" borderId="0" xfId="1470" applyNumberFormat="1" applyFont="1" applyFill="1" applyAlignment="1"/>
    <xf numFmtId="172" fontId="261" fillId="0" borderId="56" xfId="1470" applyNumberFormat="1" applyFont="1" applyFill="1" applyBorder="1" applyAlignment="1"/>
    <xf numFmtId="172" fontId="3" fillId="0" borderId="0" xfId="1470" applyNumberFormat="1" applyFont="1" applyFill="1"/>
    <xf numFmtId="172" fontId="249" fillId="0" borderId="0" xfId="1470" applyNumberFormat="1" applyFont="1" applyFill="1"/>
    <xf numFmtId="172" fontId="3" fillId="0" borderId="7" xfId="1470" applyNumberFormat="1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48" fillId="0" borderId="0" xfId="0" applyFont="1"/>
    <xf numFmtId="172" fontId="261" fillId="0" borderId="0" xfId="1470" applyNumberFormat="1" applyFont="1" applyFill="1" applyBorder="1"/>
    <xf numFmtId="174" fontId="261" fillId="0" borderId="0" xfId="2007" applyNumberFormat="1" applyFont="1" applyFill="1"/>
    <xf numFmtId="171" fontId="261" fillId="0" borderId="0" xfId="2007" applyNumberFormat="1" applyFont="1" applyFill="1"/>
    <xf numFmtId="0" fontId="5" fillId="0" borderId="0" xfId="0" applyFont="1" applyAlignment="1">
      <alignment horizontal="left" vertical="center"/>
    </xf>
    <xf numFmtId="39" fontId="4" fillId="0" borderId="0" xfId="2007" applyNumberFormat="1" applyFont="1" applyFill="1"/>
    <xf numFmtId="49" fontId="5" fillId="0" borderId="0" xfId="2007" applyNumberFormat="1" applyFont="1" applyFill="1" applyAlignment="1">
      <alignment horizontal="center"/>
    </xf>
    <xf numFmtId="37" fontId="249" fillId="0" borderId="0" xfId="2007" applyNumberFormat="1" applyFont="1" applyFill="1" applyAlignment="1">
      <alignment horizontal="left"/>
    </xf>
    <xf numFmtId="49" fontId="250" fillId="0" borderId="0" xfId="2007" applyNumberFormat="1" applyFont="1" applyFill="1" applyAlignment="1">
      <alignment horizontal="center"/>
    </xf>
    <xf numFmtId="49" fontId="252" fillId="0" borderId="0" xfId="2007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249" fillId="0" borderId="0" xfId="0" applyFont="1" applyAlignment="1">
      <alignment horizontal="center" vertical="center"/>
    </xf>
    <xf numFmtId="41" fontId="260" fillId="0" borderId="0" xfId="1470" applyNumberFormat="1" applyFont="1" applyFill="1" applyBorder="1" applyAlignment="1"/>
    <xf numFmtId="41" fontId="5" fillId="0" borderId="0" xfId="1470" applyNumberFormat="1" applyFont="1" applyFill="1" applyAlignment="1">
      <alignment horizontal="center"/>
    </xf>
    <xf numFmtId="41" fontId="4" fillId="0" borderId="0" xfId="1470" applyNumberFormat="1" applyFont="1" applyFill="1" applyBorder="1" applyAlignment="1">
      <alignment horizontal="right"/>
    </xf>
    <xf numFmtId="41" fontId="3" fillId="0" borderId="10" xfId="1470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41" fontId="4" fillId="0" borderId="0" xfId="2009" applyNumberFormat="1" applyFont="1" applyFill="1"/>
    <xf numFmtId="41" fontId="0" fillId="0" borderId="0" xfId="0" applyNumberFormat="1"/>
    <xf numFmtId="41" fontId="3" fillId="0" borderId="23" xfId="0" applyNumberFormat="1" applyFont="1" applyBorder="1" applyAlignment="1">
      <alignment horizontal="right"/>
    </xf>
    <xf numFmtId="41" fontId="3" fillId="0" borderId="0" xfId="0" applyNumberFormat="1" applyFont="1"/>
    <xf numFmtId="41" fontId="3" fillId="0" borderId="0" xfId="1470" applyNumberFormat="1" applyFont="1" applyFill="1" applyBorder="1" applyAlignment="1"/>
    <xf numFmtId="41" fontId="4" fillId="0" borderId="0" xfId="2011" applyNumberFormat="1" applyFont="1"/>
    <xf numFmtId="41" fontId="0" fillId="0" borderId="0" xfId="1495" applyNumberFormat="1" applyFont="1" applyFill="1" applyBorder="1" applyAlignment="1"/>
    <xf numFmtId="41" fontId="3" fillId="0" borderId="23" xfId="0" applyNumberFormat="1" applyFont="1" applyBorder="1"/>
    <xf numFmtId="41" fontId="3" fillId="0" borderId="0" xfId="1495" applyNumberFormat="1" applyFont="1" applyFill="1" applyBorder="1" applyAlignment="1"/>
    <xf numFmtId="41" fontId="4" fillId="0" borderId="10" xfId="1470" applyNumberFormat="1" applyFont="1" applyFill="1" applyBorder="1" applyAlignment="1"/>
    <xf numFmtId="37" fontId="5" fillId="0" borderId="0" xfId="2007" applyNumberFormat="1" applyFont="1" applyFill="1" applyAlignment="1">
      <alignment horizontal="center" vertical="top"/>
    </xf>
    <xf numFmtId="214" fontId="4" fillId="0" borderId="0" xfId="0" applyNumberFormat="1" applyFont="1" applyAlignment="1">
      <alignment horizontal="center"/>
    </xf>
    <xf numFmtId="0" fontId="5" fillId="0" borderId="0" xfId="1495" quotePrefix="1" applyNumberFormat="1" applyFont="1" applyFill="1" applyAlignment="1">
      <alignment horizontal="center"/>
    </xf>
    <xf numFmtId="214" fontId="5" fillId="0" borderId="0" xfId="0" applyNumberFormat="1" applyFont="1" applyAlignment="1">
      <alignment horizontal="center"/>
    </xf>
    <xf numFmtId="214" fontId="259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172" fontId="3" fillId="0" borderId="7" xfId="0" applyNumberFormat="1" applyFont="1" applyBorder="1" applyAlignment="1">
      <alignment horizontal="right"/>
    </xf>
    <xf numFmtId="172" fontId="3" fillId="0" borderId="11" xfId="1470" applyNumberFormat="1" applyFont="1" applyFill="1" applyBorder="1" applyAlignment="1">
      <alignment horizontal="right"/>
    </xf>
    <xf numFmtId="172" fontId="3" fillId="0" borderId="0" xfId="1495" applyNumberFormat="1" applyFont="1" applyFill="1" applyBorder="1" applyAlignment="1">
      <alignment horizontal="right"/>
    </xf>
    <xf numFmtId="172" fontId="4" fillId="0" borderId="0" xfId="1495" applyNumberFormat="1" applyFont="1" applyFill="1" applyBorder="1"/>
    <xf numFmtId="172" fontId="4" fillId="0" borderId="10" xfId="1495" applyNumberFormat="1" applyFont="1" applyFill="1" applyBorder="1"/>
    <xf numFmtId="172" fontId="3" fillId="0" borderId="7" xfId="1495" applyNumberFormat="1" applyFont="1" applyFill="1" applyBorder="1"/>
    <xf numFmtId="172" fontId="4" fillId="0" borderId="0" xfId="1511" applyNumberFormat="1" applyFont="1" applyFill="1" applyBorder="1" applyAlignment="1">
      <alignment vertical="center"/>
    </xf>
    <xf numFmtId="172" fontId="4" fillId="0" borderId="10" xfId="1511" applyNumberFormat="1" applyFont="1" applyFill="1" applyBorder="1" applyAlignment="1">
      <alignment vertical="center"/>
    </xf>
    <xf numFmtId="172" fontId="4" fillId="0" borderId="10" xfId="1470" applyNumberFormat="1" applyFont="1" applyFill="1" applyBorder="1" applyAlignment="1"/>
    <xf numFmtId="172" fontId="3" fillId="0" borderId="0" xfId="1470" applyNumberFormat="1" applyFont="1" applyFill="1" applyAlignment="1"/>
    <xf numFmtId="172" fontId="260" fillId="0" borderId="10" xfId="1470" applyNumberFormat="1" applyFont="1" applyFill="1" applyBorder="1"/>
    <xf numFmtId="10" fontId="4" fillId="0" borderId="0" xfId="2470" applyNumberFormat="1" applyFont="1" applyFill="1"/>
    <xf numFmtId="0" fontId="4" fillId="0" borderId="0" xfId="2007" applyFont="1" applyFill="1" applyAlignment="1">
      <alignment horizontal="left"/>
    </xf>
    <xf numFmtId="170" fontId="4" fillId="0" borderId="0" xfId="1470" applyFont="1" applyFill="1" applyAlignment="1">
      <alignment vertical="center"/>
    </xf>
    <xf numFmtId="37" fontId="1" fillId="0" borderId="0" xfId="2007" applyNumberFormat="1" applyFont="1" applyFill="1" applyAlignment="1">
      <alignment horizontal="left"/>
    </xf>
    <xf numFmtId="39" fontId="4" fillId="0" borderId="0" xfId="2007" applyNumberFormat="1" applyFont="1" applyFill="1" applyAlignment="1">
      <alignment horizontal="left"/>
    </xf>
    <xf numFmtId="171" fontId="4" fillId="0" borderId="0" xfId="1511" applyNumberFormat="1" applyFont="1" applyFill="1" applyAlignment="1">
      <alignment vertical="center"/>
    </xf>
    <xf numFmtId="174" fontId="4" fillId="0" borderId="0" xfId="2007" applyNumberFormat="1" applyFont="1" applyFill="1"/>
    <xf numFmtId="173" fontId="4" fillId="0" borderId="0" xfId="1511" applyNumberFormat="1" applyFont="1" applyFill="1" applyAlignment="1">
      <alignment vertical="center"/>
    </xf>
    <xf numFmtId="37" fontId="251" fillId="0" borderId="0" xfId="2007" quotePrefix="1" applyNumberFormat="1" applyFont="1" applyFill="1" applyAlignment="1">
      <alignment horizontal="left"/>
    </xf>
    <xf numFmtId="37" fontId="251" fillId="0" borderId="0" xfId="2007" applyNumberFormat="1" applyFont="1" applyFill="1" applyAlignment="1">
      <alignment horizontal="center"/>
    </xf>
    <xf numFmtId="1" fontId="251" fillId="0" borderId="0" xfId="2007" applyNumberFormat="1" applyFont="1" applyFill="1" applyAlignment="1">
      <alignment horizontal="center"/>
    </xf>
    <xf numFmtId="1" fontId="251" fillId="0" borderId="0" xfId="2007" quotePrefix="1" applyNumberFormat="1" applyFont="1" applyFill="1" applyAlignment="1">
      <alignment horizontal="center"/>
    </xf>
    <xf numFmtId="0" fontId="251" fillId="0" borderId="0" xfId="2007" applyFont="1" applyFill="1"/>
    <xf numFmtId="171" fontId="4" fillId="0" borderId="23" xfId="2007" applyNumberFormat="1" applyFont="1" applyFill="1" applyBorder="1" applyAlignment="1">
      <alignment vertical="center"/>
    </xf>
    <xf numFmtId="171" fontId="4" fillId="0" borderId="0" xfId="2007" applyNumberFormat="1" applyFont="1" applyFill="1" applyAlignment="1">
      <alignment vertical="center"/>
    </xf>
    <xf numFmtId="171" fontId="4" fillId="0" borderId="0" xfId="1511" applyNumberFormat="1" applyFont="1" applyFill="1" applyBorder="1" applyAlignment="1">
      <alignment vertical="center"/>
    </xf>
    <xf numFmtId="171" fontId="3" fillId="0" borderId="0" xfId="1511" applyNumberFormat="1" applyFont="1" applyFill="1" applyAlignment="1">
      <alignment vertical="center"/>
    </xf>
    <xf numFmtId="171" fontId="3" fillId="0" borderId="7" xfId="2007" applyNumberFormat="1" applyFont="1" applyFill="1" applyBorder="1" applyAlignment="1">
      <alignment vertical="center"/>
    </xf>
    <xf numFmtId="171" fontId="3" fillId="0" borderId="0" xfId="2007" applyNumberFormat="1" applyFont="1" applyFill="1"/>
    <xf numFmtId="171" fontId="3" fillId="0" borderId="23" xfId="2007" applyNumberFormat="1" applyFont="1" applyFill="1" applyBorder="1" applyAlignment="1">
      <alignment vertical="center"/>
    </xf>
    <xf numFmtId="171" fontId="4" fillId="0" borderId="10" xfId="1511" applyNumberFormat="1" applyFont="1" applyFill="1" applyBorder="1" applyAlignment="1">
      <alignment vertical="center"/>
    </xf>
    <xf numFmtId="0" fontId="267" fillId="0" borderId="0" xfId="2009" applyFont="1" applyFill="1"/>
    <xf numFmtId="0" fontId="268" fillId="0" borderId="0" xfId="2009" applyFont="1" applyFill="1"/>
    <xf numFmtId="171" fontId="267" fillId="0" borderId="0" xfId="2009" applyNumberFormat="1" applyFont="1" applyFill="1"/>
    <xf numFmtId="41" fontId="262" fillId="0" borderId="0" xfId="1470" applyNumberFormat="1" applyFont="1" applyFill="1" applyAlignment="1">
      <alignment horizontal="right"/>
    </xf>
    <xf numFmtId="49" fontId="270" fillId="0" borderId="0" xfId="0" applyNumberFormat="1" applyFont="1" applyAlignment="1">
      <alignment horizontal="center"/>
    </xf>
    <xf numFmtId="170" fontId="4" fillId="0" borderId="10" xfId="1470" applyFont="1" applyFill="1" applyBorder="1" applyAlignment="1">
      <alignment horizontal="right"/>
    </xf>
    <xf numFmtId="172" fontId="265" fillId="0" borderId="0" xfId="1470" applyNumberFormat="1" applyFont="1" applyFill="1" applyAlignment="1">
      <alignment horizontal="right"/>
    </xf>
    <xf numFmtId="172" fontId="265" fillId="0" borderId="0" xfId="1470" applyNumberFormat="1" applyFont="1" applyFill="1" applyBorder="1" applyAlignment="1">
      <alignment horizontal="right"/>
    </xf>
    <xf numFmtId="172" fontId="255" fillId="0" borderId="0" xfId="1470" applyNumberFormat="1" applyFont="1" applyFill="1" applyBorder="1" applyAlignment="1">
      <alignment horizontal="right"/>
    </xf>
    <xf numFmtId="43" fontId="4" fillId="0" borderId="0" xfId="2007" applyNumberFormat="1" applyFont="1" applyFill="1"/>
    <xf numFmtId="170" fontId="5" fillId="0" borderId="0" xfId="1470" applyFont="1" applyAlignment="1">
      <alignment horizontal="center" vertical="center"/>
    </xf>
    <xf numFmtId="170" fontId="260" fillId="0" borderId="0" xfId="1470" applyFont="1" applyFill="1" applyBorder="1" applyAlignment="1"/>
    <xf numFmtId="172" fontId="261" fillId="0" borderId="10" xfId="1470" applyNumberFormat="1" applyFont="1" applyFill="1" applyBorder="1"/>
    <xf numFmtId="171" fontId="261" fillId="0" borderId="10" xfId="0" applyNumberFormat="1" applyFont="1" applyBorder="1"/>
    <xf numFmtId="171" fontId="261" fillId="0" borderId="56" xfId="0" applyNumberFormat="1" applyFont="1" applyBorder="1"/>
    <xf numFmtId="0" fontId="272" fillId="0" borderId="0" xfId="2009" applyFont="1" applyFill="1"/>
    <xf numFmtId="0" fontId="273" fillId="0" borderId="0" xfId="2009" applyFont="1" applyFill="1"/>
    <xf numFmtId="41" fontId="271" fillId="0" borderId="0" xfId="1470" applyNumberFormat="1" applyFont="1" applyFill="1" applyBorder="1" applyAlignment="1">
      <alignment horizontal="right"/>
    </xf>
    <xf numFmtId="170" fontId="271" fillId="0" borderId="0" xfId="1470" applyFont="1" applyFill="1" applyBorder="1" applyAlignment="1">
      <alignment horizontal="right"/>
    </xf>
    <xf numFmtId="39" fontId="272" fillId="0" borderId="0" xfId="2011" applyFont="1"/>
    <xf numFmtId="37" fontId="259" fillId="0" borderId="0" xfId="2007" applyNumberFormat="1" applyFont="1" applyFill="1"/>
    <xf numFmtId="49" fontId="274" fillId="0" borderId="0" xfId="2007" applyNumberFormat="1" applyFont="1" applyFill="1" applyAlignment="1">
      <alignment horizontal="center"/>
    </xf>
    <xf numFmtId="170" fontId="274" fillId="0" borderId="0" xfId="1470" applyFont="1" applyFill="1" applyAlignment="1">
      <alignment horizontal="center"/>
    </xf>
    <xf numFmtId="39" fontId="262" fillId="0" borderId="0" xfId="2007" applyNumberFormat="1" applyFont="1" applyFill="1"/>
    <xf numFmtId="39" fontId="259" fillId="0" borderId="0" xfId="2007" applyNumberFormat="1" applyFont="1" applyFill="1"/>
    <xf numFmtId="174" fontId="259" fillId="0" borderId="0" xfId="2007" applyNumberFormat="1" applyFont="1" applyFill="1"/>
    <xf numFmtId="37" fontId="262" fillId="0" borderId="0" xfId="2007" applyNumberFormat="1" applyFont="1" applyFill="1"/>
    <xf numFmtId="0" fontId="274" fillId="0" borderId="0" xfId="0" applyFont="1" applyAlignment="1">
      <alignment horizontal="center" vertical="center"/>
    </xf>
    <xf numFmtId="170" fontId="262" fillId="0" borderId="0" xfId="1470" applyFont="1" applyFill="1" applyBorder="1"/>
    <xf numFmtId="43" fontId="262" fillId="0" borderId="0" xfId="2007" applyNumberFormat="1" applyFont="1" applyFill="1"/>
    <xf numFmtId="0" fontId="262" fillId="0" borderId="0" xfId="0" applyFont="1" applyAlignment="1">
      <alignment horizontal="left" vertical="center"/>
    </xf>
    <xf numFmtId="173" fontId="262" fillId="0" borderId="0" xfId="0" applyNumberFormat="1" applyFont="1"/>
    <xf numFmtId="214" fontId="262" fillId="0" borderId="0" xfId="0" applyNumberFormat="1" applyFont="1"/>
    <xf numFmtId="170" fontId="262" fillId="0" borderId="0" xfId="1470" applyFont="1" applyFill="1" applyAlignment="1">
      <alignment horizontal="left" vertical="center"/>
    </xf>
    <xf numFmtId="170" fontId="274" fillId="0" borderId="0" xfId="1470" applyFont="1" applyFill="1" applyAlignment="1">
      <alignment horizontal="center" vertical="center"/>
    </xf>
    <xf numFmtId="170" fontId="262" fillId="0" borderId="0" xfId="1470" applyFont="1" applyFill="1" applyBorder="1" applyAlignment="1">
      <alignment vertical="center"/>
    </xf>
    <xf numFmtId="171" fontId="3" fillId="0" borderId="0" xfId="1511" applyNumberFormat="1" applyFont="1" applyFill="1" applyBorder="1" applyAlignment="1">
      <alignment vertical="center"/>
    </xf>
    <xf numFmtId="171" fontId="3" fillId="0" borderId="0" xfId="2007" applyNumberFormat="1" applyFont="1" applyFill="1" applyAlignment="1">
      <alignment vertical="center"/>
    </xf>
    <xf numFmtId="170" fontId="4" fillId="0" borderId="0" xfId="1470" applyFont="1" applyFill="1" applyBorder="1" applyAlignment="1">
      <alignment vertical="center"/>
    </xf>
    <xf numFmtId="39" fontId="260" fillId="0" borderId="0" xfId="0" applyNumberFormat="1" applyFont="1" applyAlignment="1">
      <alignment horizontal="left" vertical="top"/>
    </xf>
    <xf numFmtId="173" fontId="4" fillId="0" borderId="0" xfId="1470" applyNumberFormat="1" applyFont="1" applyFill="1" applyAlignment="1">
      <alignment vertical="center"/>
    </xf>
    <xf numFmtId="173" fontId="5" fillId="0" borderId="0" xfId="1470" applyNumberFormat="1" applyFont="1" applyFill="1" applyAlignment="1">
      <alignment horizontal="center"/>
    </xf>
    <xf numFmtId="0" fontId="4" fillId="0" borderId="0" xfId="2516" applyAlignment="1">
      <alignment horizontal="left"/>
    </xf>
    <xf numFmtId="173" fontId="4" fillId="0" borderId="0" xfId="1470" applyNumberFormat="1" applyFont="1" applyFill="1"/>
    <xf numFmtId="173" fontId="4" fillId="0" borderId="0" xfId="1470" applyNumberFormat="1" applyFont="1" applyFill="1" applyBorder="1" applyAlignment="1">
      <alignment vertical="center"/>
    </xf>
    <xf numFmtId="173" fontId="3" fillId="0" borderId="7" xfId="1511" applyNumberFormat="1" applyFont="1" applyFill="1" applyBorder="1" applyAlignment="1">
      <alignment vertical="center"/>
    </xf>
    <xf numFmtId="173" fontId="5" fillId="0" borderId="0" xfId="0" applyNumberFormat="1" applyFont="1" applyAlignment="1">
      <alignment horizontal="center" vertical="center"/>
    </xf>
    <xf numFmtId="173" fontId="3" fillId="0" borderId="0" xfId="1511" applyNumberFormat="1" applyFont="1" applyFill="1" applyBorder="1" applyAlignment="1">
      <alignment vertical="center"/>
    </xf>
    <xf numFmtId="173" fontId="5" fillId="0" borderId="0" xfId="2007" applyNumberFormat="1" applyFont="1" applyFill="1" applyAlignment="1">
      <alignment horizontal="center"/>
    </xf>
    <xf numFmtId="173" fontId="3" fillId="0" borderId="23" xfId="2007" applyNumberFormat="1" applyFont="1" applyFill="1" applyBorder="1" applyAlignment="1">
      <alignment vertical="center"/>
    </xf>
    <xf numFmtId="173" fontId="4" fillId="0" borderId="0" xfId="1470" applyNumberFormat="1" applyFont="1" applyFill="1" applyBorder="1"/>
    <xf numFmtId="173" fontId="248" fillId="0" borderId="0" xfId="2001" applyNumberFormat="1" applyFont="1"/>
    <xf numFmtId="49" fontId="5" fillId="0" borderId="0" xfId="0" applyNumberFormat="1" applyFont="1" applyAlignment="1">
      <alignment horizontal="center" vertical="center"/>
    </xf>
    <xf numFmtId="41" fontId="260" fillId="0" borderId="10" xfId="1470" applyNumberFormat="1" applyFont="1" applyFill="1" applyBorder="1"/>
    <xf numFmtId="41" fontId="261" fillId="0" borderId="0" xfId="1470" applyNumberFormat="1" applyFont="1" applyFill="1" applyAlignment="1">
      <alignment vertical="center"/>
    </xf>
    <xf numFmtId="41" fontId="261" fillId="0" borderId="0" xfId="2007" applyNumberFormat="1" applyFont="1" applyFill="1" applyAlignment="1">
      <alignment vertical="center"/>
    </xf>
    <xf numFmtId="41" fontId="260" fillId="0" borderId="10" xfId="0" applyNumberFormat="1" applyFont="1" applyBorder="1"/>
    <xf numFmtId="41" fontId="260" fillId="0" borderId="0" xfId="0" applyNumberFormat="1" applyFont="1"/>
    <xf numFmtId="41" fontId="4" fillId="0" borderId="10" xfId="1495" applyNumberFormat="1" applyFont="1" applyFill="1" applyBorder="1" applyAlignment="1"/>
    <xf numFmtId="41" fontId="261" fillId="0" borderId="23" xfId="1470" applyNumberFormat="1" applyFont="1" applyFill="1" applyBorder="1" applyAlignment="1"/>
    <xf numFmtId="41" fontId="261" fillId="0" borderId="0" xfId="1470" applyNumberFormat="1" applyFont="1" applyFill="1" applyAlignment="1"/>
    <xf numFmtId="41" fontId="261" fillId="0" borderId="23" xfId="1470" applyNumberFormat="1" applyFont="1" applyBorder="1"/>
    <xf numFmtId="170" fontId="260" fillId="0" borderId="0" xfId="1470" applyFont="1"/>
    <xf numFmtId="170" fontId="260" fillId="0" borderId="10" xfId="1470" applyFont="1" applyBorder="1"/>
    <xf numFmtId="41" fontId="261" fillId="0" borderId="0" xfId="1470" applyNumberFormat="1" applyFont="1" applyFill="1" applyBorder="1"/>
    <xf numFmtId="41" fontId="261" fillId="0" borderId="10" xfId="1470" applyNumberFormat="1" applyFont="1" applyFill="1" applyBorder="1"/>
    <xf numFmtId="41" fontId="261" fillId="0" borderId="10" xfId="1470" applyNumberFormat="1" applyFont="1" applyBorder="1"/>
    <xf numFmtId="172" fontId="3" fillId="0" borderId="10" xfId="1470" applyNumberFormat="1" applyFont="1" applyFill="1" applyBorder="1" applyAlignment="1"/>
    <xf numFmtId="41" fontId="3" fillId="0" borderId="7" xfId="1470" applyNumberFormat="1" applyFont="1" applyFill="1" applyBorder="1" applyAlignment="1">
      <alignment horizontal="right"/>
    </xf>
    <xf numFmtId="41" fontId="0" fillId="0" borderId="0" xfId="0" applyNumberFormat="1" applyBorder="1"/>
    <xf numFmtId="0" fontId="5" fillId="0" borderId="0" xfId="2007" applyFont="1" applyFill="1" applyAlignment="1">
      <alignment horizontal="center" vertical="center"/>
    </xf>
    <xf numFmtId="0" fontId="3" fillId="0" borderId="0" xfId="2007" applyFont="1" applyFill="1" applyAlignment="1">
      <alignment horizontal="center"/>
    </xf>
    <xf numFmtId="16" fontId="260" fillId="0" borderId="0" xfId="2007" applyNumberFormat="1" applyFont="1" applyFill="1" applyAlignment="1">
      <alignment horizontal="center"/>
    </xf>
    <xf numFmtId="16" fontId="260" fillId="0" borderId="0" xfId="2007" quotePrefix="1" applyNumberFormat="1" applyFont="1" applyFill="1" applyAlignment="1">
      <alignment horizontal="center"/>
    </xf>
    <xf numFmtId="0" fontId="269" fillId="0" borderId="0" xfId="2007" applyFont="1" applyFill="1" applyAlignment="1">
      <alignment horizontal="center" vertical="center"/>
    </xf>
    <xf numFmtId="0" fontId="4" fillId="0" borderId="0" xfId="2007" applyFont="1" applyFill="1" applyAlignment="1">
      <alignment horizontal="center"/>
    </xf>
    <xf numFmtId="16" fontId="4" fillId="0" borderId="0" xfId="2007" applyNumberFormat="1" applyFont="1" applyFill="1" applyAlignment="1">
      <alignment horizontal="center"/>
    </xf>
    <xf numFmtId="16" fontId="4" fillId="0" borderId="0" xfId="2007" quotePrefix="1" applyNumberFormat="1" applyFont="1" applyFill="1" applyAlignment="1">
      <alignment horizontal="center"/>
    </xf>
    <xf numFmtId="0" fontId="261" fillId="0" borderId="0" xfId="2007" applyFont="1" applyFill="1" applyAlignment="1">
      <alignment horizontal="center"/>
    </xf>
    <xf numFmtId="0" fontId="260" fillId="0" borderId="0" xfId="2007" applyFont="1" applyFill="1" applyAlignment="1">
      <alignment horizontal="center"/>
    </xf>
    <xf numFmtId="0" fontId="4" fillId="0" borderId="10" xfId="0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0" xfId="2007" applyFont="1" applyFill="1" applyBorder="1" applyAlignment="1">
      <alignment horizontal="center"/>
    </xf>
    <xf numFmtId="0" fontId="3" fillId="0" borderId="0" xfId="2007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2007" applyFont="1" applyFill="1" applyAlignment="1">
      <alignment horizontal="center" vertical="top"/>
    </xf>
    <xf numFmtId="16" fontId="4" fillId="0" borderId="0" xfId="2007" applyNumberFormat="1" applyFont="1" applyFill="1" applyAlignment="1">
      <alignment horizontal="center" vertical="top"/>
    </xf>
    <xf numFmtId="16" fontId="4" fillId="0" borderId="0" xfId="2007" quotePrefix="1" applyNumberFormat="1" applyFont="1" applyFill="1" applyAlignment="1">
      <alignment horizontal="center" vertical="top"/>
    </xf>
  </cellXfs>
  <cellStyles count="2545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2476" xr:uid="{C399A310-DFD8-4A97-831C-065DCD896ABD}"/>
    <cellStyle name="20% - Colore 2" xfId="1333" xr:uid="{00000000-0005-0000-0000-000034050000}"/>
    <cellStyle name="20% - Colore 2 2" xfId="2477" xr:uid="{99E5F282-79FF-4F7E-AF8C-640CA25BA6CB}"/>
    <cellStyle name="20% - Colore 3" xfId="1334" xr:uid="{00000000-0005-0000-0000-000035050000}"/>
    <cellStyle name="20% - Colore 3 2" xfId="2478" xr:uid="{4DA36F09-ED34-4A7A-8BED-884BE10868E6}"/>
    <cellStyle name="20% - Colore 4" xfId="1335" xr:uid="{00000000-0005-0000-0000-000036050000}"/>
    <cellStyle name="20% - Colore 4 2" xfId="2479" xr:uid="{FC1442ED-205C-4BB6-BE1D-E3131B9D112E}"/>
    <cellStyle name="20% - Colore 5" xfId="1336" xr:uid="{00000000-0005-0000-0000-000037050000}"/>
    <cellStyle name="20% - Colore 5 2" xfId="2480" xr:uid="{94E428A1-3D7F-4C58-9CF3-03015B9C88ED}"/>
    <cellStyle name="20% - Colore 6" xfId="1337" xr:uid="{00000000-0005-0000-0000-000038050000}"/>
    <cellStyle name="20% - Colore 6 2" xfId="2481" xr:uid="{830F3AAC-98FA-4128-A9C8-B9E879D062B1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1 2" xfId="2482" xr:uid="{1C60547C-8A5A-4538-9CAB-537CCE4C6E28}"/>
    <cellStyle name="40% - Colore 2" xfId="1355" xr:uid="{00000000-0005-0000-0000-00004A050000}"/>
    <cellStyle name="40% - Colore 2 2" xfId="2483" xr:uid="{A6DC63E8-E554-48BE-848A-D52D49062DCA}"/>
    <cellStyle name="40% - Colore 3" xfId="1356" xr:uid="{00000000-0005-0000-0000-00004B050000}"/>
    <cellStyle name="40% - Colore 3 2" xfId="2484" xr:uid="{7BE13661-4F4A-4602-997B-6C31EE4B1AA2}"/>
    <cellStyle name="40% - Colore 4" xfId="1357" xr:uid="{00000000-0005-0000-0000-00004C050000}"/>
    <cellStyle name="40% - Colore 4 2" xfId="2485" xr:uid="{A7BEDECC-CA21-472A-A7D0-6CF373868814}"/>
    <cellStyle name="40% - Colore 5" xfId="1358" xr:uid="{00000000-0005-0000-0000-00004D050000}"/>
    <cellStyle name="40% - Colore 5 2" xfId="2486" xr:uid="{A57F8545-2A5E-427B-B128-F22A70472769}"/>
    <cellStyle name="40% - Colore 6" xfId="1359" xr:uid="{00000000-0005-0000-0000-00004E050000}"/>
    <cellStyle name="40% - Colore 6 2" xfId="2487" xr:uid="{777E939D-0330-4B1C-9C68-43AB6559790B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2" xfId="1373" xr:uid="{00000000-0005-0000-0000-00005C050000}"/>
    <cellStyle name="60% - ส่วนที่ถูกเน้น3" xfId="1374" xr:uid="{00000000-0005-0000-0000-00005D050000}"/>
    <cellStyle name="60% - ส่วนที่ถูกเน้น4" xfId="1375" xr:uid="{00000000-0005-0000-0000-00005E050000}"/>
    <cellStyle name="60% - ส่วนที่ถูกเน้น5" xfId="1376" xr:uid="{00000000-0005-0000-0000-00005F050000}"/>
    <cellStyle name="60% - ส่วนที่ถูกเน้น6" xfId="1377" xr:uid="{00000000-0005-0000-0000-000060050000}"/>
    <cellStyle name="6mal" xfId="1378" xr:uid="{00000000-0005-0000-0000-000061050000}"/>
    <cellStyle name="aa" xfId="1379" xr:uid="{00000000-0005-0000-0000-000062050000}"/>
    <cellStyle name="AA FRAME" xfId="1380" xr:uid="{00000000-0005-0000-0000-000063050000}"/>
    <cellStyle name="AA HEADING" xfId="1381" xr:uid="{00000000-0005-0000-0000-000064050000}"/>
    <cellStyle name="AA INITIALS" xfId="1382" xr:uid="{00000000-0005-0000-0000-000065050000}"/>
    <cellStyle name="AA INPUT" xfId="1383" xr:uid="{00000000-0005-0000-0000-000066050000}"/>
    <cellStyle name="AA LOCK" xfId="1384" xr:uid="{00000000-0005-0000-0000-000067050000}"/>
    <cellStyle name="AA MGR NAME" xfId="1385" xr:uid="{00000000-0005-0000-0000-000068050000}"/>
    <cellStyle name="AA NORMAL" xfId="1386" xr:uid="{00000000-0005-0000-0000-000069050000}"/>
    <cellStyle name="AA NUMBER" xfId="1387" xr:uid="{00000000-0005-0000-0000-00006A050000}"/>
    <cellStyle name="AA NUMBER2" xfId="1388" xr:uid="{00000000-0005-0000-0000-00006B050000}"/>
    <cellStyle name="AA QUESTION" xfId="1389" xr:uid="{00000000-0005-0000-0000-00006C050000}"/>
    <cellStyle name="AA SHADE" xfId="1390" xr:uid="{00000000-0005-0000-0000-00006D050000}"/>
    <cellStyle name="accounting" xfId="1391" xr:uid="{00000000-0005-0000-0000-00006E050000}"/>
    <cellStyle name="Across" xfId="1392" xr:uid="{00000000-0005-0000-0000-00006F050000}"/>
    <cellStyle name="Actual data" xfId="1393" xr:uid="{00000000-0005-0000-0000-000070050000}"/>
    <cellStyle name="Actual year" xfId="1394" xr:uid="{00000000-0005-0000-0000-000071050000}"/>
    <cellStyle name="add" xfId="1395" xr:uid="{00000000-0005-0000-0000-000072050000}"/>
    <cellStyle name="ÁÈµú»Õ_95" xfId="1396" xr:uid="{00000000-0005-0000-0000-000073050000}"/>
    <cellStyle name="AFE" xfId="1397" xr:uid="{00000000-0005-0000-0000-000074050000}"/>
    <cellStyle name="AH?aao?W3s£g2" xfId="1398" xr:uid="{00000000-0005-0000-0000-000075050000}"/>
    <cellStyle name="ÀH«áªº¶W³sµ²" xfId="1399" xr:uid="{00000000-0005-0000-0000-000076050000}"/>
    <cellStyle name="Andre's Title" xfId="1400" xr:uid="{00000000-0005-0000-0000-000077050000}"/>
    <cellStyle name="Angus" xfId="1401" xr:uid="{00000000-0005-0000-0000-000078050000}"/>
    <cellStyle name="args.style" xfId="1402" xr:uid="{00000000-0005-0000-0000-000079050000}"/>
    <cellStyle name="Arial 10" xfId="1403" xr:uid="{00000000-0005-0000-0000-00007A050000}"/>
    <cellStyle name="Arial 12" xfId="1404" xr:uid="{00000000-0005-0000-0000-00007B050000}"/>
    <cellStyle name="Assumption" xfId="1405" xr:uid="{00000000-0005-0000-0000-00007C050000}"/>
    <cellStyle name="ÄÞ¸¶ [0]_±âÅ¸" xfId="1406" xr:uid="{00000000-0005-0000-0000-00007D050000}"/>
    <cellStyle name="ÄÞ¸¶_±âÅ¸" xfId="1407" xr:uid="{00000000-0005-0000-0000-00007E050000}"/>
    <cellStyle name="Black" xfId="1408" xr:uid="{00000000-0005-0000-0000-00007F050000}"/>
    <cellStyle name="Blank" xfId="1409" xr:uid="{00000000-0005-0000-0000-000080050000}"/>
    <cellStyle name="Blue" xfId="1410" xr:uid="{00000000-0005-0000-0000-000081050000}"/>
    <cellStyle name="blue shading" xfId="1411" xr:uid="{00000000-0005-0000-0000-000082050000}"/>
    <cellStyle name="Blue_IQ - Revenue Eliminations" xfId="1412" xr:uid="{00000000-0005-0000-0000-000083050000}"/>
    <cellStyle name="bluepercent" xfId="1413" xr:uid="{00000000-0005-0000-0000-000084050000}"/>
    <cellStyle name="Body" xfId="1414" xr:uid="{00000000-0005-0000-0000-000085050000}"/>
    <cellStyle name="bold" xfId="1415" xr:uid="{00000000-0005-0000-0000-000086050000}"/>
    <cellStyle name="Bold/Border" xfId="1416" xr:uid="{00000000-0005-0000-0000-000087050000}"/>
    <cellStyle name="bold_IQ - Revenue Eliminations" xfId="1417" xr:uid="{00000000-0005-0000-0000-000088050000}"/>
    <cellStyle name="Border" xfId="1418" xr:uid="{00000000-0005-0000-0000-000089050000}"/>
    <cellStyle name="Border Heavy" xfId="1419" xr:uid="{00000000-0005-0000-0000-00008A050000}"/>
    <cellStyle name="Border Thin" xfId="1420" xr:uid="{00000000-0005-0000-0000-00008B050000}"/>
    <cellStyle name="Bottom" xfId="1421" xr:uid="{00000000-0005-0000-0000-00008C050000}"/>
    <cellStyle name="Bottom Edge" xfId="1422" xr:uid="{00000000-0005-0000-0000-00008D050000}"/>
    <cellStyle name="BOXED" xfId="1423" xr:uid="{00000000-0005-0000-0000-00008E050000}"/>
    <cellStyle name="BoxHeading" xfId="1424" xr:uid="{00000000-0005-0000-0000-00008F050000}"/>
    <cellStyle name="British Pound" xfId="1425" xr:uid="{00000000-0005-0000-0000-000090050000}"/>
    <cellStyle name="British Pound[2]" xfId="1426" xr:uid="{00000000-0005-0000-0000-000091050000}"/>
    <cellStyle name="British Pound_Elephant PIPEvs1.9" xfId="1427" xr:uid="{00000000-0005-0000-0000-000092050000}"/>
    <cellStyle name="BS" xfId="1428" xr:uid="{00000000-0005-0000-0000-000093050000}"/>
    <cellStyle name="bullet" xfId="1429" xr:uid="{00000000-0005-0000-0000-000094050000}"/>
    <cellStyle name="Business Description" xfId="1430" xr:uid="{00000000-0005-0000-0000-000095050000}"/>
    <cellStyle name="c" xfId="1431" xr:uid="{00000000-0005-0000-0000-000096050000}"/>
    <cellStyle name="C:\Data\MS\Excel" xfId="1432" xr:uid="{00000000-0005-0000-0000-000097050000}"/>
    <cellStyle name="Ç¥ÁØ_!!!GO" xfId="1433" xr:uid="{00000000-0005-0000-0000-000098050000}"/>
    <cellStyle name="Ç§·ÖÎ»[0]_06" xfId="1434" xr:uid="{00000000-0005-0000-0000-000099050000}"/>
    <cellStyle name="Ç§·ÖÎ»_06" xfId="1435" xr:uid="{00000000-0005-0000-0000-00009A050000}"/>
    <cellStyle name="Ç§Î»·Ö¸ô[0]_Consolidation" xfId="1436" xr:uid="{00000000-0005-0000-0000-00009B050000}"/>
    <cellStyle name="Ç§Î»·Ö¸ô_Consolidation" xfId="1437" xr:uid="{00000000-0005-0000-0000-00009C050000}"/>
    <cellStyle name="Calc Currency (0)" xfId="1438" xr:uid="{00000000-0005-0000-0000-00009D050000}"/>
    <cellStyle name="Calc Currency (2)" xfId="1439" xr:uid="{00000000-0005-0000-0000-00009E050000}"/>
    <cellStyle name="Calc Percent (0)" xfId="1440" xr:uid="{00000000-0005-0000-0000-00009F050000}"/>
    <cellStyle name="Calc Percent (1)" xfId="1441" xr:uid="{00000000-0005-0000-0000-0000A0050000}"/>
    <cellStyle name="Calc Percent (2)" xfId="1442" xr:uid="{00000000-0005-0000-0000-0000A1050000}"/>
    <cellStyle name="Calc Units (0)" xfId="1443" xr:uid="{00000000-0005-0000-0000-0000A2050000}"/>
    <cellStyle name="Calc Units (1)" xfId="1444" xr:uid="{00000000-0005-0000-0000-0000A3050000}"/>
    <cellStyle name="Calc Units (2)" xfId="1445" xr:uid="{00000000-0005-0000-0000-0000A4050000}"/>
    <cellStyle name="Calcolo" xfId="1446" xr:uid="{00000000-0005-0000-0000-0000A5050000}"/>
    <cellStyle name="Calculation 2" xfId="1447" xr:uid="{00000000-0005-0000-0000-0000A6050000}"/>
    <cellStyle name="Calculation 3" xfId="2488" xr:uid="{AF7E8E18-7002-4F87-89EB-E2B013D83E01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 2" xfId="2473" xr:uid="{7DCF835C-7E1E-4082-B253-250AE27468B6}"/>
    <cellStyle name="Comma 20" xfId="1495" xr:uid="{00000000-0005-0000-0000-0000D6050000}"/>
    <cellStyle name="Comma 21" xfId="2472" xr:uid="{A51DD05F-7EE2-4EC4-8F05-E6B40284978E}"/>
    <cellStyle name="Comma 22" xfId="2475" xr:uid="{5D181E77-EE9E-472F-AE69-BE603FA26C1D}"/>
    <cellStyle name="Comma 23" xfId="2489" xr:uid="{5DF4B582-7A52-4D48-8444-53CD7E831D32}"/>
    <cellStyle name="Comma 24" xfId="2490" xr:uid="{F449C3C6-5591-41B1-9446-E093C52D9AF7}"/>
    <cellStyle name="Comma 25" xfId="2491" xr:uid="{1B511456-3E76-460F-8B80-E70628C552E2}"/>
    <cellStyle name="Comma 26" xfId="2492" xr:uid="{4B24B76F-6C5C-4C70-9583-BBB9362865D9}"/>
    <cellStyle name="Comma 27" xfId="2493" xr:uid="{49F1BAA1-4484-416F-8ADB-27AD02AB3AEA}"/>
    <cellStyle name="Comma 28" xfId="2494" xr:uid="{F32E0DF1-9A3C-4720-8681-04B5E058A262}"/>
    <cellStyle name="Comma 29" xfId="2495" xr:uid="{34C77A6E-A5E3-43F9-986B-593CAF71B435}"/>
    <cellStyle name="Comma 3" xfId="1496" xr:uid="{00000000-0005-0000-0000-0000D7050000}"/>
    <cellStyle name="Comma 3 2" xfId="2496" xr:uid="{0391FBBD-5CB7-4DF4-8F8B-1E59D7CB435A}"/>
    <cellStyle name="Comma 3*" xfId="1497" xr:uid="{00000000-0005-0000-0000-0000D8050000}"/>
    <cellStyle name="Comma 30" xfId="2497" xr:uid="{AD874E44-40FA-4E12-8D73-C8A397BCA66D}"/>
    <cellStyle name="Comma 31" xfId="2498" xr:uid="{97838BCB-6E76-46A1-B40E-6F9E83E57522}"/>
    <cellStyle name="Comma 32" xfId="2499" xr:uid="{38985E95-AF7C-4C7D-B0F0-97AA5844EABF}"/>
    <cellStyle name="Comma 33" xfId="2500" xr:uid="{E86E5742-716E-43C7-AE0D-BAE18A536448}"/>
    <cellStyle name="Comma 4" xfId="1498" xr:uid="{00000000-0005-0000-0000-0000D9050000}"/>
    <cellStyle name="Comma 4 2" xfId="2502" xr:uid="{3F1BDFFA-4660-446D-8D78-93902F78E6B7}"/>
    <cellStyle name="Comma 4 3" xfId="2501" xr:uid="{4BDB81EB-60F4-4777-9426-FDF3D6EA77EF}"/>
    <cellStyle name="Comma 5" xfId="1499" xr:uid="{00000000-0005-0000-0000-0000DA050000}"/>
    <cellStyle name="Comma 6" xfId="1500" xr:uid="{00000000-0005-0000-0000-0000DB050000}"/>
    <cellStyle name="Comma 7" xfId="1501" xr:uid="{00000000-0005-0000-0000-0000DC050000}"/>
    <cellStyle name="Comma 8" xfId="1502" xr:uid="{00000000-0005-0000-0000-0000DD050000}"/>
    <cellStyle name="Comma 9" xfId="1503" xr:uid="{00000000-0005-0000-0000-0000DE050000}"/>
    <cellStyle name="Comma Cents" xfId="1504" xr:uid="{00000000-0005-0000-0000-0000DF050000}"/>
    <cellStyle name="comma zerodec" xfId="1505" xr:uid="{00000000-0005-0000-0000-0000E0050000}"/>
    <cellStyle name="Comma,0" xfId="1506" xr:uid="{00000000-0005-0000-0000-0000E1050000}"/>
    <cellStyle name="Comma,1" xfId="1507" xr:uid="{00000000-0005-0000-0000-0000E2050000}"/>
    <cellStyle name="Comma,2" xfId="1508" xr:uid="{00000000-0005-0000-0000-0000E3050000}"/>
    <cellStyle name="Comma.1" xfId="1509" xr:uid="{00000000-0005-0000-0000-0000E4050000}"/>
    <cellStyle name="Comma.2" xfId="1510" xr:uid="{00000000-0005-0000-0000-0000E5050000}"/>
    <cellStyle name="Comma_Copy of Indorama Venture_Eng" xfId="1511" xr:uid="{00000000-0005-0000-0000-0000E6050000}"/>
    <cellStyle name="Comma0" xfId="1512" xr:uid="{00000000-0005-0000-0000-0000E8050000}"/>
    <cellStyle name="Comma-1" xfId="1513" xr:uid="{00000000-0005-0000-0000-0000E9050000}"/>
    <cellStyle name="comma-d" xfId="1514" xr:uid="{00000000-0005-0000-0000-0000EA050000}"/>
    <cellStyle name="Commentary" xfId="1515" xr:uid="{00000000-0005-0000-0000-0000EB050000}"/>
    <cellStyle name="Company name" xfId="1516" xr:uid="{00000000-0005-0000-0000-0000EC050000}"/>
    <cellStyle name="ControlFormular" xfId="1517" xr:uid="{00000000-0005-0000-0000-0000ED050000}"/>
    <cellStyle name="Copied" xfId="1518" xr:uid="{00000000-0005-0000-0000-0000EE050000}"/>
    <cellStyle name="COST1" xfId="1519" xr:uid="{00000000-0005-0000-0000-0000EF050000}"/>
    <cellStyle name="CoTitle" xfId="1520" xr:uid="{00000000-0005-0000-0000-0000F0050000}"/>
    <cellStyle name="Curren - Style2" xfId="1521" xr:uid="{00000000-0005-0000-0000-0000F1050000}"/>
    <cellStyle name="Currency [00]" xfId="1522" xr:uid="{00000000-0005-0000-0000-0000F2050000}"/>
    <cellStyle name="Currency [1]" xfId="1523" xr:uid="{00000000-0005-0000-0000-0000F3050000}"/>
    <cellStyle name="Currency [2]" xfId="1524" xr:uid="{00000000-0005-0000-0000-0000F4050000}"/>
    <cellStyle name="Currency [B]" xfId="1525" xr:uid="{00000000-0005-0000-0000-0000F5050000}"/>
    <cellStyle name="Currency 0" xfId="1526" xr:uid="{00000000-0005-0000-0000-0000F6050000}"/>
    <cellStyle name="Currency 2" xfId="1527" xr:uid="{00000000-0005-0000-0000-0000F7050000}"/>
    <cellStyle name="Currency Entry" xfId="1528" xr:uid="{00000000-0005-0000-0000-0000F8050000}"/>
    <cellStyle name="Currency,0" xfId="1529" xr:uid="{00000000-0005-0000-0000-0000F9050000}"/>
    <cellStyle name="Currency,2" xfId="1530" xr:uid="{00000000-0005-0000-0000-0000FA050000}"/>
    <cellStyle name="Currency.1" xfId="1531" xr:uid="{00000000-0005-0000-0000-0000FB050000}"/>
    <cellStyle name="Currency.2" xfId="1532" xr:uid="{00000000-0005-0000-0000-0000FC050000}"/>
    <cellStyle name="Currency0" xfId="1533" xr:uid="{00000000-0005-0000-0000-0000FD050000}"/>
    <cellStyle name="Currency1" xfId="1534" xr:uid="{00000000-0005-0000-0000-0000FE050000}"/>
    <cellStyle name="custom" xfId="1535" xr:uid="{00000000-0005-0000-0000-0000FF050000}"/>
    <cellStyle name="Custom - Style8" xfId="1536" xr:uid="{00000000-0005-0000-0000-000000060000}"/>
    <cellStyle name="custom_A500-RHY" xfId="1537" xr:uid="{00000000-0005-0000-0000-000001060000}"/>
    <cellStyle name="CustomStyle1" xfId="1538" xr:uid="{00000000-0005-0000-0000-000002060000}"/>
    <cellStyle name="CustomStyle10" xfId="1539" xr:uid="{00000000-0005-0000-0000-000003060000}"/>
    <cellStyle name="CustomStyle11" xfId="1540" xr:uid="{00000000-0005-0000-0000-000004060000}"/>
    <cellStyle name="CustomStyle12" xfId="1541" xr:uid="{00000000-0005-0000-0000-000005060000}"/>
    <cellStyle name="CustomStyle13" xfId="1542" xr:uid="{00000000-0005-0000-0000-000006060000}"/>
    <cellStyle name="CustomStyle14" xfId="1543" xr:uid="{00000000-0005-0000-0000-000007060000}"/>
    <cellStyle name="CustomStyle15" xfId="1544" xr:uid="{00000000-0005-0000-0000-000008060000}"/>
    <cellStyle name="CustomStyle16" xfId="1545" xr:uid="{00000000-0005-0000-0000-000009060000}"/>
    <cellStyle name="CustomStyle17" xfId="1546" xr:uid="{00000000-0005-0000-0000-00000A060000}"/>
    <cellStyle name="CustomStyle18" xfId="1547" xr:uid="{00000000-0005-0000-0000-00000B060000}"/>
    <cellStyle name="CustomStyle19" xfId="1548" xr:uid="{00000000-0005-0000-0000-00000C060000}"/>
    <cellStyle name="CustomStyle2" xfId="1549" xr:uid="{00000000-0005-0000-0000-00000D060000}"/>
    <cellStyle name="CustomStyle20" xfId="1550" xr:uid="{00000000-0005-0000-0000-00000E060000}"/>
    <cellStyle name="CustomStyle21" xfId="1551" xr:uid="{00000000-0005-0000-0000-00000F060000}"/>
    <cellStyle name="CustomStyle22" xfId="1552" xr:uid="{00000000-0005-0000-0000-000010060000}"/>
    <cellStyle name="CustomStyle23" xfId="1553" xr:uid="{00000000-0005-0000-0000-000011060000}"/>
    <cellStyle name="CustomStyle24" xfId="1554" xr:uid="{00000000-0005-0000-0000-000012060000}"/>
    <cellStyle name="CustomStyle25" xfId="1555" xr:uid="{00000000-0005-0000-0000-000013060000}"/>
    <cellStyle name="CustomStyle26" xfId="1556" xr:uid="{00000000-0005-0000-0000-000014060000}"/>
    <cellStyle name="CustomStyle27" xfId="1557" xr:uid="{00000000-0005-0000-0000-000015060000}"/>
    <cellStyle name="CustomStyle28" xfId="1558" xr:uid="{00000000-0005-0000-0000-000016060000}"/>
    <cellStyle name="CustomStyle29" xfId="1559" xr:uid="{00000000-0005-0000-0000-000017060000}"/>
    <cellStyle name="CustomStyle3" xfId="1560" xr:uid="{00000000-0005-0000-0000-000018060000}"/>
    <cellStyle name="CustomStyle30" xfId="1561" xr:uid="{00000000-0005-0000-0000-000019060000}"/>
    <cellStyle name="CustomStyle31" xfId="1562" xr:uid="{00000000-0005-0000-0000-00001A060000}"/>
    <cellStyle name="CustomStyle32" xfId="1563" xr:uid="{00000000-0005-0000-0000-00001B060000}"/>
    <cellStyle name="CustomStyle33" xfId="1564" xr:uid="{00000000-0005-0000-0000-00001C060000}"/>
    <cellStyle name="CustomStyle34" xfId="1565" xr:uid="{00000000-0005-0000-0000-00001D060000}"/>
    <cellStyle name="CustomStyle35" xfId="1566" xr:uid="{00000000-0005-0000-0000-00001E060000}"/>
    <cellStyle name="CustomStyle36" xfId="1567" xr:uid="{00000000-0005-0000-0000-00001F060000}"/>
    <cellStyle name="CustomStyle37" xfId="1568" xr:uid="{00000000-0005-0000-0000-000020060000}"/>
    <cellStyle name="CustomStyle38" xfId="1569" xr:uid="{00000000-0005-0000-0000-000021060000}"/>
    <cellStyle name="CustomStyle39" xfId="1570" xr:uid="{00000000-0005-0000-0000-000022060000}"/>
    <cellStyle name="CustomStyle4" xfId="1571" xr:uid="{00000000-0005-0000-0000-000023060000}"/>
    <cellStyle name="CustomStyle40" xfId="1572" xr:uid="{00000000-0005-0000-0000-000024060000}"/>
    <cellStyle name="CustomStyle41" xfId="1573" xr:uid="{00000000-0005-0000-0000-000025060000}"/>
    <cellStyle name="CustomStyle42" xfId="1574" xr:uid="{00000000-0005-0000-0000-000026060000}"/>
    <cellStyle name="CustomStyle43" xfId="1575" xr:uid="{00000000-0005-0000-0000-000027060000}"/>
    <cellStyle name="CustomStyle44" xfId="1576" xr:uid="{00000000-0005-0000-0000-000028060000}"/>
    <cellStyle name="CustomStyle45" xfId="1577" xr:uid="{00000000-0005-0000-0000-000029060000}"/>
    <cellStyle name="CustomStyle46" xfId="1578" xr:uid="{00000000-0005-0000-0000-00002A060000}"/>
    <cellStyle name="CustomStyle47" xfId="1579" xr:uid="{00000000-0005-0000-0000-00002B060000}"/>
    <cellStyle name="CustomStyle48" xfId="1580" xr:uid="{00000000-0005-0000-0000-00002C060000}"/>
    <cellStyle name="CustomStyle49" xfId="1581" xr:uid="{00000000-0005-0000-0000-00002D060000}"/>
    <cellStyle name="CustomStyle5" xfId="1582" xr:uid="{00000000-0005-0000-0000-00002E060000}"/>
    <cellStyle name="CustomStyle50" xfId="1583" xr:uid="{00000000-0005-0000-0000-00002F060000}"/>
    <cellStyle name="CustomStyle6" xfId="1584" xr:uid="{00000000-0005-0000-0000-000030060000}"/>
    <cellStyle name="CustomStyle7" xfId="1585" xr:uid="{00000000-0005-0000-0000-000031060000}"/>
    <cellStyle name="CustomStyle8" xfId="1586" xr:uid="{00000000-0005-0000-0000-000032060000}"/>
    <cellStyle name="CustomStyle9" xfId="1587" xr:uid="{00000000-0005-0000-0000-000033060000}"/>
    <cellStyle name="d_yield" xfId="1588" xr:uid="{00000000-0005-0000-0000-000034060000}"/>
    <cellStyle name="d_yield_Book2" xfId="1589" xr:uid="{00000000-0005-0000-0000-000035060000}"/>
    <cellStyle name="d_yield_Book2_IQ - Revenue Eliminations" xfId="1590" xr:uid="{00000000-0005-0000-0000-000036060000}"/>
    <cellStyle name="d_yield_Book2_ITS Divisional Buildup 20080525" xfId="1591" xr:uid="{00000000-0005-0000-0000-000037060000}"/>
    <cellStyle name="d_yield_Book2_Project ITS_Financial Model_18Mar08" xfId="1592" xr:uid="{00000000-0005-0000-0000-000038060000}"/>
    <cellStyle name="d_yield_Book2_Project ITS_Financial Model_18Mar08_IQ - Revenue Eliminations" xfId="1593" xr:uid="{00000000-0005-0000-0000-000039060000}"/>
    <cellStyle name="d_yield_Columbus v6" xfId="1594" xr:uid="{00000000-0005-0000-0000-00003A060000}"/>
    <cellStyle name="d_yield_Columbus v6_IQ - Revenue Eliminations" xfId="1595" xr:uid="{00000000-0005-0000-0000-00003B060000}"/>
    <cellStyle name="d_yield_Columbus v6_ITS Divisional Buildup 20080525" xfId="1596" xr:uid="{00000000-0005-0000-0000-00003C060000}"/>
    <cellStyle name="d_yield_Columbus v6_Project ITS_Financial Model_18Mar08" xfId="1597" xr:uid="{00000000-0005-0000-0000-00003D060000}"/>
    <cellStyle name="d_yield_Columbus v6_Project ITS_Financial Model_18Mar08_IQ - Revenue Eliminations" xfId="1598" xr:uid="{00000000-0005-0000-0000-00003E060000}"/>
    <cellStyle name="d_yield_Gillette" xfId="1599" xr:uid="{00000000-0005-0000-0000-00003F060000}"/>
    <cellStyle name="d_yield_Gillette_Book2" xfId="1600" xr:uid="{00000000-0005-0000-0000-000040060000}"/>
    <cellStyle name="d_yield_Gillette_Book2_IQ - Revenue Eliminations" xfId="1601" xr:uid="{00000000-0005-0000-0000-000041060000}"/>
    <cellStyle name="d_yield_Gillette_Book2_ITS Divisional Buildup 20080525" xfId="1602" xr:uid="{00000000-0005-0000-0000-000042060000}"/>
    <cellStyle name="d_yield_Gillette_Book2_Project ITS_Financial Model_18Mar08" xfId="1603" xr:uid="{00000000-0005-0000-0000-000043060000}"/>
    <cellStyle name="d_yield_Gillette_Book2_Project ITS_Financial Model_18Mar08_IQ - Revenue Eliminations" xfId="1604" xr:uid="{00000000-0005-0000-0000-000044060000}"/>
    <cellStyle name="d_yield_Gillette_Columbus v6" xfId="1605" xr:uid="{00000000-0005-0000-0000-000045060000}"/>
    <cellStyle name="d_yield_Gillette_Columbus v6_IQ - Revenue Eliminations" xfId="1606" xr:uid="{00000000-0005-0000-0000-000046060000}"/>
    <cellStyle name="d_yield_Gillette_Columbus v6_ITS Divisional Buildup 20080525" xfId="1607" xr:uid="{00000000-0005-0000-0000-000047060000}"/>
    <cellStyle name="d_yield_Gillette_Columbus v6_Project ITS_Financial Model_18Mar08" xfId="1608" xr:uid="{00000000-0005-0000-0000-000048060000}"/>
    <cellStyle name="d_yield_Gillette_Columbus v6_Project ITS_Financial Model_18Mar08_IQ - Revenue Eliminations" xfId="1609" xr:uid="{00000000-0005-0000-0000-000049060000}"/>
    <cellStyle name="d_yield_Gillette_IQ - Revenue Eliminations" xfId="1610" xr:uid="{00000000-0005-0000-0000-00004A060000}"/>
    <cellStyle name="d_yield_Gillette_ITS Divisional Buildup 20080525" xfId="1611" xr:uid="{00000000-0005-0000-0000-00004B060000}"/>
    <cellStyle name="d_yield_Gillette_Merger_8_CEG update" xfId="1612" xr:uid="{00000000-0005-0000-0000-00004C060000}"/>
    <cellStyle name="d_yield_Gillette_Merger_8_CEG update_IQ - Revenue Eliminations" xfId="1613" xr:uid="{00000000-0005-0000-0000-00004D060000}"/>
    <cellStyle name="d_yield_Gillette_Merger_8_CEG update_ITS Divisional Buildup 20080525" xfId="1614" xr:uid="{00000000-0005-0000-0000-00004E060000}"/>
    <cellStyle name="d_yield_Gillette_Merger_8_CEG update_Project ITS_Financial Model_18Mar08" xfId="1615" xr:uid="{00000000-0005-0000-0000-00004F060000}"/>
    <cellStyle name="d_yield_Gillette_Merger_8_CEG update_Project ITS_Financial Model_18Mar08_IQ - Revenue Eliminations" xfId="1616" xr:uid="{00000000-0005-0000-0000-000050060000}"/>
    <cellStyle name="d_yield_Gillette_Model v2_12" xfId="1617" xr:uid="{00000000-0005-0000-0000-000051060000}"/>
    <cellStyle name="d_yield_Gillette_Model v2_12_IQ - Revenue Eliminations" xfId="1618" xr:uid="{00000000-0005-0000-0000-000052060000}"/>
    <cellStyle name="d_yield_Gillette_Model v2_12_ITS Divisional Buildup 20080525" xfId="1619" xr:uid="{00000000-0005-0000-0000-000053060000}"/>
    <cellStyle name="d_yield_Gillette_Model v2_12_Project ITS_Financial Model_18Mar08" xfId="1620" xr:uid="{00000000-0005-0000-0000-000054060000}"/>
    <cellStyle name="d_yield_Gillette_Model v2_12_Project ITS_Financial Model_18Mar08_IQ - Revenue Eliminations" xfId="1621" xr:uid="{00000000-0005-0000-0000-000055060000}"/>
    <cellStyle name="d_yield_Gillette_New Columbus v1" xfId="1622" xr:uid="{00000000-0005-0000-0000-000056060000}"/>
    <cellStyle name="d_yield_Gillette_New Columbus v1_Book2" xfId="1623" xr:uid="{00000000-0005-0000-0000-000057060000}"/>
    <cellStyle name="d_yield_Gillette_New Columbus v1_Book2_IQ - Revenue Eliminations" xfId="1624" xr:uid="{00000000-0005-0000-0000-000058060000}"/>
    <cellStyle name="d_yield_Gillette_New Columbus v1_Book2_ITS Divisional Buildup 20080525" xfId="1625" xr:uid="{00000000-0005-0000-0000-000059060000}"/>
    <cellStyle name="d_yield_Gillette_New Columbus v1_Book2_Project ITS_Financial Model_18Mar08" xfId="1626" xr:uid="{00000000-0005-0000-0000-00005A060000}"/>
    <cellStyle name="d_yield_Gillette_New Columbus v1_Book2_Project ITS_Financial Model_18Mar08_IQ - Revenue Eliminations" xfId="1627" xr:uid="{00000000-0005-0000-0000-00005B060000}"/>
    <cellStyle name="d_yield_Gillette_New Columbus v1_IQ - Revenue Eliminations" xfId="1628" xr:uid="{00000000-0005-0000-0000-00005C060000}"/>
    <cellStyle name="d_yield_Gillette_New Columbus v1_ITS Divisional Buildup 20080525" xfId="1629" xr:uid="{00000000-0005-0000-0000-00005D060000}"/>
    <cellStyle name="d_yield_Gillette_New Columbus v1_Merger_8_CEG update" xfId="1630" xr:uid="{00000000-0005-0000-0000-00005E060000}"/>
    <cellStyle name="d_yield_Gillette_New Columbus v1_Merger_8_CEG update_IQ - Revenue Eliminations" xfId="1631" xr:uid="{00000000-0005-0000-0000-00005F060000}"/>
    <cellStyle name="d_yield_Gillette_New Columbus v1_Merger_8_CEG update_ITS Divisional Buildup 20080525" xfId="1632" xr:uid="{00000000-0005-0000-0000-000060060000}"/>
    <cellStyle name="d_yield_Gillette_New Columbus v1_Merger_8_CEG update_Project ITS_Financial Model_18Mar08" xfId="1633" xr:uid="{00000000-0005-0000-0000-000061060000}"/>
    <cellStyle name="d_yield_Gillette_New Columbus v1_Merger_8_CEG update_Project ITS_Financial Model_18Mar08_IQ - Revenue Eliminations" xfId="1634" xr:uid="{00000000-0005-0000-0000-000062060000}"/>
    <cellStyle name="d_yield_Gillette_New Columbus v1_Project ITS_Financial Model_18Mar08" xfId="1635" xr:uid="{00000000-0005-0000-0000-000063060000}"/>
    <cellStyle name="d_yield_Gillette_New Columbus v1_Project ITS_Financial Model_18Mar08_IQ - Revenue Eliminations" xfId="1636" xr:uid="{00000000-0005-0000-0000-000064060000}"/>
    <cellStyle name="d_yield_Gillette_Project ITS_Financial Model_18Mar08" xfId="1637" xr:uid="{00000000-0005-0000-0000-000065060000}"/>
    <cellStyle name="d_yield_Gillette_Project ITS_Financial Model_18Mar08_IQ - Revenue Eliminations" xfId="1638" xr:uid="{00000000-0005-0000-0000-000066060000}"/>
    <cellStyle name="d_yield_Graphs" xfId="1639" xr:uid="{00000000-0005-0000-0000-000067060000}"/>
    <cellStyle name="d_yield_Graphs_Book2" xfId="1640" xr:uid="{00000000-0005-0000-0000-000068060000}"/>
    <cellStyle name="d_yield_Graphs_Book2_IQ - Revenue Eliminations" xfId="1641" xr:uid="{00000000-0005-0000-0000-000069060000}"/>
    <cellStyle name="d_yield_Graphs_Book2_ITS Divisional Buildup 20080525" xfId="1642" xr:uid="{00000000-0005-0000-0000-00006A060000}"/>
    <cellStyle name="d_yield_Graphs_Book2_Project ITS_Financial Model_18Mar08" xfId="1643" xr:uid="{00000000-0005-0000-0000-00006B060000}"/>
    <cellStyle name="d_yield_Graphs_Book2_Project ITS_Financial Model_18Mar08_IQ - Revenue Eliminations" xfId="1644" xr:uid="{00000000-0005-0000-0000-00006C060000}"/>
    <cellStyle name="d_yield_Graphs_Columbus v6" xfId="1645" xr:uid="{00000000-0005-0000-0000-00006D060000}"/>
    <cellStyle name="d_yield_Graphs_Columbus v6_IQ - Revenue Eliminations" xfId="1646" xr:uid="{00000000-0005-0000-0000-00006E060000}"/>
    <cellStyle name="d_yield_Graphs_Columbus v6_ITS Divisional Buildup 20080525" xfId="1647" xr:uid="{00000000-0005-0000-0000-00006F060000}"/>
    <cellStyle name="d_yield_Graphs_Columbus v6_Project ITS_Financial Model_18Mar08" xfId="1648" xr:uid="{00000000-0005-0000-0000-000070060000}"/>
    <cellStyle name="d_yield_Graphs_Columbus v6_Project ITS_Financial Model_18Mar08_IQ - Revenue Eliminations" xfId="1649" xr:uid="{00000000-0005-0000-0000-000071060000}"/>
    <cellStyle name="d_yield_Graphs_IQ - Revenue Eliminations" xfId="1650" xr:uid="{00000000-0005-0000-0000-000072060000}"/>
    <cellStyle name="d_yield_Graphs_ITS Divisional Buildup 20080525" xfId="1651" xr:uid="{00000000-0005-0000-0000-000073060000}"/>
    <cellStyle name="d_yield_Graphs_Merger_8_CEG update" xfId="1652" xr:uid="{00000000-0005-0000-0000-000074060000}"/>
    <cellStyle name="d_yield_Graphs_Merger_8_CEG update_IQ - Revenue Eliminations" xfId="1653" xr:uid="{00000000-0005-0000-0000-000075060000}"/>
    <cellStyle name="d_yield_Graphs_Merger_8_CEG update_ITS Divisional Buildup 20080525" xfId="1654" xr:uid="{00000000-0005-0000-0000-000076060000}"/>
    <cellStyle name="d_yield_Graphs_Merger_8_CEG update_Project ITS_Financial Model_18Mar08" xfId="1655" xr:uid="{00000000-0005-0000-0000-000077060000}"/>
    <cellStyle name="d_yield_Graphs_Merger_8_CEG update_Project ITS_Financial Model_18Mar08_IQ - Revenue Eliminations" xfId="1656" xr:uid="{00000000-0005-0000-0000-000078060000}"/>
    <cellStyle name="d_yield_Graphs_Model v2_12" xfId="1657" xr:uid="{00000000-0005-0000-0000-000079060000}"/>
    <cellStyle name="d_yield_Graphs_Model v2_12_IQ - Revenue Eliminations" xfId="1658" xr:uid="{00000000-0005-0000-0000-00007A060000}"/>
    <cellStyle name="d_yield_Graphs_Model v2_12_ITS Divisional Buildup 20080525" xfId="1659" xr:uid="{00000000-0005-0000-0000-00007B060000}"/>
    <cellStyle name="d_yield_Graphs_Model v2_12_Project ITS_Financial Model_18Mar08" xfId="1660" xr:uid="{00000000-0005-0000-0000-00007C060000}"/>
    <cellStyle name="d_yield_Graphs_Model v2_12_Project ITS_Financial Model_18Mar08_IQ - Revenue Eliminations" xfId="1661" xr:uid="{00000000-0005-0000-0000-00007D060000}"/>
    <cellStyle name="d_yield_Graphs_New Columbus v1" xfId="1662" xr:uid="{00000000-0005-0000-0000-00007E060000}"/>
    <cellStyle name="d_yield_Graphs_New Columbus v1_Book2" xfId="1663" xr:uid="{00000000-0005-0000-0000-00007F060000}"/>
    <cellStyle name="d_yield_Graphs_New Columbus v1_Book2_IQ - Revenue Eliminations" xfId="1664" xr:uid="{00000000-0005-0000-0000-000080060000}"/>
    <cellStyle name="d_yield_Graphs_New Columbus v1_Book2_ITS Divisional Buildup 20080525" xfId="1665" xr:uid="{00000000-0005-0000-0000-000081060000}"/>
    <cellStyle name="d_yield_Graphs_New Columbus v1_Book2_Project ITS_Financial Model_18Mar08" xfId="1666" xr:uid="{00000000-0005-0000-0000-000082060000}"/>
    <cellStyle name="d_yield_Graphs_New Columbus v1_Book2_Project ITS_Financial Model_18Mar08_IQ - Revenue Eliminations" xfId="1667" xr:uid="{00000000-0005-0000-0000-000083060000}"/>
    <cellStyle name="d_yield_Graphs_New Columbus v1_IQ - Revenue Eliminations" xfId="1668" xr:uid="{00000000-0005-0000-0000-000084060000}"/>
    <cellStyle name="d_yield_Graphs_New Columbus v1_ITS Divisional Buildup 20080525" xfId="1669" xr:uid="{00000000-0005-0000-0000-000085060000}"/>
    <cellStyle name="d_yield_Graphs_New Columbus v1_Merger_8_CEG update" xfId="1670" xr:uid="{00000000-0005-0000-0000-000086060000}"/>
    <cellStyle name="d_yield_Graphs_New Columbus v1_Merger_8_CEG update_IQ - Revenue Eliminations" xfId="1671" xr:uid="{00000000-0005-0000-0000-000087060000}"/>
    <cellStyle name="d_yield_Graphs_New Columbus v1_Merger_8_CEG update_ITS Divisional Buildup 20080525" xfId="1672" xr:uid="{00000000-0005-0000-0000-000088060000}"/>
    <cellStyle name="d_yield_Graphs_New Columbus v1_Merger_8_CEG update_Project ITS_Financial Model_18Mar08" xfId="1673" xr:uid="{00000000-0005-0000-0000-000089060000}"/>
    <cellStyle name="d_yield_Graphs_New Columbus v1_Merger_8_CEG update_Project ITS_Financial Model_18Mar08_IQ - Revenue Eliminations" xfId="1674" xr:uid="{00000000-0005-0000-0000-00008A060000}"/>
    <cellStyle name="d_yield_Graphs_New Columbus v1_Project ITS_Financial Model_18Mar08" xfId="1675" xr:uid="{00000000-0005-0000-0000-00008B060000}"/>
    <cellStyle name="d_yield_Graphs_New Columbus v1_Project ITS_Financial Model_18Mar08_IQ - Revenue Eliminations" xfId="1676" xr:uid="{00000000-0005-0000-0000-00008C060000}"/>
    <cellStyle name="d_yield_Graphs_Project ITS_Financial Model_18Mar08" xfId="1677" xr:uid="{00000000-0005-0000-0000-00008D060000}"/>
    <cellStyle name="d_yield_Graphs_Project ITS_Financial Model_18Mar08_IQ - Revenue Eliminations" xfId="1678" xr:uid="{00000000-0005-0000-0000-00008E060000}"/>
    <cellStyle name="d_yield_IQ - Revenue Eliminations" xfId="1679" xr:uid="{00000000-0005-0000-0000-00008F060000}"/>
    <cellStyle name="d_yield_ITS Divisional Buildup 20080525" xfId="1680" xr:uid="{00000000-0005-0000-0000-000090060000}"/>
    <cellStyle name="d_yield_Merger_8_CEG update" xfId="1681" xr:uid="{00000000-0005-0000-0000-000091060000}"/>
    <cellStyle name="d_yield_Merger_8_CEG update_IQ - Revenue Eliminations" xfId="1682" xr:uid="{00000000-0005-0000-0000-000092060000}"/>
    <cellStyle name="d_yield_Merger_8_CEG update_ITS Divisional Buildup 20080525" xfId="1683" xr:uid="{00000000-0005-0000-0000-000093060000}"/>
    <cellStyle name="d_yield_Merger_8_CEG update_Project ITS_Financial Model_18Mar08" xfId="1684" xr:uid="{00000000-0005-0000-0000-000094060000}"/>
    <cellStyle name="d_yield_Merger_8_CEG update_Project ITS_Financial Model_18Mar08_IQ - Revenue Eliminations" xfId="1685" xr:uid="{00000000-0005-0000-0000-000095060000}"/>
    <cellStyle name="d_yield_Model v2_12" xfId="1686" xr:uid="{00000000-0005-0000-0000-000096060000}"/>
    <cellStyle name="d_yield_Model v2_12_IQ - Revenue Eliminations" xfId="1687" xr:uid="{00000000-0005-0000-0000-000097060000}"/>
    <cellStyle name="d_yield_Model v2_12_ITS Divisional Buildup 20080525" xfId="1688" xr:uid="{00000000-0005-0000-0000-000098060000}"/>
    <cellStyle name="d_yield_Model v2_12_Project ITS_Financial Model_18Mar08" xfId="1689" xr:uid="{00000000-0005-0000-0000-000099060000}"/>
    <cellStyle name="d_yield_Model v2_12_Project ITS_Financial Model_18Mar08_IQ - Revenue Eliminations" xfId="1690" xr:uid="{00000000-0005-0000-0000-00009A060000}"/>
    <cellStyle name="d_yield_New Columbus v1" xfId="1691" xr:uid="{00000000-0005-0000-0000-00009B060000}"/>
    <cellStyle name="d_yield_New Columbus v1_Book2" xfId="1692" xr:uid="{00000000-0005-0000-0000-00009C060000}"/>
    <cellStyle name="d_yield_New Columbus v1_Book2_IQ - Revenue Eliminations" xfId="1693" xr:uid="{00000000-0005-0000-0000-00009D060000}"/>
    <cellStyle name="d_yield_New Columbus v1_Book2_ITS Divisional Buildup 20080525" xfId="1694" xr:uid="{00000000-0005-0000-0000-00009E060000}"/>
    <cellStyle name="d_yield_New Columbus v1_Book2_Project ITS_Financial Model_18Mar08" xfId="1695" xr:uid="{00000000-0005-0000-0000-00009F060000}"/>
    <cellStyle name="d_yield_New Columbus v1_Book2_Project ITS_Financial Model_18Mar08_IQ - Revenue Eliminations" xfId="1696" xr:uid="{00000000-0005-0000-0000-0000A0060000}"/>
    <cellStyle name="d_yield_New Columbus v1_IQ - Revenue Eliminations" xfId="1697" xr:uid="{00000000-0005-0000-0000-0000A1060000}"/>
    <cellStyle name="d_yield_New Columbus v1_ITS Divisional Buildup 20080525" xfId="1698" xr:uid="{00000000-0005-0000-0000-0000A2060000}"/>
    <cellStyle name="d_yield_New Columbus v1_Merger_8_CEG update" xfId="1699" xr:uid="{00000000-0005-0000-0000-0000A3060000}"/>
    <cellStyle name="d_yield_New Columbus v1_Merger_8_CEG update_IQ - Revenue Eliminations" xfId="1700" xr:uid="{00000000-0005-0000-0000-0000A4060000}"/>
    <cellStyle name="d_yield_New Columbus v1_Merger_8_CEG update_ITS Divisional Buildup 20080525" xfId="1701" xr:uid="{00000000-0005-0000-0000-0000A5060000}"/>
    <cellStyle name="d_yield_New Columbus v1_Merger_8_CEG update_Project ITS_Financial Model_18Mar08" xfId="1702" xr:uid="{00000000-0005-0000-0000-0000A6060000}"/>
    <cellStyle name="d_yield_New Columbus v1_Merger_8_CEG update_Project ITS_Financial Model_18Mar08_IQ - Revenue Eliminations" xfId="1703" xr:uid="{00000000-0005-0000-0000-0000A7060000}"/>
    <cellStyle name="d_yield_New Columbus v1_Project ITS_Financial Model_18Mar08" xfId="1704" xr:uid="{00000000-0005-0000-0000-0000A8060000}"/>
    <cellStyle name="d_yield_New Columbus v1_Project ITS_Financial Model_18Mar08_IQ - Revenue Eliminations" xfId="1705" xr:uid="{00000000-0005-0000-0000-0000A9060000}"/>
    <cellStyle name="d_yield_pies" xfId="1706" xr:uid="{00000000-0005-0000-0000-0000AA060000}"/>
    <cellStyle name="d_yield_pies_Book2" xfId="1707" xr:uid="{00000000-0005-0000-0000-0000AB060000}"/>
    <cellStyle name="d_yield_pies_Book2_IQ - Revenue Eliminations" xfId="1708" xr:uid="{00000000-0005-0000-0000-0000AC060000}"/>
    <cellStyle name="d_yield_pies_Book2_ITS Divisional Buildup 20080525" xfId="1709" xr:uid="{00000000-0005-0000-0000-0000AD060000}"/>
    <cellStyle name="d_yield_pies_Book2_Project ITS_Financial Model_18Mar08" xfId="1710" xr:uid="{00000000-0005-0000-0000-0000AE060000}"/>
    <cellStyle name="d_yield_pies_Book2_Project ITS_Financial Model_18Mar08_IQ - Revenue Eliminations" xfId="1711" xr:uid="{00000000-0005-0000-0000-0000AF060000}"/>
    <cellStyle name="d_yield_pies_Columbus v6" xfId="1712" xr:uid="{00000000-0005-0000-0000-0000B0060000}"/>
    <cellStyle name="d_yield_pies_Columbus v6_IQ - Revenue Eliminations" xfId="1713" xr:uid="{00000000-0005-0000-0000-0000B1060000}"/>
    <cellStyle name="d_yield_pies_Columbus v6_ITS Divisional Buildup 20080525" xfId="1714" xr:uid="{00000000-0005-0000-0000-0000B2060000}"/>
    <cellStyle name="d_yield_pies_Columbus v6_Project ITS_Financial Model_18Mar08" xfId="1715" xr:uid="{00000000-0005-0000-0000-0000B3060000}"/>
    <cellStyle name="d_yield_pies_Columbus v6_Project ITS_Financial Model_18Mar08_IQ - Revenue Eliminations" xfId="1716" xr:uid="{00000000-0005-0000-0000-0000B4060000}"/>
    <cellStyle name="d_yield_pies_IQ - Revenue Eliminations" xfId="1717" xr:uid="{00000000-0005-0000-0000-0000B5060000}"/>
    <cellStyle name="d_yield_pies_ITS Divisional Buildup 20080525" xfId="1718" xr:uid="{00000000-0005-0000-0000-0000B6060000}"/>
    <cellStyle name="d_yield_pies_Merger_8_CEG update" xfId="1719" xr:uid="{00000000-0005-0000-0000-0000B7060000}"/>
    <cellStyle name="d_yield_pies_Merger_8_CEG update_IQ - Revenue Eliminations" xfId="1720" xr:uid="{00000000-0005-0000-0000-0000B8060000}"/>
    <cellStyle name="d_yield_pies_Merger_8_CEG update_ITS Divisional Buildup 20080525" xfId="1721" xr:uid="{00000000-0005-0000-0000-0000B9060000}"/>
    <cellStyle name="d_yield_pies_Merger_8_CEG update_Project ITS_Financial Model_18Mar08" xfId="1722" xr:uid="{00000000-0005-0000-0000-0000BA060000}"/>
    <cellStyle name="d_yield_pies_Merger_8_CEG update_Project ITS_Financial Model_18Mar08_IQ - Revenue Eliminations" xfId="1723" xr:uid="{00000000-0005-0000-0000-0000BB060000}"/>
    <cellStyle name="d_yield_pies_Model v2_12" xfId="1724" xr:uid="{00000000-0005-0000-0000-0000BC060000}"/>
    <cellStyle name="d_yield_pies_Model v2_12_IQ - Revenue Eliminations" xfId="1725" xr:uid="{00000000-0005-0000-0000-0000BD060000}"/>
    <cellStyle name="d_yield_pies_Model v2_12_ITS Divisional Buildup 20080525" xfId="1726" xr:uid="{00000000-0005-0000-0000-0000BE060000}"/>
    <cellStyle name="d_yield_pies_Model v2_12_Project ITS_Financial Model_18Mar08" xfId="1727" xr:uid="{00000000-0005-0000-0000-0000BF060000}"/>
    <cellStyle name="d_yield_pies_Model v2_12_Project ITS_Financial Model_18Mar08_IQ - Revenue Eliminations" xfId="1728" xr:uid="{00000000-0005-0000-0000-0000C0060000}"/>
    <cellStyle name="d_yield_pies_New Columbus v1" xfId="1729" xr:uid="{00000000-0005-0000-0000-0000C1060000}"/>
    <cellStyle name="d_yield_pies_New Columbus v1_Book2" xfId="1730" xr:uid="{00000000-0005-0000-0000-0000C2060000}"/>
    <cellStyle name="d_yield_pies_New Columbus v1_Book2_IQ - Revenue Eliminations" xfId="1731" xr:uid="{00000000-0005-0000-0000-0000C3060000}"/>
    <cellStyle name="d_yield_pies_New Columbus v1_Book2_ITS Divisional Buildup 20080525" xfId="1732" xr:uid="{00000000-0005-0000-0000-0000C4060000}"/>
    <cellStyle name="d_yield_pies_New Columbus v1_Book2_Project ITS_Financial Model_18Mar08" xfId="1733" xr:uid="{00000000-0005-0000-0000-0000C5060000}"/>
    <cellStyle name="d_yield_pies_New Columbus v1_Book2_Project ITS_Financial Model_18Mar08_IQ - Revenue Eliminations" xfId="1734" xr:uid="{00000000-0005-0000-0000-0000C6060000}"/>
    <cellStyle name="d_yield_pies_New Columbus v1_IQ - Revenue Eliminations" xfId="1735" xr:uid="{00000000-0005-0000-0000-0000C7060000}"/>
    <cellStyle name="d_yield_pies_New Columbus v1_ITS Divisional Buildup 20080525" xfId="1736" xr:uid="{00000000-0005-0000-0000-0000C8060000}"/>
    <cellStyle name="d_yield_pies_New Columbus v1_Merger_8_CEG update" xfId="1737" xr:uid="{00000000-0005-0000-0000-0000C9060000}"/>
    <cellStyle name="d_yield_pies_New Columbus v1_Merger_8_CEG update_IQ - Revenue Eliminations" xfId="1738" xr:uid="{00000000-0005-0000-0000-0000CA060000}"/>
    <cellStyle name="d_yield_pies_New Columbus v1_Merger_8_CEG update_ITS Divisional Buildup 20080525" xfId="1739" xr:uid="{00000000-0005-0000-0000-0000CB060000}"/>
    <cellStyle name="d_yield_pies_New Columbus v1_Merger_8_CEG update_Project ITS_Financial Model_18Mar08" xfId="1740" xr:uid="{00000000-0005-0000-0000-0000CC060000}"/>
    <cellStyle name="d_yield_pies_New Columbus v1_Merger_8_CEG update_Project ITS_Financial Model_18Mar08_IQ - Revenue Eliminations" xfId="1741" xr:uid="{00000000-0005-0000-0000-0000CD060000}"/>
    <cellStyle name="d_yield_pies_New Columbus v1_Project ITS_Financial Model_18Mar08" xfId="1742" xr:uid="{00000000-0005-0000-0000-0000CE060000}"/>
    <cellStyle name="d_yield_pies_New Columbus v1_Project ITS_Financial Model_18Mar08_IQ - Revenue Eliminations" xfId="1743" xr:uid="{00000000-0005-0000-0000-0000CF060000}"/>
    <cellStyle name="d_yield_pies_Project ITS_Financial Model_18Mar08" xfId="1744" xr:uid="{00000000-0005-0000-0000-0000D0060000}"/>
    <cellStyle name="d_yield_pies_Project ITS_Financial Model_18Mar08_IQ - Revenue Eliminations" xfId="1745" xr:uid="{00000000-0005-0000-0000-0000D1060000}"/>
    <cellStyle name="d_yield_Project ITS_Financial Model_18Mar08" xfId="1746" xr:uid="{00000000-0005-0000-0000-0000D2060000}"/>
    <cellStyle name="d_yield_Project ITS_Financial Model_18Mar08_IQ - Revenue Eliminations" xfId="1747" xr:uid="{00000000-0005-0000-0000-0000D3060000}"/>
    <cellStyle name="d_yield_Valuation" xfId="1748" xr:uid="{00000000-0005-0000-0000-0000D4060000}"/>
    <cellStyle name="d_yield_Valuation_Book2" xfId="1749" xr:uid="{00000000-0005-0000-0000-0000D5060000}"/>
    <cellStyle name="d_yield_Valuation_Book2_IQ - Revenue Eliminations" xfId="1750" xr:uid="{00000000-0005-0000-0000-0000D6060000}"/>
    <cellStyle name="d_yield_Valuation_Book2_ITS Divisional Buildup 20080525" xfId="1751" xr:uid="{00000000-0005-0000-0000-0000D7060000}"/>
    <cellStyle name="d_yield_Valuation_Book2_Project ITS_Financial Model_18Mar08" xfId="1752" xr:uid="{00000000-0005-0000-0000-0000D8060000}"/>
    <cellStyle name="d_yield_Valuation_Book2_Project ITS_Financial Model_18Mar08_IQ - Revenue Eliminations" xfId="1753" xr:uid="{00000000-0005-0000-0000-0000D9060000}"/>
    <cellStyle name="d_yield_Valuation_Columbus v6" xfId="1754" xr:uid="{00000000-0005-0000-0000-0000DA060000}"/>
    <cellStyle name="d_yield_Valuation_Columbus v6_IQ - Revenue Eliminations" xfId="1755" xr:uid="{00000000-0005-0000-0000-0000DB060000}"/>
    <cellStyle name="d_yield_Valuation_Columbus v6_ITS Divisional Buildup 20080525" xfId="1756" xr:uid="{00000000-0005-0000-0000-0000DC060000}"/>
    <cellStyle name="d_yield_Valuation_Columbus v6_Project ITS_Financial Model_18Mar08" xfId="1757" xr:uid="{00000000-0005-0000-0000-0000DD060000}"/>
    <cellStyle name="d_yield_Valuation_Columbus v6_Project ITS_Financial Model_18Mar08_IQ - Revenue Eliminations" xfId="1758" xr:uid="{00000000-0005-0000-0000-0000DE060000}"/>
    <cellStyle name="d_yield_Valuation_IQ - Revenue Eliminations" xfId="1759" xr:uid="{00000000-0005-0000-0000-0000DF060000}"/>
    <cellStyle name="d_yield_Valuation_ITS Divisional Buildup 20080525" xfId="1760" xr:uid="{00000000-0005-0000-0000-0000E0060000}"/>
    <cellStyle name="d_yield_Valuation_Merger_8_CEG update" xfId="1761" xr:uid="{00000000-0005-0000-0000-0000E1060000}"/>
    <cellStyle name="d_yield_Valuation_Merger_8_CEG update_IQ - Revenue Eliminations" xfId="1762" xr:uid="{00000000-0005-0000-0000-0000E2060000}"/>
    <cellStyle name="d_yield_Valuation_Merger_8_CEG update_ITS Divisional Buildup 20080525" xfId="1763" xr:uid="{00000000-0005-0000-0000-0000E3060000}"/>
    <cellStyle name="d_yield_Valuation_Merger_8_CEG update_Project ITS_Financial Model_18Mar08" xfId="1764" xr:uid="{00000000-0005-0000-0000-0000E4060000}"/>
    <cellStyle name="d_yield_Valuation_Merger_8_CEG update_Project ITS_Financial Model_18Mar08_IQ - Revenue Eliminations" xfId="1765" xr:uid="{00000000-0005-0000-0000-0000E5060000}"/>
    <cellStyle name="d_yield_Valuation_Model v2_12" xfId="1766" xr:uid="{00000000-0005-0000-0000-0000E6060000}"/>
    <cellStyle name="d_yield_Valuation_Model v2_12_IQ - Revenue Eliminations" xfId="1767" xr:uid="{00000000-0005-0000-0000-0000E7060000}"/>
    <cellStyle name="d_yield_Valuation_Model v2_12_ITS Divisional Buildup 20080525" xfId="1768" xr:uid="{00000000-0005-0000-0000-0000E8060000}"/>
    <cellStyle name="d_yield_Valuation_Model v2_12_Project ITS_Financial Model_18Mar08" xfId="1769" xr:uid="{00000000-0005-0000-0000-0000E9060000}"/>
    <cellStyle name="d_yield_Valuation_Model v2_12_Project ITS_Financial Model_18Mar08_IQ - Revenue Eliminations" xfId="1770" xr:uid="{00000000-0005-0000-0000-0000EA060000}"/>
    <cellStyle name="d_yield_Valuation_New Columbus v1" xfId="1771" xr:uid="{00000000-0005-0000-0000-0000EB060000}"/>
    <cellStyle name="d_yield_Valuation_New Columbus v1_Book2" xfId="1772" xr:uid="{00000000-0005-0000-0000-0000EC060000}"/>
    <cellStyle name="d_yield_Valuation_New Columbus v1_Book2_IQ - Revenue Eliminations" xfId="1773" xr:uid="{00000000-0005-0000-0000-0000ED060000}"/>
    <cellStyle name="d_yield_Valuation_New Columbus v1_Book2_ITS Divisional Buildup 20080525" xfId="1774" xr:uid="{00000000-0005-0000-0000-0000EE060000}"/>
    <cellStyle name="d_yield_Valuation_New Columbus v1_Book2_Project ITS_Financial Model_18Mar08" xfId="1775" xr:uid="{00000000-0005-0000-0000-0000EF060000}"/>
    <cellStyle name="d_yield_Valuation_New Columbus v1_Book2_Project ITS_Financial Model_18Mar08_IQ - Revenue Eliminations" xfId="1776" xr:uid="{00000000-0005-0000-0000-0000F0060000}"/>
    <cellStyle name="d_yield_Valuation_New Columbus v1_IQ - Revenue Eliminations" xfId="1777" xr:uid="{00000000-0005-0000-0000-0000F1060000}"/>
    <cellStyle name="d_yield_Valuation_New Columbus v1_ITS Divisional Buildup 20080525" xfId="1778" xr:uid="{00000000-0005-0000-0000-0000F2060000}"/>
    <cellStyle name="d_yield_Valuation_New Columbus v1_Merger_8_CEG update" xfId="1779" xr:uid="{00000000-0005-0000-0000-0000F3060000}"/>
    <cellStyle name="d_yield_Valuation_New Columbus v1_Merger_8_CEG update_IQ - Revenue Eliminations" xfId="1780" xr:uid="{00000000-0005-0000-0000-0000F4060000}"/>
    <cellStyle name="d_yield_Valuation_New Columbus v1_Merger_8_CEG update_ITS Divisional Buildup 20080525" xfId="1781" xr:uid="{00000000-0005-0000-0000-0000F5060000}"/>
    <cellStyle name="d_yield_Valuation_New Columbus v1_Merger_8_CEG update_Project ITS_Financial Model_18Mar08" xfId="1782" xr:uid="{00000000-0005-0000-0000-0000F6060000}"/>
    <cellStyle name="d_yield_Valuation_New Columbus v1_Merger_8_CEG update_Project ITS_Financial Model_18Mar08_IQ - Revenue Eliminations" xfId="1783" xr:uid="{00000000-0005-0000-0000-0000F7060000}"/>
    <cellStyle name="d_yield_Valuation_New Columbus v1_Project ITS_Financial Model_18Mar08" xfId="1784" xr:uid="{00000000-0005-0000-0000-0000F8060000}"/>
    <cellStyle name="d_yield_Valuation_New Columbus v1_Project ITS_Financial Model_18Mar08_IQ - Revenue Eliminations" xfId="1785" xr:uid="{00000000-0005-0000-0000-0000F9060000}"/>
    <cellStyle name="d_yield_Valuation_Project ITS_Financial Model_18Mar08" xfId="1786" xr:uid="{00000000-0005-0000-0000-0000FA060000}"/>
    <cellStyle name="d_yield_Valuation_Project ITS_Financial Model_18Mar08_IQ - Revenue Eliminations" xfId="1787" xr:uid="{00000000-0005-0000-0000-0000FB060000}"/>
    <cellStyle name="dak" xfId="1788" xr:uid="{00000000-0005-0000-0000-0000FC060000}"/>
    <cellStyle name="dash" xfId="1789" xr:uid="{00000000-0005-0000-0000-0000FD060000}"/>
    <cellStyle name="Data" xfId="1790" xr:uid="{00000000-0005-0000-0000-0000FE060000}"/>
    <cellStyle name="Date" xfId="1791" xr:uid="{00000000-0005-0000-0000-0000FF060000}"/>
    <cellStyle name="date [dd mmm]" xfId="1792" xr:uid="{00000000-0005-0000-0000-000000070000}"/>
    <cellStyle name="date [mmm yyyy]" xfId="1793" xr:uid="{00000000-0005-0000-0000-000001070000}"/>
    <cellStyle name="Date Aligned" xfId="1794" xr:uid="{00000000-0005-0000-0000-000002070000}"/>
    <cellStyle name="Date Short" xfId="1795" xr:uid="{00000000-0005-0000-0000-000003070000}"/>
    <cellStyle name="Date_2001 - Yuasa AWPs version 1" xfId="1796" xr:uid="{00000000-0005-0000-0000-000004070000}"/>
    <cellStyle name="days" xfId="1797" xr:uid="{00000000-0005-0000-0000-000005070000}"/>
    <cellStyle name="Decimal" xfId="1798" xr:uid="{00000000-0005-0000-0000-000006070000}"/>
    <cellStyle name="decimal [3]" xfId="1799" xr:uid="{00000000-0005-0000-0000-000007070000}"/>
    <cellStyle name="decimal [4]" xfId="1800" xr:uid="{00000000-0005-0000-0000-000008070000}"/>
    <cellStyle name="Decimal_IQ - Revenue Eliminations" xfId="1801" xr:uid="{00000000-0005-0000-0000-000009070000}"/>
    <cellStyle name="Dezimal [0]_equipment_transfers_gsd" xfId="1802" xr:uid="{00000000-0005-0000-0000-00000A070000}"/>
    <cellStyle name="Dezimal_BS Variances Analysis FY20001" xfId="1803" xr:uid="{00000000-0005-0000-0000-00000B070000}"/>
    <cellStyle name="Dollar" xfId="1804" xr:uid="{00000000-0005-0000-0000-00000C070000}"/>
    <cellStyle name="Dollar (zero dec)" xfId="1805" xr:uid="{00000000-0005-0000-0000-00000D070000}"/>
    <cellStyle name="Dollar0" xfId="1806" xr:uid="{00000000-0005-0000-0000-00000E070000}"/>
    <cellStyle name="Dollars" xfId="1807" xr:uid="{00000000-0005-0000-0000-00000F070000}"/>
    <cellStyle name="Dotted Line" xfId="1808" xr:uid="{00000000-0005-0000-0000-000010070000}"/>
    <cellStyle name="Double" xfId="1809" xr:uid="{00000000-0005-0000-0000-000011070000}"/>
    <cellStyle name="Double Accounting" xfId="1810" xr:uid="{00000000-0005-0000-0000-000012070000}"/>
    <cellStyle name="E&amp;Y House" xfId="1811" xr:uid="{00000000-0005-0000-0000-000013070000}"/>
    <cellStyle name="EE" xfId="1812" xr:uid="{00000000-0005-0000-0000-000014070000}"/>
    <cellStyle name="Enter Currency (0)" xfId="1813" xr:uid="{00000000-0005-0000-0000-000015070000}"/>
    <cellStyle name="Enter Currency (2)" xfId="1814" xr:uid="{00000000-0005-0000-0000-000016070000}"/>
    <cellStyle name="Enter Units (0)" xfId="1815" xr:uid="{00000000-0005-0000-0000-000017070000}"/>
    <cellStyle name="Enter Units (1)" xfId="1816" xr:uid="{00000000-0005-0000-0000-000018070000}"/>
    <cellStyle name="Enter Units (2)" xfId="1817" xr:uid="{00000000-0005-0000-0000-000019070000}"/>
    <cellStyle name="Entered" xfId="1818" xr:uid="{00000000-0005-0000-0000-00001A070000}"/>
    <cellStyle name="En-tête" xfId="1819" xr:uid="{00000000-0005-0000-0000-00001B070000}"/>
    <cellStyle name="entry" xfId="1820" xr:uid="{00000000-0005-0000-0000-00001C070000}"/>
    <cellStyle name="entry box" xfId="1821" xr:uid="{00000000-0005-0000-0000-00001D070000}"/>
    <cellStyle name="entry_ITS Divisional Buildup 20080522(Silvia)" xfId="1822" xr:uid="{00000000-0005-0000-0000-00001E070000}"/>
    <cellStyle name="eps" xfId="1823" xr:uid="{00000000-0005-0000-0000-00001F070000}"/>
    <cellStyle name="eps$" xfId="1824" xr:uid="{00000000-0005-0000-0000-000020070000}"/>
    <cellStyle name="eps$A" xfId="1825" xr:uid="{00000000-0005-0000-0000-000021070000}"/>
    <cellStyle name="eps$E" xfId="1826" xr:uid="{00000000-0005-0000-0000-000022070000}"/>
    <cellStyle name="eps_Colgate" xfId="1827" xr:uid="{00000000-0005-0000-0000-000023070000}"/>
    <cellStyle name="epsA" xfId="1828" xr:uid="{00000000-0005-0000-0000-000024070000}"/>
    <cellStyle name="epsE" xfId="1829" xr:uid="{00000000-0005-0000-0000-000025070000}"/>
    <cellStyle name="Euro" xfId="1830" xr:uid="{00000000-0005-0000-0000-000026070000}"/>
    <cellStyle name="Euro0" xfId="1831" xr:uid="{00000000-0005-0000-0000-000027070000}"/>
    <cellStyle name="EY House" xfId="1832" xr:uid="{00000000-0005-0000-0000-000028070000}"/>
    <cellStyle name="EY1dp" xfId="1833" xr:uid="{00000000-0005-0000-0000-000029070000}"/>
    <cellStyle name="Fixed" xfId="1834" xr:uid="{00000000-0005-0000-0000-00002A070000}"/>
    <cellStyle name="ƒnƒCƒp[ƒŠƒ“ƒN" xfId="1835" xr:uid="{00000000-0005-0000-0000-00002B070000}"/>
    <cellStyle name="Footnote" xfId="1836" xr:uid="{00000000-0005-0000-0000-00002C070000}"/>
    <cellStyle name="footnote2" xfId="1837" xr:uid="{00000000-0005-0000-0000-00002D070000}"/>
    <cellStyle name="Footnotes" xfId="1838" xr:uid="{00000000-0005-0000-0000-00002E070000}"/>
    <cellStyle name="Formula" xfId="1839" xr:uid="{00000000-0005-0000-0000-00002F070000}"/>
    <cellStyle name="fy_eps$" xfId="1840" xr:uid="{00000000-0005-0000-0000-000030070000}"/>
    <cellStyle name="g_rate" xfId="1841" xr:uid="{00000000-0005-0000-0000-000031070000}"/>
    <cellStyle name="g_rate_IQ - Revenue Eliminations" xfId="1842" xr:uid="{00000000-0005-0000-0000-000032070000}"/>
    <cellStyle name="g_rate_ITS Divisional Buildup 20080525" xfId="1843" xr:uid="{00000000-0005-0000-0000-000033070000}"/>
    <cellStyle name="g_rate_Model v5_23" xfId="1844" xr:uid="{00000000-0005-0000-0000-000034070000}"/>
    <cellStyle name="g_rate_Model v5_23_IQ - Revenue Eliminations" xfId="1845" xr:uid="{00000000-0005-0000-0000-000035070000}"/>
    <cellStyle name="g_rate_Model v5_23_ITS Divisional Buildup 20080525" xfId="1846" xr:uid="{00000000-0005-0000-0000-000036070000}"/>
    <cellStyle name="g_rate_Model v5_23_Project ITS_Financial Model_18Mar08" xfId="1847" xr:uid="{00000000-0005-0000-0000-000037070000}"/>
    <cellStyle name="g_rate_Model v5_23_Project ITS_Financial Model_18Mar08_IQ - Revenue Eliminations" xfId="1848" xr:uid="{00000000-0005-0000-0000-000038070000}"/>
    <cellStyle name="g_rate_Project ITS_Financial Model_18Mar08" xfId="1849" xr:uid="{00000000-0005-0000-0000-000039070000}"/>
    <cellStyle name="g_rate_Project ITS_Financial Model_18Mar08_IQ - Revenue Eliminations" xfId="1850" xr:uid="{00000000-0005-0000-0000-00003A070000}"/>
    <cellStyle name="Grey" xfId="1851" xr:uid="{00000000-0005-0000-0000-00003B070000}"/>
    <cellStyle name="Hard Percent" xfId="1852" xr:uid="{00000000-0005-0000-0000-00003C070000}"/>
    <cellStyle name="hareholder's Equity" xfId="1853" xr:uid="{00000000-0005-0000-0000-00003D070000}"/>
    <cellStyle name="HEADER" xfId="1854" xr:uid="{00000000-0005-0000-0000-00003E070000}"/>
    <cellStyle name="Header1" xfId="1855" xr:uid="{00000000-0005-0000-0000-00003F070000}"/>
    <cellStyle name="Header2" xfId="1856" xr:uid="{00000000-0005-0000-0000-000040070000}"/>
    <cellStyle name="headers" xfId="1857" xr:uid="{00000000-0005-0000-0000-000041070000}"/>
    <cellStyle name="heading" xfId="1858" xr:uid="{00000000-0005-0000-0000-000042070000}"/>
    <cellStyle name="Heading 1 2" xfId="1859" xr:uid="{00000000-0005-0000-0000-000043070000}"/>
    <cellStyle name="Heading 1 3" xfId="2503" xr:uid="{68BD7038-D1FB-42B4-BEEE-6D2EFBA6BC98}"/>
    <cellStyle name="Heading 2 2" xfId="1860" xr:uid="{00000000-0005-0000-0000-000044070000}"/>
    <cellStyle name="Heading 2 3" xfId="2504" xr:uid="{B08E948A-08DF-4409-9277-6D93A26924D3}"/>
    <cellStyle name="Heading 3 2" xfId="1861" xr:uid="{00000000-0005-0000-0000-000045070000}"/>
    <cellStyle name="Heading 3 3" xfId="2505" xr:uid="{196627AB-E2A1-4C4D-A426-4CB623D5E4AE}"/>
    <cellStyle name="Heading1" xfId="1862" xr:uid="{00000000-0005-0000-0000-000046070000}"/>
    <cellStyle name="Heading2" xfId="1863" xr:uid="{00000000-0005-0000-0000-000047070000}"/>
    <cellStyle name="Hidden" xfId="1864" xr:uid="{00000000-0005-0000-0000-000048070000}"/>
    <cellStyle name="hide" xfId="1865" xr:uid="{00000000-0005-0000-0000-000049070000}"/>
    <cellStyle name="Highlight" xfId="1866" xr:uid="{00000000-0005-0000-0000-00004A070000}"/>
    <cellStyle name="Hipervínculo" xfId="1867" xr:uid="{00000000-0005-0000-0000-00004B070000}"/>
    <cellStyle name="Hipervínculo visitado" xfId="1868" xr:uid="{00000000-0005-0000-0000-00004C070000}"/>
    <cellStyle name="Î¡Ýá [0]_95" xfId="1869" xr:uid="{00000000-0005-0000-0000-00004D070000}"/>
    <cellStyle name="Î¡Ýá_95" xfId="1870" xr:uid="{00000000-0005-0000-0000-00004E070000}"/>
    <cellStyle name="Input [yellow]" xfId="1871" xr:uid="{00000000-0005-0000-0000-00004F070000}"/>
    <cellStyle name="Input 10" xfId="1872" xr:uid="{00000000-0005-0000-0000-000050070000}"/>
    <cellStyle name="Input 11" xfId="1873" xr:uid="{00000000-0005-0000-0000-000051070000}"/>
    <cellStyle name="Input 12" xfId="1874" xr:uid="{00000000-0005-0000-0000-000052070000}"/>
    <cellStyle name="Input 13" xfId="1875" xr:uid="{00000000-0005-0000-0000-000053070000}"/>
    <cellStyle name="Input 14" xfId="1876" xr:uid="{00000000-0005-0000-0000-000054070000}"/>
    <cellStyle name="Input 15" xfId="1877" xr:uid="{00000000-0005-0000-0000-000055070000}"/>
    <cellStyle name="Input 16" xfId="1878" xr:uid="{00000000-0005-0000-0000-000056070000}"/>
    <cellStyle name="Input 17" xfId="1879" xr:uid="{00000000-0005-0000-0000-000057070000}"/>
    <cellStyle name="Input 18" xfId="1880" xr:uid="{00000000-0005-0000-0000-000058070000}"/>
    <cellStyle name="Input 19" xfId="2506" xr:uid="{297629B4-FA50-4B7A-88AB-68F8DB6FA1E6}"/>
    <cellStyle name="Input 2" xfId="1881" xr:uid="{00000000-0005-0000-0000-000059070000}"/>
    <cellStyle name="Input 3" xfId="1882" xr:uid="{00000000-0005-0000-0000-00005A070000}"/>
    <cellStyle name="Input 4" xfId="1883" xr:uid="{00000000-0005-0000-0000-00005B070000}"/>
    <cellStyle name="Input 5" xfId="1884" xr:uid="{00000000-0005-0000-0000-00005C070000}"/>
    <cellStyle name="Input 6" xfId="1885" xr:uid="{00000000-0005-0000-0000-00005D070000}"/>
    <cellStyle name="Input 7" xfId="1886" xr:uid="{00000000-0005-0000-0000-00005E070000}"/>
    <cellStyle name="Input 8" xfId="1887" xr:uid="{00000000-0005-0000-0000-00005F070000}"/>
    <cellStyle name="Input 9" xfId="1888" xr:uid="{00000000-0005-0000-0000-000060070000}"/>
    <cellStyle name="Input Cells" xfId="1889" xr:uid="{00000000-0005-0000-0000-000061070000}"/>
    <cellStyle name="Input Link" xfId="1890" xr:uid="{00000000-0005-0000-0000-000062070000}"/>
    <cellStyle name="InputBlueFont" xfId="1891" xr:uid="{00000000-0005-0000-0000-000063070000}"/>
    <cellStyle name="InputCell" xfId="1892" xr:uid="{00000000-0005-0000-0000-000064070000}"/>
    <cellStyle name="International" xfId="1893" xr:uid="{00000000-0005-0000-0000-000065070000}"/>
    <cellStyle name="Item Descriptions" xfId="1894" xr:uid="{00000000-0005-0000-0000-000066070000}"/>
    <cellStyle name="Item Descriptions - Bold" xfId="1895" xr:uid="{00000000-0005-0000-0000-000067070000}"/>
    <cellStyle name="Item Descriptions_6079BX" xfId="1896" xr:uid="{00000000-0005-0000-0000-000068070000}"/>
    <cellStyle name="KESIA" xfId="1897" xr:uid="{00000000-0005-0000-0000-000069070000}"/>
    <cellStyle name="KP_Normal" xfId="1898" xr:uid="{00000000-0005-0000-0000-00006A070000}"/>
    <cellStyle name="KPMG Heading 1" xfId="1899" xr:uid="{00000000-0005-0000-0000-00006B070000}"/>
    <cellStyle name="KPMG Heading 2" xfId="1900" xr:uid="{00000000-0005-0000-0000-00006C070000}"/>
    <cellStyle name="KPMG Heading 3" xfId="1901" xr:uid="{00000000-0005-0000-0000-00006D070000}"/>
    <cellStyle name="KPMG Heading 4" xfId="1902" xr:uid="{00000000-0005-0000-0000-00006E070000}"/>
    <cellStyle name="KPMG Normal" xfId="1903" xr:uid="{00000000-0005-0000-0000-00006F070000}"/>
    <cellStyle name="KPMG Normal Text" xfId="1904" xr:uid="{00000000-0005-0000-0000-000070070000}"/>
    <cellStyle name="ld&quot;&amp;10&amp;P ⭤(]_Sumste1_ALLSTEN(吸͖吘͖_x0007__x0007_䜜͖" xfId="1905" xr:uid="{00000000-0005-0000-0000-000071070000}"/>
    <cellStyle name="Line" xfId="1906" xr:uid="{00000000-0005-0000-0000-000072070000}"/>
    <cellStyle name="Link" xfId="1907" xr:uid="{00000000-0005-0000-0000-000073070000}"/>
    <cellStyle name="Link Currency (0)" xfId="1908" xr:uid="{00000000-0005-0000-0000-000074070000}"/>
    <cellStyle name="Link Currency (2)" xfId="1909" xr:uid="{00000000-0005-0000-0000-000075070000}"/>
    <cellStyle name="Link Units (0)" xfId="1910" xr:uid="{00000000-0005-0000-0000-000076070000}"/>
    <cellStyle name="Link Units (1)" xfId="1911" xr:uid="{00000000-0005-0000-0000-000077070000}"/>
    <cellStyle name="Link Units (2)" xfId="1912" xr:uid="{00000000-0005-0000-0000-000078070000}"/>
    <cellStyle name="Link_IQ - Revenue Eliminations" xfId="1913" xr:uid="{00000000-0005-0000-0000-000079070000}"/>
    <cellStyle name="Linked Cells" xfId="1914" xr:uid="{00000000-0005-0000-0000-00007A070000}"/>
    <cellStyle name="ll AWPs - RCSB-cw.xls]EE" xfId="1915" xr:uid="{00000000-0005-0000-0000-00007B070000}"/>
    <cellStyle name="m" xfId="1916" xr:uid="{00000000-0005-0000-0000-00007C070000}"/>
    <cellStyle name="m$" xfId="1917" xr:uid="{00000000-0005-0000-0000-00007D070000}"/>
    <cellStyle name="m_IQ - Revenue Eliminations" xfId="1918" xr:uid="{00000000-0005-0000-0000-00007E070000}"/>
    <cellStyle name="m_ITS Divisional Buildup 20080525" xfId="1919" xr:uid="{00000000-0005-0000-0000-00007F070000}"/>
    <cellStyle name="m_Jaguar" xfId="1920" xr:uid="{00000000-0005-0000-0000-000080070000}"/>
    <cellStyle name="m_Jaguar_IQ - Revenue Eliminations" xfId="1921" xr:uid="{00000000-0005-0000-0000-000081070000}"/>
    <cellStyle name="m_Jaguar_ITS Divisional Buildup 20080525" xfId="1922" xr:uid="{00000000-0005-0000-0000-000082070000}"/>
    <cellStyle name="m_Jaguar_Project ITS_Financial Model_18Mar08" xfId="1923" xr:uid="{00000000-0005-0000-0000-000083070000}"/>
    <cellStyle name="m_Jaguar_Project ITS_Financial Model_18Mar08_IQ - Revenue Eliminations" xfId="1924" xr:uid="{00000000-0005-0000-0000-000084070000}"/>
    <cellStyle name="m_Model v5_23" xfId="1925" xr:uid="{00000000-0005-0000-0000-000085070000}"/>
    <cellStyle name="m_Model v5_23_IQ - Revenue Eliminations" xfId="1926" xr:uid="{00000000-0005-0000-0000-000086070000}"/>
    <cellStyle name="m_Model v5_23_ITS Divisional Buildup 20080525" xfId="1927" xr:uid="{00000000-0005-0000-0000-000087070000}"/>
    <cellStyle name="m_Model v5_23_Project ITS_Financial Model_18Mar08" xfId="1928" xr:uid="{00000000-0005-0000-0000-000088070000}"/>
    <cellStyle name="m_Model v5_23_Project ITS_Financial Model_18Mar08_IQ - Revenue Eliminations" xfId="1929" xr:uid="{00000000-0005-0000-0000-000089070000}"/>
    <cellStyle name="m_Project ITS_Financial Model_18Mar08" xfId="1930" xr:uid="{00000000-0005-0000-0000-00008A070000}"/>
    <cellStyle name="m_Project ITS_Financial Model_18Mar08_IQ - Revenue Eliminations" xfId="1931" xr:uid="{00000000-0005-0000-0000-00008B070000}"/>
    <cellStyle name="Main Title" xfId="1932" xr:uid="{00000000-0005-0000-0000-00008C070000}"/>
    <cellStyle name="Mainhead" xfId="1933" xr:uid="{00000000-0005-0000-0000-00008D070000}"/>
    <cellStyle name="Millares [0]_96 Risk" xfId="1934" xr:uid="{00000000-0005-0000-0000-00008E070000}"/>
    <cellStyle name="Millares_96 Risk" xfId="1935" xr:uid="{00000000-0005-0000-0000-00008F070000}"/>
    <cellStyle name="Milliers [0]" xfId="1936" xr:uid="{00000000-0005-0000-0000-000090070000}"/>
    <cellStyle name="Milliers_!!!GO" xfId="1937" xr:uid="{00000000-0005-0000-0000-000091070000}"/>
    <cellStyle name="million" xfId="1938" xr:uid="{00000000-0005-0000-0000-000092070000}"/>
    <cellStyle name="million [1]" xfId="1939" xr:uid="{00000000-0005-0000-0000-000093070000}"/>
    <cellStyle name="Minus (0)" xfId="1940" xr:uid="{00000000-0005-0000-0000-000094070000}"/>
    <cellStyle name="MLComma0" xfId="1941" xr:uid="{00000000-0005-0000-0000-000095070000}"/>
    <cellStyle name="MLDollar0" xfId="1942" xr:uid="{00000000-0005-0000-0000-000096070000}"/>
    <cellStyle name="MLEuro0" xfId="1943" xr:uid="{00000000-0005-0000-0000-000097070000}"/>
    <cellStyle name="MLHeaderSection" xfId="1944" xr:uid="{00000000-0005-0000-0000-000098070000}"/>
    <cellStyle name="MLMultiple0" xfId="1945" xr:uid="{00000000-0005-0000-0000-000099070000}"/>
    <cellStyle name="MLNoSym0" xfId="1946" xr:uid="{00000000-0005-0000-0000-00009A070000}"/>
    <cellStyle name="MLPercent0" xfId="1947" xr:uid="{00000000-0005-0000-0000-00009B070000}"/>
    <cellStyle name="MLPound0" xfId="1948" xr:uid="{00000000-0005-0000-0000-00009C070000}"/>
    <cellStyle name="MLYen0" xfId="1949" xr:uid="{00000000-0005-0000-0000-00009D070000}"/>
    <cellStyle name="mm" xfId="1950" xr:uid="{00000000-0005-0000-0000-00009E070000}"/>
    <cellStyle name="Model" xfId="1951" xr:uid="{00000000-0005-0000-0000-00009F070000}"/>
    <cellStyle name="Mon¨¦taire [0]_!!!GO" xfId="1952" xr:uid="{00000000-0005-0000-0000-0000A0070000}"/>
    <cellStyle name="Mon¨¦taire_!!!GO" xfId="1953" xr:uid="{00000000-0005-0000-0000-0000A1070000}"/>
    <cellStyle name="Monšaire [0]_AR1194" xfId="1954" xr:uid="{00000000-0005-0000-0000-0000A2070000}"/>
    <cellStyle name="Monšaire_AR1194" xfId="1955" xr:uid="{00000000-0005-0000-0000-0000A3070000}"/>
    <cellStyle name="Moneda [0]_96 Risk" xfId="1956" xr:uid="{00000000-0005-0000-0000-0000A4070000}"/>
    <cellStyle name="Moneda_96 Risk" xfId="1957" xr:uid="{00000000-0005-0000-0000-0000A5070000}"/>
    <cellStyle name="Monétaire [0]" xfId="1958" xr:uid="{00000000-0005-0000-0000-0000A6070000}"/>
    <cellStyle name="Monetaire [0]_!!!GO" xfId="1959" xr:uid="{00000000-0005-0000-0000-0000A7070000}"/>
    <cellStyle name="Monétaire [0]_3 yr Rollout Mgmt Case ADK" xfId="1960" xr:uid="{00000000-0005-0000-0000-0000A8070000}"/>
    <cellStyle name="Monetaire_!!!GO" xfId="1961" xr:uid="{00000000-0005-0000-0000-0000A9070000}"/>
    <cellStyle name="Monétaire_!!!GO" xfId="1962" xr:uid="{00000000-0005-0000-0000-0000AA070000}"/>
    <cellStyle name="Mon้taire [0]_!!!GO" xfId="1963" xr:uid="{00000000-0005-0000-0000-0000AB070000}"/>
    <cellStyle name="Mon้taire_!!!GO" xfId="1964" xr:uid="{00000000-0005-0000-0000-0000AC070000}"/>
    <cellStyle name="Mon彋aire [0]_AR1194" xfId="1965" xr:uid="{00000000-0005-0000-0000-0000AD070000}"/>
    <cellStyle name="Mon彋aire_AR1194" xfId="1966" xr:uid="{00000000-0005-0000-0000-0000AE070000}"/>
    <cellStyle name="Mon谷taire [0]_!!!GO" xfId="1967" xr:uid="{00000000-0005-0000-0000-0000AF070000}"/>
    <cellStyle name="Mon谷taire_!!!GO" xfId="1968" xr:uid="{00000000-0005-0000-0000-0000B0070000}"/>
    <cellStyle name="Mon閠aire [0]_!!!GO" xfId="1969" xr:uid="{00000000-0005-0000-0000-0000B1070000}"/>
    <cellStyle name="Mon閠aire_!!!GO" xfId="1970" xr:uid="{00000000-0005-0000-0000-0000B2070000}"/>
    <cellStyle name="MT,0" xfId="1971" xr:uid="{00000000-0005-0000-0000-0000B3070000}"/>
    <cellStyle name="Multiple" xfId="1972" xr:uid="{00000000-0005-0000-0000-0000B4070000}"/>
    <cellStyle name="Multiple [0]" xfId="1973" xr:uid="{00000000-0005-0000-0000-0000B5070000}"/>
    <cellStyle name="Multiple [1]" xfId="1974" xr:uid="{00000000-0005-0000-0000-0000B6070000}"/>
    <cellStyle name="Multiple_2005-03-08 HY Tender Analysis" xfId="1975" xr:uid="{00000000-0005-0000-0000-0000B7070000}"/>
    <cellStyle name="Multiple0" xfId="1976" xr:uid="{00000000-0005-0000-0000-0000B8070000}"/>
    <cellStyle name="MultipleBelow" xfId="1977" xr:uid="{00000000-0005-0000-0000-0000B9070000}"/>
    <cellStyle name="MultipleType" xfId="1978" xr:uid="{00000000-0005-0000-0000-0000BA070000}"/>
    <cellStyle name="ƞ" xfId="1979" xr:uid="{00000000-0005-0000-0000-0000BB070000}"/>
    <cellStyle name="Name" xfId="1980" xr:uid="{00000000-0005-0000-0000-0000BC070000}"/>
    <cellStyle name="Neutrale" xfId="1981" xr:uid="{00000000-0005-0000-0000-0000BD070000}"/>
    <cellStyle name="new" xfId="1982" xr:uid="{00000000-0005-0000-0000-0000BE070000}"/>
    <cellStyle name="New Times Roman" xfId="1983" xr:uid="{00000000-0005-0000-0000-0000BF070000}"/>
    <cellStyle name="new_ITS Divisional Buildup 20080522(Silvia)" xfId="1984" xr:uid="{00000000-0005-0000-0000-0000C0070000}"/>
    <cellStyle name="no dec" xfId="1985" xr:uid="{00000000-0005-0000-0000-0000C1070000}"/>
    <cellStyle name="Non défini" xfId="1986" xr:uid="{00000000-0005-0000-0000-0000C2070000}"/>
    <cellStyle name="Normal" xfId="0" builtinId="0"/>
    <cellStyle name="Normal'" xfId="1987" xr:uid="{00000000-0005-0000-0000-0000C4070000}"/>
    <cellStyle name="Normal - Style1" xfId="1988" xr:uid="{00000000-0005-0000-0000-0000C5070000}"/>
    <cellStyle name="Normal 10" xfId="1989" xr:uid="{00000000-0005-0000-0000-0000C6070000}"/>
    <cellStyle name="Normal 10 2" xfId="2507" xr:uid="{DCAEB9AC-9596-4121-B3D1-33B01354195C}"/>
    <cellStyle name="Normal 11" xfId="1990" xr:uid="{00000000-0005-0000-0000-0000C7070000}"/>
    <cellStyle name="Normal 11 2" xfId="2508" xr:uid="{8079048A-6C54-4C2B-AC7B-CDC83B53139A}"/>
    <cellStyle name="Normal 12" xfId="1991" xr:uid="{00000000-0005-0000-0000-0000C8070000}"/>
    <cellStyle name="Normal 12 2" xfId="2509" xr:uid="{6C15F83D-C117-4B28-B338-64FACA315234}"/>
    <cellStyle name="Normal 13" xfId="1992" xr:uid="{00000000-0005-0000-0000-0000C9070000}"/>
    <cellStyle name="Normal 13 2" xfId="2510" xr:uid="{9B442A6F-CC87-4BED-9BC7-5AA3ADD03047}"/>
    <cellStyle name="Normal 14" xfId="1993" xr:uid="{00000000-0005-0000-0000-0000CA070000}"/>
    <cellStyle name="Normal 14 2" xfId="2511" xr:uid="{F0CE9A82-3973-4554-B180-09070AA8F37C}"/>
    <cellStyle name="Normal 15" xfId="1994" xr:uid="{00000000-0005-0000-0000-0000CB070000}"/>
    <cellStyle name="Normal 15 2" xfId="2512" xr:uid="{8702D868-7E65-43FE-97CC-84A204F6159D}"/>
    <cellStyle name="Normal 16" xfId="1995" xr:uid="{00000000-0005-0000-0000-0000CC070000}"/>
    <cellStyle name="Normal 16 2" xfId="2513" xr:uid="{EFD565F0-E6E6-43AD-9D0D-8589BD480053}"/>
    <cellStyle name="Normal 17" xfId="1996" xr:uid="{00000000-0005-0000-0000-0000CD070000}"/>
    <cellStyle name="Normal 17 2" xfId="2514" xr:uid="{F379ACAF-1FEB-4E32-951B-433FAB315107}"/>
    <cellStyle name="Normal 18" xfId="1997" xr:uid="{00000000-0005-0000-0000-0000CE070000}"/>
    <cellStyle name="Normal 18 2" xfId="2515" xr:uid="{E77202F2-E5D4-4161-96DF-272969213D4A}"/>
    <cellStyle name="Normal 19" xfId="1998" xr:uid="{00000000-0005-0000-0000-0000CF070000}"/>
    <cellStyle name="Normal 19 2" xfId="2517" xr:uid="{2885C3CC-55AB-46AE-B4C6-CFDD09BEDA52}"/>
    <cellStyle name="Normal 19 3" xfId="2516" xr:uid="{518D88E5-FD9D-4BD6-9117-398682CF53E4}"/>
    <cellStyle name="Normal 2" xfId="1999" xr:uid="{00000000-0005-0000-0000-0000D0070000}"/>
    <cellStyle name="Normal 2 2" xfId="2518" xr:uid="{9C67B63E-4085-460D-9469-26B2A4766067}"/>
    <cellStyle name="Normal 20" xfId="2471" xr:uid="{EAFDB969-02FC-4E0C-AEF5-5FF3359DDBB7}"/>
    <cellStyle name="Normal 21" xfId="2474" xr:uid="{4E980267-80C3-4867-AE9B-E7376B810B8E}"/>
    <cellStyle name="Normal 22" xfId="2519" xr:uid="{E2E9BCD5-A2E2-4982-8880-E938BB05851B}"/>
    <cellStyle name="Normal 23" xfId="2520" xr:uid="{F7A9167A-6BA8-43BC-BA7B-4761C10EA879}"/>
    <cellStyle name="Normal 24" xfId="2521" xr:uid="{6E5E33C5-8F2B-4708-8571-F71FBCD43BD4}"/>
    <cellStyle name="Normal 25" xfId="2522" xr:uid="{17D9A234-90F2-4FF0-ADFA-E1065BE2A25B}"/>
    <cellStyle name="Normal 26" xfId="2523" xr:uid="{A46F2E06-AE53-44EA-A904-8FA59A820A1E}"/>
    <cellStyle name="Normal 27" xfId="2524" xr:uid="{91CE4B57-B390-4EC9-B913-8AD2102D232F}"/>
    <cellStyle name="Normal 28" xfId="2525" xr:uid="{F0477FB1-302F-49DE-89DA-D4DE9CB9FB32}"/>
    <cellStyle name="Normal 29" xfId="2526" xr:uid="{95FBDD88-EFD5-4C83-AB3A-12AD6A658DD2}"/>
    <cellStyle name="Normal 3" xfId="2000" xr:uid="{00000000-0005-0000-0000-0000D1070000}"/>
    <cellStyle name="Normal 3 2" xfId="2527" xr:uid="{47B5C3F7-229D-4340-80E6-0E6000B28C62}"/>
    <cellStyle name="Normal 30" xfId="2528" xr:uid="{2E431760-AA43-4C28-9E2D-D5AF63E6007A}"/>
    <cellStyle name="Normal 31" xfId="2529" xr:uid="{21D4F7AF-77D4-405C-AD11-6D33935403CB}"/>
    <cellStyle name="Normal 32" xfId="2530" xr:uid="{3AF1978E-BA8F-4E47-8712-60499A49123B}"/>
    <cellStyle name="Normal 33" xfId="2531" xr:uid="{3E88CA28-97BE-470F-8755-2F5BBA39EA78}"/>
    <cellStyle name="Normal 34" xfId="2532" xr:uid="{F167AFB9-1A7F-4D03-A356-4D82FD2A4269}"/>
    <cellStyle name="Normal 35" xfId="2533" xr:uid="{84A30CF0-1B6B-4DAF-A8D0-4B10EC773E6C}"/>
    <cellStyle name="Normal 36" xfId="2534" xr:uid="{CED7CE48-1570-4767-8217-76057AEB0966}"/>
    <cellStyle name="Normal 37" xfId="2535" xr:uid="{CEA0806B-3B84-438C-A3A4-7167DDC155C2}"/>
    <cellStyle name="Normal 4" xfId="2001" xr:uid="{00000000-0005-0000-0000-0000D2070000}"/>
    <cellStyle name="Normal 4 2" xfId="2536" xr:uid="{C33C916C-431E-45B7-A181-7158ED27C80F}"/>
    <cellStyle name="Normal 5" xfId="2002" xr:uid="{00000000-0005-0000-0000-0000D3070000}"/>
    <cellStyle name="Normal 5 2" xfId="2537" xr:uid="{3AFA4B8E-239D-4B0F-91E8-0882FDB7990D}"/>
    <cellStyle name="Normal 6" xfId="2003" xr:uid="{00000000-0005-0000-0000-0000D4070000}"/>
    <cellStyle name="Normal 6 2" xfId="2538" xr:uid="{EE745EA6-4F7A-4C4B-8EE3-3179FEFC4026}"/>
    <cellStyle name="Normal 7" xfId="2004" xr:uid="{00000000-0005-0000-0000-0000D5070000}"/>
    <cellStyle name="Normal 7 2" xfId="2539" xr:uid="{5D845308-60F8-49B4-852D-7248E101201A}"/>
    <cellStyle name="Normal 8" xfId="2005" xr:uid="{00000000-0005-0000-0000-0000D6070000}"/>
    <cellStyle name="Normal 8 2" xfId="2540" xr:uid="{49D8B578-A73B-41D0-982E-C578AD612E89}"/>
    <cellStyle name="Normal 9" xfId="2006" xr:uid="{00000000-0005-0000-0000-0000D7070000}"/>
    <cellStyle name="Normal 9 2" xfId="2541" xr:uid="{6EE12274-0168-42D5-B745-DC250A37FB00}"/>
    <cellStyle name="Normal_Copy of Indorama Venture_Eng" xfId="2007" xr:uid="{00000000-0005-0000-0000-0000D8070000}"/>
    <cellStyle name="Normal'_DT_md" xfId="2008" xr:uid="{00000000-0005-0000-0000-0000D9070000}"/>
    <cellStyle name="Normal_Indorama Venture_Eng-REVISED" xfId="2009" xr:uid="{00000000-0005-0000-0000-0000DA070000}"/>
    <cellStyle name="Normal_IVL_Company Only_FS 2008_Eng Final 1-Jun-09" xfId="2010" xr:uid="{00000000-0005-0000-0000-0000DB070000}"/>
    <cellStyle name="Normal_IVL_Company Only_FS 2008_V1" xfId="2011" xr:uid="{00000000-0005-0000-0000-0000DC070000}"/>
    <cellStyle name="Normale_Monthly" xfId="2012" xr:uid="{00000000-0005-0000-0000-0000DD070000}"/>
    <cellStyle name="NormalGB" xfId="2013" xr:uid="{00000000-0005-0000-0000-0000DE070000}"/>
    <cellStyle name="normální_10říjen1999leciva" xfId="2014" xr:uid="{00000000-0005-0000-0000-0000DF070000}"/>
    <cellStyle name="Normalny_Arkusz1" xfId="2015" xr:uid="{00000000-0005-0000-0000-0000E0070000}"/>
    <cellStyle name="Nota" xfId="2016" xr:uid="{00000000-0005-0000-0000-0000E1070000}"/>
    <cellStyle name="Note 2" xfId="2017" xr:uid="{00000000-0005-0000-0000-0000E2070000}"/>
    <cellStyle name="Notes" xfId="2018" xr:uid="{00000000-0005-0000-0000-0000E3070000}"/>
    <cellStyle name="Nromal" xfId="2019" xr:uid="{00000000-0005-0000-0000-0000E4070000}"/>
    <cellStyle name="Number" xfId="2020" xr:uid="{00000000-0005-0000-0000-0000E5070000}"/>
    <cellStyle name="Numbers" xfId="2021" xr:uid="{00000000-0005-0000-0000-0000E6070000}"/>
    <cellStyle name="Numbers - Bold" xfId="2022" xr:uid="{00000000-0005-0000-0000-0000E7070000}"/>
    <cellStyle name="Numbers - Bold - Italic" xfId="2023" xr:uid="{00000000-0005-0000-0000-0000E8070000}"/>
    <cellStyle name="Numbers - Bold_6079BX" xfId="2024" xr:uid="{00000000-0005-0000-0000-0000E9070000}"/>
    <cellStyle name="Numbers - Large" xfId="2025" xr:uid="{00000000-0005-0000-0000-0000EA070000}"/>
    <cellStyle name="Numbers_2005-03-08 HY Tender Analysis" xfId="2026" xr:uid="{00000000-0005-0000-0000-0000EB070000}"/>
    <cellStyle name="Ø›ŽÅ [0]_06" xfId="2027" xr:uid="{00000000-0005-0000-0000-0000EC070000}"/>
    <cellStyle name="Ø›ŽÅ[0]_cashflow" xfId="2028" xr:uid="{00000000-0005-0000-0000-0000ED070000}"/>
    <cellStyle name="Ø›ŽÅ_06" xfId="2029" xr:uid="{00000000-0005-0000-0000-0000EE070000}"/>
    <cellStyle name="Ò»°ã_ˆó±í¸½±í" xfId="2030" xr:uid="{00000000-0005-0000-0000-0000EF070000}"/>
    <cellStyle name="Œ…‹æØ‚è [0.00]_laroux" xfId="2031" xr:uid="{00000000-0005-0000-0000-0000F0070000}"/>
    <cellStyle name="Œ…‹æØ‚è_laroux" xfId="2032" xr:uid="{00000000-0005-0000-0000-0000F1070000}"/>
    <cellStyle name="øFòé_BS9701-3" xfId="2033" xr:uid="{00000000-0005-0000-0000-0000F2070000}"/>
    <cellStyle name="øj‚¾?_BS9701-3" xfId="2034" xr:uid="{00000000-0005-0000-0000-0000F3070000}"/>
    <cellStyle name="ºó¼Ì³¬¼¶Á´½Ó" xfId="2035" xr:uid="{00000000-0005-0000-0000-0000F4070000}"/>
    <cellStyle name="Outline" xfId="2036" xr:uid="{00000000-0005-0000-0000-0000F5070000}"/>
    <cellStyle name="Output 2" xfId="2037" xr:uid="{00000000-0005-0000-0000-0000F6070000}"/>
    <cellStyle name="Output 3" xfId="2542" xr:uid="{87F3EA5D-7265-4245-9421-695E09EB8312}"/>
    <cellStyle name="Output Amounts" xfId="2038" xr:uid="{00000000-0005-0000-0000-0000F7070000}"/>
    <cellStyle name="Output Column Headings" xfId="2039" xr:uid="{00000000-0005-0000-0000-0000F8070000}"/>
    <cellStyle name="Output Line Items" xfId="2040" xr:uid="{00000000-0005-0000-0000-0000F9070000}"/>
    <cellStyle name="Output Report Heading" xfId="2041" xr:uid="{00000000-0005-0000-0000-0000FA070000}"/>
    <cellStyle name="Output Report Title" xfId="2042" xr:uid="{00000000-0005-0000-0000-0000FB070000}"/>
    <cellStyle name="p/n" xfId="2043" xr:uid="{00000000-0005-0000-0000-0000FC070000}"/>
    <cellStyle name="Page header" xfId="2044" xr:uid="{00000000-0005-0000-0000-0000FD070000}"/>
    <cellStyle name="Page Heading Large" xfId="2045" xr:uid="{00000000-0005-0000-0000-0000FE070000}"/>
    <cellStyle name="Page Heading Small" xfId="2046" xr:uid="{00000000-0005-0000-0000-0000FF070000}"/>
    <cellStyle name="Page Number" xfId="2047" xr:uid="{00000000-0005-0000-0000-000000080000}"/>
    <cellStyle name="PageSubtitle" xfId="2048" xr:uid="{00000000-0005-0000-0000-000001080000}"/>
    <cellStyle name="PageTitle" xfId="2049" xr:uid="{00000000-0005-0000-0000-000002080000}"/>
    <cellStyle name="PB Table Heading" xfId="2050" xr:uid="{00000000-0005-0000-0000-000003080000}"/>
    <cellStyle name="PB Table Highlight1" xfId="2051" xr:uid="{00000000-0005-0000-0000-000004080000}"/>
    <cellStyle name="PB Table Highlight2" xfId="2052" xr:uid="{00000000-0005-0000-0000-000005080000}"/>
    <cellStyle name="PB Table Highlight3" xfId="2053" xr:uid="{00000000-0005-0000-0000-000006080000}"/>
    <cellStyle name="PB Table Standard Row" xfId="2054" xr:uid="{00000000-0005-0000-0000-000007080000}"/>
    <cellStyle name="PB Table Subtotal Row" xfId="2055" xr:uid="{00000000-0005-0000-0000-000008080000}"/>
    <cellStyle name="PB Table Total Row" xfId="2056" xr:uid="{00000000-0005-0000-0000-000009080000}"/>
    <cellStyle name="pe" xfId="2057" xr:uid="{00000000-0005-0000-0000-00000A080000}"/>
    <cellStyle name="PEG" xfId="2058" xr:uid="{00000000-0005-0000-0000-00000B080000}"/>
    <cellStyle name="pence" xfId="2059" xr:uid="{00000000-0005-0000-0000-00000C080000}"/>
    <cellStyle name="pence [1]" xfId="2060" xr:uid="{00000000-0005-0000-0000-00000D080000}"/>
    <cellStyle name="pence_VestWood LBO v3" xfId="2061" xr:uid="{00000000-0005-0000-0000-00000E080000}"/>
    <cellStyle name="per.style" xfId="2062" xr:uid="{00000000-0005-0000-0000-00000F080000}"/>
    <cellStyle name="Percent" xfId="2470" builtinId="5"/>
    <cellStyle name="Percent [0]" xfId="2063" xr:uid="{00000000-0005-0000-0000-000011080000}"/>
    <cellStyle name="Percent [00]" xfId="2064" xr:uid="{00000000-0005-0000-0000-000012080000}"/>
    <cellStyle name="Percent [1]" xfId="2065" xr:uid="{00000000-0005-0000-0000-000013080000}"/>
    <cellStyle name="percent [100]" xfId="2066" xr:uid="{00000000-0005-0000-0000-000014080000}"/>
    <cellStyle name="Percent [2]" xfId="2067" xr:uid="{00000000-0005-0000-0000-000015080000}"/>
    <cellStyle name="Percent 2" xfId="2068" xr:uid="{00000000-0005-0000-0000-000016080000}"/>
    <cellStyle name="Percent Comma" xfId="2069" xr:uid="{00000000-0005-0000-0000-000017080000}"/>
    <cellStyle name="Percent Hard" xfId="2070" xr:uid="{00000000-0005-0000-0000-000018080000}"/>
    <cellStyle name="Percent SuppCalc (0.0)" xfId="2071" xr:uid="{00000000-0005-0000-0000-000019080000}"/>
    <cellStyle name="Percent SuppCalc Input (0.0)" xfId="2072" xr:uid="{00000000-0005-0000-0000-00001A080000}"/>
    <cellStyle name="Percent.1" xfId="2073" xr:uid="{00000000-0005-0000-0000-00001B080000}"/>
    <cellStyle name="Percent.2" xfId="2074" xr:uid="{00000000-0005-0000-0000-00001C080000}"/>
    <cellStyle name="Percent0" xfId="2075" xr:uid="{00000000-0005-0000-0000-00001D080000}"/>
    <cellStyle name="PERCENTAGE" xfId="2076" xr:uid="{00000000-0005-0000-0000-00001E080000}"/>
    <cellStyle name="PerShare" xfId="2077" xr:uid="{00000000-0005-0000-0000-00001F080000}"/>
    <cellStyle name="Pound" xfId="2078" xr:uid="{00000000-0005-0000-0000-000020080000}"/>
    <cellStyle name="Pound0" xfId="2079" xr:uid="{00000000-0005-0000-0000-000021080000}"/>
    <cellStyle name="Pourcentage_MthADK (1)" xfId="2080" xr:uid="{00000000-0005-0000-0000-000022080000}"/>
    <cellStyle name="Prefilled" xfId="2081" xr:uid="{00000000-0005-0000-0000-000023080000}"/>
    <cellStyle name="PrePop Currency (0)" xfId="2082" xr:uid="{00000000-0005-0000-0000-000024080000}"/>
    <cellStyle name="PrePop Currency (2)" xfId="2083" xr:uid="{00000000-0005-0000-0000-000025080000}"/>
    <cellStyle name="PrePop Units (0)" xfId="2084" xr:uid="{00000000-0005-0000-0000-000026080000}"/>
    <cellStyle name="PrePop Units (1)" xfId="2085" xr:uid="{00000000-0005-0000-0000-000027080000}"/>
    <cellStyle name="PrePop Units (2)" xfId="2086" xr:uid="{00000000-0005-0000-0000-000028080000}"/>
    <cellStyle name="price" xfId="2087" xr:uid="{00000000-0005-0000-0000-000029080000}"/>
    <cellStyle name="pricing" xfId="2088" xr:uid="{00000000-0005-0000-0000-00002A080000}"/>
    <cellStyle name="Product" xfId="2089" xr:uid="{00000000-0005-0000-0000-00002B080000}"/>
    <cellStyle name="PSChar" xfId="2090" xr:uid="{00000000-0005-0000-0000-00002C080000}"/>
    <cellStyle name="PSDate" xfId="2091" xr:uid="{00000000-0005-0000-0000-00002D080000}"/>
    <cellStyle name="PSDec" xfId="2092" xr:uid="{00000000-0005-0000-0000-00002E080000}"/>
    <cellStyle name="PSHeading" xfId="2093" xr:uid="{00000000-0005-0000-0000-00002F080000}"/>
    <cellStyle name="PSInt" xfId="2094" xr:uid="{00000000-0005-0000-0000-000030080000}"/>
    <cellStyle name="PSSpacer" xfId="2095" xr:uid="{00000000-0005-0000-0000-000031080000}"/>
    <cellStyle name="q" xfId="2096" xr:uid="{00000000-0005-0000-0000-000032080000}"/>
    <cellStyle name="q_IQ - Revenue Eliminations" xfId="2097" xr:uid="{00000000-0005-0000-0000-000033080000}"/>
    <cellStyle name="q_ITS Divisional Buildup 20080525" xfId="2098" xr:uid="{00000000-0005-0000-0000-000034080000}"/>
    <cellStyle name="q_Model v5_23" xfId="2099" xr:uid="{00000000-0005-0000-0000-000035080000}"/>
    <cellStyle name="q_Model v5_23_IQ - Revenue Eliminations" xfId="2100" xr:uid="{00000000-0005-0000-0000-000036080000}"/>
    <cellStyle name="q_Model v5_23_ITS Divisional Buildup 20080525" xfId="2101" xr:uid="{00000000-0005-0000-0000-000037080000}"/>
    <cellStyle name="q_Model v5_23_Project ITS_Financial Model_18Mar08" xfId="2102" xr:uid="{00000000-0005-0000-0000-000038080000}"/>
    <cellStyle name="q_Model v5_23_Project ITS_Financial Model_18Mar08_IQ - Revenue Eliminations" xfId="2103" xr:uid="{00000000-0005-0000-0000-000039080000}"/>
    <cellStyle name="q_Project ITS_Financial Model_18Mar08" xfId="2104" xr:uid="{00000000-0005-0000-0000-00003A080000}"/>
    <cellStyle name="q_Project ITS_Financial Model_18Mar08_IQ - Revenue Eliminations" xfId="2105" xr:uid="{00000000-0005-0000-0000-00003B080000}"/>
    <cellStyle name="Q1" xfId="2106" xr:uid="{00000000-0005-0000-0000-00003C080000}"/>
    <cellStyle name="QEPS-h" xfId="2107" xr:uid="{00000000-0005-0000-0000-00003D080000}"/>
    <cellStyle name="QEPS-H1" xfId="2108" xr:uid="{00000000-0005-0000-0000-00003E080000}"/>
    <cellStyle name="qRange" xfId="2109" xr:uid="{00000000-0005-0000-0000-00003F080000}"/>
    <cellStyle name="Quantity" xfId="2110" xr:uid="{00000000-0005-0000-0000-000040080000}"/>
    <cellStyle name="Quantity 2" xfId="2111" xr:uid="{00000000-0005-0000-0000-000041080000}"/>
    <cellStyle name="r" xfId="2112" xr:uid="{00000000-0005-0000-0000-000042080000}"/>
    <cellStyle name="r_Book2" xfId="2113" xr:uid="{00000000-0005-0000-0000-000043080000}"/>
    <cellStyle name="r_Book2_IQ - Revenue Eliminations" xfId="2114" xr:uid="{00000000-0005-0000-0000-000044080000}"/>
    <cellStyle name="r_Book2_ITS Divisional Buildup 20080522(Silvia)" xfId="2115" xr:uid="{00000000-0005-0000-0000-000045080000}"/>
    <cellStyle name="r_Book2_ITS Divisional Buildup 20080525" xfId="2116" xr:uid="{00000000-0005-0000-0000-000046080000}"/>
    <cellStyle name="r_Book2_Project ITS_Financial Model_18Mar08" xfId="2117" xr:uid="{00000000-0005-0000-0000-000047080000}"/>
    <cellStyle name="r_Book2_Project ITS_Financial Model_18Mar08_IQ - Revenue Eliminations" xfId="2118" xr:uid="{00000000-0005-0000-0000-000048080000}"/>
    <cellStyle name="r_Book3" xfId="2119" xr:uid="{00000000-0005-0000-0000-000049080000}"/>
    <cellStyle name="r_Book3_IQ - Revenue Eliminations" xfId="2120" xr:uid="{00000000-0005-0000-0000-00004A080000}"/>
    <cellStyle name="r_Book3_ITS Divisional Buildup 20080522(Silvia)" xfId="2121" xr:uid="{00000000-0005-0000-0000-00004B080000}"/>
    <cellStyle name="r_Book3_ITS Divisional Buildup 20080525" xfId="2122" xr:uid="{00000000-0005-0000-0000-00004C080000}"/>
    <cellStyle name="r_Book3_Project ITS_Financial Model_18Mar08" xfId="2123" xr:uid="{00000000-0005-0000-0000-00004D080000}"/>
    <cellStyle name="r_Book3_Project ITS_Financial Model_18Mar08_IQ - Revenue Eliminations" xfId="2124" xr:uid="{00000000-0005-0000-0000-00004E080000}"/>
    <cellStyle name="r_increm pf" xfId="2125" xr:uid="{00000000-0005-0000-0000-00004F080000}"/>
    <cellStyle name="r_increm pf_IQ - Revenue Eliminations" xfId="2126" xr:uid="{00000000-0005-0000-0000-000050080000}"/>
    <cellStyle name="r_increm pf_ITS Divisional Buildup 20080522(Silvia)" xfId="2127" xr:uid="{00000000-0005-0000-0000-000051080000}"/>
    <cellStyle name="r_increm pf_ITS Divisional Buildup 20080525" xfId="2128" xr:uid="{00000000-0005-0000-0000-000052080000}"/>
    <cellStyle name="r_increm pf_Project ITS_Financial Model_18Mar08" xfId="2129" xr:uid="{00000000-0005-0000-0000-000053080000}"/>
    <cellStyle name="r_increm pf_Project ITS_Financial Model_18Mar08_IQ - Revenue Eliminations" xfId="2130" xr:uid="{00000000-0005-0000-0000-000054080000}"/>
    <cellStyle name="r_IQ - Revenue Eliminations" xfId="2131" xr:uid="{00000000-0005-0000-0000-000055080000}"/>
    <cellStyle name="r_ITS Divisional Buildup 20080522(Silvia)" xfId="2132" xr:uid="{00000000-0005-0000-0000-000056080000}"/>
    <cellStyle name="r_ITS Divisional Buildup 20080525" xfId="2133" xr:uid="{00000000-0005-0000-0000-000057080000}"/>
    <cellStyle name="r_LBO_template" xfId="2134" xr:uid="{00000000-0005-0000-0000-000058080000}"/>
    <cellStyle name="r_LBO_template_IQ - Revenue Eliminations" xfId="2135" xr:uid="{00000000-0005-0000-0000-000059080000}"/>
    <cellStyle name="r_LBO_template_ITS Divisional Buildup 20080522(Silvia)" xfId="2136" xr:uid="{00000000-0005-0000-0000-00005A080000}"/>
    <cellStyle name="r_LBO_template_ITS Divisional Buildup 20080525" xfId="2137" xr:uid="{00000000-0005-0000-0000-00005B080000}"/>
    <cellStyle name="r_LBO_template_Project ITS_Financial Model_18Mar08" xfId="2138" xr:uid="{00000000-0005-0000-0000-00005C080000}"/>
    <cellStyle name="r_LBO_template_Project ITS_Financial Model_18Mar08_IQ - Revenue Eliminations" xfId="2139" xr:uid="{00000000-0005-0000-0000-00005D080000}"/>
    <cellStyle name="r_ML Carling Model NewII v3.0" xfId="2140" xr:uid="{00000000-0005-0000-0000-00005E080000}"/>
    <cellStyle name="r_ML Carling Model NewII v3.0_IQ - Revenue Eliminations" xfId="2141" xr:uid="{00000000-0005-0000-0000-00005F080000}"/>
    <cellStyle name="r_ML Carling Model NewII v3.0_ITS Divisional Buildup 20080522(Silvia)" xfId="2142" xr:uid="{00000000-0005-0000-0000-000060080000}"/>
    <cellStyle name="r_ML Carling Model NewII v3.0_ITS Divisional Buildup 20080525" xfId="2143" xr:uid="{00000000-0005-0000-0000-000061080000}"/>
    <cellStyle name="r_ML Carling Model NewII v3.0_Project ITS_Financial Model_18Mar08" xfId="2144" xr:uid="{00000000-0005-0000-0000-000062080000}"/>
    <cellStyle name="r_ML Carling Model NewII v3.0_Project ITS_Financial Model_18Mar08_IQ - Revenue Eliminations" xfId="2145" xr:uid="{00000000-0005-0000-0000-000063080000}"/>
    <cellStyle name="r_ML Carling Model NewII v3.0_TdF Model v2.1" xfId="2146" xr:uid="{00000000-0005-0000-0000-000064080000}"/>
    <cellStyle name="r_ML Carling Model NewII v3.0_TdF Model v2.1_IQ - Revenue Eliminations" xfId="2147" xr:uid="{00000000-0005-0000-0000-000065080000}"/>
    <cellStyle name="r_ML Carling Model NewII v3.0_TdF Model v2.1_ITS Divisional Buildup 20080522(Silvia)" xfId="2148" xr:uid="{00000000-0005-0000-0000-000066080000}"/>
    <cellStyle name="r_ML Carling Model NewII v3.0_TdF Model v2.1_ITS Divisional Buildup 20080525" xfId="2149" xr:uid="{00000000-0005-0000-0000-000067080000}"/>
    <cellStyle name="r_ML Carling Model NewII v3.0_TdF Model v2.1_Project ITS_Financial Model_18Mar08" xfId="2150" xr:uid="{00000000-0005-0000-0000-000068080000}"/>
    <cellStyle name="r_ML Carling Model NewII v3.0_TdF Model v2.1_Project ITS_Financial Model_18Mar08_IQ - Revenue Eliminations" xfId="2151" xr:uid="{00000000-0005-0000-0000-000069080000}"/>
    <cellStyle name="r_Project ITS_Financial Model_18Mar08" xfId="2152" xr:uid="{00000000-0005-0000-0000-00006A080000}"/>
    <cellStyle name="r_Project ITS_Financial Model_18Mar08_IQ - Revenue Eliminations" xfId="2153" xr:uid="{00000000-0005-0000-0000-00006B080000}"/>
    <cellStyle name="r_Yell-McLeod.11.02.02" xfId="2154" xr:uid="{00000000-0005-0000-0000-00006C080000}"/>
    <cellStyle name="r_Yell-McLeod.11.02.02_IQ - Revenue Eliminations" xfId="2155" xr:uid="{00000000-0005-0000-0000-00006D080000}"/>
    <cellStyle name="r_Yell-McLeod.11.02.02_ITS Divisional Buildup 20080522(Silvia)" xfId="2156" xr:uid="{00000000-0005-0000-0000-00006E080000}"/>
    <cellStyle name="r_Yell-McLeod.11.02.02_ITS Divisional Buildup 20080525" xfId="2157" xr:uid="{00000000-0005-0000-0000-00006F080000}"/>
    <cellStyle name="r_Yell-McLeod.11.02.02_Project ITS_Financial Model_18Mar08" xfId="2158" xr:uid="{00000000-0005-0000-0000-000070080000}"/>
    <cellStyle name="r_Yell-McLeod.11.02.02_Project ITS_Financial Model_18Mar08_IQ - Revenue Eliminations" xfId="2159" xr:uid="{00000000-0005-0000-0000-000071080000}"/>
    <cellStyle name="range" xfId="2160" xr:uid="{00000000-0005-0000-0000-000072080000}"/>
    <cellStyle name="Rate" xfId="2161" xr:uid="{00000000-0005-0000-0000-000073080000}"/>
    <cellStyle name="Ratio" xfId="2162" xr:uid="{00000000-0005-0000-0000-000074080000}"/>
    <cellStyle name="Ratio Comma" xfId="2163" xr:uid="{00000000-0005-0000-0000-000075080000}"/>
    <cellStyle name="Red" xfId="2164" xr:uid="{00000000-0005-0000-0000-000076080000}"/>
    <cellStyle name="Revenue(rev).xls]SEPT" xfId="2165" xr:uid="{00000000-0005-0000-0000-000077080000}"/>
    <cellStyle name="revised" xfId="2166" xr:uid="{00000000-0005-0000-0000-000078080000}"/>
    <cellStyle name="RevList" xfId="2167" xr:uid="{00000000-0005-0000-0000-000079080000}"/>
    <cellStyle name="Row Heading" xfId="2168" xr:uid="{00000000-0005-0000-0000-00007A080000}"/>
    <cellStyle name="Row Heading Bold" xfId="2169" xr:uid="{00000000-0005-0000-0000-00007B080000}"/>
    <cellStyle name="Row Heading_BT_MD" xfId="2170" xr:uid="{00000000-0005-0000-0000-00007C080000}"/>
    <cellStyle name="RowHead" xfId="2171" xr:uid="{00000000-0005-0000-0000-00007D080000}"/>
    <cellStyle name="s on" xfId="2172" xr:uid="{00000000-0005-0000-0000-00007E080000}"/>
    <cellStyle name="S)" xfId="2173" xr:uid="{00000000-0005-0000-0000-00007F080000}"/>
    <cellStyle name="s]_x000d__x000a_load=_x000d__x000a_run=_x000d__x000a_NullPort=None_x000d__x000a_device=HP LaserJet 4 Plus,HPPCL5MS,LPT1:_x000d__x000a__x000d__x000a_[Desktop]_x000d__x000a_Wallpaper=(无)_x000d__x000a_TileWallpaper=0_x000d_" xfId="2174" xr:uid="{00000000-0005-0000-0000-000080080000}"/>
    <cellStyle name="s]_x000d__x000a_spooler=yes_x000d__x000a_load=nwpopup.exe_x000d__x000a__x000d__x000a_run=_x000d__x000a_Beep=yes_x000d__x000a_NullPort=None_x000d__x000a_BorderWidth=3_x000d__x000a_CursorBlinkRate=530_x000d__x000a_DoubleClickSpee" xfId="2175" xr:uid="{00000000-0005-0000-0000-000081080000}"/>
    <cellStyle name="s_Valuation " xfId="2176" xr:uid="{00000000-0005-0000-0000-000082080000}"/>
    <cellStyle name="s_Valuation _IQ - Revenue Eliminations" xfId="2177" xr:uid="{00000000-0005-0000-0000-000083080000}"/>
    <cellStyle name="s_Valuation _ITS Divisional Buildup 20080525" xfId="2178" xr:uid="{00000000-0005-0000-0000-000084080000}"/>
    <cellStyle name="s_Valuation _Project ITS_Financial Model_18Mar08" xfId="2179" xr:uid="{00000000-0005-0000-0000-000085080000}"/>
    <cellStyle name="s_Valuation _Project ITS_Financial Model_18Mar08_IQ - Revenue Eliminations" xfId="2180" xr:uid="{00000000-0005-0000-0000-000086080000}"/>
    <cellStyle name="Salomon Logo" xfId="2181" xr:uid="{00000000-0005-0000-0000-000087080000}"/>
    <cellStyle name="SAPBEXaggData" xfId="2182" xr:uid="{00000000-0005-0000-0000-000088080000}"/>
    <cellStyle name="SAPBEXaggDataEmph" xfId="2183" xr:uid="{00000000-0005-0000-0000-000089080000}"/>
    <cellStyle name="SAPBEXaggItem" xfId="2184" xr:uid="{00000000-0005-0000-0000-00008A080000}"/>
    <cellStyle name="SAPBEXaggItemX" xfId="2185" xr:uid="{00000000-0005-0000-0000-00008B080000}"/>
    <cellStyle name="SAPBEXchaText" xfId="2186" xr:uid="{00000000-0005-0000-0000-00008C080000}"/>
    <cellStyle name="SAPBEXexcBad7" xfId="2187" xr:uid="{00000000-0005-0000-0000-00008D080000}"/>
    <cellStyle name="SAPBEXexcBad8" xfId="2188" xr:uid="{00000000-0005-0000-0000-00008E080000}"/>
    <cellStyle name="SAPBEXexcBad9" xfId="2189" xr:uid="{00000000-0005-0000-0000-00008F080000}"/>
    <cellStyle name="SAPBEXexcCritical4" xfId="2190" xr:uid="{00000000-0005-0000-0000-000090080000}"/>
    <cellStyle name="SAPBEXexcCritical5" xfId="2191" xr:uid="{00000000-0005-0000-0000-000091080000}"/>
    <cellStyle name="SAPBEXexcCritical6" xfId="2192" xr:uid="{00000000-0005-0000-0000-000092080000}"/>
    <cellStyle name="SAPBEXexcGood1" xfId="2193" xr:uid="{00000000-0005-0000-0000-000093080000}"/>
    <cellStyle name="SAPBEXexcGood2" xfId="2194" xr:uid="{00000000-0005-0000-0000-000094080000}"/>
    <cellStyle name="SAPBEXexcGood3" xfId="2195" xr:uid="{00000000-0005-0000-0000-000095080000}"/>
    <cellStyle name="SAPBEXfilterDrill" xfId="2196" xr:uid="{00000000-0005-0000-0000-000096080000}"/>
    <cellStyle name="SAPBEXfilterItem" xfId="2197" xr:uid="{00000000-0005-0000-0000-000097080000}"/>
    <cellStyle name="SAPBEXfilterText" xfId="2198" xr:uid="{00000000-0005-0000-0000-000098080000}"/>
    <cellStyle name="SAPBEXformats" xfId="2199" xr:uid="{00000000-0005-0000-0000-000099080000}"/>
    <cellStyle name="SAPBEXheaderItem" xfId="2200" xr:uid="{00000000-0005-0000-0000-00009A080000}"/>
    <cellStyle name="SAPBEXheaderText" xfId="2201" xr:uid="{00000000-0005-0000-0000-00009B080000}"/>
    <cellStyle name="SAPBEXHLevel0" xfId="2202" xr:uid="{00000000-0005-0000-0000-00009C080000}"/>
    <cellStyle name="SAPBEXHLevel0X" xfId="2203" xr:uid="{00000000-0005-0000-0000-00009D080000}"/>
    <cellStyle name="SAPBEXHLevel1" xfId="2204" xr:uid="{00000000-0005-0000-0000-00009E080000}"/>
    <cellStyle name="SAPBEXHLevel1X" xfId="2205" xr:uid="{00000000-0005-0000-0000-00009F080000}"/>
    <cellStyle name="SAPBEXHLevel2" xfId="2206" xr:uid="{00000000-0005-0000-0000-0000A0080000}"/>
    <cellStyle name="SAPBEXHLevel2X" xfId="2207" xr:uid="{00000000-0005-0000-0000-0000A1080000}"/>
    <cellStyle name="SAPBEXHLevel3" xfId="2208" xr:uid="{00000000-0005-0000-0000-0000A2080000}"/>
    <cellStyle name="SAPBEXHLevel3X" xfId="2209" xr:uid="{00000000-0005-0000-0000-0000A3080000}"/>
    <cellStyle name="SAPBEXresData" xfId="2210" xr:uid="{00000000-0005-0000-0000-0000A4080000}"/>
    <cellStyle name="SAPBEXresDataEmph" xfId="2211" xr:uid="{00000000-0005-0000-0000-0000A5080000}"/>
    <cellStyle name="SAPBEXresItem" xfId="2212" xr:uid="{00000000-0005-0000-0000-0000A6080000}"/>
    <cellStyle name="SAPBEXresItemX" xfId="2213" xr:uid="{00000000-0005-0000-0000-0000A7080000}"/>
    <cellStyle name="SAPBEXstdData" xfId="2214" xr:uid="{00000000-0005-0000-0000-0000A8080000}"/>
    <cellStyle name="SAPBEXstdDataEmph" xfId="2215" xr:uid="{00000000-0005-0000-0000-0000A9080000}"/>
    <cellStyle name="SAPBEXstdItem" xfId="2216" xr:uid="{00000000-0005-0000-0000-0000AA080000}"/>
    <cellStyle name="SAPBEXstdItemX" xfId="2217" xr:uid="{00000000-0005-0000-0000-0000AB080000}"/>
    <cellStyle name="SAPBEXtitle" xfId="2218" xr:uid="{00000000-0005-0000-0000-0000AC080000}"/>
    <cellStyle name="SAPBEXundefined" xfId="2219" xr:uid="{00000000-0005-0000-0000-0000AD080000}"/>
    <cellStyle name="section" xfId="2220" xr:uid="{00000000-0005-0000-0000-0000AE080000}"/>
    <cellStyle name="Section Title" xfId="2221" xr:uid="{00000000-0005-0000-0000-0000AF080000}"/>
    <cellStyle name="Section_Cap Table and Shareholders v2" xfId="2222" xr:uid="{00000000-0005-0000-0000-0000B0080000}"/>
    <cellStyle name="seq" xfId="2223" xr:uid="{00000000-0005-0000-0000-0000B1080000}"/>
    <cellStyle name="shade" xfId="2224" xr:uid="{00000000-0005-0000-0000-0000B2080000}"/>
    <cellStyle name="Shaded" xfId="2225" xr:uid="{00000000-0005-0000-0000-0000B3080000}"/>
    <cellStyle name="ShadedCells_Database" xfId="2226" xr:uid="{00000000-0005-0000-0000-0000B4080000}"/>
    <cellStyle name="Single Accounting" xfId="2227" xr:uid="{00000000-0005-0000-0000-0000B5080000}"/>
    <cellStyle name="SingleLineAcctgn" xfId="2228" xr:uid="{00000000-0005-0000-0000-0000B6080000}"/>
    <cellStyle name="Small Number" xfId="2229" xr:uid="{00000000-0005-0000-0000-0000B7080000}"/>
    <cellStyle name="Small Percentage" xfId="2230" xr:uid="{00000000-0005-0000-0000-0000B8080000}"/>
    <cellStyle name="Special" xfId="2231" xr:uid="{00000000-0005-0000-0000-0000B9080000}"/>
    <cellStyle name="Special9" xfId="2232" xr:uid="{00000000-0005-0000-0000-0000BA080000}"/>
    <cellStyle name="ssp " xfId="2233" xr:uid="{00000000-0005-0000-0000-0000BB080000}"/>
    <cellStyle name="sstot" xfId="2234" xr:uid="{00000000-0005-0000-0000-0000BC080000}"/>
    <cellStyle name="STANDARD" xfId="2235" xr:uid="{00000000-0005-0000-0000-0000BD080000}"/>
    <cellStyle name="STEVE" xfId="2236" xr:uid="{00000000-0005-0000-0000-0000BE080000}"/>
    <cellStyle name="Stock Comma" xfId="2237" xr:uid="{00000000-0005-0000-0000-0000BF080000}"/>
    <cellStyle name="Stock Price" xfId="2238" xr:uid="{00000000-0005-0000-0000-0000C0080000}"/>
    <cellStyle name="style" xfId="2239" xr:uid="{00000000-0005-0000-0000-0000C1080000}"/>
    <cellStyle name="Style 1" xfId="2240" xr:uid="{00000000-0005-0000-0000-0000C2080000}"/>
    <cellStyle name="Style 2" xfId="2241" xr:uid="{00000000-0005-0000-0000-0000C3080000}"/>
    <cellStyle name="Style 3" xfId="2242" xr:uid="{00000000-0005-0000-0000-0000C4080000}"/>
    <cellStyle name="Style 4" xfId="2243" xr:uid="{00000000-0005-0000-0000-0000C5080000}"/>
    <cellStyle name="Style 5" xfId="2244" xr:uid="{00000000-0005-0000-0000-0000C6080000}"/>
    <cellStyle name="Style 6" xfId="2245" xr:uid="{00000000-0005-0000-0000-0000C7080000}"/>
    <cellStyle name="STYLE1" xfId="2246" xr:uid="{00000000-0005-0000-0000-0000C8080000}"/>
    <cellStyle name="STYLE2" xfId="2247" xr:uid="{00000000-0005-0000-0000-0000C9080000}"/>
    <cellStyle name="STYLE3" xfId="2248" xr:uid="{00000000-0005-0000-0000-0000CA080000}"/>
    <cellStyle name="STYLE4" xfId="2249" xr:uid="{00000000-0005-0000-0000-0000CB080000}"/>
    <cellStyle name="STYLE5" xfId="2250" xr:uid="{00000000-0005-0000-0000-0000CC080000}"/>
    <cellStyle name="STYLE6" xfId="2251" xr:uid="{00000000-0005-0000-0000-0000CD080000}"/>
    <cellStyle name="STYLE7" xfId="2252" xr:uid="{00000000-0005-0000-0000-0000CE080000}"/>
    <cellStyle name="STYLE8" xfId="2253" xr:uid="{00000000-0005-0000-0000-0000CF080000}"/>
    <cellStyle name="STYLE9" xfId="2254" xr:uid="{00000000-0005-0000-0000-0000D0080000}"/>
    <cellStyle name="sub" xfId="2255" xr:uid="{00000000-0005-0000-0000-0000D1080000}"/>
    <cellStyle name="Sub total" xfId="2256" xr:uid="{00000000-0005-0000-0000-0000D2080000}"/>
    <cellStyle name="subhead" xfId="2257" xr:uid="{00000000-0005-0000-0000-0000D3080000}"/>
    <cellStyle name="Subtitle" xfId="2258" xr:uid="{00000000-0005-0000-0000-0000D4080000}"/>
    <cellStyle name="Subtotal" xfId="2259" xr:uid="{00000000-0005-0000-0000-0000D5080000}"/>
    <cellStyle name="SUB-TOTAL" xfId="2260" xr:uid="{00000000-0005-0000-0000-0000D6080000}"/>
    <cellStyle name="SuppCalc (0.0)" xfId="2261" xr:uid="{00000000-0005-0000-0000-0000D7080000}"/>
    <cellStyle name="t" xfId="2262" xr:uid="{00000000-0005-0000-0000-0000D8080000}"/>
    <cellStyle name="t]_x000d__x000a_color schemes=默认 Windows_x000d__x000a__x000d__x000a_[color schemes]_x000d__x000a_Arizona=804000,FFFFFF,FFFFFF,0,FFFFFF,0,808040,C0C0C0,FFFFF" xfId="2263" xr:uid="{00000000-0005-0000-0000-0000D9080000}"/>
    <cellStyle name="t_HVAC Equipment (3)" xfId="2264" xr:uid="{00000000-0005-0000-0000-0000DA080000}"/>
    <cellStyle name="Table Col Head" xfId="2265" xr:uid="{00000000-0005-0000-0000-0000DB080000}"/>
    <cellStyle name="Table end" xfId="2266" xr:uid="{00000000-0005-0000-0000-0000DC080000}"/>
    <cellStyle name="Table Head" xfId="2267" xr:uid="{00000000-0005-0000-0000-0000DD080000}"/>
    <cellStyle name="Table Head Aligned" xfId="2268" xr:uid="{00000000-0005-0000-0000-0000DE080000}"/>
    <cellStyle name="Table Head Blue" xfId="2269" xr:uid="{00000000-0005-0000-0000-0000DF080000}"/>
    <cellStyle name="Table Head Green" xfId="2270" xr:uid="{00000000-0005-0000-0000-0000E0080000}"/>
    <cellStyle name="Table head_China ITS Comps Full 20080422" xfId="2271" xr:uid="{00000000-0005-0000-0000-0000E1080000}"/>
    <cellStyle name="Table Sub Head" xfId="2272" xr:uid="{00000000-0005-0000-0000-0000E2080000}"/>
    <cellStyle name="Table Text" xfId="2273" xr:uid="{00000000-0005-0000-0000-0000E3080000}"/>
    <cellStyle name="Table Title" xfId="2274" xr:uid="{00000000-0005-0000-0000-0000E4080000}"/>
    <cellStyle name="Table Units" xfId="2275" xr:uid="{00000000-0005-0000-0000-0000E5080000}"/>
    <cellStyle name="Table-#" xfId="2276" xr:uid="{00000000-0005-0000-0000-0000E6080000}"/>
    <cellStyle name="Table_Header" xfId="2277" xr:uid="{00000000-0005-0000-0000-0000E7080000}"/>
    <cellStyle name="Table-Footnotes" xfId="2278" xr:uid="{00000000-0005-0000-0000-0000E8080000}"/>
    <cellStyle name="Table-Head-Bottom" xfId="2279" xr:uid="{00000000-0005-0000-0000-0000E9080000}"/>
    <cellStyle name="Table-Headings" xfId="2280" xr:uid="{00000000-0005-0000-0000-0000EA080000}"/>
    <cellStyle name="Table-Head-Title" xfId="2281" xr:uid="{00000000-0005-0000-0000-0000EB080000}"/>
    <cellStyle name="Table-Titles" xfId="2282" xr:uid="{00000000-0005-0000-0000-0000EC080000}"/>
    <cellStyle name="tcn" xfId="2283" xr:uid="{00000000-0005-0000-0000-0000ED080000}"/>
    <cellStyle name="Temp" xfId="2284" xr:uid="{00000000-0005-0000-0000-0000EE080000}"/>
    <cellStyle name="Test" xfId="2285" xr:uid="{00000000-0005-0000-0000-0000EF080000}"/>
    <cellStyle name="Testo avviso" xfId="2286" xr:uid="{00000000-0005-0000-0000-0000F0080000}"/>
    <cellStyle name="Testo descrittivo" xfId="2287" xr:uid="{00000000-0005-0000-0000-0000F1080000}"/>
    <cellStyle name="text" xfId="2288" xr:uid="{00000000-0005-0000-0000-0000F2080000}"/>
    <cellStyle name="Text 1" xfId="2289" xr:uid="{00000000-0005-0000-0000-0000F3080000}"/>
    <cellStyle name="Text Head 1" xfId="2290" xr:uid="{00000000-0005-0000-0000-0000F4080000}"/>
    <cellStyle name="Text Indent A" xfId="2291" xr:uid="{00000000-0005-0000-0000-0000F5080000}"/>
    <cellStyle name="Text Indent B" xfId="2292" xr:uid="{00000000-0005-0000-0000-0000F6080000}"/>
    <cellStyle name="Text Indent C" xfId="2293" xr:uid="{00000000-0005-0000-0000-0000F7080000}"/>
    <cellStyle name="text_Cap Table and Shareholders v2" xfId="2294" xr:uid="{00000000-0005-0000-0000-0000F8080000}"/>
    <cellStyle name="text2" xfId="2295" xr:uid="{00000000-0005-0000-0000-0000F9080000}"/>
    <cellStyle name="times" xfId="2296" xr:uid="{00000000-0005-0000-0000-0000FA080000}"/>
    <cellStyle name="Times 10" xfId="2297" xr:uid="{00000000-0005-0000-0000-0000FB080000}"/>
    <cellStyle name="Times 12" xfId="2298" xr:uid="{00000000-0005-0000-0000-0000FC080000}"/>
    <cellStyle name="Times New Roman" xfId="2299" xr:uid="{00000000-0005-0000-0000-0000FD080000}"/>
    <cellStyle name="times_VestWood LBO v3" xfId="2300" xr:uid="{00000000-0005-0000-0000-0000FE080000}"/>
    <cellStyle name="Title - PROJECT" xfId="2301" xr:uid="{00000000-0005-0000-0000-0000FF080000}"/>
    <cellStyle name="Title - Underline" xfId="2302" xr:uid="{00000000-0005-0000-0000-000000090000}"/>
    <cellStyle name="title 10" xfId="2303" xr:uid="{00000000-0005-0000-0000-000001090000}"/>
    <cellStyle name="title 11" xfId="2304" xr:uid="{00000000-0005-0000-0000-000002090000}"/>
    <cellStyle name="title 12" xfId="2305" xr:uid="{00000000-0005-0000-0000-000003090000}"/>
    <cellStyle name="title 13" xfId="2306" xr:uid="{00000000-0005-0000-0000-000004090000}"/>
    <cellStyle name="title 14" xfId="2307" xr:uid="{00000000-0005-0000-0000-000005090000}"/>
    <cellStyle name="title 15" xfId="2308" xr:uid="{00000000-0005-0000-0000-000006090000}"/>
    <cellStyle name="title 16" xfId="2309" xr:uid="{00000000-0005-0000-0000-000007090000}"/>
    <cellStyle name="title 17" xfId="2310" xr:uid="{00000000-0005-0000-0000-000008090000}"/>
    <cellStyle name="title 18" xfId="2311" xr:uid="{00000000-0005-0000-0000-000009090000}"/>
    <cellStyle name="title 19" xfId="2543" xr:uid="{B802E69F-35FD-45A3-9146-9F5711760BBA}"/>
    <cellStyle name="title 2" xfId="2312" xr:uid="{00000000-0005-0000-0000-00000A090000}"/>
    <cellStyle name="title 3" xfId="2313" xr:uid="{00000000-0005-0000-0000-00000B090000}"/>
    <cellStyle name="title 4" xfId="2314" xr:uid="{00000000-0005-0000-0000-00000C090000}"/>
    <cellStyle name="title 5" xfId="2315" xr:uid="{00000000-0005-0000-0000-00000D090000}"/>
    <cellStyle name="title 6" xfId="2316" xr:uid="{00000000-0005-0000-0000-00000E090000}"/>
    <cellStyle name="title 7" xfId="2317" xr:uid="{00000000-0005-0000-0000-00000F090000}"/>
    <cellStyle name="title 8" xfId="2318" xr:uid="{00000000-0005-0000-0000-000010090000}"/>
    <cellStyle name="title 9" xfId="2319" xr:uid="{00000000-0005-0000-0000-000011090000}"/>
    <cellStyle name="Title Heading" xfId="2320" xr:uid="{00000000-0005-0000-0000-000012090000}"/>
    <cellStyle name="title1" xfId="2321" xr:uid="{00000000-0005-0000-0000-000013090000}"/>
    <cellStyle name="title2" xfId="2322" xr:uid="{00000000-0005-0000-0000-000014090000}"/>
    <cellStyle name="Titles" xfId="2323" xr:uid="{00000000-0005-0000-0000-000015090000}"/>
    <cellStyle name="Titles - Col. Headings" xfId="2324" xr:uid="{00000000-0005-0000-0000-000016090000}"/>
    <cellStyle name="Titles - Other" xfId="2325" xr:uid="{00000000-0005-0000-0000-000017090000}"/>
    <cellStyle name="Titles_IQ - Revenue Eliminations" xfId="2326" xr:uid="{00000000-0005-0000-0000-000018090000}"/>
    <cellStyle name="Titolo" xfId="2327" xr:uid="{00000000-0005-0000-0000-000019090000}"/>
    <cellStyle name="Titolo 1" xfId="2328" xr:uid="{00000000-0005-0000-0000-00001A090000}"/>
    <cellStyle name="Titolo 2" xfId="2329" xr:uid="{00000000-0005-0000-0000-00001B090000}"/>
    <cellStyle name="Titolo 3" xfId="2330" xr:uid="{00000000-0005-0000-0000-00001C090000}"/>
    <cellStyle name="Titolo 4" xfId="2331" xr:uid="{00000000-0005-0000-0000-00001D090000}"/>
    <cellStyle name="tn" xfId="2332" xr:uid="{00000000-0005-0000-0000-00001E090000}"/>
    <cellStyle name="Top Edge" xfId="2333" xr:uid="{00000000-0005-0000-0000-00001F090000}"/>
    <cellStyle name="Total 2" xfId="2334" xr:uid="{00000000-0005-0000-0000-000020090000}"/>
    <cellStyle name="Total 3" xfId="2544" xr:uid="{8E54D641-027A-4A26-BE39-0130D1E3A22A}"/>
    <cellStyle name="Totale" xfId="2335" xr:uid="{00000000-0005-0000-0000-000021090000}"/>
    <cellStyle name="Tusental (0)_pldt" xfId="2336" xr:uid="{00000000-0005-0000-0000-000022090000}"/>
    <cellStyle name="Tusental_pldt" xfId="2337" xr:uid="{00000000-0005-0000-0000-000023090000}"/>
    <cellStyle name="ubordinated Debt" xfId="2338" xr:uid="{00000000-0005-0000-0000-000024090000}"/>
    <cellStyle name="Underline_Single" xfId="2339" xr:uid="{00000000-0005-0000-0000-000025090000}"/>
    <cellStyle name="Unprotect" xfId="2340" xr:uid="{00000000-0005-0000-0000-000026090000}"/>
    <cellStyle name="Unsure" xfId="2341" xr:uid="{00000000-0005-0000-0000-000027090000}"/>
    <cellStyle name="Valore non valido" xfId="2342" xr:uid="{00000000-0005-0000-0000-000028090000}"/>
    <cellStyle name="Valore valido" xfId="2343" xr:uid="{00000000-0005-0000-0000-000029090000}"/>
    <cellStyle name="Value" xfId="2344" xr:uid="{00000000-0005-0000-0000-00002A090000}"/>
    <cellStyle name="Valuta (0)_pldt" xfId="2345" xr:uid="{00000000-0005-0000-0000-00002B090000}"/>
    <cellStyle name="Valuta_pldt" xfId="2346" xr:uid="{00000000-0005-0000-0000-00002C090000}"/>
    <cellStyle name="vera" xfId="2347" xr:uid="{00000000-0005-0000-0000-00002D090000}"/>
    <cellStyle name="W?hrung [0]_results" xfId="2348" xr:uid="{00000000-0005-0000-0000-00002E090000}"/>
    <cellStyle name="W?hrung_results" xfId="2349" xr:uid="{00000000-0005-0000-0000-00002F090000}"/>
    <cellStyle name="Währung [0]_BS Variances Analysis FY20001" xfId="2350" xr:uid="{00000000-0005-0000-0000-000030090000}"/>
    <cellStyle name="Währung_BS Variances Analysis FY20001" xfId="2351" xr:uid="{00000000-0005-0000-0000-000031090000}"/>
    <cellStyle name="WP Header" xfId="2352" xr:uid="{00000000-0005-0000-0000-000032090000}"/>
    <cellStyle name="wrap" xfId="2353" xr:uid="{00000000-0005-0000-0000-000033090000}"/>
    <cellStyle name="x" xfId="2354" xr:uid="{00000000-0005-0000-0000-000034090000}"/>
    <cellStyle name="Year" xfId="2355" xr:uid="{00000000-0005-0000-0000-000035090000}"/>
    <cellStyle name="yellow" xfId="2356" xr:uid="{00000000-0005-0000-0000-000036090000}"/>
    <cellStyle name="Yen" xfId="2357" xr:uid="{00000000-0005-0000-0000-000037090000}"/>
    <cellStyle name="Yen0" xfId="2358" xr:uid="{00000000-0005-0000-0000-000038090000}"/>
    <cellStyle name="YY.MM" xfId="2359" xr:uid="{00000000-0005-0000-0000-000039090000}"/>
    <cellStyle name="Обычный_FINPL15.2" xfId="2360" xr:uid="{00000000-0005-0000-0000-00003A090000}"/>
    <cellStyle name="パーセント_laroux" xfId="2361" xr:uid="{00000000-0005-0000-0000-00003B090000}"/>
    <cellStyle name="เครื่องหมายจุลภาค 2" xfId="2362" xr:uid="{00000000-0005-0000-0000-00003C090000}"/>
    <cellStyle name="เครื่องหมายจุลภาค_CONFIRM_REC 05_03" xfId="2363" xr:uid="{00000000-0005-0000-0000-00003D090000}"/>
    <cellStyle name="เซลล์ตรวจสอบ" xfId="2364" xr:uid="{00000000-0005-0000-0000-00003E090000}"/>
    <cellStyle name="เซลล์ที่มีการเชื่อมโยง" xfId="2365" xr:uid="{00000000-0005-0000-0000-00003F090000}"/>
    <cellStyle name="แย่" xfId="2366" xr:uid="{00000000-0005-0000-0000-000040090000}"/>
    <cellStyle name="แสดงผล" xfId="2367" xr:uid="{00000000-0005-0000-0000-000041090000}"/>
    <cellStyle name="การคำนวณ" xfId="2368" xr:uid="{00000000-0005-0000-0000-000042090000}"/>
    <cellStyle name="ข้อความเตือน" xfId="2369" xr:uid="{00000000-0005-0000-0000-000043090000}"/>
    <cellStyle name="ข้อความอธิบาย" xfId="2370" xr:uid="{00000000-0005-0000-0000-000044090000}"/>
    <cellStyle name="ชื่อเรื่อง" xfId="2371" xr:uid="{00000000-0005-0000-0000-000045090000}"/>
    <cellStyle name="ดี" xfId="2372" xr:uid="{00000000-0005-0000-0000-000046090000}"/>
    <cellStyle name="ปกติ 2" xfId="2373" xr:uid="{00000000-0005-0000-0000-000047090000}"/>
    <cellStyle name="ปกติ_ACT00-TOP YE00-090201- WA" xfId="2374" xr:uid="{00000000-0005-0000-0000-000048090000}"/>
    <cellStyle name="ป้อนค่า" xfId="2375" xr:uid="{00000000-0005-0000-0000-000049090000}"/>
    <cellStyle name="ปานกลาง" xfId="2376" xr:uid="{00000000-0005-0000-0000-00004A090000}"/>
    <cellStyle name="ผลรวม" xfId="2377" xr:uid="{00000000-0005-0000-0000-00004B090000}"/>
    <cellStyle name="ส่วนที่ถูกเน้น1" xfId="2378" xr:uid="{00000000-0005-0000-0000-00004C090000}"/>
    <cellStyle name="ส่วนที่ถูกเน้น2" xfId="2379" xr:uid="{00000000-0005-0000-0000-00004D090000}"/>
    <cellStyle name="ส่วนที่ถูกเน้น3" xfId="2380" xr:uid="{00000000-0005-0000-0000-00004E090000}"/>
    <cellStyle name="ส่วนที่ถูกเน้น4" xfId="2381" xr:uid="{00000000-0005-0000-0000-00004F090000}"/>
    <cellStyle name="ส่วนที่ถูกเน้น5" xfId="2382" xr:uid="{00000000-0005-0000-0000-000050090000}"/>
    <cellStyle name="ส่วนที่ถูกเน้น6" xfId="2383" xr:uid="{00000000-0005-0000-0000-000051090000}"/>
    <cellStyle name="หมายเหตุ" xfId="2384" xr:uid="{00000000-0005-0000-0000-000052090000}"/>
    <cellStyle name="หัวเรื่อง 1" xfId="2385" xr:uid="{00000000-0005-0000-0000-000053090000}"/>
    <cellStyle name="หัวเรื่อง 2" xfId="2386" xr:uid="{00000000-0005-0000-0000-000054090000}"/>
    <cellStyle name="หัวเรื่อง 3" xfId="2387" xr:uid="{00000000-0005-0000-0000-000055090000}"/>
    <cellStyle name="หัวเรื่อง 4" xfId="2388" xr:uid="{00000000-0005-0000-0000-000056090000}"/>
    <cellStyle name="_Sheet1" xfId="2389" xr:uid="{00000000-0005-0000-0000-000057090000}"/>
    <cellStyle name="_1 (3)" xfId="2390" xr:uid="{00000000-0005-0000-0000-000058090000}"/>
    <cellStyle name="瘉EMMC-CP1" xfId="2391" xr:uid="{00000000-0005-0000-0000-000059090000}"/>
    <cellStyle name=" [0.00]_guyan" xfId="2392" xr:uid="{00000000-0005-0000-0000-00005A090000}"/>
    <cellStyle name="_guyan" xfId="2393" xr:uid="{00000000-0005-0000-0000-00005B090000}"/>
    <cellStyle name="_pldt" xfId="2394" xr:uid="{00000000-0005-0000-0000-00005C090000}"/>
    <cellStyle name="だ[0]_BS9701-3" xfId="2395" xr:uid="{00000000-0005-0000-0000-00005D090000}"/>
    <cellStyle name="だ_BS9701-3" xfId="2396" xr:uid="{00000000-0005-0000-0000-00005E090000}"/>
    <cellStyle name="だ[0]_pldt" xfId="2397" xr:uid="{00000000-0005-0000-0000-00005F090000}"/>
    <cellStyle name="だ_pldt" xfId="2398" xr:uid="{00000000-0005-0000-0000-000060090000}"/>
    <cellStyle name="?_Fem.Pro" xfId="2399" xr:uid="{00000000-0005-0000-0000-000061090000}"/>
    <cellStyle name="遽_4QURT" xfId="2400" xr:uid="{00000000-0005-0000-0000-000062090000}"/>
    <cellStyle name="똿뗦먛귟 [0.00]_PRODUCT DETAIL Q1" xfId="2401" xr:uid="{00000000-0005-0000-0000-000063090000}"/>
    <cellStyle name="똿뗦먛귟_PRODUCT DETAIL Q1" xfId="2402" xr:uid="{00000000-0005-0000-0000-000064090000}"/>
    <cellStyle name="믅됞 [0.00]_PRODUCT DETAIL Q1" xfId="2403" xr:uid="{00000000-0005-0000-0000-000065090000}"/>
    <cellStyle name="믅됞_PRODUCT DETAIL Q1" xfId="2404" xr:uid="{00000000-0005-0000-0000-000066090000}"/>
    <cellStyle name="백분율_95" xfId="2405" xr:uid="{00000000-0005-0000-0000-000067090000}"/>
    <cellStyle name="뷭?_BOOKSHIP" xfId="2406" xr:uid="{00000000-0005-0000-0000-000068090000}"/>
    <cellStyle name="콤마 [0]_10.예비품" xfId="2407" xr:uid="{00000000-0005-0000-0000-000069090000}"/>
    <cellStyle name="콤마_10.예비품" xfId="2408" xr:uid="{00000000-0005-0000-0000-00006A090000}"/>
    <cellStyle name="통화 [0]_1" xfId="2409" xr:uid="{00000000-0005-0000-0000-00006B090000}"/>
    <cellStyle name="통화_1" xfId="2410" xr:uid="{00000000-0005-0000-0000-00006C090000}"/>
    <cellStyle name="표준_ 97년 경영분석(안)" xfId="2411" xr:uid="{00000000-0005-0000-0000-00006D090000}"/>
    <cellStyle name="一般_0108FA" xfId="2412" xr:uid="{00000000-0005-0000-0000-00006E090000}"/>
    <cellStyle name="僴僀僷乕儕儞僋" xfId="2413" xr:uid="{00000000-0005-0000-0000-00006F090000}"/>
    <cellStyle name="公司标准表" xfId="2414" xr:uid="{00000000-0005-0000-0000-000070090000}"/>
    <cellStyle name="分级显示列_1_Book1" xfId="2415" xr:uid="{00000000-0005-0000-0000-000071090000}"/>
    <cellStyle name="分级显示行_1_4附件二凯旋评估表" xfId="2416" xr:uid="{00000000-0005-0000-0000-000072090000}"/>
    <cellStyle name="千位[0]_ 方正PC" xfId="2417" xr:uid="{00000000-0005-0000-0000-000073090000}"/>
    <cellStyle name="千位_ 方正PC" xfId="2418" xr:uid="{00000000-0005-0000-0000-000074090000}"/>
    <cellStyle name="千分位 [0]" xfId="2419" xr:uid="{00000000-0005-0000-0000-000075090000}"/>
    <cellStyle name="千分位[0]_ 白土" xfId="2420" xr:uid="{00000000-0005-0000-0000-000076090000}"/>
    <cellStyle name="千分位_ 白土" xfId="2421" xr:uid="{00000000-0005-0000-0000-000077090000}"/>
    <cellStyle name="千分比" xfId="2422" xr:uid="{00000000-0005-0000-0000-000078090000}"/>
    <cellStyle name="后继超级链接" xfId="2423" xr:uid="{00000000-0005-0000-0000-000079090000}"/>
    <cellStyle name="后继超级链接jvbr03" xfId="2424" xr:uid="{00000000-0005-0000-0000-00007A090000}"/>
    <cellStyle name="宋体繁体潒慭n_x0002_" xfId="2425" xr:uid="{00000000-0005-0000-0000-00007B090000}"/>
    <cellStyle name="寥碟徽_95" xfId="2426" xr:uid="{00000000-0005-0000-0000-00007C090000}"/>
    <cellStyle name="巍葆 [0]_95" xfId="2427" xr:uid="{00000000-0005-0000-0000-00007D090000}"/>
    <cellStyle name="巍葆_95" xfId="2428" xr:uid="{00000000-0005-0000-0000-00007E090000}"/>
    <cellStyle name="常规（缩格）" xfId="2429" xr:uid="{00000000-0005-0000-0000-00007F090000}"/>
    <cellStyle name="常规_Template of Profit forecast" xfId="2430" xr:uid="{00000000-0005-0000-0000-000080090000}"/>
    <cellStyle name="归盒啦_95" xfId="2431" xr:uid="{00000000-0005-0000-0000-000081090000}"/>
    <cellStyle name="数目" xfId="2432" xr:uid="{00000000-0005-0000-0000-000082090000}"/>
    <cellStyle name="日期[英文]" xfId="2433" xr:uid="{00000000-0005-0000-0000-000083090000}"/>
    <cellStyle name="昗弨_iACPU Summary" xfId="2434" xr:uid="{00000000-0005-0000-0000-000084090000}"/>
    <cellStyle name="普通_ 白土" xfId="2435" xr:uid="{00000000-0005-0000-0000-000085090000}"/>
    <cellStyle name="未定义" xfId="2436" xr:uid="{00000000-0005-0000-0000-000086090000}"/>
    <cellStyle name="未定义 2" xfId="2437" xr:uid="{00000000-0005-0000-0000-000087090000}"/>
    <cellStyle name="未定義" xfId="2438" xr:uid="{00000000-0005-0000-0000-000088090000}"/>
    <cellStyle name="未定義 2" xfId="2439" xr:uid="{00000000-0005-0000-0000-000089090000}"/>
    <cellStyle name="桁区切り [0.00]_１１月価格表" xfId="2440" xr:uid="{00000000-0005-0000-0000-00008A090000}"/>
    <cellStyle name="桁区切り_１１月価格表" xfId="2441" xr:uid="{00000000-0005-0000-0000-00008B090000}"/>
    <cellStyle name="標準_１１月価格表" xfId="2442" xr:uid="{00000000-0005-0000-0000-00008C090000}"/>
    <cellStyle name="烹拳 [0]_!!!GO" xfId="2443" xr:uid="{00000000-0005-0000-0000-00008D090000}"/>
    <cellStyle name="烹拳_!!!GO" xfId="2444" xr:uid="{00000000-0005-0000-0000-00008E090000}"/>
    <cellStyle name="砯刽 [0]_BS9701-3" xfId="2445" xr:uid="{00000000-0005-0000-0000-00008F090000}"/>
    <cellStyle name="砯刽[0]_MMC-CP1" xfId="2446" xr:uid="{00000000-0005-0000-0000-000090090000}"/>
    <cellStyle name="砯刽_BS9701-3" xfId="2447" xr:uid="{00000000-0005-0000-0000-000091090000}"/>
    <cellStyle name="禬硈挡" xfId="2448" xr:uid="{00000000-0005-0000-0000-000092090000}"/>
    <cellStyle name="綴樟閉撰蟈諉" xfId="2449" xr:uid="{00000000-0005-0000-0000-000093090000}"/>
    <cellStyle name="繦禬硈挡" xfId="2450" xr:uid="{00000000-0005-0000-0000-000094090000}"/>
    <cellStyle name="貨幣 [0]_00 vs 99 STT" xfId="2451" xr:uid="{00000000-0005-0000-0000-000095090000}"/>
    <cellStyle name="貨幣[0]_B BVI Stock 9403" xfId="2452" xr:uid="{00000000-0005-0000-0000-000096090000}"/>
    <cellStyle name="貨幣_00 vs 99 STT" xfId="2453" xr:uid="{00000000-0005-0000-0000-000097090000}"/>
    <cellStyle name="资产" xfId="2454" xr:uid="{00000000-0005-0000-0000-000098090000}"/>
    <cellStyle name="超级链接" xfId="2455" xr:uid="{00000000-0005-0000-0000-000099090000}"/>
    <cellStyle name="超级链接zxjv" xfId="2456" xr:uid="{00000000-0005-0000-0000-00009A090000}"/>
    <cellStyle name="超連結" xfId="2457" xr:uid="{00000000-0005-0000-0000-00009B090000}"/>
    <cellStyle name="适中rm" xfId="2458" xr:uid="{00000000-0005-0000-0000-00009C090000}"/>
    <cellStyle name="适中rmal" xfId="2459" xr:uid="{00000000-0005-0000-0000-00009D090000}"/>
    <cellStyle name="通貨 [0.00]_１１月価格表" xfId="2460" xr:uid="{00000000-0005-0000-0000-00009E090000}"/>
    <cellStyle name="通貨_１１月価格表" xfId="2461" xr:uid="{00000000-0005-0000-0000-00009F090000}"/>
    <cellStyle name="钎霖_!!!GO" xfId="2462" xr:uid="{00000000-0005-0000-0000-0000A0090000}"/>
    <cellStyle name="閉撰蟈諉" xfId="2463" xr:uid="{00000000-0005-0000-0000-0000A1090000}"/>
    <cellStyle name="隨後的超連結" xfId="2464" xr:uid="{00000000-0005-0000-0000-0000A2090000}"/>
    <cellStyle name="霓付 [0]_!!!GO" xfId="2465" xr:uid="{00000000-0005-0000-0000-0000A3090000}"/>
    <cellStyle name="霓付_!!!GO" xfId="2466" xr:uid="{00000000-0005-0000-0000-0000A4090000}"/>
    <cellStyle name="鱔 [0]_95" xfId="2467" xr:uid="{00000000-0005-0000-0000-0000A5090000}"/>
    <cellStyle name="鱔_95" xfId="2468" xr:uid="{00000000-0005-0000-0000-0000A6090000}"/>
    <cellStyle name="㕃" xfId="2469" xr:uid="{00000000-0005-0000-0000-0000A709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tabSelected="1" view="pageBreakPreview" zoomScale="70" zoomScaleNormal="70" zoomScaleSheetLayoutView="70" workbookViewId="0">
      <selection activeCell="D12" sqref="D12"/>
    </sheetView>
  </sheetViews>
  <sheetFormatPr defaultColWidth="8.09765625" defaultRowHeight="21.5"/>
  <cols>
    <col min="1" max="3" width="2.3984375" style="5" customWidth="1"/>
    <col min="4" max="4" width="42.19921875" style="5" customWidth="1"/>
    <col min="5" max="5" width="9.59765625" style="189" bestFit="1" customWidth="1"/>
    <col min="6" max="6" width="1.09765625" style="189" customWidth="1"/>
    <col min="7" max="7" width="13.09765625" style="189" customWidth="1"/>
    <col min="8" max="8" width="1.09765625" style="189" customWidth="1"/>
    <col min="9" max="9" width="13.3984375" style="189" customWidth="1"/>
    <col min="10" max="10" width="1.09765625" style="5" customWidth="1"/>
    <col min="11" max="11" width="13.09765625" style="5" customWidth="1"/>
    <col min="12" max="12" width="1.09765625" style="5" customWidth="1"/>
    <col min="13" max="13" width="13.09765625" style="5" customWidth="1"/>
    <col min="14" max="14" width="8.09765625" style="2"/>
    <col min="15" max="16" width="10.3984375" style="2" bestFit="1" customWidth="1"/>
    <col min="17" max="17" width="8.8984375" style="2" bestFit="1" customWidth="1"/>
    <col min="18" max="18" width="8.09765625" style="2"/>
    <col min="19" max="19" width="10.3984375" style="2" bestFit="1" customWidth="1"/>
    <col min="20" max="16384" width="8.09765625" style="2"/>
  </cols>
  <sheetData>
    <row r="1" spans="1:13" ht="22.5" customHeight="1">
      <c r="A1" s="18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>
      <c r="A2" s="181" t="s">
        <v>1</v>
      </c>
      <c r="B2" s="3"/>
      <c r="C2" s="3"/>
      <c r="D2" s="3"/>
      <c r="E2" s="3"/>
      <c r="F2" s="3"/>
      <c r="G2" s="3"/>
      <c r="H2" s="3"/>
      <c r="I2" s="3"/>
      <c r="J2" s="3"/>
      <c r="K2" s="1"/>
      <c r="L2" s="1"/>
      <c r="M2" s="1"/>
    </row>
    <row r="3" spans="1:13" ht="22.5" customHeight="1">
      <c r="A3" s="181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1"/>
    </row>
    <row r="4" spans="1:13" ht="22.5" customHeight="1">
      <c r="A4" s="1"/>
      <c r="B4" s="1"/>
      <c r="C4" s="1"/>
      <c r="D4" s="1"/>
      <c r="E4" s="190"/>
      <c r="F4" s="190"/>
      <c r="G4" s="321" t="s">
        <v>2</v>
      </c>
      <c r="H4" s="321"/>
      <c r="I4" s="321"/>
      <c r="J4" s="59"/>
      <c r="K4" s="321" t="s">
        <v>3</v>
      </c>
      <c r="L4" s="321"/>
      <c r="M4" s="321"/>
    </row>
    <row r="5" spans="1:13" ht="22.5" customHeight="1">
      <c r="A5" s="182"/>
      <c r="B5" s="59"/>
      <c r="C5" s="59"/>
      <c r="D5" s="59"/>
      <c r="E5" s="2"/>
      <c r="F5" s="2"/>
      <c r="G5" s="12" t="s">
        <v>4</v>
      </c>
      <c r="H5" s="12"/>
      <c r="I5" s="12" t="s">
        <v>5</v>
      </c>
      <c r="J5" s="2"/>
      <c r="K5" s="12" t="s">
        <v>4</v>
      </c>
      <c r="L5" s="12"/>
      <c r="M5" s="12" t="s">
        <v>5</v>
      </c>
    </row>
    <row r="6" spans="1:13" ht="22.5" customHeight="1">
      <c r="A6" s="182" t="s">
        <v>6</v>
      </c>
      <c r="B6" s="59"/>
      <c r="C6" s="59"/>
      <c r="D6" s="59"/>
      <c r="E6" s="13" t="s">
        <v>7</v>
      </c>
      <c r="F6" s="13"/>
      <c r="G6" s="16">
        <v>2566</v>
      </c>
      <c r="H6" s="13"/>
      <c r="I6" s="16">
        <v>2565</v>
      </c>
      <c r="J6" s="12"/>
      <c r="K6" s="16">
        <v>2566</v>
      </c>
      <c r="L6" s="13"/>
      <c r="M6" s="16">
        <v>2565</v>
      </c>
    </row>
    <row r="7" spans="1:13" ht="22.5" customHeight="1">
      <c r="A7" s="182"/>
      <c r="B7" s="59"/>
      <c r="C7" s="59"/>
      <c r="D7" s="59"/>
      <c r="E7" s="13"/>
      <c r="F7" s="13"/>
      <c r="G7" s="16" t="s">
        <v>8</v>
      </c>
      <c r="H7" s="13"/>
      <c r="I7" s="16"/>
      <c r="J7" s="12"/>
      <c r="K7" s="16" t="s">
        <v>8</v>
      </c>
      <c r="L7" s="13"/>
      <c r="M7" s="16"/>
    </row>
    <row r="8" spans="1:13" ht="22.5" customHeight="1">
      <c r="A8" s="230"/>
      <c r="B8" s="230"/>
      <c r="C8" s="230"/>
      <c r="D8" s="230"/>
      <c r="E8" s="13"/>
      <c r="F8" s="13"/>
      <c r="G8" s="320" t="s">
        <v>9</v>
      </c>
      <c r="H8" s="320"/>
      <c r="I8" s="320"/>
      <c r="J8" s="320"/>
      <c r="K8" s="320"/>
      <c r="L8" s="320"/>
      <c r="M8" s="320"/>
    </row>
    <row r="9" spans="1:13" ht="22.5" customHeight="1">
      <c r="A9" s="17" t="s">
        <v>10</v>
      </c>
      <c r="E9" s="13"/>
      <c r="F9" s="13"/>
      <c r="G9" s="13"/>
      <c r="H9" s="13"/>
      <c r="I9" s="13"/>
      <c r="J9" s="4"/>
      <c r="K9" s="4"/>
      <c r="L9" s="4"/>
      <c r="M9" s="4"/>
    </row>
    <row r="10" spans="1:13" ht="22.5" customHeight="1">
      <c r="A10" s="10" t="s">
        <v>11</v>
      </c>
      <c r="B10" s="2"/>
      <c r="G10" s="290">
        <v>22103426</v>
      </c>
      <c r="H10" s="291"/>
      <c r="I10" s="290">
        <v>21211149</v>
      </c>
      <c r="J10" s="290"/>
      <c r="K10" s="290">
        <v>397432</v>
      </c>
      <c r="L10" s="290"/>
      <c r="M10" s="290">
        <v>73523</v>
      </c>
    </row>
    <row r="11" spans="1:13" ht="22.5" customHeight="1">
      <c r="A11" s="10" t="s">
        <v>12</v>
      </c>
      <c r="B11" s="2"/>
      <c r="G11" s="290">
        <v>560457</v>
      </c>
      <c r="H11" s="291"/>
      <c r="I11" s="290">
        <v>533189</v>
      </c>
      <c r="J11" s="290"/>
      <c r="K11" s="290">
        <v>0</v>
      </c>
      <c r="L11" s="290"/>
      <c r="M11" s="290">
        <v>0</v>
      </c>
    </row>
    <row r="12" spans="1:13" ht="22.5" customHeight="1">
      <c r="A12" s="10" t="s">
        <v>13</v>
      </c>
      <c r="B12" s="2"/>
      <c r="C12" s="2"/>
      <c r="D12" s="2"/>
      <c r="E12" s="189" t="s">
        <v>14</v>
      </c>
      <c r="G12" s="290">
        <v>58190212</v>
      </c>
      <c r="H12" s="291"/>
      <c r="I12" s="290">
        <v>55580273</v>
      </c>
      <c r="J12" s="290"/>
      <c r="K12" s="290">
        <v>0</v>
      </c>
      <c r="L12" s="290"/>
      <c r="M12" s="290">
        <v>0</v>
      </c>
    </row>
    <row r="13" spans="1:13" ht="22.5" customHeight="1">
      <c r="A13" s="292" t="s">
        <v>15</v>
      </c>
      <c r="B13" s="2"/>
      <c r="C13" s="2"/>
      <c r="D13" s="2"/>
      <c r="G13" s="290">
        <v>2968587</v>
      </c>
      <c r="H13" s="291"/>
      <c r="I13" s="290">
        <v>2707953</v>
      </c>
      <c r="J13" s="290"/>
      <c r="K13" s="290">
        <v>781058</v>
      </c>
      <c r="L13" s="290"/>
      <c r="M13" s="290">
        <v>719028</v>
      </c>
    </row>
    <row r="14" spans="1:13" ht="22.5" customHeight="1">
      <c r="A14" s="10" t="s">
        <v>16</v>
      </c>
      <c r="B14" s="2"/>
      <c r="C14" s="2"/>
      <c r="D14" s="2"/>
      <c r="E14" s="2"/>
      <c r="F14" s="2"/>
      <c r="G14" s="293"/>
      <c r="H14" s="293"/>
      <c r="I14" s="293"/>
      <c r="J14" s="293"/>
      <c r="K14" s="293"/>
      <c r="L14" s="293"/>
      <c r="M14" s="293"/>
    </row>
    <row r="15" spans="1:13" ht="22.5" customHeight="1">
      <c r="A15" s="10"/>
      <c r="B15" s="2" t="s">
        <v>17</v>
      </c>
      <c r="C15" s="2"/>
      <c r="D15" s="2"/>
      <c r="E15" s="189" t="s">
        <v>18</v>
      </c>
      <c r="G15" s="290">
        <v>24152</v>
      </c>
      <c r="H15" s="291"/>
      <c r="I15" s="290">
        <v>23694</v>
      </c>
      <c r="J15" s="290"/>
      <c r="K15" s="290">
        <v>5244486</v>
      </c>
      <c r="L15" s="290"/>
      <c r="M15" s="290">
        <v>6813127</v>
      </c>
    </row>
    <row r="16" spans="1:13" ht="22.5" customHeight="1">
      <c r="A16" s="10" t="s">
        <v>19</v>
      </c>
      <c r="B16" s="2"/>
      <c r="C16" s="2"/>
      <c r="D16" s="2"/>
      <c r="G16" s="290">
        <v>108148441</v>
      </c>
      <c r="H16" s="291"/>
      <c r="I16" s="290">
        <v>115872264</v>
      </c>
      <c r="J16" s="290"/>
      <c r="K16" s="290">
        <v>0</v>
      </c>
      <c r="L16" s="290"/>
      <c r="M16" s="290">
        <v>0</v>
      </c>
    </row>
    <row r="17" spans="1:16" ht="22.5" customHeight="1">
      <c r="A17" s="10" t="s">
        <v>20</v>
      </c>
      <c r="B17" s="2"/>
      <c r="C17" s="2"/>
      <c r="D17" s="2"/>
      <c r="E17" s="189" t="s">
        <v>94</v>
      </c>
      <c r="G17" s="290">
        <v>1171846</v>
      </c>
      <c r="H17" s="291"/>
      <c r="I17" s="290">
        <v>1312646</v>
      </c>
      <c r="J17" s="290"/>
      <c r="K17" s="290">
        <v>0</v>
      </c>
      <c r="L17" s="290"/>
      <c r="M17" s="290">
        <v>43504</v>
      </c>
    </row>
    <row r="18" spans="1:16" ht="22.5" customHeight="1">
      <c r="A18" s="10" t="s">
        <v>21</v>
      </c>
      <c r="B18" s="2"/>
      <c r="E18" s="189" t="s">
        <v>22</v>
      </c>
      <c r="G18" s="290">
        <v>18696877</v>
      </c>
      <c r="H18" s="291"/>
      <c r="I18" s="290">
        <v>18466669</v>
      </c>
      <c r="J18" s="294"/>
      <c r="K18" s="290">
        <v>178825</v>
      </c>
      <c r="L18" s="294"/>
      <c r="M18" s="290">
        <v>157408</v>
      </c>
    </row>
    <row r="19" spans="1:16" ht="22.5" customHeight="1">
      <c r="A19" s="19" t="s">
        <v>23</v>
      </c>
      <c r="D19" s="2"/>
      <c r="E19" s="13"/>
      <c r="F19" s="13"/>
      <c r="G19" s="295">
        <f>SUM(G10:G18)</f>
        <v>211863998</v>
      </c>
      <c r="H19" s="296"/>
      <c r="I19" s="295">
        <v>215707837</v>
      </c>
      <c r="J19" s="297"/>
      <c r="K19" s="295">
        <f>SUM(K10:K18)</f>
        <v>6601801</v>
      </c>
      <c r="L19" s="297"/>
      <c r="M19" s="295">
        <v>7806590</v>
      </c>
    </row>
    <row r="20" spans="1:16" ht="22.5" customHeight="1">
      <c r="A20" s="59"/>
      <c r="D20" s="183"/>
      <c r="E20" s="13"/>
      <c r="F20" s="13"/>
      <c r="G20" s="296"/>
      <c r="H20" s="296"/>
      <c r="I20" s="296"/>
      <c r="J20" s="165"/>
      <c r="K20" s="165"/>
      <c r="L20" s="165"/>
      <c r="M20" s="165"/>
    </row>
    <row r="21" spans="1:16" ht="22.5" customHeight="1">
      <c r="A21" s="17" t="s">
        <v>24</v>
      </c>
      <c r="D21" s="2"/>
      <c r="E21" s="13"/>
      <c r="F21" s="13"/>
      <c r="G21" s="296"/>
      <c r="H21" s="296"/>
      <c r="I21" s="296"/>
      <c r="J21" s="165"/>
      <c r="K21" s="165"/>
      <c r="L21" s="165"/>
      <c r="M21" s="165"/>
    </row>
    <row r="22" spans="1:16" ht="22.5" customHeight="1">
      <c r="A22" s="10" t="s">
        <v>25</v>
      </c>
      <c r="D22" s="2"/>
      <c r="E22" s="13">
        <v>11</v>
      </c>
      <c r="F22" s="13"/>
      <c r="G22" s="290">
        <v>5496792</v>
      </c>
      <c r="H22" s="296"/>
      <c r="I22" s="290">
        <v>6685487</v>
      </c>
      <c r="J22" s="165"/>
      <c r="K22" s="290">
        <v>0</v>
      </c>
      <c r="L22" s="165"/>
      <c r="M22" s="293">
        <v>0</v>
      </c>
    </row>
    <row r="23" spans="1:16" ht="22.5" customHeight="1">
      <c r="A23" s="10" t="s">
        <v>26</v>
      </c>
      <c r="B23" s="10"/>
      <c r="C23" s="10"/>
      <c r="D23" s="2"/>
      <c r="G23" s="290">
        <v>0</v>
      </c>
      <c r="H23" s="291"/>
      <c r="I23" s="290">
        <v>0</v>
      </c>
      <c r="J23" s="290"/>
      <c r="K23" s="290">
        <v>61405350</v>
      </c>
      <c r="L23" s="236"/>
      <c r="M23" s="290">
        <v>61405350</v>
      </c>
    </row>
    <row r="24" spans="1:16" ht="22.5" customHeight="1">
      <c r="A24" s="5" t="s">
        <v>27</v>
      </c>
      <c r="B24" s="10"/>
      <c r="C24" s="10"/>
      <c r="D24" s="2"/>
      <c r="G24" s="290">
        <v>3607243</v>
      </c>
      <c r="H24" s="298"/>
      <c r="I24" s="290">
        <v>3729053</v>
      </c>
      <c r="J24" s="236"/>
      <c r="K24" s="290">
        <v>0</v>
      </c>
      <c r="L24" s="293"/>
      <c r="M24" s="290">
        <v>0</v>
      </c>
      <c r="P24" s="165"/>
    </row>
    <row r="25" spans="1:16" ht="22.5" customHeight="1">
      <c r="A25" s="5" t="s">
        <v>28</v>
      </c>
      <c r="B25" s="10"/>
      <c r="C25" s="10"/>
      <c r="D25" s="2"/>
      <c r="G25" s="290">
        <v>330262</v>
      </c>
      <c r="H25" s="298"/>
      <c r="I25" s="290">
        <v>335996</v>
      </c>
      <c r="J25" s="236"/>
      <c r="K25" s="290">
        <v>0</v>
      </c>
      <c r="L25" s="293"/>
      <c r="M25" s="290">
        <v>0</v>
      </c>
    </row>
    <row r="26" spans="1:16" ht="22.5" customHeight="1">
      <c r="A26" s="10" t="s">
        <v>29</v>
      </c>
      <c r="B26" s="10"/>
      <c r="C26" s="10"/>
      <c r="D26" s="2"/>
      <c r="E26" s="189" t="s">
        <v>18</v>
      </c>
      <c r="G26" s="290">
        <v>0</v>
      </c>
      <c r="H26" s="298"/>
      <c r="I26" s="290">
        <v>0</v>
      </c>
      <c r="J26" s="290"/>
      <c r="K26" s="290">
        <v>107481387</v>
      </c>
      <c r="L26" s="236"/>
      <c r="M26" s="290">
        <v>106123587</v>
      </c>
    </row>
    <row r="27" spans="1:16" ht="22.5" customHeight="1">
      <c r="A27" s="10" t="s">
        <v>30</v>
      </c>
      <c r="B27" s="10"/>
      <c r="C27" s="10"/>
      <c r="G27" s="290">
        <v>318995136</v>
      </c>
      <c r="H27" s="298"/>
      <c r="I27" s="290">
        <v>320630124</v>
      </c>
      <c r="J27" s="236"/>
      <c r="K27" s="290">
        <v>0</v>
      </c>
      <c r="L27" s="236"/>
      <c r="M27" s="290">
        <v>0</v>
      </c>
    </row>
    <row r="28" spans="1:16" ht="22.5" customHeight="1">
      <c r="A28" s="10" t="s">
        <v>32</v>
      </c>
      <c r="B28" s="10"/>
      <c r="C28" s="10"/>
      <c r="G28" s="290">
        <v>12553830</v>
      </c>
      <c r="H28" s="298"/>
      <c r="I28" s="290">
        <v>12393396</v>
      </c>
      <c r="J28" s="236"/>
      <c r="K28" s="290">
        <v>0</v>
      </c>
      <c r="L28" s="236"/>
      <c r="M28" s="290">
        <v>0</v>
      </c>
    </row>
    <row r="29" spans="1:16" ht="22.5" customHeight="1">
      <c r="A29" s="10" t="s">
        <v>33</v>
      </c>
      <c r="B29" s="10"/>
      <c r="C29" s="10"/>
      <c r="G29" s="290">
        <v>17550645</v>
      </c>
      <c r="H29" s="298"/>
      <c r="I29" s="290">
        <v>17888189</v>
      </c>
      <c r="J29" s="236"/>
      <c r="K29" s="290">
        <v>0</v>
      </c>
      <c r="L29" s="236"/>
      <c r="M29" s="290">
        <v>0</v>
      </c>
    </row>
    <row r="30" spans="1:16" ht="22.5" customHeight="1">
      <c r="A30" s="10" t="s">
        <v>34</v>
      </c>
      <c r="B30" s="10"/>
      <c r="C30" s="10"/>
      <c r="G30" s="290">
        <v>34324507</v>
      </c>
      <c r="H30" s="298"/>
      <c r="I30" s="290">
        <v>34684517</v>
      </c>
      <c r="J30" s="236"/>
      <c r="K30" s="290">
        <v>0</v>
      </c>
      <c r="L30" s="236"/>
      <c r="M30" s="290">
        <v>0</v>
      </c>
    </row>
    <row r="31" spans="1:16" ht="22.5" customHeight="1">
      <c r="A31" s="10" t="s">
        <v>35</v>
      </c>
      <c r="B31" s="10"/>
      <c r="C31" s="10"/>
      <c r="G31" s="290">
        <v>5366443</v>
      </c>
      <c r="H31" s="298"/>
      <c r="I31" s="290">
        <v>4540503</v>
      </c>
      <c r="J31" s="236"/>
      <c r="K31" s="290">
        <v>332254</v>
      </c>
      <c r="L31" s="236"/>
      <c r="M31" s="290">
        <v>0</v>
      </c>
    </row>
    <row r="32" spans="1:16" ht="22.5" customHeight="1">
      <c r="A32" s="10" t="s">
        <v>36</v>
      </c>
      <c r="B32" s="10"/>
      <c r="C32" s="10"/>
      <c r="G32" s="290">
        <v>7380494</v>
      </c>
      <c r="H32" s="298"/>
      <c r="I32" s="290">
        <v>7283289</v>
      </c>
      <c r="J32" s="165"/>
      <c r="K32" s="290">
        <v>1512452</v>
      </c>
      <c r="L32" s="165"/>
      <c r="M32" s="290">
        <v>1034089</v>
      </c>
    </row>
    <row r="33" spans="1:13" ht="22.5" customHeight="1">
      <c r="A33" s="19" t="s">
        <v>37</v>
      </c>
      <c r="B33" s="188"/>
      <c r="D33" s="2"/>
      <c r="E33" s="13"/>
      <c r="F33" s="13"/>
      <c r="G33" s="295">
        <f>SUM(G22:G32)</f>
        <v>405605352</v>
      </c>
      <c r="H33" s="296"/>
      <c r="I33" s="295">
        <v>408170554</v>
      </c>
      <c r="J33" s="165"/>
      <c r="K33" s="295">
        <f>SUM(K22:K32)</f>
        <v>170731443</v>
      </c>
      <c r="L33" s="165"/>
      <c r="M33" s="295">
        <v>168563026</v>
      </c>
    </row>
    <row r="34" spans="1:13" ht="22.5" customHeight="1">
      <c r="A34" s="59"/>
      <c r="B34" s="188"/>
      <c r="D34" s="2"/>
      <c r="E34" s="13"/>
      <c r="F34" s="13"/>
      <c r="G34" s="296"/>
      <c r="H34" s="296"/>
      <c r="I34" s="296"/>
      <c r="J34" s="165"/>
      <c r="K34" s="165"/>
      <c r="L34" s="165"/>
      <c r="M34" s="165"/>
    </row>
    <row r="35" spans="1:13" ht="22.5" customHeight="1" thickBot="1">
      <c r="A35" s="19" t="s">
        <v>38</v>
      </c>
      <c r="D35" s="2"/>
      <c r="E35" s="13"/>
      <c r="F35" s="13"/>
      <c r="G35" s="299">
        <f>G33+G19</f>
        <v>617469350</v>
      </c>
      <c r="H35" s="296"/>
      <c r="I35" s="299">
        <v>623878391</v>
      </c>
      <c r="J35" s="165"/>
      <c r="K35" s="299">
        <f>K33+K19</f>
        <v>177333244</v>
      </c>
      <c r="L35" s="165"/>
      <c r="M35" s="299">
        <v>176369616</v>
      </c>
    </row>
    <row r="36" spans="1:13" s="41" customFormat="1" ht="22.5" customHeight="1" thickTop="1">
      <c r="A36" s="270"/>
      <c r="B36" s="270"/>
      <c r="C36" s="270"/>
      <c r="D36" s="270"/>
      <c r="E36" s="271"/>
      <c r="F36" s="271"/>
      <c r="G36" s="272"/>
      <c r="H36" s="271"/>
      <c r="I36" s="272"/>
      <c r="J36" s="270"/>
      <c r="K36" s="272"/>
      <c r="L36" s="270"/>
      <c r="M36" s="272"/>
    </row>
    <row r="37" spans="1:13" ht="22.5" customHeight="1">
      <c r="A37" s="18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22.5" customHeight="1">
      <c r="A38" s="181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2"/>
      <c r="L38" s="2"/>
      <c r="M38" s="2"/>
    </row>
    <row r="39" spans="1:13" ht="22.5" customHeight="1">
      <c r="A39" s="181"/>
      <c r="B39" s="4"/>
      <c r="C39" s="4"/>
      <c r="D39" s="4"/>
      <c r="J39" s="4"/>
      <c r="K39" s="4"/>
      <c r="L39" s="4"/>
      <c r="M39" s="4"/>
    </row>
    <row r="40" spans="1:13" ht="22.5" customHeight="1">
      <c r="A40" s="232"/>
      <c r="B40" s="1"/>
      <c r="C40" s="1"/>
      <c r="D40" s="1"/>
      <c r="E40" s="190"/>
      <c r="F40" s="190"/>
      <c r="G40" s="321" t="s">
        <v>2</v>
      </c>
      <c r="H40" s="321"/>
      <c r="I40" s="321"/>
      <c r="J40" s="59"/>
      <c r="K40" s="321" t="s">
        <v>3</v>
      </c>
      <c r="L40" s="321"/>
      <c r="M40" s="321"/>
    </row>
    <row r="41" spans="1:13" ht="22.5" customHeight="1">
      <c r="A41" s="182"/>
      <c r="B41" s="12"/>
      <c r="C41" s="2"/>
      <c r="D41" s="12"/>
      <c r="E41" s="2"/>
      <c r="F41" s="2"/>
      <c r="G41" s="12" t="s">
        <v>4</v>
      </c>
      <c r="H41" s="12"/>
      <c r="I41" s="12" t="s">
        <v>5</v>
      </c>
      <c r="J41" s="2"/>
      <c r="K41" s="12" t="s">
        <v>4</v>
      </c>
      <c r="L41" s="12"/>
      <c r="M41" s="12" t="s">
        <v>5</v>
      </c>
    </row>
    <row r="42" spans="1:13" ht="22.5" customHeight="1">
      <c r="A42" s="182" t="s">
        <v>39</v>
      </c>
      <c r="B42" s="12"/>
      <c r="C42" s="2"/>
      <c r="D42" s="12"/>
      <c r="E42" s="13" t="s">
        <v>7</v>
      </c>
      <c r="F42" s="13"/>
      <c r="G42" s="16">
        <v>2566</v>
      </c>
      <c r="H42" s="13"/>
      <c r="I42" s="16">
        <v>2565</v>
      </c>
      <c r="J42" s="12"/>
      <c r="K42" s="16">
        <v>2566</v>
      </c>
      <c r="L42" s="13"/>
      <c r="M42" s="16">
        <v>2565</v>
      </c>
    </row>
    <row r="43" spans="1:13" ht="22.5" customHeight="1">
      <c r="A43" s="182"/>
      <c r="B43" s="12"/>
      <c r="C43" s="2"/>
      <c r="D43" s="12"/>
      <c r="E43" s="13"/>
      <c r="F43" s="13"/>
      <c r="G43" s="16" t="s">
        <v>8</v>
      </c>
      <c r="H43" s="13"/>
      <c r="I43" s="16"/>
      <c r="J43" s="12"/>
      <c r="K43" s="16" t="s">
        <v>8</v>
      </c>
      <c r="L43" s="13"/>
      <c r="M43" s="16"/>
    </row>
    <row r="44" spans="1:13" ht="22.5" customHeight="1">
      <c r="A44" s="12"/>
      <c r="B44" s="12"/>
      <c r="C44" s="233"/>
      <c r="D44" s="12"/>
      <c r="E44" s="191"/>
      <c r="F44" s="191"/>
      <c r="G44" s="320" t="s">
        <v>9</v>
      </c>
      <c r="H44" s="320"/>
      <c r="I44" s="320"/>
      <c r="J44" s="320"/>
      <c r="K44" s="320"/>
      <c r="L44" s="320"/>
      <c r="M44" s="320"/>
    </row>
    <row r="45" spans="1:13" ht="22.5" customHeight="1">
      <c r="A45" s="17" t="s">
        <v>40</v>
      </c>
      <c r="B45" s="188"/>
      <c r="C45" s="188"/>
      <c r="D45" s="188"/>
      <c r="G45" s="298"/>
      <c r="H45" s="298"/>
      <c r="I45" s="298"/>
      <c r="J45" s="165"/>
      <c r="K45" s="165"/>
      <c r="L45" s="165"/>
      <c r="M45" s="165"/>
    </row>
    <row r="46" spans="1:13" ht="22.5" customHeight="1">
      <c r="A46" s="10" t="s">
        <v>41</v>
      </c>
      <c r="B46" s="10"/>
      <c r="C46" s="10"/>
      <c r="D46" s="188"/>
      <c r="G46" s="298"/>
      <c r="H46" s="298"/>
      <c r="I46" s="298"/>
      <c r="J46" s="165"/>
      <c r="K46" s="165"/>
      <c r="L46" s="165"/>
      <c r="M46" s="165"/>
    </row>
    <row r="47" spans="1:13" ht="22.5" customHeight="1">
      <c r="A47" s="10" t="s">
        <v>42</v>
      </c>
      <c r="B47" s="10" t="s">
        <v>43</v>
      </c>
      <c r="C47" s="10"/>
      <c r="D47" s="188"/>
      <c r="E47" s="189" t="s">
        <v>31</v>
      </c>
      <c r="G47" s="236">
        <v>31847159</v>
      </c>
      <c r="H47" s="298"/>
      <c r="I47" s="236">
        <v>31247825</v>
      </c>
      <c r="J47" s="236"/>
      <c r="K47" s="300">
        <v>0</v>
      </c>
      <c r="L47" s="236"/>
      <c r="M47" s="300">
        <v>0</v>
      </c>
    </row>
    <row r="48" spans="1:13" ht="22.5" customHeight="1">
      <c r="A48" s="10" t="s">
        <v>45</v>
      </c>
      <c r="B48" s="10"/>
      <c r="C48" s="10"/>
      <c r="D48" s="188"/>
      <c r="G48" s="236">
        <v>99290445</v>
      </c>
      <c r="H48" s="298"/>
      <c r="I48" s="236">
        <v>106720741</v>
      </c>
      <c r="J48" s="236"/>
      <c r="K48" s="300">
        <v>0</v>
      </c>
      <c r="L48" s="165"/>
      <c r="M48" s="300">
        <v>0</v>
      </c>
    </row>
    <row r="49" spans="1:13" ht="22.5" customHeight="1">
      <c r="A49" s="10" t="s">
        <v>46</v>
      </c>
      <c r="B49" s="10"/>
      <c r="C49" s="10"/>
      <c r="D49" s="188"/>
      <c r="E49" s="40"/>
      <c r="F49" s="40"/>
      <c r="G49" s="301"/>
      <c r="H49" s="301"/>
      <c r="I49" s="301"/>
      <c r="J49" s="165"/>
      <c r="K49" s="165"/>
      <c r="L49" s="165"/>
      <c r="M49" s="165"/>
    </row>
    <row r="50" spans="1:13" ht="22.5" customHeight="1">
      <c r="A50" s="10"/>
      <c r="B50" s="10" t="s">
        <v>47</v>
      </c>
      <c r="C50" s="10"/>
      <c r="D50" s="188"/>
      <c r="E50" s="189" t="s">
        <v>31</v>
      </c>
      <c r="G50" s="236">
        <v>22998934</v>
      </c>
      <c r="H50" s="298"/>
      <c r="I50" s="236">
        <v>28501962</v>
      </c>
      <c r="J50" s="236"/>
      <c r="K50" s="300">
        <v>0</v>
      </c>
      <c r="L50" s="236"/>
      <c r="M50" s="300">
        <v>2536088</v>
      </c>
    </row>
    <row r="51" spans="1:13" ht="22.5" customHeight="1">
      <c r="A51" s="10" t="s">
        <v>48</v>
      </c>
      <c r="B51" s="10"/>
      <c r="C51" s="10"/>
      <c r="D51" s="188"/>
      <c r="E51" s="189" t="s">
        <v>31</v>
      </c>
      <c r="G51" s="236">
        <v>6639709</v>
      </c>
      <c r="H51" s="298"/>
      <c r="I51" s="236">
        <v>5274945</v>
      </c>
      <c r="J51" s="236"/>
      <c r="K51" s="300">
        <v>5486931</v>
      </c>
      <c r="L51" s="236"/>
      <c r="M51" s="300">
        <v>4086621</v>
      </c>
    </row>
    <row r="52" spans="1:13" ht="22.5" customHeight="1">
      <c r="A52" s="10" t="s">
        <v>49</v>
      </c>
      <c r="B52" s="10"/>
      <c r="C52" s="10"/>
      <c r="G52" s="298"/>
      <c r="H52" s="298"/>
      <c r="I52" s="298"/>
      <c r="J52" s="236"/>
      <c r="K52" s="236"/>
      <c r="L52" s="236"/>
      <c r="M52" s="236"/>
    </row>
    <row r="53" spans="1:13" ht="22.5" customHeight="1">
      <c r="A53" s="10"/>
      <c r="B53" s="10" t="s">
        <v>50</v>
      </c>
      <c r="C53" s="10"/>
      <c r="G53" s="236">
        <v>2033642</v>
      </c>
      <c r="H53" s="298"/>
      <c r="I53" s="236">
        <v>2254915</v>
      </c>
      <c r="J53" s="236"/>
      <c r="K53" s="236">
        <v>0</v>
      </c>
      <c r="L53" s="236"/>
      <c r="M53" s="236">
        <v>0</v>
      </c>
    </row>
    <row r="54" spans="1:13" ht="22.5" customHeight="1">
      <c r="A54" s="10" t="s">
        <v>51</v>
      </c>
      <c r="B54" s="10"/>
      <c r="C54" s="10"/>
      <c r="G54" s="236">
        <v>3202003</v>
      </c>
      <c r="H54" s="298"/>
      <c r="I54" s="236">
        <v>2899301</v>
      </c>
      <c r="J54" s="236"/>
      <c r="K54" s="236">
        <v>0</v>
      </c>
      <c r="L54" s="236"/>
      <c r="M54" s="236">
        <v>0</v>
      </c>
    </row>
    <row r="55" spans="1:13" ht="22.5" customHeight="1">
      <c r="A55" s="10" t="s">
        <v>52</v>
      </c>
      <c r="B55" s="10"/>
      <c r="C55" s="10"/>
      <c r="E55" s="189" t="s">
        <v>94</v>
      </c>
      <c r="G55" s="236">
        <v>2695501</v>
      </c>
      <c r="H55" s="298"/>
      <c r="I55" s="236">
        <v>2142122</v>
      </c>
      <c r="J55" s="236"/>
      <c r="K55" s="236">
        <v>22218</v>
      </c>
      <c r="L55" s="236"/>
      <c r="M55" s="236">
        <v>0</v>
      </c>
    </row>
    <row r="56" spans="1:13" ht="22.5" customHeight="1">
      <c r="A56" s="10" t="s">
        <v>53</v>
      </c>
      <c r="B56" s="10"/>
      <c r="C56" s="10"/>
      <c r="E56" s="189" t="s">
        <v>44</v>
      </c>
      <c r="G56" s="236">
        <v>24747342</v>
      </c>
      <c r="H56" s="298"/>
      <c r="I56" s="236">
        <v>23158550</v>
      </c>
      <c r="J56" s="165"/>
      <c r="K56" s="236">
        <v>1232518</v>
      </c>
      <c r="L56" s="165"/>
      <c r="M56" s="236">
        <v>805365</v>
      </c>
    </row>
    <row r="57" spans="1:13" ht="22.5" customHeight="1">
      <c r="A57" s="19" t="s">
        <v>54</v>
      </c>
      <c r="B57" s="188"/>
      <c r="D57" s="2"/>
      <c r="E57" s="13"/>
      <c r="F57" s="13"/>
      <c r="G57" s="295">
        <f>SUM(G47:G56)</f>
        <v>193454735</v>
      </c>
      <c r="H57" s="296"/>
      <c r="I57" s="295">
        <f>SUM(I47:I56)</f>
        <v>202200361</v>
      </c>
      <c r="J57" s="165"/>
      <c r="K57" s="295">
        <f>SUM(K47:K56)</f>
        <v>6741667</v>
      </c>
      <c r="L57" s="165"/>
      <c r="M57" s="295">
        <v>7428074</v>
      </c>
    </row>
    <row r="58" spans="1:13" ht="22.5" customHeight="1">
      <c r="A58" s="24"/>
      <c r="B58" s="188"/>
      <c r="D58" s="2"/>
      <c r="E58" s="13"/>
      <c r="F58" s="13"/>
      <c r="G58" s="296"/>
      <c r="H58" s="296"/>
      <c r="I58" s="296"/>
      <c r="J58" s="165"/>
      <c r="K58" s="165"/>
      <c r="L58" s="165"/>
      <c r="M58" s="165"/>
    </row>
    <row r="59" spans="1:13" ht="22.5" customHeight="1">
      <c r="A59" s="17" t="s">
        <v>55</v>
      </c>
      <c r="B59" s="188"/>
      <c r="D59" s="2"/>
      <c r="E59" s="13"/>
      <c r="F59" s="13"/>
      <c r="G59" s="296"/>
      <c r="H59" s="296"/>
      <c r="I59" s="296"/>
      <c r="J59" s="165"/>
      <c r="K59" s="165"/>
      <c r="L59" s="165"/>
      <c r="M59" s="165"/>
    </row>
    <row r="60" spans="1:13" ht="22.5" customHeight="1">
      <c r="A60" s="10" t="s">
        <v>46</v>
      </c>
      <c r="B60" s="188"/>
      <c r="D60" s="2"/>
      <c r="E60" s="189" t="s">
        <v>31</v>
      </c>
      <c r="G60" s="236">
        <v>110352460</v>
      </c>
      <c r="H60" s="298"/>
      <c r="I60" s="236">
        <v>102464129</v>
      </c>
      <c r="J60" s="236"/>
      <c r="K60" s="290">
        <v>0</v>
      </c>
      <c r="L60" s="236"/>
      <c r="M60" s="236">
        <v>0</v>
      </c>
    </row>
    <row r="61" spans="1:13" ht="22.5" customHeight="1">
      <c r="A61" s="10" t="s">
        <v>56</v>
      </c>
      <c r="B61" s="188"/>
      <c r="D61" s="2"/>
      <c r="E61" s="189" t="s">
        <v>18</v>
      </c>
      <c r="G61" s="290">
        <v>0</v>
      </c>
      <c r="H61" s="291"/>
      <c r="I61" s="290">
        <v>0</v>
      </c>
      <c r="J61" s="290"/>
      <c r="K61" s="290">
        <v>8000000</v>
      </c>
      <c r="L61" s="290"/>
      <c r="M61" s="290">
        <v>8000000</v>
      </c>
    </row>
    <row r="62" spans="1:13" ht="22.5" customHeight="1">
      <c r="A62" s="10" t="s">
        <v>57</v>
      </c>
      <c r="B62" s="188"/>
      <c r="D62" s="2"/>
      <c r="G62" s="236">
        <v>8955188</v>
      </c>
      <c r="H62" s="298"/>
      <c r="I62" s="236">
        <v>8645371</v>
      </c>
      <c r="J62" s="236"/>
      <c r="K62" s="290">
        <v>0</v>
      </c>
      <c r="L62" s="236"/>
      <c r="M62" s="290">
        <v>0</v>
      </c>
    </row>
    <row r="63" spans="1:13" ht="22.5" customHeight="1">
      <c r="A63" s="10" t="s">
        <v>58</v>
      </c>
      <c r="B63" s="188"/>
      <c r="D63" s="2"/>
      <c r="E63" s="189" t="s">
        <v>31</v>
      </c>
      <c r="G63" s="236">
        <v>74285955</v>
      </c>
      <c r="H63" s="298"/>
      <c r="I63" s="236">
        <v>75924183</v>
      </c>
      <c r="J63" s="236"/>
      <c r="K63" s="290">
        <v>57871842</v>
      </c>
      <c r="L63" s="236"/>
      <c r="M63" s="236">
        <v>59268662</v>
      </c>
    </row>
    <row r="64" spans="1:13" ht="22.5" customHeight="1">
      <c r="A64" s="10" t="s">
        <v>59</v>
      </c>
      <c r="B64" s="188"/>
      <c r="D64" s="2"/>
      <c r="G64" s="236">
        <v>18127692</v>
      </c>
      <c r="H64" s="298"/>
      <c r="I64" s="236">
        <v>19529088</v>
      </c>
      <c r="J64" s="236"/>
      <c r="K64" s="290">
        <v>0</v>
      </c>
      <c r="L64" s="236"/>
      <c r="M64" s="236">
        <v>167836</v>
      </c>
    </row>
    <row r="65" spans="1:13" ht="22.5" customHeight="1">
      <c r="A65" s="10" t="s">
        <v>60</v>
      </c>
      <c r="B65" s="188"/>
      <c r="D65" s="2"/>
      <c r="G65" s="236"/>
      <c r="H65" s="298"/>
      <c r="I65" s="236"/>
      <c r="J65" s="236"/>
      <c r="K65" s="290"/>
      <c r="L65" s="236"/>
      <c r="M65" s="236"/>
    </row>
    <row r="66" spans="1:13" ht="22.5" customHeight="1">
      <c r="A66" s="2"/>
      <c r="B66" s="188" t="s">
        <v>61</v>
      </c>
      <c r="D66" s="2"/>
      <c r="G66" s="236">
        <v>6191090</v>
      </c>
      <c r="H66" s="298"/>
      <c r="I66" s="236">
        <v>6172824</v>
      </c>
      <c r="J66" s="236"/>
      <c r="K66" s="290">
        <v>0</v>
      </c>
      <c r="L66" s="236"/>
      <c r="M66" s="236">
        <v>0</v>
      </c>
    </row>
    <row r="67" spans="1:13" ht="22.5" customHeight="1">
      <c r="A67" s="2" t="s">
        <v>62</v>
      </c>
      <c r="B67" s="188"/>
      <c r="D67" s="2"/>
      <c r="E67" s="189" t="s">
        <v>94</v>
      </c>
      <c r="G67" s="236">
        <v>258774</v>
      </c>
      <c r="H67" s="298"/>
      <c r="I67" s="236">
        <v>625544</v>
      </c>
      <c r="J67" s="236"/>
      <c r="K67" s="290">
        <v>0</v>
      </c>
      <c r="L67" s="236"/>
      <c r="M67" s="236">
        <v>0</v>
      </c>
    </row>
    <row r="68" spans="1:13" ht="22.5" customHeight="1">
      <c r="A68" s="10" t="s">
        <v>63</v>
      </c>
      <c r="B68" s="188"/>
      <c r="D68" s="2"/>
      <c r="E68" s="13"/>
      <c r="F68" s="13"/>
      <c r="G68" s="236">
        <v>7440855</v>
      </c>
      <c r="H68" s="296"/>
      <c r="I68" s="236">
        <v>7431509</v>
      </c>
      <c r="J68" s="165"/>
      <c r="K68" s="290">
        <v>0</v>
      </c>
      <c r="L68" s="165"/>
      <c r="M68" s="236">
        <v>0</v>
      </c>
    </row>
    <row r="69" spans="1:13" ht="22.5" customHeight="1">
      <c r="A69" s="19" t="s">
        <v>64</v>
      </c>
      <c r="B69" s="188"/>
      <c r="D69" s="2"/>
      <c r="E69" s="13"/>
      <c r="F69" s="13"/>
      <c r="G69" s="295">
        <f>SUM(G60:G68)</f>
        <v>225612014</v>
      </c>
      <c r="H69" s="296"/>
      <c r="I69" s="295">
        <f>SUM(I60:I68)</f>
        <v>220792648</v>
      </c>
      <c r="J69" s="165"/>
      <c r="K69" s="295">
        <f>SUM(K60:K68)</f>
        <v>65871842</v>
      </c>
      <c r="L69" s="165"/>
      <c r="M69" s="295">
        <v>67436498</v>
      </c>
    </row>
    <row r="70" spans="1:13" ht="22.5" customHeight="1">
      <c r="A70" s="19" t="s">
        <v>65</v>
      </c>
      <c r="B70" s="188"/>
      <c r="D70" s="2"/>
      <c r="E70" s="13"/>
      <c r="F70" s="13"/>
      <c r="G70" s="295">
        <f>+G69+G57</f>
        <v>419066749</v>
      </c>
      <c r="H70" s="296"/>
      <c r="I70" s="295">
        <f>+I69+I57</f>
        <v>422993009</v>
      </c>
      <c r="J70" s="165"/>
      <c r="K70" s="295">
        <f>+K69+K57</f>
        <v>72613509</v>
      </c>
      <c r="L70" s="165"/>
      <c r="M70" s="295">
        <v>74864572</v>
      </c>
    </row>
    <row r="71" spans="1:13" s="41" customFormat="1" ht="22.5" customHeight="1">
      <c r="A71" s="273"/>
      <c r="B71" s="274"/>
      <c r="C71" s="274"/>
      <c r="E71" s="271"/>
      <c r="F71" s="271"/>
      <c r="G71" s="272"/>
      <c r="H71" s="271"/>
      <c r="I71" s="272"/>
      <c r="J71" s="275"/>
      <c r="K71" s="272"/>
      <c r="L71" s="275"/>
      <c r="M71" s="272"/>
    </row>
    <row r="72" spans="1:13" ht="22.5" customHeight="1">
      <c r="A72" s="181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22.5" customHeight="1">
      <c r="A73" s="181" t="s">
        <v>1</v>
      </c>
      <c r="B73" s="3"/>
      <c r="C73" s="3"/>
      <c r="D73" s="3"/>
      <c r="E73" s="3"/>
      <c r="F73" s="3"/>
      <c r="G73" s="3"/>
      <c r="H73" s="3"/>
      <c r="I73" s="3"/>
      <c r="J73" s="3"/>
      <c r="K73" s="2"/>
      <c r="L73" s="2"/>
      <c r="M73" s="2"/>
    </row>
    <row r="74" spans="1:13" s="241" customFormat="1" ht="22.5" customHeight="1">
      <c r="A74" s="237"/>
      <c r="B74" s="238"/>
      <c r="C74" s="238"/>
      <c r="D74" s="238"/>
      <c r="E74" s="192"/>
      <c r="F74" s="192"/>
      <c r="G74" s="192"/>
      <c r="H74" s="192"/>
      <c r="I74" s="192"/>
      <c r="J74" s="239"/>
      <c r="K74" s="240"/>
      <c r="L74" s="239"/>
      <c r="M74" s="240"/>
    </row>
    <row r="75" spans="1:13" ht="22.5" customHeight="1">
      <c r="A75" s="1"/>
      <c r="B75" s="1"/>
      <c r="C75" s="1"/>
      <c r="D75" s="1"/>
      <c r="E75" s="190"/>
      <c r="F75" s="190"/>
      <c r="G75" s="321" t="s">
        <v>2</v>
      </c>
      <c r="H75" s="321"/>
      <c r="I75" s="321"/>
      <c r="J75" s="59"/>
      <c r="K75" s="321" t="s">
        <v>3</v>
      </c>
      <c r="L75" s="321"/>
      <c r="M75" s="321"/>
    </row>
    <row r="76" spans="1:13" ht="22.5" customHeight="1">
      <c r="A76" s="19"/>
      <c r="B76" s="12"/>
      <c r="C76" s="2"/>
      <c r="D76" s="12"/>
      <c r="E76" s="2"/>
      <c r="F76" s="2"/>
      <c r="G76" s="12" t="s">
        <v>4</v>
      </c>
      <c r="H76" s="12"/>
      <c r="I76" s="12" t="s">
        <v>5</v>
      </c>
      <c r="J76" s="2"/>
      <c r="K76" s="12" t="s">
        <v>4</v>
      </c>
      <c r="L76" s="12"/>
      <c r="M76" s="12" t="s">
        <v>5</v>
      </c>
    </row>
    <row r="77" spans="1:13" ht="22.5" customHeight="1">
      <c r="A77" s="19" t="s">
        <v>39</v>
      </c>
      <c r="B77" s="12"/>
      <c r="C77" s="2"/>
      <c r="D77" s="12"/>
      <c r="E77" s="13"/>
      <c r="F77" s="13"/>
      <c r="G77" s="16">
        <v>2566</v>
      </c>
      <c r="H77" s="13"/>
      <c r="I77" s="16">
        <v>2565</v>
      </c>
      <c r="J77" s="12"/>
      <c r="K77" s="16">
        <v>2566</v>
      </c>
      <c r="L77" s="13"/>
      <c r="M77" s="16">
        <v>2565</v>
      </c>
    </row>
    <row r="78" spans="1:13" ht="22.5" customHeight="1">
      <c r="A78" s="19"/>
      <c r="B78" s="12"/>
      <c r="C78" s="2"/>
      <c r="D78" s="12"/>
      <c r="E78" s="13"/>
      <c r="F78" s="13"/>
      <c r="G78" s="16" t="s">
        <v>8</v>
      </c>
      <c r="H78" s="13"/>
      <c r="I78" s="16"/>
      <c r="J78" s="12"/>
      <c r="K78" s="16" t="s">
        <v>8</v>
      </c>
      <c r="L78" s="13"/>
      <c r="M78" s="16"/>
    </row>
    <row r="79" spans="1:13" ht="22.5" customHeight="1">
      <c r="A79" s="12"/>
      <c r="B79" s="12"/>
      <c r="C79" s="233"/>
      <c r="D79" s="12"/>
      <c r="E79" s="13"/>
      <c r="F79" s="13"/>
      <c r="G79" s="320" t="s">
        <v>9</v>
      </c>
      <c r="H79" s="320"/>
      <c r="I79" s="320"/>
      <c r="J79" s="320"/>
      <c r="K79" s="320"/>
      <c r="L79" s="320"/>
      <c r="M79" s="320"/>
    </row>
    <row r="80" spans="1:13" ht="22.5" customHeight="1">
      <c r="A80" s="17" t="s">
        <v>66</v>
      </c>
      <c r="B80" s="188"/>
      <c r="C80" s="188"/>
      <c r="D80" s="188"/>
      <c r="E80" s="13"/>
      <c r="F80" s="13"/>
      <c r="G80" s="13"/>
      <c r="H80" s="13"/>
      <c r="I80" s="13"/>
      <c r="J80" s="235"/>
      <c r="K80" s="21"/>
      <c r="L80" s="235"/>
      <c r="M80" s="21"/>
    </row>
    <row r="81" spans="1:13" ht="22.5" customHeight="1">
      <c r="A81" s="10" t="s">
        <v>67</v>
      </c>
      <c r="B81" s="10"/>
      <c r="C81" s="10"/>
      <c r="D81" s="188"/>
      <c r="E81" s="13"/>
      <c r="F81" s="13"/>
      <c r="G81" s="13"/>
      <c r="H81" s="13"/>
      <c r="I81" s="13"/>
      <c r="J81" s="235"/>
      <c r="K81" s="21"/>
      <c r="L81" s="235"/>
      <c r="M81" s="21"/>
    </row>
    <row r="82" spans="1:13" ht="22.5" customHeight="1" thickBot="1">
      <c r="A82" s="10"/>
      <c r="B82" s="10" t="s">
        <v>68</v>
      </c>
      <c r="C82" s="10"/>
      <c r="D82" s="188"/>
      <c r="F82" s="13"/>
      <c r="G82" s="242">
        <v>5670702</v>
      </c>
      <c r="H82" s="13"/>
      <c r="I82" s="242">
        <v>5670702</v>
      </c>
      <c r="J82" s="243"/>
      <c r="K82" s="242">
        <v>5670702</v>
      </c>
      <c r="L82" s="243"/>
      <c r="M82" s="242">
        <v>5670702</v>
      </c>
    </row>
    <row r="83" spans="1:13" ht="22.5" customHeight="1" thickTop="1">
      <c r="A83" s="10"/>
      <c r="B83" s="10" t="s">
        <v>69</v>
      </c>
      <c r="C83" s="10"/>
      <c r="D83" s="188"/>
      <c r="E83" s="13"/>
      <c r="F83" s="13"/>
      <c r="G83" s="45">
        <v>5614552</v>
      </c>
      <c r="H83" s="2"/>
      <c r="I83" s="243">
        <v>5614552</v>
      </c>
      <c r="J83" s="243"/>
      <c r="K83" s="243">
        <v>5614552</v>
      </c>
      <c r="L83" s="243"/>
      <c r="M83" s="243">
        <v>5614552</v>
      </c>
    </row>
    <row r="84" spans="1:13" ht="22.5" customHeight="1">
      <c r="A84" s="10" t="s">
        <v>70</v>
      </c>
      <c r="B84" s="10"/>
      <c r="C84" s="10"/>
      <c r="D84" s="188"/>
      <c r="E84" s="13"/>
      <c r="F84" s="13"/>
      <c r="G84" s="13"/>
      <c r="H84" s="13"/>
      <c r="I84" s="13"/>
      <c r="J84" s="13"/>
      <c r="K84" s="13"/>
      <c r="L84" s="13"/>
      <c r="M84" s="13"/>
    </row>
    <row r="85" spans="1:13" ht="22.5" customHeight="1">
      <c r="A85" s="10"/>
      <c r="B85" s="10" t="s">
        <v>71</v>
      </c>
      <c r="C85" s="10"/>
      <c r="D85" s="188"/>
      <c r="E85" s="13"/>
      <c r="F85" s="13"/>
      <c r="G85" s="234">
        <v>60331434</v>
      </c>
      <c r="H85" s="13"/>
      <c r="I85" s="234">
        <v>60331434</v>
      </c>
      <c r="J85" s="234"/>
      <c r="K85" s="234">
        <v>60331434</v>
      </c>
      <c r="L85" s="234"/>
      <c r="M85" s="234">
        <v>60331434</v>
      </c>
    </row>
    <row r="86" spans="1:13" ht="22.5" customHeight="1">
      <c r="A86" s="10" t="s">
        <v>72</v>
      </c>
      <c r="B86" s="10"/>
      <c r="C86" s="10"/>
      <c r="D86" s="188"/>
      <c r="E86" s="13"/>
      <c r="F86" s="13"/>
      <c r="G86" s="234">
        <v>3624003</v>
      </c>
      <c r="H86" s="13"/>
      <c r="I86" s="234">
        <v>4988026</v>
      </c>
      <c r="J86" s="234"/>
      <c r="K86" s="234">
        <v>669368</v>
      </c>
      <c r="L86" s="234"/>
      <c r="M86" s="234">
        <v>684144</v>
      </c>
    </row>
    <row r="87" spans="1:13" ht="22.5" customHeight="1">
      <c r="A87" s="10" t="s">
        <v>73</v>
      </c>
      <c r="B87" s="10"/>
      <c r="C87" s="10"/>
      <c r="D87" s="188"/>
      <c r="E87" s="13"/>
      <c r="F87" s="13"/>
      <c r="G87" s="234">
        <v>-7973305</v>
      </c>
      <c r="H87" s="13"/>
      <c r="I87" s="234">
        <v>-6494939</v>
      </c>
      <c r="J87" s="234"/>
      <c r="K87" s="231">
        <v>0</v>
      </c>
      <c r="L87" s="231"/>
      <c r="M87" s="231">
        <v>0</v>
      </c>
    </row>
    <row r="88" spans="1:13" ht="22.5" customHeight="1">
      <c r="A88" s="10" t="s">
        <v>74</v>
      </c>
      <c r="C88" s="10"/>
      <c r="D88" s="188"/>
      <c r="E88" s="13"/>
      <c r="F88" s="13"/>
      <c r="G88" s="13"/>
      <c r="H88" s="13"/>
      <c r="I88" s="13"/>
      <c r="J88" s="13"/>
      <c r="K88" s="260"/>
      <c r="L88" s="260"/>
      <c r="M88" s="260"/>
    </row>
    <row r="89" spans="1:13" ht="22.5" customHeight="1">
      <c r="A89" s="10"/>
      <c r="B89" s="10" t="s">
        <v>75</v>
      </c>
      <c r="D89" s="188"/>
      <c r="E89" s="13"/>
      <c r="F89" s="13"/>
      <c r="G89" s="234">
        <v>-4115246</v>
      </c>
      <c r="H89" s="13"/>
      <c r="I89" s="234">
        <v>-4115246</v>
      </c>
      <c r="J89" s="234"/>
      <c r="K89" s="231">
        <v>0</v>
      </c>
      <c r="L89" s="231"/>
      <c r="M89" s="231">
        <v>0</v>
      </c>
    </row>
    <row r="90" spans="1:13" ht="22.5" customHeight="1">
      <c r="A90" s="10" t="s">
        <v>76</v>
      </c>
      <c r="B90" s="10"/>
      <c r="D90" s="188"/>
      <c r="E90" s="13"/>
      <c r="F90" s="13"/>
      <c r="G90" s="234">
        <v>-1235562</v>
      </c>
      <c r="H90" s="13"/>
      <c r="I90" s="234">
        <v>-1235562</v>
      </c>
      <c r="J90" s="234"/>
      <c r="K90" s="231">
        <v>0</v>
      </c>
      <c r="L90" s="231"/>
      <c r="M90" s="231">
        <v>0</v>
      </c>
    </row>
    <row r="91" spans="1:13" ht="22.5" customHeight="1">
      <c r="A91" s="10" t="s">
        <v>77</v>
      </c>
      <c r="B91" s="10"/>
      <c r="C91" s="10"/>
      <c r="E91" s="13"/>
      <c r="F91" s="13"/>
      <c r="G91" s="13"/>
      <c r="H91" s="13"/>
      <c r="I91" s="13"/>
      <c r="J91" s="13"/>
      <c r="K91" s="13"/>
      <c r="L91" s="13"/>
      <c r="M91" s="13"/>
    </row>
    <row r="92" spans="1:13" ht="22.5" customHeight="1">
      <c r="A92" s="10"/>
      <c r="B92" s="10" t="s">
        <v>78</v>
      </c>
      <c r="C92" s="10"/>
      <c r="E92" s="13"/>
      <c r="F92" s="13"/>
      <c r="G92" s="13"/>
      <c r="H92" s="13"/>
      <c r="I92" s="13"/>
      <c r="J92" s="13"/>
      <c r="K92" s="13"/>
      <c r="L92" s="13"/>
      <c r="M92" s="13"/>
    </row>
    <row r="93" spans="1:13" ht="22.5" customHeight="1">
      <c r="A93" s="10"/>
      <c r="B93" s="10"/>
      <c r="C93" s="10" t="s">
        <v>79</v>
      </c>
      <c r="E93" s="13"/>
      <c r="F93" s="13"/>
      <c r="G93" s="234">
        <v>9438941</v>
      </c>
      <c r="H93" s="13"/>
      <c r="I93" s="234">
        <v>9112061</v>
      </c>
      <c r="J93" s="234"/>
      <c r="K93" s="234">
        <v>567070</v>
      </c>
      <c r="L93" s="234"/>
      <c r="M93" s="234">
        <v>567070</v>
      </c>
    </row>
    <row r="94" spans="1:13" ht="22.5" customHeight="1">
      <c r="B94" s="10" t="s">
        <v>80</v>
      </c>
      <c r="C94" s="2"/>
      <c r="G94" s="244">
        <v>103393256</v>
      </c>
      <c r="I94" s="244">
        <v>102884583</v>
      </c>
      <c r="J94" s="244"/>
      <c r="K94" s="244">
        <v>22632553</v>
      </c>
      <c r="L94" s="244"/>
      <c r="M94" s="244">
        <v>19403086</v>
      </c>
    </row>
    <row r="95" spans="1:13" ht="22.5" customHeight="1">
      <c r="A95" s="10" t="s">
        <v>81</v>
      </c>
      <c r="C95" s="10"/>
      <c r="D95" s="188"/>
      <c r="E95" s="13"/>
      <c r="F95" s="13"/>
      <c r="G95" s="249">
        <v>14904758</v>
      </c>
      <c r="H95" s="13"/>
      <c r="I95" s="249">
        <v>14904758</v>
      </c>
      <c r="J95" s="244"/>
      <c r="K95" s="249">
        <v>14904758</v>
      </c>
      <c r="L95" s="244"/>
      <c r="M95" s="249">
        <v>14904758</v>
      </c>
    </row>
    <row r="96" spans="1:13" ht="22.5" customHeight="1">
      <c r="A96" s="19" t="s">
        <v>82</v>
      </c>
      <c r="B96" s="10"/>
      <c r="C96" s="10"/>
      <c r="D96" s="188"/>
      <c r="E96" s="13"/>
      <c r="F96" s="13"/>
      <c r="G96" s="245">
        <f>SUM(G83:G95)</f>
        <v>183982831</v>
      </c>
      <c r="H96" s="13"/>
      <c r="I96" s="245">
        <f>SUM(I83:I95)</f>
        <v>185989667</v>
      </c>
      <c r="J96" s="286"/>
      <c r="K96" s="245">
        <f>SUM(K83:K95)</f>
        <v>104719735</v>
      </c>
      <c r="L96" s="286"/>
      <c r="M96" s="245">
        <f>SUM(M83:M95)</f>
        <v>101505044</v>
      </c>
    </row>
    <row r="97" spans="1:13" ht="22.5" customHeight="1">
      <c r="A97" s="10" t="s">
        <v>83</v>
      </c>
      <c r="C97" s="2"/>
      <c r="G97" s="243">
        <v>14419770</v>
      </c>
      <c r="I97" s="243">
        <v>14895715</v>
      </c>
      <c r="J97" s="243"/>
      <c r="K97" s="231">
        <v>0</v>
      </c>
      <c r="L97" s="288"/>
      <c r="M97" s="231">
        <v>0</v>
      </c>
    </row>
    <row r="98" spans="1:13" ht="22.5" customHeight="1">
      <c r="A98" s="19" t="s">
        <v>84</v>
      </c>
      <c r="D98" s="2"/>
      <c r="G98" s="246">
        <f>SUM(G96:G97)</f>
        <v>198402601</v>
      </c>
      <c r="I98" s="246">
        <f>SUM(I96:I97)</f>
        <v>200885382</v>
      </c>
      <c r="J98" s="287"/>
      <c r="K98" s="246">
        <f>SUM(K96:K97)</f>
        <v>104719735</v>
      </c>
      <c r="L98" s="287"/>
      <c r="M98" s="246">
        <f>SUM(M96:M97)</f>
        <v>101505044</v>
      </c>
    </row>
    <row r="99" spans="1:13" ht="22.5" customHeight="1">
      <c r="A99" s="24"/>
      <c r="D99" s="2"/>
      <c r="G99" s="247"/>
      <c r="I99" s="247"/>
      <c r="J99" s="247"/>
      <c r="K99" s="247"/>
      <c r="L99" s="247"/>
      <c r="M99" s="247"/>
    </row>
    <row r="100" spans="1:13" ht="22.5" customHeight="1" thickBot="1">
      <c r="A100" s="19" t="s">
        <v>85</v>
      </c>
      <c r="D100" s="2"/>
      <c r="G100" s="248">
        <f>+G98+G70</f>
        <v>617469350</v>
      </c>
      <c r="I100" s="248">
        <f>+I98+I70</f>
        <v>623878391</v>
      </c>
      <c r="J100" s="287"/>
      <c r="K100" s="248">
        <f>+K98+K70</f>
        <v>177333244</v>
      </c>
      <c r="L100" s="287"/>
      <c r="M100" s="248">
        <f>+M98+M70</f>
        <v>176369616</v>
      </c>
    </row>
    <row r="101" spans="1:13" s="41" customFormat="1" ht="22" thickTop="1">
      <c r="A101" s="270"/>
      <c r="B101" s="270"/>
      <c r="C101" s="270"/>
      <c r="D101" s="270"/>
      <c r="E101" s="271"/>
      <c r="F101" s="271"/>
      <c r="G101" s="272"/>
      <c r="H101" s="271"/>
      <c r="I101" s="272"/>
      <c r="J101" s="270"/>
      <c r="K101" s="272"/>
      <c r="L101" s="270"/>
      <c r="M101" s="272"/>
    </row>
    <row r="102" spans="1:13">
      <c r="I102" s="2"/>
    </row>
  </sheetData>
  <mergeCells count="9">
    <mergeCell ref="G44:M44"/>
    <mergeCell ref="G75:I75"/>
    <mergeCell ref="K75:M75"/>
    <mergeCell ref="G79:M79"/>
    <mergeCell ref="K4:M4"/>
    <mergeCell ref="K40:M40"/>
    <mergeCell ref="G4:I4"/>
    <mergeCell ref="G8:M8"/>
    <mergeCell ref="G40:I40"/>
  </mergeCells>
  <pageMargins left="0.8" right="0.54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9"/>
  <sheetViews>
    <sheetView view="pageBreakPreview" topLeftCell="A64" zoomScale="80" zoomScaleNormal="100" zoomScaleSheetLayoutView="80" workbookViewId="0">
      <selection activeCell="D27" sqref="D27"/>
    </sheetView>
  </sheetViews>
  <sheetFormatPr defaultColWidth="8.09765625" defaultRowHeight="22.5" customHeight="1"/>
  <cols>
    <col min="1" max="3" width="2.3984375" style="5" customWidth="1"/>
    <col min="4" max="4" width="48.69921875" style="5" customWidth="1"/>
    <col min="5" max="5" width="9.59765625" style="189" customWidth="1"/>
    <col min="6" max="6" width="14.09765625" style="5" customWidth="1"/>
    <col min="7" max="7" width="1.09765625" style="5" customWidth="1"/>
    <col min="8" max="8" width="14.09765625" style="5" customWidth="1"/>
    <col min="9" max="9" width="1.09765625" style="5" customWidth="1"/>
    <col min="10" max="10" width="12.8984375" style="5" customWidth="1"/>
    <col min="11" max="11" width="1.09765625" style="2" customWidth="1"/>
    <col min="12" max="12" width="12.8984375" style="5" customWidth="1"/>
    <col min="13" max="13" width="8.09765625" style="5" customWidth="1"/>
    <col min="14" max="14" width="8.09765625" style="2" bestFit="1" customWidth="1"/>
    <col min="15" max="15" width="14.59765625" style="2" bestFit="1" customWidth="1"/>
    <col min="16" max="16" width="12" style="2" bestFit="1" customWidth="1"/>
    <col min="17" max="17" width="8.09765625" style="2"/>
    <col min="18" max="18" width="13.59765625" style="2" bestFit="1" customWidth="1"/>
    <col min="19" max="20" width="12" style="2" bestFit="1" customWidth="1"/>
    <col min="21" max="16384" width="8.09765625" style="2"/>
  </cols>
  <sheetData>
    <row r="1" spans="1:15" s="41" customFormat="1" ht="22.5" customHeight="1">
      <c r="A1" s="64" t="s">
        <v>0</v>
      </c>
      <c r="B1" s="3"/>
      <c r="C1" s="3"/>
      <c r="D1" s="3"/>
      <c r="E1" s="3"/>
      <c r="F1" s="3"/>
      <c r="G1" s="3"/>
      <c r="H1" s="3"/>
      <c r="I1" s="3"/>
      <c r="J1" s="44"/>
      <c r="K1" s="44"/>
      <c r="L1" s="44"/>
      <c r="M1" s="6"/>
    </row>
    <row r="2" spans="1:15" ht="22.5" customHeight="1">
      <c r="A2" s="64" t="s">
        <v>86</v>
      </c>
      <c r="B2" s="3"/>
      <c r="C2" s="3"/>
      <c r="D2" s="3"/>
      <c r="E2" s="3"/>
      <c r="F2" s="3"/>
      <c r="G2" s="3"/>
      <c r="H2" s="3"/>
      <c r="I2" s="3"/>
      <c r="J2" s="2"/>
      <c r="L2" s="2"/>
    </row>
    <row r="3" spans="1:15" ht="22.5" customHeight="1">
      <c r="A3" s="65"/>
      <c r="B3" s="4"/>
      <c r="C3" s="4"/>
      <c r="D3" s="4"/>
      <c r="F3" s="16"/>
      <c r="G3" s="66"/>
      <c r="H3" s="16"/>
      <c r="I3" s="16"/>
      <c r="J3" s="16"/>
      <c r="K3" s="66"/>
      <c r="L3" s="16"/>
    </row>
    <row r="4" spans="1:15" ht="22.5" customHeight="1">
      <c r="A4" s="1"/>
      <c r="B4" s="1"/>
      <c r="C4" s="1"/>
      <c r="D4" s="1"/>
      <c r="E4" s="190"/>
      <c r="F4" s="321" t="s">
        <v>2</v>
      </c>
      <c r="G4" s="321"/>
      <c r="H4" s="321"/>
      <c r="I4" s="59"/>
      <c r="J4" s="321" t="s">
        <v>3</v>
      </c>
      <c r="K4" s="321"/>
      <c r="L4" s="321"/>
    </row>
    <row r="5" spans="1:15" ht="22.5" customHeight="1">
      <c r="A5" s="1"/>
      <c r="B5" s="1"/>
      <c r="C5" s="1"/>
      <c r="D5" s="1"/>
      <c r="E5" s="2"/>
      <c r="F5" s="325" t="s">
        <v>87</v>
      </c>
      <c r="G5" s="325"/>
      <c r="H5" s="325"/>
      <c r="I5" s="11"/>
      <c r="J5" s="325" t="s">
        <v>87</v>
      </c>
      <c r="K5" s="325"/>
      <c r="L5" s="325"/>
    </row>
    <row r="6" spans="1:15" ht="22.5" customHeight="1">
      <c r="A6" s="1"/>
      <c r="B6" s="1"/>
      <c r="C6" s="1"/>
      <c r="D6" s="1"/>
      <c r="E6" s="13"/>
      <c r="F6" s="326" t="s">
        <v>88</v>
      </c>
      <c r="G6" s="327"/>
      <c r="H6" s="327"/>
      <c r="I6" s="11"/>
      <c r="J6" s="326" t="s">
        <v>88</v>
      </c>
      <c r="K6" s="327"/>
      <c r="L6" s="327"/>
    </row>
    <row r="7" spans="1:15" ht="22.5" customHeight="1">
      <c r="A7" s="14"/>
      <c r="B7" s="15"/>
      <c r="C7" s="15"/>
      <c r="D7" s="15"/>
      <c r="E7" s="13" t="s">
        <v>7</v>
      </c>
      <c r="F7" s="16">
        <v>2566</v>
      </c>
      <c r="G7" s="13"/>
      <c r="H7" s="16">
        <v>2565</v>
      </c>
      <c r="I7" s="12"/>
      <c r="J7" s="16">
        <v>2566</v>
      </c>
      <c r="K7" s="13"/>
      <c r="L7" s="16">
        <v>2565</v>
      </c>
    </row>
    <row r="8" spans="1:15" ht="22.5" customHeight="1">
      <c r="A8" s="2"/>
      <c r="E8" s="191"/>
      <c r="F8" s="320" t="s">
        <v>9</v>
      </c>
      <c r="G8" s="320"/>
      <c r="H8" s="320"/>
      <c r="I8" s="320"/>
      <c r="J8" s="320"/>
      <c r="K8" s="320"/>
      <c r="L8" s="320"/>
    </row>
    <row r="9" spans="1:15" ht="22.5" customHeight="1">
      <c r="A9" s="17" t="s">
        <v>89</v>
      </c>
      <c r="F9" s="172"/>
      <c r="G9" s="68"/>
      <c r="H9" s="172"/>
      <c r="I9" s="67"/>
      <c r="J9" s="67"/>
      <c r="K9" s="68"/>
      <c r="L9" s="67"/>
    </row>
    <row r="10" spans="1:15" ht="22.5" customHeight="1">
      <c r="A10" s="10" t="s">
        <v>90</v>
      </c>
      <c r="B10" s="10"/>
      <c r="E10" s="254" t="s">
        <v>246</v>
      </c>
      <c r="F10" s="164">
        <v>136578923</v>
      </c>
      <c r="G10" s="69"/>
      <c r="H10" s="164">
        <v>146957377</v>
      </c>
      <c r="I10" s="69"/>
      <c r="J10" s="70">
        <v>0</v>
      </c>
      <c r="K10" s="69"/>
      <c r="L10" s="70">
        <v>0</v>
      </c>
      <c r="N10" s="45"/>
      <c r="O10" s="45"/>
    </row>
    <row r="11" spans="1:15" ht="22.5" customHeight="1">
      <c r="A11" s="10" t="s">
        <v>91</v>
      </c>
      <c r="B11" s="10"/>
      <c r="E11" s="254" t="s">
        <v>18</v>
      </c>
      <c r="F11" s="164">
        <v>0</v>
      </c>
      <c r="G11" s="69"/>
      <c r="H11" s="164">
        <v>0</v>
      </c>
      <c r="I11" s="69"/>
      <c r="J11" s="71">
        <v>2565472</v>
      </c>
      <c r="K11" s="69"/>
      <c r="L11" s="71">
        <v>2137894</v>
      </c>
      <c r="N11" s="45"/>
      <c r="O11" s="45"/>
    </row>
    <row r="12" spans="1:15" ht="22.5" customHeight="1">
      <c r="A12" s="10" t="s">
        <v>92</v>
      </c>
      <c r="B12" s="10"/>
      <c r="E12" s="254"/>
      <c r="F12" s="164">
        <v>0</v>
      </c>
      <c r="G12" s="69"/>
      <c r="H12" s="164">
        <v>278893</v>
      </c>
      <c r="I12" s="69"/>
      <c r="J12" s="71">
        <v>0</v>
      </c>
      <c r="K12" s="69"/>
      <c r="L12" s="71">
        <v>10210</v>
      </c>
      <c r="N12" s="45"/>
      <c r="O12" s="45"/>
    </row>
    <row r="13" spans="1:15" ht="22.5" customHeight="1">
      <c r="A13" s="10" t="s">
        <v>93</v>
      </c>
      <c r="B13" s="10"/>
      <c r="E13" s="254" t="s">
        <v>242</v>
      </c>
      <c r="F13" s="164">
        <v>1291584</v>
      </c>
      <c r="G13" s="69"/>
      <c r="H13" s="164">
        <v>811847</v>
      </c>
      <c r="I13" s="69"/>
      <c r="J13" s="71">
        <v>460615</v>
      </c>
      <c r="K13" s="69"/>
      <c r="L13" s="71">
        <v>513486</v>
      </c>
      <c r="N13" s="45"/>
      <c r="O13" s="45"/>
    </row>
    <row r="14" spans="1:15" ht="22.5" customHeight="1">
      <c r="A14" s="19" t="s">
        <v>95</v>
      </c>
      <c r="D14" s="2"/>
      <c r="E14" s="193"/>
      <c r="F14" s="72">
        <f>SUM(F10:F13)</f>
        <v>137870507</v>
      </c>
      <c r="G14" s="73"/>
      <c r="H14" s="72">
        <f>SUM(H10:H13)</f>
        <v>148048117</v>
      </c>
      <c r="I14" s="73"/>
      <c r="J14" s="72">
        <f>SUM(J10:J13)</f>
        <v>3026087</v>
      </c>
      <c r="K14" s="73"/>
      <c r="L14" s="72">
        <f>SUM(L10:L13)</f>
        <v>2661590</v>
      </c>
      <c r="N14" s="45"/>
      <c r="O14" s="45"/>
    </row>
    <row r="15" spans="1:15" ht="22.5" customHeight="1">
      <c r="A15" s="3"/>
      <c r="D15" s="2"/>
      <c r="E15" s="13"/>
      <c r="F15" s="74"/>
      <c r="G15" s="75"/>
      <c r="H15" s="74"/>
      <c r="I15" s="74"/>
      <c r="J15" s="74"/>
      <c r="K15" s="75"/>
      <c r="L15" s="74"/>
    </row>
    <row r="16" spans="1:15" ht="22.5" customHeight="1">
      <c r="A16" s="17" t="s">
        <v>96</v>
      </c>
      <c r="E16" s="13"/>
      <c r="F16" s="74"/>
      <c r="G16" s="75"/>
      <c r="H16" s="74"/>
      <c r="I16" s="74"/>
      <c r="J16" s="74"/>
      <c r="K16" s="75"/>
      <c r="L16" s="74"/>
    </row>
    <row r="17" spans="1:20" ht="22.5" customHeight="1">
      <c r="A17" s="10" t="s">
        <v>97</v>
      </c>
      <c r="E17" s="254"/>
      <c r="F17" s="164">
        <v>120076201</v>
      </c>
      <c r="G17" s="69"/>
      <c r="H17" s="164">
        <v>113674452</v>
      </c>
      <c r="I17" s="69"/>
      <c r="J17" s="71">
        <v>0</v>
      </c>
      <c r="K17" s="69"/>
      <c r="L17" s="71">
        <v>0</v>
      </c>
      <c r="N17" s="21"/>
      <c r="O17" s="165"/>
      <c r="P17" s="165"/>
      <c r="R17" s="45"/>
      <c r="S17" s="45"/>
      <c r="T17" s="45"/>
    </row>
    <row r="18" spans="1:20" ht="22.5" customHeight="1">
      <c r="A18" s="10" t="s">
        <v>98</v>
      </c>
      <c r="E18" s="254"/>
      <c r="F18" s="174">
        <v>7355332</v>
      </c>
      <c r="G18" s="69"/>
      <c r="H18" s="174">
        <v>8568037</v>
      </c>
      <c r="I18" s="69"/>
      <c r="J18" s="71">
        <v>0</v>
      </c>
      <c r="K18" s="69"/>
      <c r="L18" s="71">
        <v>0</v>
      </c>
      <c r="O18" s="259"/>
      <c r="P18" s="165"/>
      <c r="R18" s="45"/>
      <c r="S18" s="45"/>
      <c r="T18" s="45"/>
    </row>
    <row r="19" spans="1:20" ht="22.5" customHeight="1">
      <c r="A19" s="10" t="s">
        <v>99</v>
      </c>
      <c r="E19" s="254"/>
      <c r="F19" s="174">
        <v>6640110</v>
      </c>
      <c r="G19" s="69"/>
      <c r="H19" s="174">
        <v>5305861</v>
      </c>
      <c r="I19" s="69"/>
      <c r="J19" s="71">
        <v>341196</v>
      </c>
      <c r="K19" s="69"/>
      <c r="L19" s="71">
        <v>402949</v>
      </c>
      <c r="O19" s="259"/>
      <c r="P19" s="165"/>
      <c r="R19" s="45"/>
      <c r="S19" s="45"/>
      <c r="T19" s="45"/>
    </row>
    <row r="20" spans="1:20" ht="22.5" customHeight="1">
      <c r="A20" s="10" t="s">
        <v>100</v>
      </c>
      <c r="E20" s="254"/>
      <c r="F20" s="174">
        <v>2682</v>
      </c>
      <c r="G20" s="69"/>
      <c r="H20" s="195">
        <v>6626</v>
      </c>
      <c r="I20" s="69"/>
      <c r="J20" s="71">
        <v>0</v>
      </c>
      <c r="K20" s="69"/>
      <c r="L20" s="71">
        <v>0</v>
      </c>
      <c r="O20" s="259"/>
      <c r="P20" s="165"/>
      <c r="R20" s="45"/>
      <c r="S20" s="45"/>
      <c r="T20" s="45"/>
    </row>
    <row r="21" spans="1:20" ht="22.5" customHeight="1">
      <c r="A21" s="10" t="s">
        <v>101</v>
      </c>
      <c r="E21" s="254" t="s">
        <v>18</v>
      </c>
      <c r="F21" s="174">
        <v>90084</v>
      </c>
      <c r="G21" s="69"/>
      <c r="H21" s="174">
        <v>71206</v>
      </c>
      <c r="I21" s="69"/>
      <c r="J21" s="71">
        <v>2865</v>
      </c>
      <c r="K21" s="69"/>
      <c r="L21" s="71">
        <v>2805</v>
      </c>
      <c r="O21" s="165"/>
      <c r="P21" s="165"/>
      <c r="R21" s="165"/>
      <c r="S21" s="165"/>
      <c r="T21" s="165"/>
    </row>
    <row r="22" spans="1:20" ht="22.5" customHeight="1">
      <c r="A22" s="10" t="s">
        <v>102</v>
      </c>
      <c r="E22" s="193"/>
      <c r="F22" s="174">
        <v>54531</v>
      </c>
      <c r="G22" s="69"/>
      <c r="H22" s="174">
        <v>0</v>
      </c>
      <c r="I22" s="69"/>
      <c r="J22" s="71">
        <v>11734</v>
      </c>
      <c r="K22" s="69"/>
      <c r="L22" s="71">
        <v>0</v>
      </c>
      <c r="R22" s="45"/>
      <c r="S22" s="45"/>
      <c r="T22" s="45"/>
    </row>
    <row r="23" spans="1:20" ht="22.5" customHeight="1">
      <c r="A23" s="19" t="s">
        <v>103</v>
      </c>
      <c r="D23" s="2"/>
      <c r="E23" s="193"/>
      <c r="F23" s="173">
        <f>SUM(F17:F22)</f>
        <v>134218940</v>
      </c>
      <c r="G23" s="73"/>
      <c r="H23" s="173">
        <f>SUM(H17:H22)</f>
        <v>127626182</v>
      </c>
      <c r="I23" s="73"/>
      <c r="J23" s="173">
        <f>SUM(J17:J22)</f>
        <v>355795</v>
      </c>
      <c r="K23" s="73"/>
      <c r="L23" s="173">
        <f>SUM(L17:L22)</f>
        <v>405754</v>
      </c>
      <c r="R23" s="165"/>
      <c r="S23" s="165"/>
      <c r="T23" s="165"/>
    </row>
    <row r="24" spans="1:20" ht="22.5" customHeight="1">
      <c r="A24" s="3"/>
      <c r="D24" s="2"/>
      <c r="E24" s="13"/>
      <c r="F24" s="175"/>
      <c r="G24" s="75"/>
      <c r="H24" s="175"/>
      <c r="I24" s="74"/>
      <c r="J24" s="74"/>
      <c r="K24" s="75"/>
      <c r="L24" s="74"/>
      <c r="R24" s="165"/>
      <c r="S24" s="165"/>
      <c r="T24" s="165"/>
    </row>
    <row r="25" spans="1:20" ht="22.5" customHeight="1">
      <c r="A25" s="3" t="s">
        <v>104</v>
      </c>
      <c r="D25" s="2"/>
      <c r="E25" s="13"/>
      <c r="F25" s="184">
        <f>SUM(F14,-F23)</f>
        <v>3651567</v>
      </c>
      <c r="G25" s="185"/>
      <c r="H25" s="184">
        <f>SUM(H14,-H23)</f>
        <v>20421935</v>
      </c>
      <c r="I25" s="186"/>
      <c r="J25" s="184">
        <f>SUM(J14,-J23)</f>
        <v>2670292</v>
      </c>
      <c r="K25" s="185"/>
      <c r="L25" s="184">
        <f>SUM(L14,-L23)</f>
        <v>2255836</v>
      </c>
      <c r="R25" s="165"/>
      <c r="S25" s="165"/>
      <c r="T25" s="165"/>
    </row>
    <row r="26" spans="1:20" ht="22.5" customHeight="1">
      <c r="A26" s="5" t="s">
        <v>105</v>
      </c>
      <c r="D26" s="2"/>
      <c r="E26" s="254"/>
      <c r="F26" s="175">
        <v>212039</v>
      </c>
      <c r="G26" s="75"/>
      <c r="H26" s="175">
        <v>92382</v>
      </c>
      <c r="I26" s="74"/>
      <c r="J26" s="175">
        <v>946213</v>
      </c>
      <c r="K26" s="75"/>
      <c r="L26" s="175">
        <v>897691</v>
      </c>
      <c r="R26" s="165"/>
      <c r="S26" s="165"/>
      <c r="T26" s="165"/>
    </row>
    <row r="27" spans="1:20" ht="22.5" customHeight="1">
      <c r="A27" s="10" t="s">
        <v>106</v>
      </c>
      <c r="E27" s="254"/>
      <c r="F27" s="195">
        <v>-3460141</v>
      </c>
      <c r="G27" s="69"/>
      <c r="H27" s="195">
        <v>-1859725</v>
      </c>
      <c r="I27" s="69"/>
      <c r="J27" s="71">
        <v>-651466</v>
      </c>
      <c r="K27" s="69"/>
      <c r="L27" s="71">
        <v>-668669</v>
      </c>
    </row>
    <row r="28" spans="1:20" ht="22.5" customHeight="1">
      <c r="A28" s="5" t="s">
        <v>197</v>
      </c>
      <c r="B28" s="2"/>
      <c r="C28" s="2"/>
      <c r="D28" s="2"/>
      <c r="E28" s="13"/>
      <c r="F28" s="195">
        <v>12823</v>
      </c>
      <c r="G28" s="75"/>
      <c r="H28" s="195">
        <v>2683</v>
      </c>
      <c r="I28" s="74"/>
      <c r="J28" s="71">
        <v>0</v>
      </c>
      <c r="K28" s="75"/>
      <c r="L28" s="71">
        <v>0</v>
      </c>
    </row>
    <row r="29" spans="1:20" ht="22.5" customHeight="1">
      <c r="A29" s="5" t="s">
        <v>107</v>
      </c>
      <c r="E29" s="13"/>
    </row>
    <row r="30" spans="1:20" ht="22.5" customHeight="1">
      <c r="B30" s="5" t="s">
        <v>108</v>
      </c>
      <c r="D30" s="2"/>
      <c r="E30" s="193"/>
      <c r="F30" s="303">
        <v>-24394</v>
      </c>
      <c r="G30" s="75"/>
      <c r="H30" s="228">
        <v>45673</v>
      </c>
      <c r="I30" s="74"/>
      <c r="J30" s="313">
        <v>0</v>
      </c>
      <c r="K30" s="75"/>
      <c r="L30" s="228">
        <v>0</v>
      </c>
    </row>
    <row r="31" spans="1:20" ht="22.5" customHeight="1">
      <c r="A31" s="19" t="s">
        <v>109</v>
      </c>
      <c r="E31" s="13"/>
      <c r="F31" s="304">
        <f>SUM(F25:F30)</f>
        <v>391894</v>
      </c>
      <c r="G31" s="305"/>
      <c r="H31" s="304">
        <f>SUM(H25:H30)</f>
        <v>18702948</v>
      </c>
      <c r="I31" s="305"/>
      <c r="J31" s="304">
        <f>SUM(J25:J30)</f>
        <v>2965039</v>
      </c>
      <c r="K31" s="305"/>
      <c r="L31" s="304">
        <f>SUM(L25:L30)</f>
        <v>2484858</v>
      </c>
    </row>
    <row r="32" spans="1:20" ht="22.5" customHeight="1">
      <c r="A32" s="10" t="s">
        <v>241</v>
      </c>
      <c r="E32" s="193"/>
      <c r="F32" s="306">
        <v>-624727</v>
      </c>
      <c r="G32" s="307"/>
      <c r="H32" s="306">
        <v>3238804</v>
      </c>
      <c r="I32" s="307"/>
      <c r="J32" s="308">
        <v>-453469</v>
      </c>
      <c r="K32" s="307"/>
      <c r="L32" s="308">
        <v>35829</v>
      </c>
      <c r="N32" s="229"/>
      <c r="O32" s="229"/>
    </row>
    <row r="33" spans="1:13" ht="22.5" customHeight="1" thickBot="1">
      <c r="A33" s="19" t="s">
        <v>110</v>
      </c>
      <c r="E33" s="193"/>
      <c r="F33" s="309">
        <f>F31-F32</f>
        <v>1016621</v>
      </c>
      <c r="G33" s="310"/>
      <c r="H33" s="309">
        <f>H31-H32</f>
        <v>15464144</v>
      </c>
      <c r="I33" s="310"/>
      <c r="J33" s="309">
        <f>J31-J32</f>
        <v>3418508</v>
      </c>
      <c r="K33" s="310"/>
      <c r="L33" s="309">
        <f>L31-L32</f>
        <v>2449029</v>
      </c>
    </row>
    <row r="34" spans="1:13" s="41" customFormat="1" ht="13.25" customHeight="1" thickTop="1">
      <c r="A34" s="276"/>
      <c r="B34" s="270"/>
      <c r="C34" s="270"/>
      <c r="D34" s="270"/>
      <c r="E34" s="277"/>
      <c r="F34" s="279"/>
      <c r="G34" s="275"/>
      <c r="H34" s="279"/>
      <c r="I34" s="279"/>
      <c r="J34" s="279"/>
      <c r="K34" s="275"/>
      <c r="L34" s="279"/>
      <c r="M34" s="270"/>
    </row>
    <row r="35" spans="1:13" ht="22.5" customHeight="1">
      <c r="A35" s="19" t="s">
        <v>111</v>
      </c>
      <c r="B35" s="10"/>
      <c r="C35" s="10"/>
      <c r="E35" s="13"/>
      <c r="F35" s="79"/>
      <c r="G35" s="75"/>
      <c r="H35" s="79"/>
      <c r="I35" s="79"/>
      <c r="J35" s="79"/>
      <c r="K35" s="75"/>
      <c r="L35" s="79"/>
    </row>
    <row r="36" spans="1:13" ht="22.5" customHeight="1">
      <c r="A36" s="10"/>
      <c r="B36" s="10" t="s">
        <v>112</v>
      </c>
      <c r="C36" s="10"/>
      <c r="E36" s="13"/>
      <c r="F36" s="69">
        <v>1023397</v>
      </c>
      <c r="G36" s="73"/>
      <c r="H36" s="69">
        <v>14069905</v>
      </c>
      <c r="I36" s="69"/>
      <c r="J36" s="69">
        <v>3418508</v>
      </c>
      <c r="K36" s="69"/>
      <c r="L36" s="69">
        <v>2449029</v>
      </c>
    </row>
    <row r="37" spans="1:13" ht="22.5" customHeight="1">
      <c r="A37" s="10"/>
      <c r="B37" s="10" t="s">
        <v>113</v>
      </c>
      <c r="C37" s="10"/>
      <c r="E37" s="13"/>
      <c r="F37" s="77">
        <v>-6776</v>
      </c>
      <c r="G37" s="73"/>
      <c r="H37" s="69">
        <v>1394239</v>
      </c>
      <c r="I37" s="69"/>
      <c r="J37" s="312">
        <v>0</v>
      </c>
      <c r="K37" s="261"/>
      <c r="L37" s="261">
        <v>0</v>
      </c>
    </row>
    <row r="38" spans="1:13" ht="22.5" customHeight="1" thickBot="1">
      <c r="A38" s="19"/>
      <c r="E38" s="13"/>
      <c r="F38" s="311">
        <f>SUM(F36:F37)</f>
        <v>1016621</v>
      </c>
      <c r="G38" s="176"/>
      <c r="H38" s="177">
        <f>SUM(H36:H37)</f>
        <v>15464144</v>
      </c>
      <c r="I38" s="176"/>
      <c r="J38" s="177">
        <f>SUM(J36:J37)</f>
        <v>3418508</v>
      </c>
      <c r="K38" s="176"/>
      <c r="L38" s="177">
        <f>SUM(L36:L37)</f>
        <v>2449029</v>
      </c>
    </row>
    <row r="39" spans="1:13" s="41" customFormat="1" ht="13.25" customHeight="1" thickTop="1">
      <c r="A39" s="283"/>
      <c r="B39" s="6"/>
      <c r="C39" s="6"/>
      <c r="D39" s="6"/>
      <c r="E39" s="284"/>
      <c r="F39" s="285"/>
      <c r="G39" s="6"/>
      <c r="H39" s="285"/>
      <c r="I39" s="278"/>
      <c r="J39" s="285"/>
      <c r="K39" s="6"/>
      <c r="L39" s="285"/>
      <c r="M39" s="270"/>
    </row>
    <row r="40" spans="1:13" ht="22.5" customHeight="1" thickTop="1">
      <c r="A40" s="3" t="s">
        <v>114</v>
      </c>
      <c r="E40" s="13"/>
      <c r="F40" s="80"/>
      <c r="G40" s="75"/>
      <c r="H40" s="80"/>
      <c r="I40" s="79"/>
      <c r="J40" s="79"/>
      <c r="K40" s="75"/>
      <c r="L40" s="79"/>
    </row>
    <row r="41" spans="1:13" ht="22.5" customHeight="1" thickBot="1">
      <c r="A41" s="10" t="s">
        <v>115</v>
      </c>
      <c r="B41" s="24"/>
      <c r="C41" s="24"/>
      <c r="D41" s="24"/>
      <c r="E41" s="254" t="s">
        <v>243</v>
      </c>
      <c r="F41" s="81">
        <v>0.14860601022293773</v>
      </c>
      <c r="G41" s="82"/>
      <c r="H41" s="81">
        <v>2.4730332137452309</v>
      </c>
      <c r="I41" s="82"/>
      <c r="J41" s="81">
        <v>0.57519588478610761</v>
      </c>
      <c r="K41" s="82"/>
      <c r="L41" s="81">
        <v>0.40325525404879459</v>
      </c>
    </row>
    <row r="42" spans="1:13" ht="19.25" customHeight="1" thickTop="1">
      <c r="A42" s="19"/>
      <c r="E42" s="13"/>
      <c r="F42" s="78"/>
      <c r="G42" s="75"/>
      <c r="H42" s="78"/>
      <c r="I42" s="83"/>
      <c r="J42" s="78"/>
      <c r="K42" s="75"/>
      <c r="L42" s="78"/>
    </row>
    <row r="43" spans="1:13" ht="22.5" customHeight="1">
      <c r="A43" s="64" t="s">
        <v>0</v>
      </c>
      <c r="B43" s="3"/>
      <c r="C43" s="3"/>
      <c r="D43" s="3"/>
      <c r="E43" s="3"/>
      <c r="F43" s="84"/>
      <c r="G43" s="84"/>
      <c r="H43" s="84"/>
      <c r="I43" s="84"/>
      <c r="J43" s="84"/>
      <c r="K43" s="84"/>
      <c r="L43" s="84"/>
    </row>
    <row r="44" spans="1:13" ht="22.5" customHeight="1">
      <c r="A44" s="64" t="s">
        <v>116</v>
      </c>
      <c r="B44" s="3"/>
      <c r="C44" s="3"/>
      <c r="D44" s="3"/>
      <c r="E44" s="3"/>
      <c r="F44" s="84"/>
      <c r="G44" s="84"/>
      <c r="H44" s="84"/>
      <c r="I44" s="84"/>
      <c r="J44" s="85"/>
      <c r="K44" s="85"/>
      <c r="L44" s="85"/>
    </row>
    <row r="45" spans="1:13" ht="22.5" customHeight="1">
      <c r="A45" s="65"/>
      <c r="B45" s="4"/>
      <c r="C45" s="4"/>
      <c r="D45" s="4"/>
      <c r="F45" s="86"/>
      <c r="G45" s="87"/>
      <c r="H45" s="86"/>
      <c r="I45" s="86"/>
      <c r="J45" s="86"/>
      <c r="K45" s="87"/>
      <c r="L45" s="86"/>
    </row>
    <row r="46" spans="1:13" ht="22.5" customHeight="1">
      <c r="A46" s="1"/>
      <c r="B46" s="1"/>
      <c r="C46" s="1"/>
      <c r="D46" s="1"/>
      <c r="E46" s="190"/>
      <c r="F46" s="328" t="s">
        <v>2</v>
      </c>
      <c r="G46" s="328"/>
      <c r="H46" s="328"/>
      <c r="I46" s="88"/>
      <c r="J46" s="328" t="s">
        <v>3</v>
      </c>
      <c r="K46" s="328"/>
      <c r="L46" s="328"/>
    </row>
    <row r="47" spans="1:13" ht="22.5" customHeight="1">
      <c r="A47" s="1"/>
      <c r="B47" s="1"/>
      <c r="C47" s="1"/>
      <c r="D47" s="1"/>
      <c r="E47" s="2"/>
      <c r="F47" s="329" t="s">
        <v>87</v>
      </c>
      <c r="G47" s="329"/>
      <c r="H47" s="329"/>
      <c r="I47" s="63"/>
      <c r="J47" s="329" t="s">
        <v>87</v>
      </c>
      <c r="K47" s="329"/>
      <c r="L47" s="329"/>
    </row>
    <row r="48" spans="1:13" ht="22.5" customHeight="1">
      <c r="A48" s="1"/>
      <c r="B48" s="1"/>
      <c r="C48" s="1"/>
      <c r="D48" s="1"/>
      <c r="E48" s="13"/>
      <c r="F48" s="322" t="s">
        <v>88</v>
      </c>
      <c r="G48" s="323"/>
      <c r="H48" s="323"/>
      <c r="I48" s="63"/>
      <c r="J48" s="322" t="s">
        <v>88</v>
      </c>
      <c r="K48" s="323"/>
      <c r="L48" s="323"/>
    </row>
    <row r="49" spans="1:13" ht="22.5" customHeight="1">
      <c r="A49" s="14"/>
      <c r="B49" s="15"/>
      <c r="C49" s="15"/>
      <c r="D49" s="15"/>
      <c r="E49" s="13"/>
      <c r="F49" s="16">
        <v>2566</v>
      </c>
      <c r="G49" s="13"/>
      <c r="H49" s="16">
        <v>2565</v>
      </c>
      <c r="I49" s="12"/>
      <c r="J49" s="16">
        <v>2566</v>
      </c>
      <c r="K49" s="13"/>
      <c r="L49" s="16">
        <v>2565</v>
      </c>
    </row>
    <row r="50" spans="1:13" ht="22.5" customHeight="1">
      <c r="A50" s="2"/>
      <c r="E50" s="191"/>
      <c r="F50" s="324" t="s">
        <v>9</v>
      </c>
      <c r="G50" s="324"/>
      <c r="H50" s="324"/>
      <c r="I50" s="324"/>
      <c r="J50" s="324"/>
      <c r="K50" s="324"/>
      <c r="L50" s="324"/>
    </row>
    <row r="51" spans="1:13" ht="22.5" customHeight="1">
      <c r="A51" s="19" t="s">
        <v>110</v>
      </c>
      <c r="F51" s="314">
        <f>F38</f>
        <v>1016621</v>
      </c>
      <c r="G51" s="185"/>
      <c r="H51" s="184">
        <f>H38</f>
        <v>15464144</v>
      </c>
      <c r="I51" s="186"/>
      <c r="J51" s="184">
        <f>J38</f>
        <v>3418508</v>
      </c>
      <c r="K51" s="185"/>
      <c r="L51" s="184">
        <f>L38</f>
        <v>2449029</v>
      </c>
    </row>
    <row r="52" spans="1:13" ht="22.5" customHeight="1">
      <c r="A52" s="19"/>
      <c r="F52" s="78"/>
      <c r="G52" s="89"/>
      <c r="H52" s="78"/>
      <c r="I52" s="90"/>
      <c r="J52" s="78"/>
      <c r="K52" s="89"/>
      <c r="L52" s="78"/>
    </row>
    <row r="53" spans="1:13" ht="22.5" customHeight="1">
      <c r="A53" s="19" t="s">
        <v>117</v>
      </c>
      <c r="F53" s="78"/>
      <c r="G53" s="89"/>
      <c r="H53" s="78"/>
      <c r="I53" s="90"/>
      <c r="J53" s="78"/>
      <c r="K53" s="89"/>
      <c r="L53" s="78"/>
    </row>
    <row r="54" spans="1:13" ht="22.5" customHeight="1">
      <c r="A54" s="17" t="s">
        <v>118</v>
      </c>
      <c r="F54" s="78"/>
      <c r="G54" s="89"/>
      <c r="H54" s="78"/>
      <c r="I54" s="90"/>
      <c r="J54" s="91"/>
      <c r="K54" s="89"/>
      <c r="L54" s="91"/>
    </row>
    <row r="55" spans="1:13" ht="22.5" customHeight="1">
      <c r="A55" s="10" t="s">
        <v>119</v>
      </c>
      <c r="B55" s="10"/>
      <c r="E55" s="13"/>
      <c r="F55" s="69">
        <v>-2317965</v>
      </c>
      <c r="G55" s="171"/>
      <c r="H55" s="69">
        <v>832193</v>
      </c>
      <c r="I55" s="69"/>
      <c r="J55" s="261">
        <v>0</v>
      </c>
      <c r="K55" s="69"/>
      <c r="L55" s="261">
        <v>0</v>
      </c>
    </row>
    <row r="56" spans="1:13" ht="22.5" customHeight="1">
      <c r="A56" s="10" t="s">
        <v>120</v>
      </c>
      <c r="B56" s="10"/>
      <c r="E56" s="13"/>
      <c r="F56" s="69">
        <v>-1581907</v>
      </c>
      <c r="G56" s="92"/>
      <c r="H56" s="69">
        <v>2627805</v>
      </c>
      <c r="I56" s="69"/>
      <c r="J56" s="69">
        <v>-18470</v>
      </c>
      <c r="K56" s="69"/>
      <c r="L56" s="69">
        <v>46455</v>
      </c>
    </row>
    <row r="57" spans="1:13" ht="22.5" customHeight="1">
      <c r="A57" s="25" t="s">
        <v>121</v>
      </c>
      <c r="B57" s="10"/>
      <c r="E57" s="13"/>
      <c r="F57" s="69"/>
      <c r="G57" s="73"/>
      <c r="H57" s="69"/>
      <c r="I57" s="69"/>
      <c r="J57" s="69"/>
      <c r="K57" s="69"/>
      <c r="L57" s="69"/>
    </row>
    <row r="58" spans="1:13" ht="22.5" customHeight="1">
      <c r="A58" s="25"/>
      <c r="B58" s="10" t="s">
        <v>122</v>
      </c>
      <c r="E58" s="13"/>
      <c r="F58" s="69">
        <v>559227</v>
      </c>
      <c r="G58" s="73"/>
      <c r="H58" s="69">
        <v>1371170</v>
      </c>
      <c r="I58" s="69"/>
      <c r="J58" s="261">
        <v>0</v>
      </c>
      <c r="K58" s="69"/>
      <c r="L58" s="261">
        <v>0</v>
      </c>
    </row>
    <row r="59" spans="1:13" ht="22.5" customHeight="1">
      <c r="A59" s="10" t="s">
        <v>123</v>
      </c>
      <c r="B59" s="10"/>
      <c r="E59" s="13"/>
      <c r="F59" s="69"/>
      <c r="G59" s="92"/>
      <c r="H59" s="69"/>
      <c r="I59" s="69"/>
      <c r="J59" s="69"/>
      <c r="K59" s="69"/>
      <c r="L59" s="69"/>
    </row>
    <row r="60" spans="1:13" ht="22.5" customHeight="1">
      <c r="A60" s="2"/>
      <c r="B60" s="10" t="s">
        <v>124</v>
      </c>
      <c r="E60" s="13"/>
      <c r="F60" s="77">
        <v>204251</v>
      </c>
      <c r="G60" s="76"/>
      <c r="H60" s="77">
        <v>-326946</v>
      </c>
      <c r="I60" s="69"/>
      <c r="J60" s="77">
        <v>3694</v>
      </c>
      <c r="K60" s="69"/>
      <c r="L60" s="77">
        <v>-9291</v>
      </c>
    </row>
    <row r="61" spans="1:13" ht="22.5" customHeight="1">
      <c r="A61" s="19" t="s">
        <v>125</v>
      </c>
      <c r="B61" s="10"/>
      <c r="E61" s="13"/>
      <c r="F61" s="76"/>
      <c r="G61" s="76"/>
      <c r="H61" s="76"/>
      <c r="I61" s="92"/>
      <c r="J61" s="76"/>
      <c r="K61" s="69"/>
      <c r="L61" s="76"/>
    </row>
    <row r="62" spans="1:13" s="59" customFormat="1" ht="22.5" customHeight="1">
      <c r="B62" s="19" t="s">
        <v>124</v>
      </c>
      <c r="C62" s="3"/>
      <c r="D62" s="3"/>
      <c r="E62" s="194"/>
      <c r="F62" s="315">
        <f>SUM(F55:F60)</f>
        <v>-3136394</v>
      </c>
      <c r="G62" s="185"/>
      <c r="H62" s="262">
        <f>SUM(H55:H60)</f>
        <v>4504222</v>
      </c>
      <c r="I62" s="186"/>
      <c r="J62" s="316">
        <f>SUM(J55:J60)</f>
        <v>-14776</v>
      </c>
      <c r="K62" s="185"/>
      <c r="L62" s="262">
        <f>SUM(L55:L60)</f>
        <v>37164</v>
      </c>
      <c r="M62" s="3"/>
    </row>
    <row r="63" spans="1:13" s="59" customFormat="1" ht="22.5" customHeight="1">
      <c r="B63" s="19"/>
      <c r="C63" s="3"/>
      <c r="D63" s="3"/>
      <c r="E63" s="194"/>
      <c r="F63" s="93"/>
      <c r="G63" s="93"/>
      <c r="H63" s="93"/>
      <c r="I63" s="94"/>
      <c r="J63" s="93"/>
      <c r="K63" s="73"/>
      <c r="L63" s="93"/>
      <c r="M63" s="3"/>
    </row>
    <row r="64" spans="1:13" ht="22.5" customHeight="1">
      <c r="A64" s="17" t="s">
        <v>126</v>
      </c>
      <c r="F64" s="78"/>
      <c r="G64" s="89"/>
      <c r="H64" s="78"/>
      <c r="I64" s="90"/>
      <c r="J64" s="78"/>
      <c r="K64" s="89"/>
      <c r="L64" s="78"/>
    </row>
    <row r="65" spans="1:13" ht="22.5" customHeight="1">
      <c r="A65" s="10" t="s">
        <v>127</v>
      </c>
      <c r="B65" s="10"/>
      <c r="F65" s="85"/>
      <c r="G65" s="85"/>
      <c r="H65" s="85"/>
      <c r="I65" s="85"/>
      <c r="J65" s="85"/>
      <c r="K65" s="85"/>
      <c r="L65" s="85"/>
    </row>
    <row r="66" spans="1:13" ht="22.5" customHeight="1">
      <c r="A66" s="10"/>
      <c r="B66" s="10" t="s">
        <v>128</v>
      </c>
      <c r="F66" s="69">
        <v>3002</v>
      </c>
      <c r="G66" s="69"/>
      <c r="H66" s="69">
        <v>-4001</v>
      </c>
      <c r="I66" s="69"/>
      <c r="J66" s="261">
        <v>0</v>
      </c>
      <c r="K66" s="261"/>
      <c r="L66" s="261">
        <v>0</v>
      </c>
    </row>
    <row r="67" spans="1:13" ht="22.5" customHeight="1">
      <c r="A67" s="10" t="s">
        <v>129</v>
      </c>
      <c r="B67" s="10"/>
      <c r="F67" s="69"/>
      <c r="G67" s="69"/>
      <c r="H67" s="69"/>
      <c r="I67" s="69"/>
      <c r="J67" s="261"/>
      <c r="K67" s="261"/>
      <c r="L67" s="261"/>
    </row>
    <row r="68" spans="1:13" ht="22.5" customHeight="1">
      <c r="A68" s="10"/>
      <c r="B68" s="10" t="s">
        <v>124</v>
      </c>
      <c r="F68" s="313">
        <v>0</v>
      </c>
      <c r="G68" s="69"/>
      <c r="H68" s="77">
        <v>657</v>
      </c>
      <c r="I68" s="69"/>
      <c r="J68" s="166">
        <v>0</v>
      </c>
      <c r="K68" s="261"/>
      <c r="L68" s="166">
        <v>0</v>
      </c>
    </row>
    <row r="69" spans="1:13" ht="22.5" customHeight="1">
      <c r="A69" s="19" t="s">
        <v>130</v>
      </c>
      <c r="F69" s="85"/>
      <c r="G69" s="85"/>
      <c r="H69" s="85"/>
      <c r="I69" s="85"/>
      <c r="J69" s="85"/>
      <c r="K69" s="85"/>
      <c r="L69" s="85"/>
    </row>
    <row r="70" spans="1:13" ht="22.5" customHeight="1">
      <c r="A70" s="19"/>
      <c r="B70" s="3" t="s">
        <v>124</v>
      </c>
      <c r="F70" s="263">
        <f>SUM(F66:F68)</f>
        <v>3002</v>
      </c>
      <c r="G70" s="185"/>
      <c r="H70" s="263">
        <f>SUM(H66:H68)</f>
        <v>-3344</v>
      </c>
      <c r="I70" s="186"/>
      <c r="J70" s="262">
        <f>SUM(J66:J68)</f>
        <v>0</v>
      </c>
      <c r="K70" s="185"/>
      <c r="L70" s="262">
        <f>SUM(L66:L68)</f>
        <v>0</v>
      </c>
    </row>
    <row r="71" spans="1:13" ht="22.5" customHeight="1">
      <c r="A71" s="19"/>
      <c r="B71" s="3"/>
      <c r="F71" s="91"/>
      <c r="G71" s="89"/>
      <c r="H71" s="91"/>
      <c r="I71" s="90"/>
      <c r="J71" s="91"/>
      <c r="K71" s="89"/>
      <c r="L71" s="91"/>
    </row>
    <row r="72" spans="1:13" s="59" customFormat="1" ht="22.5" customHeight="1">
      <c r="A72" s="19" t="s">
        <v>131</v>
      </c>
      <c r="B72" s="3"/>
      <c r="C72" s="3"/>
      <c r="E72" s="194"/>
      <c r="F72" s="263">
        <f>SUM(F62+F70)</f>
        <v>-3133392</v>
      </c>
      <c r="G72" s="94"/>
      <c r="H72" s="263">
        <f>SUM(H62+H70)</f>
        <v>4500878</v>
      </c>
      <c r="I72" s="94"/>
      <c r="J72" s="263">
        <f>SUM(J62+J70)</f>
        <v>-14776</v>
      </c>
      <c r="K72" s="94"/>
      <c r="L72" s="263">
        <f>SUM(L62+L70)</f>
        <v>37164</v>
      </c>
      <c r="M72" s="3"/>
    </row>
    <row r="73" spans="1:13" ht="22.5" customHeight="1" thickBot="1">
      <c r="A73" s="19" t="s">
        <v>132</v>
      </c>
      <c r="D73" s="2"/>
      <c r="E73" s="13"/>
      <c r="F73" s="264">
        <f>SUM(F51+F72)</f>
        <v>-2116771</v>
      </c>
      <c r="G73" s="94"/>
      <c r="H73" s="264">
        <f>SUM(H51+H72)</f>
        <v>19965022</v>
      </c>
      <c r="I73" s="94"/>
      <c r="J73" s="264">
        <f>SUM(J51+J72)</f>
        <v>3403732</v>
      </c>
      <c r="K73" s="94"/>
      <c r="L73" s="264">
        <f>SUM(L51+L72)</f>
        <v>2486193</v>
      </c>
    </row>
    <row r="74" spans="1:13" s="41" customFormat="1" ht="22.5" customHeight="1" thickTop="1">
      <c r="A74" s="280"/>
      <c r="B74" s="270"/>
      <c r="C74" s="270"/>
      <c r="E74" s="277"/>
      <c r="F74" s="281"/>
      <c r="G74" s="282"/>
      <c r="H74" s="281"/>
      <c r="I74" s="282"/>
      <c r="J74" s="281"/>
      <c r="K74" s="282"/>
      <c r="L74" s="281"/>
      <c r="M74" s="270"/>
    </row>
    <row r="75" spans="1:13" ht="22.5" customHeight="1">
      <c r="A75" s="19" t="s">
        <v>133</v>
      </c>
      <c r="B75" s="10"/>
      <c r="C75" s="10"/>
      <c r="E75" s="13"/>
      <c r="F75" s="73"/>
      <c r="G75" s="73"/>
      <c r="H75" s="73"/>
      <c r="I75" s="73"/>
      <c r="J75" s="73"/>
      <c r="K75" s="73"/>
      <c r="L75" s="73"/>
    </row>
    <row r="76" spans="1:13" ht="22.5" customHeight="1">
      <c r="A76" s="10"/>
      <c r="B76" s="10" t="s">
        <v>112</v>
      </c>
      <c r="C76" s="10"/>
      <c r="E76" s="13"/>
      <c r="F76" s="69">
        <v>-1817795</v>
      </c>
      <c r="G76" s="95"/>
      <c r="H76" s="69">
        <v>18839641</v>
      </c>
      <c r="I76" s="96"/>
      <c r="J76" s="69">
        <v>3403732</v>
      </c>
      <c r="K76" s="69"/>
      <c r="L76" s="69">
        <v>2486193</v>
      </c>
    </row>
    <row r="77" spans="1:13" ht="22.5" customHeight="1">
      <c r="A77" s="10"/>
      <c r="B77" s="10" t="s">
        <v>113</v>
      </c>
      <c r="C77" s="10"/>
      <c r="E77" s="13"/>
      <c r="F77" s="77">
        <v>-298976</v>
      </c>
      <c r="G77" s="92"/>
      <c r="H77" s="77">
        <v>1125381</v>
      </c>
      <c r="I77" s="92"/>
      <c r="J77" s="166">
        <v>0</v>
      </c>
      <c r="K77" s="168"/>
      <c r="L77" s="166">
        <v>0</v>
      </c>
    </row>
    <row r="78" spans="1:13" ht="22.5" customHeight="1" thickBot="1">
      <c r="A78" s="19"/>
      <c r="E78" s="13"/>
      <c r="F78" s="264">
        <f>SUM(F76:F77)</f>
        <v>-2116771</v>
      </c>
      <c r="G78" s="94"/>
      <c r="H78" s="264">
        <f>SUM(H76:H77)</f>
        <v>19965022</v>
      </c>
      <c r="I78" s="94"/>
      <c r="J78" s="264">
        <f>SUM(J76:J77)</f>
        <v>3403732</v>
      </c>
      <c r="K78" s="94"/>
      <c r="L78" s="264">
        <f>SUM(L76:L77)</f>
        <v>2486193</v>
      </c>
    </row>
    <row r="79" spans="1:13" s="41" customFormat="1" ht="22.5" customHeight="1" thickTop="1">
      <c r="A79" s="276"/>
      <c r="B79" s="270"/>
      <c r="C79" s="270"/>
      <c r="E79" s="277"/>
      <c r="F79" s="278">
        <f>F73-F78</f>
        <v>0</v>
      </c>
      <c r="G79" s="275"/>
      <c r="H79" s="278">
        <f>H73-H78</f>
        <v>0</v>
      </c>
      <c r="I79" s="279"/>
      <c r="J79" s="278">
        <f>J73-J78</f>
        <v>0</v>
      </c>
      <c r="K79" s="275"/>
      <c r="L79" s="278">
        <f>L73-L78</f>
        <v>0</v>
      </c>
      <c r="M79" s="270"/>
    </row>
  </sheetData>
  <mergeCells count="14">
    <mergeCell ref="F48:H48"/>
    <mergeCell ref="J48:L48"/>
    <mergeCell ref="F50:L50"/>
    <mergeCell ref="F4:H4"/>
    <mergeCell ref="J4:L4"/>
    <mergeCell ref="F5:H5"/>
    <mergeCell ref="J5:L5"/>
    <mergeCell ref="F6:H6"/>
    <mergeCell ref="J6:L6"/>
    <mergeCell ref="F8:L8"/>
    <mergeCell ref="F46:H46"/>
    <mergeCell ref="J46:L46"/>
    <mergeCell ref="F47:H47"/>
    <mergeCell ref="J47:L47"/>
  </mergeCells>
  <pageMargins left="0.8" right="0.59" top="0.48" bottom="0.85" header="0.5" footer="0.44"/>
  <pageSetup paperSize="9" scale="8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0"/>
  <sheetViews>
    <sheetView view="pageBreakPreview" topLeftCell="A16" zoomScale="70" zoomScaleNormal="70" zoomScaleSheetLayoutView="70" workbookViewId="0">
      <selection activeCell="G35" sqref="G35"/>
    </sheetView>
  </sheetViews>
  <sheetFormatPr defaultColWidth="8.09765625" defaultRowHeight="21" customHeight="1"/>
  <cols>
    <col min="1" max="1" width="2.3984375" style="121" customWidth="1"/>
    <col min="2" max="2" width="3.8984375" style="121" customWidth="1"/>
    <col min="3" max="3" width="46.59765625" style="121" customWidth="1"/>
    <col min="4" max="4" width="8.59765625" style="151" customWidth="1"/>
    <col min="5" max="5" width="12" style="121" customWidth="1"/>
    <col min="6" max="6" width="1.09765625" style="121" customWidth="1"/>
    <col min="7" max="7" width="13.09765625" style="121" customWidth="1"/>
    <col min="8" max="8" width="1.09765625" style="121" customWidth="1"/>
    <col min="9" max="9" width="12.69921875" style="121" customWidth="1"/>
    <col min="10" max="10" width="1.09765625" style="121" customWidth="1"/>
    <col min="11" max="11" width="12.69921875" style="121" customWidth="1"/>
    <col min="12" max="12" width="1.09765625" style="121" customWidth="1"/>
    <col min="13" max="13" width="12.59765625" style="121" customWidth="1"/>
    <col min="14" max="14" width="1.09765625" style="121" customWidth="1"/>
    <col min="15" max="15" width="12.69921875" style="121" customWidth="1"/>
    <col min="16" max="16" width="1.09765625" style="121" customWidth="1"/>
    <col min="17" max="17" width="13.19921875" style="121" customWidth="1"/>
    <col min="18" max="18" width="1.09765625" style="121" customWidth="1"/>
    <col min="19" max="19" width="20.3984375" style="121" customWidth="1"/>
    <col min="20" max="20" width="1.09765625" style="121" customWidth="1"/>
    <col min="21" max="21" width="15.3984375" style="121" customWidth="1"/>
    <col min="22" max="22" width="1.09765625" style="121" customWidth="1"/>
    <col min="23" max="23" width="13.3984375" style="121" customWidth="1"/>
    <col min="24" max="24" width="1.09765625" style="121" customWidth="1"/>
    <col min="25" max="25" width="13.3984375" style="121" customWidth="1"/>
    <col min="26" max="26" width="1.09765625" style="121" customWidth="1"/>
    <col min="27" max="27" width="12.59765625" style="121" customWidth="1"/>
    <col min="28" max="28" width="1.09765625" style="121" customWidth="1"/>
    <col min="29" max="29" width="14" style="121" customWidth="1"/>
    <col min="30" max="16384" width="8.09765625" style="121"/>
  </cols>
  <sheetData>
    <row r="1" spans="1:29" ht="21" customHeight="1">
      <c r="A1" s="64" t="s">
        <v>0</v>
      </c>
      <c r="B1" s="119"/>
      <c r="C1" s="119"/>
      <c r="D1" s="120"/>
      <c r="E1" s="119"/>
      <c r="F1" s="119"/>
      <c r="G1" s="119"/>
      <c r="H1" s="119"/>
      <c r="J1" s="119"/>
      <c r="L1" s="119"/>
      <c r="M1" s="122"/>
      <c r="W1" s="122"/>
      <c r="Y1" s="122"/>
      <c r="AA1" s="122"/>
      <c r="AC1" s="122"/>
    </row>
    <row r="2" spans="1:29" ht="21" customHeight="1">
      <c r="A2" s="64" t="s">
        <v>134</v>
      </c>
      <c r="B2" s="123"/>
      <c r="C2" s="123"/>
      <c r="D2" s="124"/>
      <c r="E2" s="123"/>
      <c r="F2" s="123"/>
      <c r="G2" s="125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</row>
    <row r="3" spans="1:29" ht="21" customHeight="1">
      <c r="A3" s="64"/>
      <c r="B3" s="123"/>
      <c r="C3" s="123"/>
      <c r="D3" s="124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</row>
    <row r="4" spans="1:29" s="128" customFormat="1" ht="21" customHeight="1">
      <c r="A4" s="126"/>
      <c r="B4" s="126"/>
      <c r="C4" s="126"/>
      <c r="D4" s="127"/>
      <c r="E4" s="331" t="s">
        <v>2</v>
      </c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</row>
    <row r="5" spans="1:29" s="128" customFormat="1" ht="21" customHeight="1">
      <c r="D5" s="129"/>
      <c r="G5" s="8"/>
      <c r="H5" s="27"/>
      <c r="I5" s="330" t="s">
        <v>77</v>
      </c>
      <c r="J5" s="330"/>
      <c r="K5" s="330"/>
      <c r="L5" s="27"/>
      <c r="O5" s="330" t="s">
        <v>135</v>
      </c>
      <c r="P5" s="330"/>
      <c r="Q5" s="330"/>
      <c r="R5" s="330"/>
      <c r="S5" s="330"/>
      <c r="T5" s="330"/>
      <c r="U5" s="330"/>
      <c r="V5" s="330"/>
      <c r="W5" s="330"/>
    </row>
    <row r="6" spans="1:29" s="7" customFormat="1" ht="21" customHeight="1">
      <c r="D6" s="130"/>
      <c r="E6" s="131"/>
      <c r="F6" s="131"/>
      <c r="H6" s="131"/>
      <c r="I6" s="132"/>
      <c r="J6" s="131"/>
      <c r="K6" s="132"/>
      <c r="L6" s="131"/>
      <c r="M6" s="8"/>
      <c r="O6" s="132"/>
      <c r="P6" s="131"/>
      <c r="Y6" s="121"/>
      <c r="AA6" s="8"/>
    </row>
    <row r="7" spans="1:29" s="7" customFormat="1" ht="21" customHeight="1">
      <c r="D7" s="130"/>
      <c r="E7" s="131"/>
      <c r="F7" s="131"/>
      <c r="H7" s="131"/>
      <c r="I7" s="132"/>
      <c r="J7" s="131"/>
      <c r="K7" s="132"/>
      <c r="L7" s="131"/>
      <c r="M7" s="8"/>
      <c r="P7" s="131"/>
      <c r="W7" s="7" t="s">
        <v>138</v>
      </c>
      <c r="Y7" s="121"/>
      <c r="AA7" s="8"/>
    </row>
    <row r="8" spans="1:29" s="7" customFormat="1" ht="21" customHeight="1">
      <c r="D8" s="130"/>
      <c r="E8" s="8" t="s">
        <v>139</v>
      </c>
      <c r="G8" s="8"/>
      <c r="I8" s="8"/>
      <c r="M8" s="8" t="s">
        <v>136</v>
      </c>
      <c r="O8" s="7" t="s">
        <v>141</v>
      </c>
      <c r="Q8" s="7" t="s">
        <v>141</v>
      </c>
      <c r="S8" s="8" t="s">
        <v>142</v>
      </c>
      <c r="U8" s="8" t="s">
        <v>143</v>
      </c>
      <c r="W8" s="8" t="s">
        <v>144</v>
      </c>
      <c r="Y8" s="8" t="s">
        <v>145</v>
      </c>
      <c r="AA8" s="8" t="s">
        <v>146</v>
      </c>
      <c r="AC8" s="8"/>
    </row>
    <row r="9" spans="1:29" s="7" customFormat="1" ht="21" customHeight="1">
      <c r="D9" s="130"/>
      <c r="E9" s="8" t="s">
        <v>147</v>
      </c>
      <c r="G9" s="8" t="s">
        <v>148</v>
      </c>
      <c r="I9" s="8" t="s">
        <v>149</v>
      </c>
      <c r="K9" s="8" t="s">
        <v>150</v>
      </c>
      <c r="M9" s="8" t="s">
        <v>137</v>
      </c>
      <c r="O9" s="7" t="s">
        <v>151</v>
      </c>
      <c r="Q9" s="7" t="s">
        <v>152</v>
      </c>
      <c r="S9" s="8" t="s">
        <v>153</v>
      </c>
      <c r="U9" s="8" t="s">
        <v>154</v>
      </c>
      <c r="W9" s="8" t="s">
        <v>155</v>
      </c>
      <c r="Y9" s="8" t="s">
        <v>156</v>
      </c>
      <c r="AA9" s="8" t="s">
        <v>157</v>
      </c>
      <c r="AC9" s="8" t="s">
        <v>145</v>
      </c>
    </row>
    <row r="10" spans="1:29" s="7" customFormat="1" ht="21" customHeight="1">
      <c r="D10" s="130"/>
      <c r="E10" s="8" t="s">
        <v>158</v>
      </c>
      <c r="G10" s="8" t="s">
        <v>159</v>
      </c>
      <c r="I10" s="8" t="s">
        <v>160</v>
      </c>
      <c r="K10" s="8" t="s">
        <v>161</v>
      </c>
      <c r="M10" s="8" t="s">
        <v>140</v>
      </c>
      <c r="O10" s="7" t="s">
        <v>162</v>
      </c>
      <c r="Q10" s="8" t="s">
        <v>163</v>
      </c>
      <c r="S10" s="8" t="s">
        <v>75</v>
      </c>
      <c r="U10" s="8" t="s">
        <v>164</v>
      </c>
      <c r="W10" s="7" t="s">
        <v>156</v>
      </c>
      <c r="Y10" s="8" t="s">
        <v>165</v>
      </c>
      <c r="AA10" s="8" t="s">
        <v>166</v>
      </c>
      <c r="AC10" s="8" t="s">
        <v>156</v>
      </c>
    </row>
    <row r="11" spans="1:29" s="7" customFormat="1" ht="21" customHeight="1">
      <c r="B11" s="131"/>
      <c r="C11" s="131"/>
      <c r="D11" s="133"/>
      <c r="E11" s="332" t="s">
        <v>9</v>
      </c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</row>
    <row r="12" spans="1:29" s="7" customFormat="1" ht="29.25" customHeight="1">
      <c r="A12" s="9" t="s">
        <v>167</v>
      </c>
      <c r="B12" s="131"/>
      <c r="C12" s="131"/>
      <c r="D12" s="133"/>
      <c r="E12" s="28"/>
      <c r="F12" s="28"/>
      <c r="G12" s="28"/>
      <c r="H12" s="28"/>
      <c r="I12" s="28"/>
      <c r="J12" s="28"/>
      <c r="K12" s="28"/>
      <c r="L12" s="28"/>
      <c r="M12" s="9"/>
      <c r="N12" s="9"/>
      <c r="O12" s="28"/>
      <c r="P12" s="28"/>
      <c r="Q12" s="28"/>
      <c r="R12" s="28"/>
      <c r="S12" s="28"/>
      <c r="T12" s="28"/>
      <c r="U12" s="28"/>
      <c r="V12" s="28"/>
      <c r="W12" s="9"/>
      <c r="X12" s="9"/>
      <c r="Y12" s="9"/>
      <c r="Z12" s="9"/>
      <c r="AA12" s="9"/>
    </row>
    <row r="13" spans="1:29" s="128" customFormat="1" ht="21" customHeight="1">
      <c r="A13" s="31" t="s">
        <v>168</v>
      </c>
      <c r="B13" s="134"/>
      <c r="C13" s="134"/>
      <c r="D13" s="135"/>
      <c r="E13" s="136">
        <v>5614552</v>
      </c>
      <c r="F13" s="47"/>
      <c r="G13" s="136">
        <v>60331434</v>
      </c>
      <c r="H13" s="47"/>
      <c r="I13" s="136">
        <v>6508016</v>
      </c>
      <c r="J13" s="47"/>
      <c r="K13" s="136">
        <v>81984265</v>
      </c>
      <c r="L13" s="47"/>
      <c r="M13" s="136">
        <v>14904758</v>
      </c>
      <c r="N13" s="196"/>
      <c r="O13" s="136">
        <v>-6036111</v>
      </c>
      <c r="P13" s="47"/>
      <c r="Q13" s="136">
        <v>812566</v>
      </c>
      <c r="R13" s="47"/>
      <c r="S13" s="136">
        <v>-4115246</v>
      </c>
      <c r="T13" s="47"/>
      <c r="U13" s="136">
        <v>-1235562</v>
      </c>
      <c r="V13" s="47"/>
      <c r="W13" s="47">
        <f>SUM(O13:U13)</f>
        <v>-10574353</v>
      </c>
      <c r="X13" s="47"/>
      <c r="Y13" s="136">
        <f>SUM(E13:N13,W13)</f>
        <v>158768672</v>
      </c>
      <c r="Z13" s="196"/>
      <c r="AA13" s="136">
        <v>12234756</v>
      </c>
      <c r="AB13" s="196"/>
      <c r="AC13" s="136">
        <f>SUM(Y13:AA13)</f>
        <v>171003428</v>
      </c>
    </row>
    <row r="14" spans="1:29" s="128" customFormat="1" ht="21" customHeight="1">
      <c r="A14" s="31"/>
      <c r="B14" s="134"/>
      <c r="C14" s="134"/>
      <c r="D14" s="135"/>
      <c r="E14" s="199"/>
      <c r="F14" s="199"/>
      <c r="G14" s="199"/>
      <c r="H14" s="199"/>
      <c r="I14" s="199"/>
      <c r="J14" s="199"/>
      <c r="K14" s="199"/>
      <c r="L14" s="199"/>
      <c r="M14" s="199"/>
      <c r="N14" s="200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36"/>
      <c r="Z14" s="200"/>
      <c r="AA14" s="136"/>
      <c r="AB14" s="200"/>
      <c r="AC14" s="136"/>
    </row>
    <row r="15" spans="1:29" s="29" customFormat="1" ht="21" customHeight="1">
      <c r="A15" s="9" t="s">
        <v>169</v>
      </c>
      <c r="B15" s="137"/>
      <c r="C15" s="137"/>
      <c r="D15" s="138"/>
      <c r="E15" s="256"/>
      <c r="F15" s="257"/>
      <c r="G15" s="256"/>
      <c r="H15" s="257"/>
      <c r="I15" s="256"/>
      <c r="J15" s="257"/>
      <c r="K15" s="256"/>
      <c r="L15" s="257"/>
      <c r="M15" s="258"/>
      <c r="N15" s="143"/>
      <c r="O15" s="256"/>
      <c r="P15" s="257"/>
      <c r="Q15" s="256"/>
      <c r="R15" s="257"/>
      <c r="S15" s="256"/>
      <c r="T15" s="257"/>
      <c r="U15" s="256"/>
      <c r="V15" s="257"/>
      <c r="W15" s="143"/>
      <c r="X15" s="143"/>
      <c r="Y15" s="143"/>
      <c r="Z15" s="136"/>
      <c r="AA15" s="136"/>
      <c r="AB15" s="136"/>
      <c r="AC15" s="139"/>
    </row>
    <row r="16" spans="1:29" s="29" customFormat="1" ht="21" customHeight="1">
      <c r="A16" s="9"/>
      <c r="B16" s="42" t="s">
        <v>170</v>
      </c>
      <c r="D16" s="140"/>
      <c r="E16" s="256"/>
      <c r="F16" s="257"/>
      <c r="G16" s="256"/>
      <c r="H16" s="257"/>
      <c r="I16" s="256"/>
      <c r="J16" s="257"/>
      <c r="K16" s="256"/>
      <c r="L16" s="257"/>
      <c r="M16" s="143"/>
      <c r="N16" s="143"/>
      <c r="O16" s="256"/>
      <c r="P16" s="257"/>
      <c r="Q16" s="256"/>
      <c r="R16" s="257"/>
      <c r="S16" s="256"/>
      <c r="T16" s="257"/>
      <c r="U16" s="256"/>
      <c r="V16" s="257"/>
      <c r="W16" s="143"/>
      <c r="X16" s="143"/>
      <c r="Y16" s="143"/>
      <c r="Z16" s="136"/>
      <c r="AA16" s="136"/>
      <c r="AB16" s="136"/>
      <c r="AC16" s="139"/>
    </row>
    <row r="17" spans="1:29" s="29" customFormat="1" ht="21" customHeight="1">
      <c r="A17" s="25"/>
      <c r="B17" s="10" t="s">
        <v>171</v>
      </c>
      <c r="C17" s="10"/>
      <c r="D17" s="13"/>
      <c r="E17" s="142">
        <v>0</v>
      </c>
      <c r="F17" s="141"/>
      <c r="G17" s="142">
        <v>0</v>
      </c>
      <c r="H17" s="141"/>
      <c r="I17" s="142">
        <v>0</v>
      </c>
      <c r="J17" s="141"/>
      <c r="K17" s="142">
        <v>0</v>
      </c>
      <c r="L17" s="141"/>
      <c r="M17" s="142">
        <v>0</v>
      </c>
      <c r="N17" s="49"/>
      <c r="O17" s="142">
        <v>0</v>
      </c>
      <c r="P17" s="141"/>
      <c r="Q17" s="142">
        <v>0</v>
      </c>
      <c r="R17" s="141"/>
      <c r="S17" s="142">
        <v>0</v>
      </c>
      <c r="T17" s="141"/>
      <c r="U17" s="142">
        <v>0</v>
      </c>
      <c r="V17" s="141"/>
      <c r="W17" s="142">
        <f>SUM(O17:U17)</f>
        <v>0</v>
      </c>
      <c r="X17" s="49"/>
      <c r="Y17" s="39">
        <f>SUM(E17:N17,W17)</f>
        <v>0</v>
      </c>
      <c r="Z17" s="30"/>
      <c r="AA17" s="169">
        <v>-222235</v>
      </c>
      <c r="AB17" s="136"/>
      <c r="AC17" s="169">
        <f>SUM(Y17:AA17)</f>
        <v>-222235</v>
      </c>
    </row>
    <row r="18" spans="1:29" s="29" customFormat="1" ht="21" customHeight="1">
      <c r="B18" s="42" t="s">
        <v>172</v>
      </c>
      <c r="C18" s="42"/>
      <c r="D18" s="140"/>
      <c r="E18" s="48">
        <f>SUM(E17:E17)</f>
        <v>0</v>
      </c>
      <c r="F18" s="46"/>
      <c r="G18" s="48">
        <f>SUM(G17:G17)</f>
        <v>0</v>
      </c>
      <c r="H18" s="46"/>
      <c r="I18" s="48">
        <f>SUM(I17:I17)</f>
        <v>0</v>
      </c>
      <c r="J18" s="46"/>
      <c r="K18" s="48">
        <f>SUM(K17:K17)</f>
        <v>0</v>
      </c>
      <c r="L18" s="46"/>
      <c r="M18" s="48">
        <f>SUM(M17:M17)</f>
        <v>0</v>
      </c>
      <c r="N18" s="143"/>
      <c r="O18" s="48">
        <v>0</v>
      </c>
      <c r="P18" s="46"/>
      <c r="Q18" s="48">
        <v>0</v>
      </c>
      <c r="R18" s="46"/>
      <c r="S18" s="48">
        <v>0</v>
      </c>
      <c r="T18" s="46"/>
      <c r="U18" s="48">
        <v>0</v>
      </c>
      <c r="V18" s="46"/>
      <c r="W18" s="48">
        <f>SUM(W17:W17)</f>
        <v>0</v>
      </c>
      <c r="X18" s="143"/>
      <c r="Y18" s="48">
        <f>SUM(Y17:Y17)</f>
        <v>0</v>
      </c>
      <c r="Z18" s="143"/>
      <c r="AA18" s="198">
        <f>SUM(AA17:AA17)</f>
        <v>-222235</v>
      </c>
      <c r="AB18" s="136"/>
      <c r="AC18" s="198">
        <f>SUM(AC17:AC17)</f>
        <v>-222235</v>
      </c>
    </row>
    <row r="19" spans="1:29" s="29" customFormat="1" ht="21" customHeight="1">
      <c r="B19" s="42"/>
      <c r="D19" s="140"/>
      <c r="E19" s="257"/>
      <c r="F19" s="257"/>
      <c r="G19" s="257"/>
      <c r="H19" s="257"/>
      <c r="I19" s="257"/>
      <c r="J19" s="257"/>
      <c r="K19" s="257"/>
      <c r="L19" s="257"/>
      <c r="M19" s="257"/>
      <c r="N19" s="143"/>
      <c r="O19" s="257"/>
      <c r="P19" s="257"/>
      <c r="Q19" s="257"/>
      <c r="R19" s="257"/>
      <c r="S19" s="257"/>
      <c r="T19" s="257"/>
      <c r="U19" s="257"/>
      <c r="V19" s="257"/>
      <c r="W19" s="143"/>
      <c r="X19" s="143"/>
      <c r="Y19" s="143"/>
      <c r="Z19" s="143"/>
      <c r="AA19" s="143"/>
      <c r="AB19" s="136"/>
      <c r="AC19" s="143"/>
    </row>
    <row r="20" spans="1:29" s="29" customFormat="1" ht="21" customHeight="1">
      <c r="B20" s="144" t="s">
        <v>173</v>
      </c>
      <c r="D20" s="140"/>
      <c r="E20" s="257"/>
      <c r="F20" s="257"/>
      <c r="G20" s="257"/>
      <c r="H20" s="257"/>
      <c r="I20" s="257"/>
      <c r="J20" s="257"/>
      <c r="K20" s="257"/>
      <c r="L20" s="257"/>
      <c r="M20" s="257"/>
      <c r="N20" s="143"/>
      <c r="O20" s="257"/>
      <c r="P20" s="257"/>
      <c r="Q20" s="257"/>
      <c r="R20" s="257"/>
      <c r="S20" s="257"/>
      <c r="T20" s="257"/>
      <c r="U20" s="257"/>
      <c r="V20" s="257"/>
      <c r="W20" s="143"/>
      <c r="X20" s="143"/>
      <c r="Y20" s="143"/>
      <c r="Z20" s="143"/>
      <c r="AA20" s="143"/>
      <c r="AB20" s="143"/>
      <c r="AC20" s="143"/>
    </row>
    <row r="21" spans="1:29" s="128" customFormat="1" ht="21" customHeight="1">
      <c r="B21" s="128" t="s">
        <v>174</v>
      </c>
      <c r="C21" s="27"/>
      <c r="D21" s="28"/>
      <c r="E21" s="49">
        <v>0</v>
      </c>
      <c r="F21" s="49"/>
      <c r="G21" s="49">
        <v>0</v>
      </c>
      <c r="H21" s="49"/>
      <c r="I21" s="49">
        <v>0</v>
      </c>
      <c r="J21" s="49"/>
      <c r="K21" s="49">
        <v>0</v>
      </c>
      <c r="L21" s="49"/>
      <c r="M21" s="49">
        <v>0</v>
      </c>
      <c r="N21" s="30"/>
      <c r="O21" s="49">
        <v>0</v>
      </c>
      <c r="P21" s="49"/>
      <c r="Q21" s="49">
        <v>0</v>
      </c>
      <c r="R21" s="49"/>
      <c r="S21" s="50">
        <v>0</v>
      </c>
      <c r="T21" s="49"/>
      <c r="U21" s="49">
        <v>0</v>
      </c>
      <c r="V21" s="49"/>
      <c r="W21" s="142">
        <f>SUM(O21:U21)</f>
        <v>0</v>
      </c>
      <c r="X21" s="143"/>
      <c r="Y21" s="142">
        <f>SUM(E21:N21,W21)</f>
        <v>0</v>
      </c>
      <c r="Z21" s="30"/>
      <c r="AA21" s="30">
        <v>9808</v>
      </c>
      <c r="AB21" s="30"/>
      <c r="AC21" s="30">
        <f>SUM(Y21:AA21)</f>
        <v>9808</v>
      </c>
    </row>
    <row r="22" spans="1:29" s="178" customFormat="1" ht="21" customHeight="1">
      <c r="B22" s="42" t="s">
        <v>175</v>
      </c>
      <c r="D22" s="179"/>
      <c r="E22" s="180">
        <f>SUM(E21:E21)</f>
        <v>0</v>
      </c>
      <c r="F22" s="46"/>
      <c r="G22" s="180">
        <f>SUM(G21:G21)</f>
        <v>0</v>
      </c>
      <c r="H22" s="46"/>
      <c r="I22" s="180">
        <f>SUM(I21:I21)</f>
        <v>0</v>
      </c>
      <c r="J22" s="46"/>
      <c r="K22" s="180">
        <f>SUM(K21:K21)</f>
        <v>0</v>
      </c>
      <c r="L22" s="46"/>
      <c r="M22" s="180">
        <f>SUM(M21:M21)</f>
        <v>0</v>
      </c>
      <c r="N22" s="143"/>
      <c r="O22" s="180">
        <f>SUM(O21:O21)</f>
        <v>0</v>
      </c>
      <c r="P22" s="46"/>
      <c r="Q22" s="180">
        <f>SUM(Q21:Q21)</f>
        <v>0</v>
      </c>
      <c r="R22" s="46"/>
      <c r="S22" s="48">
        <f>SUM(S21:S21)</f>
        <v>0</v>
      </c>
      <c r="T22" s="46"/>
      <c r="U22" s="180">
        <f>SUM(U21:U21)</f>
        <v>0</v>
      </c>
      <c r="V22" s="46"/>
      <c r="W22" s="48">
        <f>SUM(W21:W21)</f>
        <v>0</v>
      </c>
      <c r="X22" s="143"/>
      <c r="Y22" s="48">
        <f>SUM(Y21:Y21)</f>
        <v>0</v>
      </c>
      <c r="Z22" s="143"/>
      <c r="AA22" s="180">
        <f>SUM(AA21:AA21)</f>
        <v>9808</v>
      </c>
      <c r="AB22" s="143"/>
      <c r="AC22" s="218">
        <f>SUM(AC21:AC21)</f>
        <v>9808</v>
      </c>
    </row>
    <row r="23" spans="1:29" s="29" customFormat="1" ht="21" customHeight="1">
      <c r="B23" s="144"/>
      <c r="D23" s="140"/>
      <c r="E23" s="257"/>
      <c r="F23" s="257"/>
      <c r="G23" s="257"/>
      <c r="H23" s="257"/>
      <c r="I23" s="257"/>
      <c r="J23" s="257"/>
      <c r="K23" s="257"/>
      <c r="L23" s="257"/>
      <c r="M23" s="257"/>
      <c r="N23" s="143"/>
      <c r="O23" s="257"/>
      <c r="P23" s="257"/>
      <c r="Q23" s="257"/>
      <c r="R23" s="257"/>
      <c r="S23" s="257"/>
      <c r="T23" s="257"/>
      <c r="U23" s="257"/>
      <c r="V23" s="257"/>
      <c r="W23" s="219"/>
      <c r="X23" s="143"/>
      <c r="Y23" s="219"/>
      <c r="Z23" s="143"/>
      <c r="AA23" s="219"/>
      <c r="AB23" s="143"/>
      <c r="AC23" s="219"/>
    </row>
    <row r="24" spans="1:29" s="29" customFormat="1" ht="21" customHeight="1">
      <c r="A24" s="43" t="s">
        <v>176</v>
      </c>
      <c r="C24" s="27"/>
      <c r="D24" s="145"/>
      <c r="E24" s="48">
        <f>SUM(E18)</f>
        <v>0</v>
      </c>
      <c r="F24" s="46"/>
      <c r="G24" s="48">
        <f>SUM(G18)</f>
        <v>0</v>
      </c>
      <c r="H24" s="46"/>
      <c r="I24" s="48">
        <f>SUM(I18)</f>
        <v>0</v>
      </c>
      <c r="J24" s="46"/>
      <c r="K24" s="48">
        <f>SUM(K18)</f>
        <v>0</v>
      </c>
      <c r="L24" s="46"/>
      <c r="M24" s="48">
        <f>SUM(M18)</f>
        <v>0</v>
      </c>
      <c r="N24" s="143"/>
      <c r="O24" s="48">
        <v>0</v>
      </c>
      <c r="P24" s="46"/>
      <c r="Q24" s="48">
        <v>0</v>
      </c>
      <c r="R24" s="46"/>
      <c r="S24" s="48">
        <f>SUM(S22)</f>
        <v>0</v>
      </c>
      <c r="T24" s="46"/>
      <c r="U24" s="48">
        <v>0</v>
      </c>
      <c r="V24" s="46"/>
      <c r="W24" s="48">
        <f>SUM(W18+W22)</f>
        <v>0</v>
      </c>
      <c r="X24" s="143"/>
      <c r="Y24" s="48">
        <f>SUM(Y18+Y22)</f>
        <v>0</v>
      </c>
      <c r="Z24" s="143"/>
      <c r="AA24" s="198">
        <f>SUM(AA18+AA22)</f>
        <v>-212427</v>
      </c>
      <c r="AB24" s="143"/>
      <c r="AC24" s="198">
        <f>SUM(AC18+AC22)</f>
        <v>-212427</v>
      </c>
    </row>
    <row r="25" spans="1:29" s="29" customFormat="1" ht="21" customHeight="1">
      <c r="A25" s="43"/>
      <c r="C25" s="27"/>
      <c r="D25" s="145"/>
      <c r="E25" s="220"/>
      <c r="F25" s="220"/>
      <c r="G25" s="220"/>
      <c r="H25" s="220"/>
      <c r="I25" s="220"/>
      <c r="J25" s="220"/>
      <c r="K25" s="220"/>
      <c r="L25" s="220"/>
      <c r="M25" s="220"/>
      <c r="N25" s="143"/>
      <c r="O25" s="220"/>
      <c r="P25" s="220"/>
      <c r="Q25" s="220"/>
      <c r="R25" s="220"/>
      <c r="S25" s="220"/>
      <c r="T25" s="220"/>
      <c r="U25" s="220"/>
      <c r="V25" s="220"/>
      <c r="W25" s="143"/>
      <c r="X25" s="143"/>
      <c r="Y25" s="143"/>
      <c r="Z25" s="143"/>
      <c r="AA25" s="143"/>
      <c r="AB25" s="143"/>
      <c r="AC25" s="143"/>
    </row>
    <row r="26" spans="1:29" s="29" customFormat="1" ht="21" customHeight="1">
      <c r="A26" s="9" t="s">
        <v>177</v>
      </c>
      <c r="C26" s="27"/>
      <c r="D26" s="145"/>
      <c r="E26" s="216"/>
      <c r="F26" s="216"/>
      <c r="G26" s="216"/>
      <c r="H26" s="216"/>
      <c r="I26" s="216"/>
      <c r="J26" s="216"/>
      <c r="K26" s="216"/>
      <c r="L26" s="216"/>
      <c r="M26" s="216"/>
      <c r="N26" s="46"/>
      <c r="O26" s="216"/>
      <c r="P26" s="216"/>
      <c r="Q26" s="216"/>
      <c r="R26" s="216"/>
      <c r="S26" s="216"/>
      <c r="T26" s="216"/>
      <c r="U26" s="216"/>
      <c r="V26" s="216"/>
      <c r="W26" s="46"/>
      <c r="X26" s="46"/>
      <c r="Y26" s="46"/>
      <c r="Z26" s="46"/>
      <c r="AA26" s="46"/>
      <c r="AB26" s="46"/>
      <c r="AC26" s="46"/>
    </row>
    <row r="27" spans="1:29" s="29" customFormat="1" ht="21" customHeight="1">
      <c r="B27" s="25" t="s">
        <v>178</v>
      </c>
      <c r="D27" s="140"/>
      <c r="E27" s="221">
        <v>0</v>
      </c>
      <c r="F27" s="216"/>
      <c r="G27" s="221">
        <v>0</v>
      </c>
      <c r="H27" s="216"/>
      <c r="I27" s="221">
        <v>0</v>
      </c>
      <c r="J27" s="216"/>
      <c r="K27" s="221">
        <v>14069905</v>
      </c>
      <c r="L27" s="216"/>
      <c r="M27" s="221">
        <v>0</v>
      </c>
      <c r="N27" s="30"/>
      <c r="O27" s="221">
        <v>0</v>
      </c>
      <c r="P27" s="216"/>
      <c r="Q27" s="221">
        <v>0</v>
      </c>
      <c r="R27" s="221"/>
      <c r="S27" s="221">
        <v>0</v>
      </c>
      <c r="T27" s="216"/>
      <c r="U27" s="221">
        <v>0</v>
      </c>
      <c r="V27" s="216"/>
      <c r="W27" s="217">
        <f>SUM(O27:U27)</f>
        <v>0</v>
      </c>
      <c r="X27" s="143"/>
      <c r="Y27" s="30">
        <f>SUM(E27:N27,W27)</f>
        <v>14069905</v>
      </c>
      <c r="Z27" s="143"/>
      <c r="AA27" s="197">
        <v>1394239</v>
      </c>
      <c r="AB27" s="143"/>
      <c r="AC27" s="30">
        <f>SUM(Y27:AA27)</f>
        <v>15464144</v>
      </c>
    </row>
    <row r="28" spans="1:29" s="29" customFormat="1" ht="21" customHeight="1">
      <c r="B28" s="25" t="s">
        <v>247</v>
      </c>
      <c r="D28" s="140"/>
      <c r="E28" s="222">
        <v>0</v>
      </c>
      <c r="F28" s="216"/>
      <c r="G28" s="222">
        <v>0</v>
      </c>
      <c r="H28" s="216"/>
      <c r="I28" s="222">
        <v>0</v>
      </c>
      <c r="J28" s="216"/>
      <c r="K28" s="169">
        <v>-949</v>
      </c>
      <c r="L28" s="216"/>
      <c r="M28" s="222">
        <v>0</v>
      </c>
      <c r="N28" s="49"/>
      <c r="O28" s="222">
        <v>2429403</v>
      </c>
      <c r="P28" s="216"/>
      <c r="Q28" s="169">
        <v>2341282</v>
      </c>
      <c r="R28" s="221"/>
      <c r="S28" s="222">
        <v>0</v>
      </c>
      <c r="T28" s="216"/>
      <c r="U28" s="222">
        <v>0</v>
      </c>
      <c r="V28" s="216"/>
      <c r="W28" s="217">
        <f>SUM(O28:U28)</f>
        <v>4770685</v>
      </c>
      <c r="X28" s="49"/>
      <c r="Y28" s="169">
        <f>SUM(E28:N28,W28)</f>
        <v>4769736</v>
      </c>
      <c r="Z28" s="49"/>
      <c r="AA28" s="169">
        <v>-268858</v>
      </c>
      <c r="AB28" s="49"/>
      <c r="AC28" s="169">
        <f>SUM(Y28:AA28)</f>
        <v>4500878</v>
      </c>
    </row>
    <row r="29" spans="1:29" s="29" customFormat="1" ht="21" customHeight="1">
      <c r="A29" s="9" t="s">
        <v>179</v>
      </c>
      <c r="C29" s="25"/>
      <c r="D29" s="146"/>
      <c r="E29" s="223">
        <v>0</v>
      </c>
      <c r="F29" s="216"/>
      <c r="G29" s="223">
        <v>0</v>
      </c>
      <c r="H29" s="216"/>
      <c r="I29" s="223">
        <v>0</v>
      </c>
      <c r="J29" s="216"/>
      <c r="K29" s="223">
        <f>SUM(K27:K28)</f>
        <v>14068956</v>
      </c>
      <c r="L29" s="216"/>
      <c r="M29" s="223">
        <v>0</v>
      </c>
      <c r="N29" s="49"/>
      <c r="O29" s="223">
        <f>SUM(O27:O28)</f>
        <v>2429403</v>
      </c>
      <c r="P29" s="216"/>
      <c r="Q29" s="198">
        <f>SUM(Q27:Q28)</f>
        <v>2341282</v>
      </c>
      <c r="R29" s="216"/>
      <c r="S29" s="223">
        <v>0</v>
      </c>
      <c r="T29" s="220"/>
      <c r="U29" s="223">
        <v>0</v>
      </c>
      <c r="V29" s="216"/>
      <c r="W29" s="223">
        <f>SUM(W27:W28)</f>
        <v>4770685</v>
      </c>
      <c r="X29" s="49"/>
      <c r="Y29" s="223">
        <f>SUM(Y27:Y28)</f>
        <v>18839641</v>
      </c>
      <c r="Z29" s="49"/>
      <c r="AA29" s="223">
        <f>SUM(AA27:AA28)</f>
        <v>1125381</v>
      </c>
      <c r="AB29" s="49"/>
      <c r="AC29" s="223">
        <f>SUM(AC27:AC28)</f>
        <v>19965022</v>
      </c>
    </row>
    <row r="30" spans="1:29" s="29" customFormat="1" ht="21" customHeight="1">
      <c r="A30" s="9"/>
      <c r="C30" s="25"/>
      <c r="D30" s="146"/>
      <c r="E30" s="221"/>
      <c r="F30" s="216"/>
      <c r="G30" s="221"/>
      <c r="H30" s="216"/>
      <c r="I30" s="221"/>
      <c r="J30" s="216"/>
      <c r="K30" s="217"/>
      <c r="L30" s="216"/>
      <c r="M30" s="49"/>
      <c r="N30" s="49"/>
      <c r="O30" s="221"/>
      <c r="P30" s="216"/>
      <c r="Q30" s="221"/>
      <c r="R30" s="221"/>
      <c r="S30" s="221"/>
      <c r="T30" s="216"/>
      <c r="U30" s="221"/>
      <c r="V30" s="216"/>
      <c r="W30" s="224"/>
      <c r="X30" s="49"/>
      <c r="Y30" s="224"/>
      <c r="Z30" s="49"/>
      <c r="AA30" s="224"/>
      <c r="AB30" s="49"/>
      <c r="AC30" s="224"/>
    </row>
    <row r="31" spans="1:29" s="29" customFormat="1" ht="22">
      <c r="A31" s="25" t="s">
        <v>180</v>
      </c>
      <c r="B31" s="128"/>
      <c r="C31" s="25"/>
      <c r="D31" s="146"/>
      <c r="E31" s="221">
        <v>0</v>
      </c>
      <c r="F31" s="216"/>
      <c r="G31" s="221">
        <v>0</v>
      </c>
      <c r="H31" s="216"/>
      <c r="I31" s="221">
        <v>0</v>
      </c>
      <c r="J31" s="216"/>
      <c r="K31" s="197">
        <v>-189041</v>
      </c>
      <c r="L31" s="216"/>
      <c r="M31" s="221">
        <v>0</v>
      </c>
      <c r="N31" s="46"/>
      <c r="O31" s="221">
        <v>0</v>
      </c>
      <c r="P31" s="216"/>
      <c r="Q31" s="221">
        <v>0</v>
      </c>
      <c r="R31" s="221"/>
      <c r="S31" s="221">
        <v>0</v>
      </c>
      <c r="T31" s="216"/>
      <c r="U31" s="221">
        <v>0</v>
      </c>
      <c r="V31" s="216"/>
      <c r="W31" s="221">
        <f>SUM(O31:U31)</f>
        <v>0</v>
      </c>
      <c r="X31" s="46"/>
      <c r="Y31" s="197">
        <f>SUM(E31:N31,W31)</f>
        <v>-189041</v>
      </c>
      <c r="Z31" s="46"/>
      <c r="AA31" s="221">
        <v>0</v>
      </c>
      <c r="AB31" s="46"/>
      <c r="AC31" s="197">
        <f>SUM(Y31:AA31)</f>
        <v>-189041</v>
      </c>
    </row>
    <row r="32" spans="1:29" s="29" customFormat="1" ht="22">
      <c r="A32" s="25" t="s">
        <v>181</v>
      </c>
      <c r="B32" s="128"/>
      <c r="C32" s="25"/>
      <c r="D32" s="146"/>
      <c r="E32" s="222">
        <v>0</v>
      </c>
      <c r="F32" s="216"/>
      <c r="G32" s="222">
        <v>0</v>
      </c>
      <c r="H32" s="216"/>
      <c r="I32" s="169">
        <v>302852</v>
      </c>
      <c r="J32" s="216"/>
      <c r="K32" s="169">
        <v>-302852</v>
      </c>
      <c r="L32" s="216"/>
      <c r="M32" s="222">
        <v>0</v>
      </c>
      <c r="N32" s="143"/>
      <c r="O32" s="222">
        <v>0</v>
      </c>
      <c r="P32" s="216"/>
      <c r="Q32" s="222">
        <v>0</v>
      </c>
      <c r="R32" s="221"/>
      <c r="S32" s="222">
        <v>0</v>
      </c>
      <c r="T32" s="216"/>
      <c r="U32" s="222">
        <v>0</v>
      </c>
      <c r="V32" s="216"/>
      <c r="W32" s="222">
        <f>SUM(O32:U32)</f>
        <v>0</v>
      </c>
      <c r="X32" s="143"/>
      <c r="Y32" s="255">
        <f>SUM(E32:N32,W32)</f>
        <v>0</v>
      </c>
      <c r="Z32" s="143"/>
      <c r="AA32" s="222">
        <v>0</v>
      </c>
      <c r="AB32" s="143"/>
      <c r="AC32" s="225">
        <v>0</v>
      </c>
    </row>
    <row r="33" spans="1:29" s="29" customFormat="1" ht="22">
      <c r="A33" s="25"/>
      <c r="C33" s="25"/>
      <c r="D33" s="146"/>
      <c r="E33" s="201"/>
      <c r="F33" s="201"/>
      <c r="G33" s="201"/>
      <c r="H33" s="201"/>
      <c r="I33" s="202"/>
      <c r="J33" s="201"/>
      <c r="K33" s="202"/>
      <c r="L33" s="201"/>
      <c r="M33" s="136"/>
      <c r="N33" s="136"/>
      <c r="O33" s="202"/>
      <c r="P33" s="201"/>
      <c r="Q33" s="201"/>
      <c r="R33" s="201"/>
      <c r="S33" s="201"/>
      <c r="T33" s="202"/>
      <c r="U33" s="202"/>
      <c r="V33" s="202"/>
      <c r="W33" s="136"/>
      <c r="X33" s="136"/>
      <c r="Y33" s="136"/>
      <c r="Z33" s="136"/>
      <c r="AA33" s="136"/>
      <c r="AB33" s="136"/>
      <c r="AC33" s="136"/>
    </row>
    <row r="34" spans="1:29" s="147" customFormat="1" ht="23.25" customHeight="1" thickBot="1">
      <c r="A34" s="9" t="s">
        <v>182</v>
      </c>
      <c r="B34" s="29"/>
      <c r="C34" s="25"/>
      <c r="D34" s="146"/>
      <c r="E34" s="203">
        <f>E13+E24+E29+SUM(E31:E32)</f>
        <v>5614552</v>
      </c>
      <c r="F34" s="199"/>
      <c r="G34" s="203">
        <f>G13+G24+G29+SUM(G31:G32)</f>
        <v>60331434</v>
      </c>
      <c r="H34" s="199"/>
      <c r="I34" s="203">
        <f>I13+I24+I29+SUM(I31:I32)</f>
        <v>6810868</v>
      </c>
      <c r="J34" s="199"/>
      <c r="K34" s="203">
        <f>K13+K24+K29+SUM(K31:K32)</f>
        <v>95561328</v>
      </c>
      <c r="L34" s="199"/>
      <c r="M34" s="203">
        <f>M13+M24+M29+SUM(M31:M32)</f>
        <v>14904758</v>
      </c>
      <c r="N34" s="136"/>
      <c r="O34" s="203">
        <f>O13+O24+O29+SUM(O31:O32)</f>
        <v>-3606708</v>
      </c>
      <c r="P34" s="199"/>
      <c r="Q34" s="203">
        <f>Q13+Q24+Q29+SUM(Q31:Q32)</f>
        <v>3153848</v>
      </c>
      <c r="R34" s="199"/>
      <c r="S34" s="203">
        <f>S13+S24+S29+SUM(S31:S32)</f>
        <v>-4115246</v>
      </c>
      <c r="T34" s="199"/>
      <c r="U34" s="203">
        <f>U13+U24+U29+SUM(U31:U32)</f>
        <v>-1235562</v>
      </c>
      <c r="V34" s="199"/>
      <c r="W34" s="203">
        <f>W13+W24+W29+SUM(W31:W32)</f>
        <v>-5803668</v>
      </c>
      <c r="X34" s="136"/>
      <c r="Y34" s="203">
        <f>Y13+Y24+Y29+SUM(Y31:Y32)</f>
        <v>177419272</v>
      </c>
      <c r="Z34" s="136"/>
      <c r="AA34" s="203">
        <f>AA13+AA24+AA29+SUM(AA31:AA32)</f>
        <v>13147710</v>
      </c>
      <c r="AB34" s="136"/>
      <c r="AC34" s="203">
        <f>AC13+AC24+AC29+SUM(AC31:AC32)</f>
        <v>190566982</v>
      </c>
    </row>
    <row r="35" spans="1:29" s="147" customFormat="1" ht="21" customHeight="1" thickTop="1">
      <c r="D35" s="148"/>
      <c r="N35" s="149"/>
      <c r="X35" s="149"/>
      <c r="Z35" s="149"/>
      <c r="AB35" s="149"/>
    </row>
    <row r="36" spans="1:29" s="265" customFormat="1" ht="21" customHeight="1">
      <c r="D36" s="266"/>
      <c r="M36" s="267"/>
      <c r="N36" s="267"/>
      <c r="W36" s="267"/>
      <c r="X36" s="267"/>
      <c r="Y36" s="268"/>
      <c r="Z36" s="268"/>
      <c r="AA36" s="268"/>
      <c r="AB36" s="268"/>
      <c r="AC36" s="268"/>
    </row>
    <row r="37" spans="1:29" s="250" customFormat="1" ht="21" customHeight="1">
      <c r="D37" s="251"/>
      <c r="E37" s="252"/>
      <c r="M37" s="150"/>
      <c r="N37" s="253"/>
      <c r="W37" s="150"/>
      <c r="X37" s="253"/>
      <c r="Y37" s="150"/>
      <c r="Z37" s="253"/>
      <c r="AA37" s="150"/>
      <c r="AB37" s="253"/>
      <c r="AC37" s="150"/>
    </row>
    <row r="38" spans="1:29" s="250" customFormat="1" ht="21" customHeight="1">
      <c r="D38" s="251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  <c r="Q38" s="252"/>
      <c r="R38" s="252"/>
      <c r="S38" s="252"/>
      <c r="T38" s="252"/>
      <c r="U38" s="252"/>
      <c r="V38" s="252"/>
      <c r="W38" s="252"/>
      <c r="X38" s="252"/>
      <c r="Y38" s="252"/>
      <c r="Z38" s="252"/>
      <c r="AA38" s="252"/>
      <c r="AB38" s="252"/>
      <c r="AC38" s="252"/>
    </row>
    <row r="50" spans="7:11" ht="21" customHeight="1">
      <c r="G50" s="170"/>
      <c r="K50" s="170"/>
    </row>
  </sheetData>
  <mergeCells count="4">
    <mergeCell ref="I5:K5"/>
    <mergeCell ref="E4:AC4"/>
    <mergeCell ref="O5:W5"/>
    <mergeCell ref="E11:AC11"/>
  </mergeCells>
  <pageMargins left="0.8" right="0.5" top="0.48" bottom="0.5" header="0.5" footer="0.5"/>
  <pageSetup paperSize="9" scale="5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6"/>
  <sheetViews>
    <sheetView view="pageBreakPreview" topLeftCell="A10" zoomScale="55" zoomScaleNormal="80" zoomScaleSheetLayoutView="55" workbookViewId="0">
      <selection activeCell="M32" sqref="M32"/>
    </sheetView>
  </sheetViews>
  <sheetFormatPr defaultColWidth="8.09765625" defaultRowHeight="21" customHeight="1"/>
  <cols>
    <col min="1" max="1" width="2.3984375" style="121" customWidth="1"/>
    <col min="2" max="2" width="3.8984375" style="121" customWidth="1"/>
    <col min="3" max="3" width="47.69921875" style="121" customWidth="1"/>
    <col min="4" max="4" width="8.59765625" style="151" customWidth="1"/>
    <col min="5" max="5" width="12" style="121" customWidth="1"/>
    <col min="6" max="6" width="1.09765625" style="121" customWidth="1"/>
    <col min="7" max="7" width="13.09765625" style="121" customWidth="1"/>
    <col min="8" max="8" width="1.09765625" style="121" customWidth="1"/>
    <col min="9" max="9" width="13.3984375" style="121" customWidth="1"/>
    <col min="10" max="10" width="1.09765625" style="121" customWidth="1"/>
    <col min="11" max="11" width="12.69921875" style="121" customWidth="1"/>
    <col min="12" max="12" width="1.09765625" style="121" customWidth="1"/>
    <col min="13" max="13" width="12.59765625" style="121" customWidth="1"/>
    <col min="14" max="14" width="1.09765625" style="121" customWidth="1"/>
    <col min="15" max="15" width="12.69921875" style="121" customWidth="1"/>
    <col min="16" max="16" width="1.09765625" style="121" customWidth="1"/>
    <col min="17" max="17" width="13.19921875" style="121" customWidth="1"/>
    <col min="18" max="18" width="1.09765625" style="121" customWidth="1"/>
    <col min="19" max="19" width="20.3984375" style="121" customWidth="1"/>
    <col min="20" max="20" width="1.09765625" style="121" customWidth="1"/>
    <col min="21" max="21" width="15.3984375" style="121" customWidth="1"/>
    <col min="22" max="22" width="1.09765625" style="121" customWidth="1"/>
    <col min="23" max="23" width="13.3984375" style="121" customWidth="1"/>
    <col min="24" max="24" width="1.09765625" style="121" customWidth="1"/>
    <col min="25" max="25" width="13.3984375" style="121" customWidth="1"/>
    <col min="26" max="26" width="1.09765625" style="121" customWidth="1"/>
    <col min="27" max="27" width="12.59765625" style="121" customWidth="1"/>
    <col min="28" max="28" width="1.09765625" style="121" customWidth="1"/>
    <col min="29" max="29" width="14" style="121" customWidth="1"/>
    <col min="30" max="16384" width="8.09765625" style="121"/>
  </cols>
  <sheetData>
    <row r="1" spans="1:29" ht="21" customHeight="1">
      <c r="A1" s="64" t="s">
        <v>0</v>
      </c>
      <c r="B1" s="119"/>
      <c r="C1" s="119"/>
      <c r="D1" s="120"/>
      <c r="E1" s="119"/>
      <c r="F1" s="119"/>
      <c r="G1" s="119"/>
      <c r="H1" s="119"/>
      <c r="J1" s="119"/>
      <c r="L1" s="119"/>
      <c r="M1" s="122"/>
      <c r="W1" s="122"/>
      <c r="Y1" s="122"/>
      <c r="AA1" s="122"/>
      <c r="AC1" s="122"/>
    </row>
    <row r="2" spans="1:29" ht="21" customHeight="1">
      <c r="A2" s="64" t="s">
        <v>134</v>
      </c>
      <c r="B2" s="123"/>
      <c r="C2" s="123"/>
      <c r="D2" s="124"/>
      <c r="E2" s="123"/>
      <c r="F2" s="123"/>
      <c r="G2" s="125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</row>
    <row r="3" spans="1:29" ht="21" customHeight="1">
      <c r="A3" s="64"/>
      <c r="B3" s="123"/>
      <c r="C3" s="123"/>
      <c r="D3" s="124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</row>
    <row r="4" spans="1:29" s="128" customFormat="1" ht="21" customHeight="1">
      <c r="A4" s="126"/>
      <c r="B4" s="126"/>
      <c r="C4" s="126"/>
      <c r="D4" s="127"/>
      <c r="E4" s="331" t="s">
        <v>2</v>
      </c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</row>
    <row r="5" spans="1:29" s="128" customFormat="1" ht="21" customHeight="1">
      <c r="D5" s="129"/>
      <c r="G5" s="8"/>
      <c r="H5" s="27"/>
      <c r="I5" s="330" t="s">
        <v>77</v>
      </c>
      <c r="J5" s="330"/>
      <c r="K5" s="330"/>
      <c r="L5" s="27"/>
      <c r="O5" s="330" t="s">
        <v>135</v>
      </c>
      <c r="P5" s="330"/>
      <c r="Q5" s="330"/>
      <c r="R5" s="330"/>
      <c r="S5" s="330"/>
      <c r="T5" s="330"/>
      <c r="U5" s="330"/>
      <c r="V5" s="330"/>
      <c r="W5" s="330"/>
    </row>
    <row r="6" spans="1:29" s="7" customFormat="1" ht="21" customHeight="1">
      <c r="D6" s="130"/>
      <c r="E6" s="131"/>
      <c r="F6" s="131"/>
      <c r="H6" s="131"/>
      <c r="I6" s="132"/>
      <c r="J6" s="131"/>
      <c r="K6" s="132"/>
      <c r="L6" s="131"/>
      <c r="M6" s="8"/>
      <c r="O6" s="132"/>
      <c r="P6" s="131"/>
      <c r="Y6" s="121"/>
      <c r="AA6" s="8"/>
    </row>
    <row r="7" spans="1:29" s="7" customFormat="1" ht="21" customHeight="1">
      <c r="D7" s="130"/>
      <c r="E7" s="131"/>
      <c r="F7" s="131"/>
      <c r="H7" s="131"/>
      <c r="I7" s="132"/>
      <c r="J7" s="131"/>
      <c r="K7" s="132"/>
      <c r="L7" s="131"/>
      <c r="M7" s="8"/>
      <c r="P7" s="131"/>
      <c r="W7" s="7" t="s">
        <v>138</v>
      </c>
      <c r="Y7" s="121"/>
      <c r="AA7" s="8"/>
    </row>
    <row r="8" spans="1:29" s="7" customFormat="1" ht="21" customHeight="1">
      <c r="D8" s="130"/>
      <c r="E8" s="8" t="s">
        <v>139</v>
      </c>
      <c r="G8" s="8"/>
      <c r="I8" s="8"/>
      <c r="M8" s="8" t="s">
        <v>136</v>
      </c>
      <c r="O8" s="7" t="s">
        <v>141</v>
      </c>
      <c r="Q8" s="7" t="s">
        <v>141</v>
      </c>
      <c r="S8" s="8" t="s">
        <v>142</v>
      </c>
      <c r="U8" s="8" t="s">
        <v>143</v>
      </c>
      <c r="W8" s="8" t="s">
        <v>144</v>
      </c>
      <c r="Y8" s="8" t="s">
        <v>145</v>
      </c>
      <c r="AA8" s="8" t="s">
        <v>146</v>
      </c>
      <c r="AC8" s="8"/>
    </row>
    <row r="9" spans="1:29" s="7" customFormat="1" ht="21" customHeight="1">
      <c r="D9" s="130"/>
      <c r="E9" s="8" t="s">
        <v>147</v>
      </c>
      <c r="G9" s="8" t="s">
        <v>148</v>
      </c>
      <c r="I9" s="8" t="s">
        <v>149</v>
      </c>
      <c r="K9" s="8" t="s">
        <v>150</v>
      </c>
      <c r="M9" s="8" t="s">
        <v>137</v>
      </c>
      <c r="O9" s="7" t="s">
        <v>151</v>
      </c>
      <c r="Q9" s="7" t="s">
        <v>152</v>
      </c>
      <c r="S9" s="8" t="s">
        <v>153</v>
      </c>
      <c r="U9" s="8" t="s">
        <v>154</v>
      </c>
      <c r="W9" s="8" t="s">
        <v>155</v>
      </c>
      <c r="Y9" s="8" t="s">
        <v>156</v>
      </c>
      <c r="AA9" s="8" t="s">
        <v>157</v>
      </c>
      <c r="AC9" s="8" t="s">
        <v>145</v>
      </c>
    </row>
    <row r="10" spans="1:29" s="7" customFormat="1" ht="21" customHeight="1">
      <c r="D10" s="130"/>
      <c r="E10" s="8" t="s">
        <v>158</v>
      </c>
      <c r="G10" s="8" t="s">
        <v>159</v>
      </c>
      <c r="I10" s="8" t="s">
        <v>160</v>
      </c>
      <c r="K10" s="8" t="s">
        <v>161</v>
      </c>
      <c r="M10" s="8" t="s">
        <v>140</v>
      </c>
      <c r="O10" s="7" t="s">
        <v>162</v>
      </c>
      <c r="Q10" s="8" t="s">
        <v>163</v>
      </c>
      <c r="S10" s="8" t="s">
        <v>75</v>
      </c>
      <c r="U10" s="8" t="s">
        <v>164</v>
      </c>
      <c r="W10" s="7" t="s">
        <v>156</v>
      </c>
      <c r="Y10" s="8" t="s">
        <v>165</v>
      </c>
      <c r="AA10" s="8" t="s">
        <v>166</v>
      </c>
      <c r="AC10" s="8" t="s">
        <v>156</v>
      </c>
    </row>
    <row r="11" spans="1:29" s="7" customFormat="1" ht="21" customHeight="1">
      <c r="B11" s="131"/>
      <c r="C11" s="131"/>
      <c r="D11" s="133"/>
      <c r="E11" s="332" t="s">
        <v>9</v>
      </c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</row>
    <row r="12" spans="1:29" s="7" customFormat="1" ht="22">
      <c r="A12" s="9" t="s">
        <v>183</v>
      </c>
      <c r="B12" s="131"/>
      <c r="C12" s="131"/>
      <c r="D12" s="133"/>
      <c r="E12" s="28"/>
      <c r="F12" s="28"/>
      <c r="G12" s="28"/>
      <c r="H12" s="28"/>
      <c r="I12" s="28"/>
      <c r="J12" s="28"/>
      <c r="K12" s="28"/>
      <c r="L12" s="28"/>
      <c r="M12" s="9"/>
      <c r="N12" s="9"/>
      <c r="O12" s="28"/>
      <c r="P12" s="28"/>
      <c r="Q12" s="28"/>
      <c r="R12" s="28"/>
      <c r="S12" s="28"/>
      <c r="T12" s="28"/>
      <c r="U12" s="28"/>
      <c r="V12" s="28"/>
      <c r="W12" s="9"/>
      <c r="X12" s="9"/>
      <c r="Y12" s="9"/>
      <c r="Z12" s="9"/>
      <c r="AA12" s="9"/>
    </row>
    <row r="13" spans="1:29" s="128" customFormat="1" ht="21" customHeight="1">
      <c r="A13" s="31" t="s">
        <v>184</v>
      </c>
      <c r="B13" s="134"/>
      <c r="C13" s="134"/>
      <c r="D13" s="135"/>
      <c r="E13" s="136">
        <v>5614552</v>
      </c>
      <c r="F13" s="47"/>
      <c r="G13" s="136">
        <v>60331434</v>
      </c>
      <c r="H13" s="47"/>
      <c r="I13" s="136">
        <v>9112061</v>
      </c>
      <c r="J13" s="47"/>
      <c r="K13" s="136">
        <v>102884583</v>
      </c>
      <c r="L13" s="47"/>
      <c r="M13" s="136">
        <v>14904758</v>
      </c>
      <c r="N13" s="196"/>
      <c r="O13" s="136">
        <v>-6494939</v>
      </c>
      <c r="P13" s="47"/>
      <c r="Q13" s="136">
        <v>4988026</v>
      </c>
      <c r="R13" s="47"/>
      <c r="S13" s="136">
        <v>-4115246</v>
      </c>
      <c r="T13" s="47"/>
      <c r="U13" s="136">
        <v>-1235562</v>
      </c>
      <c r="V13" s="47"/>
      <c r="W13" s="47">
        <v>-6857721</v>
      </c>
      <c r="X13" s="47"/>
      <c r="Y13" s="136">
        <v>185989667</v>
      </c>
      <c r="Z13" s="196"/>
      <c r="AA13" s="136">
        <v>14895715</v>
      </c>
      <c r="AB13" s="196"/>
      <c r="AC13" s="136">
        <v>200885382</v>
      </c>
    </row>
    <row r="14" spans="1:29" s="128" customFormat="1" ht="21" customHeight="1">
      <c r="A14" s="31"/>
      <c r="B14" s="134"/>
      <c r="C14" s="134"/>
      <c r="D14" s="135"/>
      <c r="E14" s="199"/>
      <c r="F14" s="199"/>
      <c r="G14" s="199"/>
      <c r="H14" s="199"/>
      <c r="I14" s="199"/>
      <c r="J14" s="199"/>
      <c r="K14" s="199"/>
      <c r="L14" s="199"/>
      <c r="M14" s="199"/>
      <c r="N14" s="200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36"/>
      <c r="Z14" s="200"/>
      <c r="AA14" s="136"/>
      <c r="AB14" s="200"/>
      <c r="AC14" s="136"/>
    </row>
    <row r="15" spans="1:29" s="29" customFormat="1" ht="21" customHeight="1">
      <c r="A15" s="9" t="s">
        <v>169</v>
      </c>
      <c r="B15" s="137"/>
      <c r="C15" s="137"/>
      <c r="D15" s="138"/>
      <c r="E15" s="256"/>
      <c r="F15" s="257"/>
      <c r="G15" s="256"/>
      <c r="H15" s="257"/>
      <c r="I15" s="256"/>
      <c r="J15" s="257"/>
      <c r="K15" s="256"/>
      <c r="L15" s="257"/>
      <c r="M15" s="258"/>
      <c r="N15" s="143"/>
      <c r="O15" s="256"/>
      <c r="P15" s="257"/>
      <c r="Q15" s="256"/>
      <c r="R15" s="257"/>
      <c r="S15" s="256"/>
      <c r="T15" s="257"/>
      <c r="U15" s="256"/>
      <c r="V15" s="257"/>
      <c r="W15" s="143"/>
      <c r="X15" s="143"/>
      <c r="Y15" s="143"/>
      <c r="Z15" s="136"/>
      <c r="AA15" s="136"/>
      <c r="AB15" s="136"/>
      <c r="AC15" s="139"/>
    </row>
    <row r="16" spans="1:29" s="29" customFormat="1" ht="21" customHeight="1">
      <c r="A16" s="9"/>
      <c r="B16" s="42" t="s">
        <v>170</v>
      </c>
      <c r="D16" s="140"/>
      <c r="E16" s="256"/>
      <c r="F16" s="257"/>
      <c r="G16" s="256"/>
      <c r="H16" s="257"/>
      <c r="I16" s="256"/>
      <c r="J16" s="257"/>
      <c r="K16" s="256"/>
      <c r="L16" s="257"/>
      <c r="M16" s="143"/>
      <c r="N16" s="143"/>
      <c r="O16" s="256"/>
      <c r="P16" s="257"/>
      <c r="Q16" s="256"/>
      <c r="R16" s="257"/>
      <c r="S16" s="256"/>
      <c r="T16" s="257"/>
      <c r="U16" s="256"/>
      <c r="V16" s="257"/>
      <c r="W16" s="143"/>
      <c r="X16" s="143"/>
      <c r="Y16" s="143"/>
      <c r="Z16" s="136"/>
      <c r="AA16" s="136"/>
      <c r="AB16" s="136"/>
      <c r="AC16" s="139"/>
    </row>
    <row r="17" spans="1:29" s="29" customFormat="1" ht="21" customHeight="1">
      <c r="A17" s="25"/>
      <c r="B17" s="10" t="s">
        <v>171</v>
      </c>
      <c r="C17" s="10"/>
      <c r="D17" s="13"/>
      <c r="E17" s="142">
        <v>0</v>
      </c>
      <c r="F17" s="141"/>
      <c r="G17" s="142">
        <v>0</v>
      </c>
      <c r="H17" s="141"/>
      <c r="I17" s="142">
        <v>0</v>
      </c>
      <c r="J17" s="141"/>
      <c r="K17" s="142">
        <v>0</v>
      </c>
      <c r="L17" s="141"/>
      <c r="M17" s="142">
        <v>0</v>
      </c>
      <c r="N17" s="141"/>
      <c r="O17" s="142">
        <v>0</v>
      </c>
      <c r="P17" s="141"/>
      <c r="Q17" s="142">
        <v>0</v>
      </c>
      <c r="R17" s="141"/>
      <c r="S17" s="142">
        <v>0</v>
      </c>
      <c r="T17" s="141"/>
      <c r="U17" s="142">
        <v>0</v>
      </c>
      <c r="V17" s="141"/>
      <c r="W17" s="142">
        <f>SUM(O17:U17)</f>
        <v>0</v>
      </c>
      <c r="X17" s="141"/>
      <c r="Y17" s="142">
        <v>0</v>
      </c>
      <c r="Z17" s="141"/>
      <c r="AA17" s="169">
        <v>-176969</v>
      </c>
      <c r="AB17" s="136"/>
      <c r="AC17" s="169">
        <f>SUM(Y17:AA17)</f>
        <v>-176969</v>
      </c>
    </row>
    <row r="18" spans="1:29" s="29" customFormat="1" ht="21" customHeight="1">
      <c r="B18" s="42" t="s">
        <v>172</v>
      </c>
      <c r="C18" s="42"/>
      <c r="D18" s="140"/>
      <c r="E18" s="48">
        <f>SUM(E17:E17)</f>
        <v>0</v>
      </c>
      <c r="F18" s="46"/>
      <c r="G18" s="48">
        <f>SUM(G17:G17)</f>
        <v>0</v>
      </c>
      <c r="H18" s="46"/>
      <c r="I18" s="48">
        <f>SUM(I17:I17)</f>
        <v>0</v>
      </c>
      <c r="J18" s="46"/>
      <c r="K18" s="48">
        <f>SUM(K17:K17)</f>
        <v>0</v>
      </c>
      <c r="L18" s="46"/>
      <c r="M18" s="48">
        <f>SUM(M17:M17)</f>
        <v>0</v>
      </c>
      <c r="N18" s="143"/>
      <c r="O18" s="48">
        <v>0</v>
      </c>
      <c r="P18" s="46"/>
      <c r="Q18" s="48">
        <v>0</v>
      </c>
      <c r="R18" s="46"/>
      <c r="S18" s="48">
        <v>0</v>
      </c>
      <c r="T18" s="46"/>
      <c r="U18" s="48">
        <v>0</v>
      </c>
      <c r="V18" s="46"/>
      <c r="W18" s="48">
        <f>SUM(W17:W17)</f>
        <v>0</v>
      </c>
      <c r="X18" s="143"/>
      <c r="Y18" s="48">
        <f>SUM(Y17:Y17)</f>
        <v>0</v>
      </c>
      <c r="Z18" s="143"/>
      <c r="AA18" s="198">
        <f>SUM(AA17:AA17)</f>
        <v>-176969</v>
      </c>
      <c r="AB18" s="136"/>
      <c r="AC18" s="198">
        <f>SUM(AC17:AC17)</f>
        <v>-176969</v>
      </c>
    </row>
    <row r="19" spans="1:29" s="29" customFormat="1" ht="21" customHeight="1">
      <c r="B19" s="42"/>
      <c r="D19" s="140"/>
      <c r="E19" s="257"/>
      <c r="F19" s="257"/>
      <c r="G19" s="257"/>
      <c r="H19" s="257"/>
      <c r="I19" s="257"/>
      <c r="J19" s="257"/>
      <c r="K19" s="257"/>
      <c r="L19" s="257"/>
      <c r="M19" s="257"/>
      <c r="N19" s="143"/>
      <c r="O19" s="257"/>
      <c r="P19" s="257"/>
      <c r="Q19" s="257"/>
      <c r="R19" s="257"/>
      <c r="S19" s="257"/>
      <c r="T19" s="257"/>
      <c r="U19" s="257"/>
      <c r="V19" s="257"/>
      <c r="W19" s="143"/>
      <c r="X19" s="143"/>
      <c r="Y19" s="143"/>
      <c r="Z19" s="143"/>
      <c r="AA19" s="143"/>
      <c r="AB19" s="136"/>
      <c r="AC19" s="143"/>
    </row>
    <row r="20" spans="1:29" s="29" customFormat="1" ht="21" customHeight="1">
      <c r="A20" s="43" t="s">
        <v>176</v>
      </c>
      <c r="C20" s="27"/>
      <c r="D20" s="145"/>
      <c r="E20" s="48">
        <f>SUM(E18)</f>
        <v>0</v>
      </c>
      <c r="F20" s="46"/>
      <c r="G20" s="48">
        <f>SUM(G18)</f>
        <v>0</v>
      </c>
      <c r="H20" s="46"/>
      <c r="I20" s="48">
        <f>SUM(I18)</f>
        <v>0</v>
      </c>
      <c r="J20" s="46"/>
      <c r="K20" s="48">
        <f>SUM(K18)</f>
        <v>0</v>
      </c>
      <c r="L20" s="46"/>
      <c r="M20" s="48">
        <f>SUM(M18)</f>
        <v>0</v>
      </c>
      <c r="N20" s="143"/>
      <c r="O20" s="48">
        <v>0</v>
      </c>
      <c r="P20" s="46"/>
      <c r="Q20" s="48">
        <v>0</v>
      </c>
      <c r="R20" s="46"/>
      <c r="S20" s="48">
        <f>S18</f>
        <v>0</v>
      </c>
      <c r="T20" s="46"/>
      <c r="U20" s="48">
        <v>0</v>
      </c>
      <c r="V20" s="46"/>
      <c r="W20" s="48">
        <f>SUM(W18)</f>
        <v>0</v>
      </c>
      <c r="X20" s="143"/>
      <c r="Y20" s="48">
        <f>SUM(Y18)</f>
        <v>0</v>
      </c>
      <c r="Z20" s="143"/>
      <c r="AA20" s="198">
        <f>SUM(AA18)</f>
        <v>-176969</v>
      </c>
      <c r="AB20" s="143"/>
      <c r="AC20" s="198">
        <f>SUM(AC18)</f>
        <v>-176969</v>
      </c>
    </row>
    <row r="21" spans="1:29" s="29" customFormat="1" ht="21" customHeight="1">
      <c r="A21" s="43"/>
      <c r="C21" s="27"/>
      <c r="D21" s="145"/>
      <c r="E21" s="220"/>
      <c r="F21" s="220"/>
      <c r="G21" s="220"/>
      <c r="H21" s="220"/>
      <c r="I21" s="220"/>
      <c r="J21" s="220"/>
      <c r="K21" s="220"/>
      <c r="L21" s="220"/>
      <c r="M21" s="220"/>
      <c r="N21" s="143"/>
      <c r="O21" s="220"/>
      <c r="P21" s="220"/>
      <c r="Q21" s="220"/>
      <c r="R21" s="220"/>
      <c r="S21" s="220"/>
      <c r="T21" s="220"/>
      <c r="U21" s="220"/>
      <c r="V21" s="220"/>
      <c r="W21" s="143"/>
      <c r="X21" s="143"/>
      <c r="Y21" s="143"/>
      <c r="Z21" s="143"/>
      <c r="AA21" s="143"/>
      <c r="AB21" s="143"/>
      <c r="AC21" s="143"/>
    </row>
    <row r="22" spans="1:29" s="29" customFormat="1" ht="21" customHeight="1">
      <c r="A22" s="9" t="s">
        <v>177</v>
      </c>
      <c r="C22" s="27"/>
      <c r="D22" s="145"/>
      <c r="E22" s="216"/>
      <c r="F22" s="216"/>
      <c r="G22" s="216"/>
      <c r="H22" s="216"/>
      <c r="I22" s="216"/>
      <c r="J22" s="216"/>
      <c r="K22" s="216"/>
      <c r="L22" s="216"/>
      <c r="M22" s="216"/>
      <c r="N22" s="46"/>
      <c r="O22" s="216"/>
      <c r="P22" s="216"/>
      <c r="Q22" s="216"/>
      <c r="R22" s="216"/>
      <c r="S22" s="216"/>
      <c r="T22" s="216"/>
      <c r="U22" s="216"/>
      <c r="V22" s="216"/>
      <c r="W22" s="46"/>
      <c r="X22" s="46"/>
      <c r="Y22" s="46"/>
      <c r="Z22" s="46"/>
      <c r="AA22" s="46"/>
      <c r="AB22" s="46"/>
      <c r="AC22" s="46"/>
    </row>
    <row r="23" spans="1:29" s="29" customFormat="1" ht="21" customHeight="1">
      <c r="B23" s="25" t="s">
        <v>178</v>
      </c>
      <c r="D23" s="140"/>
      <c r="E23" s="221">
        <v>0</v>
      </c>
      <c r="F23" s="221"/>
      <c r="G23" s="221">
        <v>0</v>
      </c>
      <c r="H23" s="221"/>
      <c r="I23" s="221">
        <v>0</v>
      </c>
      <c r="J23" s="221"/>
      <c r="K23" s="197">
        <v>1023397</v>
      </c>
      <c r="L23" s="221"/>
      <c r="M23" s="221">
        <v>0</v>
      </c>
      <c r="N23" s="221"/>
      <c r="O23" s="221">
        <v>0</v>
      </c>
      <c r="P23" s="221"/>
      <c r="Q23" s="221">
        <v>0</v>
      </c>
      <c r="R23" s="221"/>
      <c r="S23" s="221">
        <v>0</v>
      </c>
      <c r="T23" s="221"/>
      <c r="U23" s="221">
        <v>0</v>
      </c>
      <c r="V23" s="216"/>
      <c r="W23" s="141">
        <f>SUM(O23:U23)</f>
        <v>0</v>
      </c>
      <c r="X23" s="143"/>
      <c r="Y23" s="197">
        <v>1023397</v>
      </c>
      <c r="Z23" s="143"/>
      <c r="AA23" s="197">
        <v>-6776</v>
      </c>
      <c r="AB23" s="143"/>
      <c r="AC23" s="197">
        <f>SUM(Y23:AA23)</f>
        <v>1016621</v>
      </c>
    </row>
    <row r="24" spans="1:29" s="29" customFormat="1" ht="21" customHeight="1">
      <c r="B24" s="25" t="s">
        <v>247</v>
      </c>
      <c r="D24" s="140"/>
      <c r="E24" s="222">
        <v>0</v>
      </c>
      <c r="F24" s="221"/>
      <c r="G24" s="222">
        <v>0</v>
      </c>
      <c r="H24" s="221"/>
      <c r="I24" s="222">
        <v>0</v>
      </c>
      <c r="J24" s="221"/>
      <c r="K24" s="222">
        <v>1197</v>
      </c>
      <c r="L24" s="221"/>
      <c r="M24" s="222">
        <v>0</v>
      </c>
      <c r="N24" s="221"/>
      <c r="O24" s="197">
        <v>-1478366</v>
      </c>
      <c r="P24" s="221"/>
      <c r="Q24" s="169">
        <v>-1364023</v>
      </c>
      <c r="R24" s="221"/>
      <c r="S24" s="222">
        <v>0</v>
      </c>
      <c r="T24" s="221"/>
      <c r="U24" s="222">
        <v>0</v>
      </c>
      <c r="V24" s="216"/>
      <c r="W24" s="169">
        <f>SUM(O24:U24)</f>
        <v>-2842389</v>
      </c>
      <c r="X24" s="49"/>
      <c r="Y24" s="169">
        <v>-2841192</v>
      </c>
      <c r="Z24" s="49"/>
      <c r="AA24" s="169">
        <v>-292200</v>
      </c>
      <c r="AB24" s="49"/>
      <c r="AC24" s="169">
        <f>SUM(Y24:AA24)</f>
        <v>-3133392</v>
      </c>
    </row>
    <row r="25" spans="1:29" s="29" customFormat="1" ht="21" customHeight="1">
      <c r="A25" s="9" t="s">
        <v>248</v>
      </c>
      <c r="C25" s="25"/>
      <c r="D25" s="146"/>
      <c r="E25" s="223">
        <v>0</v>
      </c>
      <c r="F25" s="216"/>
      <c r="G25" s="223">
        <v>0</v>
      </c>
      <c r="H25" s="216"/>
      <c r="I25" s="223">
        <v>0</v>
      </c>
      <c r="J25" s="216"/>
      <c r="K25" s="318">
        <f>SUM(K23:K24)</f>
        <v>1024594</v>
      </c>
      <c r="L25" s="216"/>
      <c r="M25" s="223">
        <v>0</v>
      </c>
      <c r="N25" s="49"/>
      <c r="O25" s="318">
        <f>SUM(O23:O24)</f>
        <v>-1478366</v>
      </c>
      <c r="P25" s="216"/>
      <c r="Q25" s="198">
        <f>SUM(Q23:Q24)</f>
        <v>-1364023</v>
      </c>
      <c r="R25" s="216"/>
      <c r="S25" s="223">
        <v>0</v>
      </c>
      <c r="T25" s="220"/>
      <c r="U25" s="223">
        <v>0</v>
      </c>
      <c r="V25" s="216"/>
      <c r="W25" s="198">
        <f>SUM(W23:W24)</f>
        <v>-2842389</v>
      </c>
      <c r="X25" s="49"/>
      <c r="Y25" s="198">
        <f>SUM(Y23:Y24)</f>
        <v>-1817795</v>
      </c>
      <c r="Z25" s="49"/>
      <c r="AA25" s="198">
        <f>SUM(AA23:AA24)</f>
        <v>-298976</v>
      </c>
      <c r="AB25" s="49"/>
      <c r="AC25" s="198">
        <f>SUM(AC23:AC24)</f>
        <v>-2116771</v>
      </c>
    </row>
    <row r="26" spans="1:29" s="29" customFormat="1" ht="21" customHeight="1">
      <c r="A26" s="9"/>
      <c r="C26" s="25"/>
      <c r="D26" s="146"/>
      <c r="E26" s="221"/>
      <c r="F26" s="216"/>
      <c r="G26" s="221"/>
      <c r="H26" s="216"/>
      <c r="I26" s="221"/>
      <c r="J26" s="216"/>
      <c r="K26" s="217"/>
      <c r="L26" s="216"/>
      <c r="M26" s="49"/>
      <c r="N26" s="49"/>
      <c r="O26" s="221"/>
      <c r="P26" s="216"/>
      <c r="Q26" s="221"/>
      <c r="R26" s="221"/>
      <c r="S26" s="221"/>
      <c r="T26" s="216"/>
      <c r="U26" s="221"/>
      <c r="V26" s="216"/>
      <c r="W26" s="224"/>
      <c r="X26" s="49"/>
      <c r="Y26" s="224"/>
      <c r="Z26" s="49"/>
      <c r="AA26" s="224"/>
      <c r="AB26" s="49"/>
      <c r="AC26" s="224"/>
    </row>
    <row r="27" spans="1:29" s="29" customFormat="1" ht="22">
      <c r="A27" s="25" t="s">
        <v>180</v>
      </c>
      <c r="B27" s="128"/>
      <c r="C27" s="25"/>
      <c r="D27" s="146"/>
      <c r="E27" s="221">
        <v>0</v>
      </c>
      <c r="F27" s="221"/>
      <c r="G27" s="221">
        <v>0</v>
      </c>
      <c r="H27" s="221"/>
      <c r="I27" s="221">
        <v>0</v>
      </c>
      <c r="J27" s="221"/>
      <c r="K27" s="197">
        <v>-189041</v>
      </c>
      <c r="L27" s="197"/>
      <c r="M27" s="221">
        <v>0</v>
      </c>
      <c r="N27" s="197"/>
      <c r="O27" s="221">
        <v>0</v>
      </c>
      <c r="P27" s="197"/>
      <c r="Q27" s="221">
        <v>0</v>
      </c>
      <c r="R27" s="197"/>
      <c r="S27" s="221">
        <v>0</v>
      </c>
      <c r="T27" s="197"/>
      <c r="U27" s="221">
        <v>0</v>
      </c>
      <c r="V27" s="216"/>
      <c r="W27" s="221">
        <f>SUM(O27:U27)</f>
        <v>0</v>
      </c>
      <c r="X27" s="46"/>
      <c r="Y27" s="197">
        <v>-189041</v>
      </c>
      <c r="Z27" s="46"/>
      <c r="AA27" s="221">
        <v>0</v>
      </c>
      <c r="AB27" s="46"/>
      <c r="AC27" s="197">
        <f>SUM(Y27:AA27)</f>
        <v>-189041</v>
      </c>
    </row>
    <row r="28" spans="1:29" s="29" customFormat="1" ht="22">
      <c r="A28" s="25" t="s">
        <v>181</v>
      </c>
      <c r="B28" s="128"/>
      <c r="C28" s="25"/>
      <c r="D28" s="146"/>
      <c r="E28" s="222">
        <v>0</v>
      </c>
      <c r="F28" s="221"/>
      <c r="G28" s="222">
        <v>0</v>
      </c>
      <c r="H28" s="221"/>
      <c r="I28" s="222">
        <v>326880</v>
      </c>
      <c r="J28" s="221"/>
      <c r="K28" s="169">
        <v>-326880</v>
      </c>
      <c r="L28" s="197"/>
      <c r="M28" s="222">
        <v>0</v>
      </c>
      <c r="N28" s="197"/>
      <c r="O28" s="222">
        <v>0</v>
      </c>
      <c r="P28" s="197"/>
      <c r="Q28" s="222">
        <v>0</v>
      </c>
      <c r="R28" s="197"/>
      <c r="S28" s="222">
        <v>0</v>
      </c>
      <c r="T28" s="197"/>
      <c r="U28" s="222">
        <v>0</v>
      </c>
      <c r="V28" s="216"/>
      <c r="W28" s="222">
        <f>SUM(O28:U28)</f>
        <v>0</v>
      </c>
      <c r="X28" s="143"/>
      <c r="Y28" s="255">
        <v>0</v>
      </c>
      <c r="Z28" s="143"/>
      <c r="AA28" s="222">
        <v>0</v>
      </c>
      <c r="AB28" s="143"/>
      <c r="AC28" s="222">
        <f>SUM(Y28:AA28)</f>
        <v>0</v>
      </c>
    </row>
    <row r="29" spans="1:29" s="29" customFormat="1" ht="22">
      <c r="A29" s="25"/>
      <c r="C29" s="25"/>
      <c r="D29" s="146"/>
      <c r="E29" s="201"/>
      <c r="F29" s="201"/>
      <c r="G29" s="201"/>
      <c r="H29" s="201"/>
      <c r="I29" s="202"/>
      <c r="J29" s="201"/>
      <c r="K29" s="202"/>
      <c r="L29" s="201"/>
      <c r="M29" s="136"/>
      <c r="N29" s="136"/>
      <c r="O29" s="202"/>
      <c r="P29" s="201"/>
      <c r="Q29" s="201"/>
      <c r="R29" s="201"/>
      <c r="S29" s="201"/>
      <c r="T29" s="319"/>
      <c r="U29" s="202"/>
      <c r="V29" s="202"/>
      <c r="W29" s="136"/>
      <c r="X29" s="136"/>
      <c r="Y29" s="136"/>
      <c r="Z29" s="136"/>
      <c r="AA29" s="136"/>
      <c r="AB29" s="136"/>
      <c r="AC29" s="136"/>
    </row>
    <row r="30" spans="1:29" s="147" customFormat="1" ht="23.25" customHeight="1" thickBot="1">
      <c r="A30" s="9" t="s">
        <v>185</v>
      </c>
      <c r="B30" s="29"/>
      <c r="C30" s="25"/>
      <c r="D30" s="146"/>
      <c r="E30" s="203">
        <f>E13+E20+E25+SUM(E27:E28)</f>
        <v>5614552</v>
      </c>
      <c r="F30" s="199"/>
      <c r="G30" s="203">
        <f>G13+G20+G25+SUM(G27:G28)</f>
        <v>60331434</v>
      </c>
      <c r="H30" s="199"/>
      <c r="I30" s="203">
        <f>I13+I20+I25+SUM(I27:I28)</f>
        <v>9438941</v>
      </c>
      <c r="J30" s="199"/>
      <c r="K30" s="203">
        <f>K13+K20+K25+SUM(K27:K28)</f>
        <v>103393256</v>
      </c>
      <c r="L30" s="199"/>
      <c r="M30" s="203">
        <f>M13+M20+M25+SUM(M27:M28)</f>
        <v>14904758</v>
      </c>
      <c r="N30" s="136"/>
      <c r="O30" s="203">
        <f>O13+O20+O25+SUM(O27:O28)</f>
        <v>-7973305</v>
      </c>
      <c r="P30" s="199"/>
      <c r="Q30" s="203">
        <f>Q13+Q20+Q25+SUM(Q27:Q28)</f>
        <v>3624003</v>
      </c>
      <c r="R30" s="199"/>
      <c r="S30" s="203">
        <f>S13+S20+S25+SUM(S27:S28)</f>
        <v>-4115246</v>
      </c>
      <c r="T30" s="199"/>
      <c r="U30" s="203">
        <f>U13+U20+U25+SUM(U27:U28)</f>
        <v>-1235562</v>
      </c>
      <c r="V30" s="199"/>
      <c r="W30" s="203">
        <f>W13+W20+W25+SUM(W27:W28)</f>
        <v>-9700110</v>
      </c>
      <c r="X30" s="136"/>
      <c r="Y30" s="203">
        <f>Y13+Y20+Y25+SUM(Y27:Y28)</f>
        <v>183982831</v>
      </c>
      <c r="Z30" s="136"/>
      <c r="AA30" s="203">
        <f>AA13+AA20+AA25+SUM(AA27:AA28)</f>
        <v>14419770</v>
      </c>
      <c r="AB30" s="136"/>
      <c r="AC30" s="203">
        <f>AC13+AC20+AC25+SUM(AC27:AC28)</f>
        <v>198402601</v>
      </c>
    </row>
    <row r="31" spans="1:29" s="147" customFormat="1" ht="21" customHeight="1" thickTop="1">
      <c r="D31" s="148"/>
      <c r="N31" s="149"/>
      <c r="X31" s="149"/>
      <c r="Z31" s="149"/>
      <c r="AB31" s="149"/>
    </row>
    <row r="32" spans="1:29" s="265" customFormat="1" ht="21" customHeight="1">
      <c r="D32" s="266"/>
      <c r="M32" s="267"/>
      <c r="N32" s="267"/>
      <c r="W32" s="267"/>
      <c r="X32" s="267"/>
      <c r="Y32" s="268"/>
      <c r="Z32" s="268"/>
      <c r="AA32" s="268"/>
      <c r="AB32" s="268"/>
      <c r="AC32" s="268"/>
    </row>
    <row r="33" spans="4:29" s="250" customFormat="1" ht="21" customHeight="1">
      <c r="D33" s="251"/>
      <c r="E33" s="252"/>
      <c r="M33" s="150"/>
      <c r="N33" s="253"/>
      <c r="W33" s="150"/>
      <c r="X33" s="253"/>
      <c r="Y33" s="150"/>
      <c r="Z33" s="253"/>
      <c r="AA33" s="150"/>
      <c r="AB33" s="253"/>
      <c r="AC33" s="150"/>
    </row>
    <row r="34" spans="4:29" s="250" customFormat="1" ht="21" customHeight="1">
      <c r="D34" s="251"/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  <c r="W34" s="252"/>
      <c r="X34" s="252"/>
      <c r="Y34" s="252"/>
      <c r="Z34" s="252"/>
      <c r="AA34" s="252"/>
      <c r="AB34" s="252"/>
      <c r="AC34" s="252"/>
    </row>
    <row r="46" spans="4:29" ht="21" customHeight="1">
      <c r="G46" s="170"/>
      <c r="K46" s="170"/>
    </row>
  </sheetData>
  <mergeCells count="4">
    <mergeCell ref="I5:K5"/>
    <mergeCell ref="O5:W5"/>
    <mergeCell ref="E4:AC4"/>
    <mergeCell ref="E11:AC11"/>
  </mergeCells>
  <pageMargins left="0.7" right="0.5" top="0.48" bottom="0.5" header="0.5" footer="0.5"/>
  <pageSetup paperSize="9" scale="59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8"/>
  <sheetViews>
    <sheetView view="pageBreakPreview" zoomScale="70" zoomScaleNormal="80" zoomScaleSheetLayoutView="70" workbookViewId="0">
      <selection activeCell="F21" sqref="F21"/>
    </sheetView>
  </sheetViews>
  <sheetFormatPr defaultColWidth="8.09765625" defaultRowHeight="20.25" customHeight="1"/>
  <cols>
    <col min="1" max="1" width="47" style="152" customWidth="1"/>
    <col min="2" max="2" width="7.3984375" style="152" customWidth="1"/>
    <col min="3" max="3" width="16.69921875" style="152" customWidth="1"/>
    <col min="4" max="4" width="1.09765625" style="152" customWidth="1"/>
    <col min="5" max="5" width="13.69921875" style="152" customWidth="1"/>
    <col min="6" max="6" width="1.09765625" style="152" customWidth="1"/>
    <col min="7" max="7" width="13.59765625" style="152" customWidth="1"/>
    <col min="8" max="8" width="1.09765625" style="152" customWidth="1"/>
    <col min="9" max="9" width="15.69921875" style="152" customWidth="1"/>
    <col min="10" max="10" width="1.09765625" style="152" customWidth="1"/>
    <col min="11" max="11" width="18.3984375" style="152" customWidth="1"/>
    <col min="12" max="12" width="1.09765625" style="152" customWidth="1"/>
    <col min="13" max="13" width="18.8984375" style="152" customWidth="1"/>
    <col min="14" max="14" width="1.09765625" style="152" customWidth="1"/>
    <col min="15" max="15" width="14.09765625" style="152" customWidth="1"/>
    <col min="16" max="16384" width="8.09765625" style="152"/>
  </cols>
  <sheetData>
    <row r="1" spans="1:18" ht="20.25" customHeight="1">
      <c r="A1" s="64" t="s">
        <v>0</v>
      </c>
      <c r="B1" s="64"/>
    </row>
    <row r="2" spans="1:18" ht="20.25" customHeight="1">
      <c r="A2" s="64" t="s">
        <v>134</v>
      </c>
      <c r="B2" s="64"/>
      <c r="C2" s="153"/>
      <c r="D2" s="154"/>
      <c r="E2" s="154"/>
      <c r="F2" s="154"/>
      <c r="G2" s="154"/>
      <c r="H2" s="154"/>
      <c r="I2" s="154"/>
      <c r="J2" s="154"/>
      <c r="M2" s="154"/>
      <c r="N2" s="154"/>
      <c r="O2" s="154"/>
    </row>
    <row r="3" spans="1:18" s="32" customFormat="1" ht="20.25" customHeight="1">
      <c r="A3" s="155"/>
      <c r="B3" s="155"/>
      <c r="C3" s="321" t="s">
        <v>3</v>
      </c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</row>
    <row r="4" spans="1:18" s="32" customFormat="1" ht="43.5">
      <c r="A4" s="155"/>
      <c r="B4" s="155"/>
      <c r="C4" s="11"/>
      <c r="D4" s="11"/>
      <c r="E4" s="12"/>
      <c r="F4" s="11"/>
      <c r="G4" s="333" t="s">
        <v>77</v>
      </c>
      <c r="H4" s="333"/>
      <c r="I4" s="333"/>
      <c r="J4" s="11"/>
      <c r="M4" s="156" t="s">
        <v>135</v>
      </c>
      <c r="N4" s="11"/>
      <c r="O4" s="11"/>
    </row>
    <row r="5" spans="1:18" s="32" customFormat="1" ht="22">
      <c r="A5" s="155"/>
      <c r="B5" s="155"/>
      <c r="C5" s="11"/>
      <c r="D5" s="11"/>
      <c r="E5" s="12"/>
      <c r="F5" s="11"/>
      <c r="G5" s="12"/>
      <c r="H5" s="12"/>
      <c r="I5" s="12"/>
      <c r="J5" s="11"/>
      <c r="M5" s="7" t="s">
        <v>141</v>
      </c>
      <c r="N5" s="11"/>
      <c r="O5" s="11"/>
    </row>
    <row r="6" spans="1:18" s="32" customFormat="1" ht="20.25" customHeight="1">
      <c r="A6" s="51"/>
      <c r="B6" s="51"/>
      <c r="C6" s="157" t="s">
        <v>186</v>
      </c>
      <c r="D6" s="52"/>
      <c r="E6" s="157" t="s">
        <v>148</v>
      </c>
      <c r="F6" s="52"/>
      <c r="G6" s="157" t="s">
        <v>149</v>
      </c>
      <c r="H6" s="52"/>
      <c r="I6" s="157"/>
      <c r="J6" s="52"/>
      <c r="K6" s="7" t="s">
        <v>136</v>
      </c>
      <c r="M6" s="7" t="s">
        <v>152</v>
      </c>
      <c r="N6" s="52"/>
      <c r="O6" s="157" t="s">
        <v>187</v>
      </c>
    </row>
    <row r="7" spans="1:18" s="32" customFormat="1" ht="20.25" customHeight="1">
      <c r="A7" s="51"/>
      <c r="B7" s="130"/>
      <c r="C7" s="99" t="s">
        <v>188</v>
      </c>
      <c r="D7" s="158"/>
      <c r="E7" s="99" t="s">
        <v>159</v>
      </c>
      <c r="F7" s="158"/>
      <c r="G7" s="99" t="s">
        <v>160</v>
      </c>
      <c r="H7" s="158"/>
      <c r="I7" s="99" t="s">
        <v>80</v>
      </c>
      <c r="J7" s="158"/>
      <c r="K7" s="99" t="s">
        <v>189</v>
      </c>
      <c r="L7" s="159"/>
      <c r="M7" s="8" t="s">
        <v>163</v>
      </c>
      <c r="N7" s="158"/>
      <c r="O7" s="99" t="s">
        <v>190</v>
      </c>
    </row>
    <row r="8" spans="1:18" s="32" customFormat="1" ht="20.25" customHeight="1">
      <c r="C8" s="320" t="s">
        <v>9</v>
      </c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</row>
    <row r="9" spans="1:18" s="32" customFormat="1" ht="22.5" customHeight="1">
      <c r="A9" s="31" t="s">
        <v>167</v>
      </c>
      <c r="B9" s="31"/>
      <c r="C9" s="62"/>
      <c r="D9" s="62"/>
      <c r="E9" s="62"/>
      <c r="F9" s="62"/>
      <c r="G9" s="62"/>
      <c r="H9" s="62"/>
      <c r="I9" s="62"/>
      <c r="J9" s="62"/>
      <c r="M9" s="62"/>
      <c r="N9" s="62"/>
      <c r="O9" s="62"/>
    </row>
    <row r="10" spans="1:18" s="32" customFormat="1" ht="20.25" customHeight="1">
      <c r="A10" s="31" t="s">
        <v>168</v>
      </c>
      <c r="B10" s="31"/>
      <c r="C10" s="204">
        <v>5614552</v>
      </c>
      <c r="D10" s="204"/>
      <c r="E10" s="204">
        <v>60331434</v>
      </c>
      <c r="F10" s="204"/>
      <c r="G10" s="205">
        <v>566601</v>
      </c>
      <c r="H10" s="204"/>
      <c r="I10" s="205">
        <v>21452782</v>
      </c>
      <c r="J10" s="206"/>
      <c r="K10" s="205">
        <v>14904758</v>
      </c>
      <c r="L10" s="204"/>
      <c r="M10" s="205">
        <v>619770</v>
      </c>
      <c r="N10" s="206"/>
      <c r="O10" s="204">
        <f>SUM(C10:M10)</f>
        <v>103489897</v>
      </c>
      <c r="R10" s="160"/>
    </row>
    <row r="11" spans="1:18" s="32" customFormat="1" ht="20.25" customHeight="1">
      <c r="A11" s="31"/>
      <c r="B11" s="31"/>
      <c r="C11" s="204"/>
      <c r="D11" s="204"/>
      <c r="E11" s="204"/>
      <c r="F11" s="204"/>
      <c r="G11" s="204"/>
      <c r="H11" s="204"/>
      <c r="I11" s="204"/>
      <c r="J11" s="206"/>
      <c r="K11" s="204"/>
      <c r="L11" s="204"/>
      <c r="M11" s="204"/>
      <c r="N11" s="206"/>
      <c r="O11" s="204"/>
      <c r="R11" s="160"/>
    </row>
    <row r="12" spans="1:18" s="32" customFormat="1" ht="20.25" customHeight="1">
      <c r="A12" s="9" t="s">
        <v>177</v>
      </c>
      <c r="B12" s="9"/>
      <c r="C12" s="202"/>
      <c r="D12" s="33"/>
      <c r="E12" s="202"/>
      <c r="F12" s="33"/>
      <c r="G12" s="207"/>
      <c r="H12" s="33"/>
      <c r="I12" s="207"/>
      <c r="J12" s="33"/>
      <c r="K12" s="206"/>
      <c r="L12" s="206"/>
      <c r="M12" s="33"/>
      <c r="N12" s="33"/>
      <c r="O12" s="202"/>
      <c r="R12" s="160"/>
    </row>
    <row r="13" spans="1:18" s="32" customFormat="1" ht="20.25" customHeight="1">
      <c r="A13" s="35" t="s">
        <v>191</v>
      </c>
      <c r="B13" s="35"/>
      <c r="C13" s="36">
        <v>0</v>
      </c>
      <c r="D13" s="36"/>
      <c r="E13" s="36">
        <v>0</v>
      </c>
      <c r="F13" s="36"/>
      <c r="G13" s="36">
        <v>0</v>
      </c>
      <c r="H13" s="36"/>
      <c r="I13" s="36">
        <v>2449029</v>
      </c>
      <c r="J13" s="36"/>
      <c r="K13" s="36">
        <v>0</v>
      </c>
      <c r="L13" s="167"/>
      <c r="M13" s="36">
        <v>0</v>
      </c>
      <c r="N13" s="36"/>
      <c r="O13" s="36">
        <f>SUM(C13:M13)</f>
        <v>2449029</v>
      </c>
      <c r="P13" s="160"/>
      <c r="Q13" s="160"/>
      <c r="R13" s="160"/>
    </row>
    <row r="14" spans="1:18" s="32" customFormat="1" ht="20.25" customHeight="1">
      <c r="A14" s="10" t="s">
        <v>192</v>
      </c>
      <c r="B14" s="10"/>
      <c r="C14" s="36">
        <v>0</v>
      </c>
      <c r="D14" s="36"/>
      <c r="E14" s="36">
        <v>0</v>
      </c>
      <c r="F14" s="36"/>
      <c r="G14" s="36">
        <v>0</v>
      </c>
      <c r="H14" s="36"/>
      <c r="I14" s="36">
        <v>0</v>
      </c>
      <c r="J14" s="36"/>
      <c r="K14" s="36">
        <v>0</v>
      </c>
      <c r="L14" s="167"/>
      <c r="M14" s="210">
        <v>37164</v>
      </c>
      <c r="N14" s="36"/>
      <c r="O14" s="226">
        <f>SUM(C14:M14)</f>
        <v>37164</v>
      </c>
      <c r="P14" s="160"/>
      <c r="Q14" s="160"/>
      <c r="R14" s="160"/>
    </row>
    <row r="15" spans="1:18" s="32" customFormat="1" ht="20.25" customHeight="1">
      <c r="A15" s="31" t="s">
        <v>179</v>
      </c>
      <c r="B15" s="31"/>
      <c r="C15" s="60">
        <v>0</v>
      </c>
      <c r="D15" s="227"/>
      <c r="E15" s="60">
        <v>0</v>
      </c>
      <c r="F15" s="161"/>
      <c r="G15" s="60">
        <v>0</v>
      </c>
      <c r="H15" s="161"/>
      <c r="I15" s="60">
        <f>SUM(I13:I14)</f>
        <v>2449029</v>
      </c>
      <c r="J15" s="161"/>
      <c r="K15" s="60">
        <v>0</v>
      </c>
      <c r="L15" s="167"/>
      <c r="M15" s="198">
        <f>SUM(M13:M14)</f>
        <v>37164</v>
      </c>
      <c r="N15" s="161"/>
      <c r="O15" s="60">
        <f>SUM(O13:O14)</f>
        <v>2486193</v>
      </c>
      <c r="P15" s="160"/>
      <c r="Q15" s="160"/>
      <c r="R15" s="160"/>
    </row>
    <row r="16" spans="1:18" s="32" customFormat="1" ht="20.25" customHeight="1">
      <c r="A16" s="31"/>
      <c r="B16" s="31"/>
      <c r="C16" s="161"/>
      <c r="D16" s="227"/>
      <c r="E16" s="161"/>
      <c r="F16" s="161"/>
      <c r="G16" s="161"/>
      <c r="H16" s="161"/>
      <c r="I16" s="161"/>
      <c r="J16" s="161"/>
      <c r="K16" s="167"/>
      <c r="L16" s="167"/>
      <c r="M16" s="161"/>
      <c r="N16" s="161"/>
      <c r="O16" s="161"/>
      <c r="P16" s="160"/>
      <c r="Q16" s="160"/>
      <c r="R16" s="160"/>
    </row>
    <row r="17" spans="1:18" s="32" customFormat="1" ht="20.25" customHeight="1">
      <c r="A17" s="35" t="s">
        <v>180</v>
      </c>
      <c r="B17" s="35"/>
      <c r="C17" s="226">
        <v>0</v>
      </c>
      <c r="D17" s="167"/>
      <c r="E17" s="226">
        <v>0</v>
      </c>
      <c r="F17" s="36"/>
      <c r="G17" s="226">
        <v>0</v>
      </c>
      <c r="H17" s="36"/>
      <c r="I17" s="210">
        <v>-189041</v>
      </c>
      <c r="J17" s="36"/>
      <c r="K17" s="226">
        <v>0</v>
      </c>
      <c r="L17" s="167"/>
      <c r="M17" s="226">
        <v>0</v>
      </c>
      <c r="N17" s="36"/>
      <c r="O17" s="210">
        <f>SUM(C17:M17)</f>
        <v>-189041</v>
      </c>
      <c r="P17" s="160"/>
      <c r="Q17" s="160"/>
      <c r="R17" s="160"/>
    </row>
    <row r="18" spans="1:18" s="32" customFormat="1" ht="20.25" customHeight="1">
      <c r="A18" s="25"/>
      <c r="B18" s="25"/>
      <c r="C18" s="209"/>
      <c r="D18" s="204"/>
      <c r="E18" s="209"/>
      <c r="F18" s="204"/>
      <c r="G18" s="209"/>
      <c r="H18" s="204"/>
      <c r="I18" s="209"/>
      <c r="J18" s="204"/>
      <c r="K18" s="206"/>
      <c r="L18" s="206"/>
      <c r="M18" s="209"/>
      <c r="N18" s="204"/>
      <c r="O18" s="209"/>
      <c r="P18" s="160"/>
      <c r="Q18" s="160"/>
      <c r="R18" s="160"/>
    </row>
    <row r="19" spans="1:18" s="32" customFormat="1" ht="20.25" customHeight="1" thickBot="1">
      <c r="A19" s="31" t="s">
        <v>182</v>
      </c>
      <c r="B19" s="31"/>
      <c r="C19" s="208">
        <f>SUM(C10)+C15+C17</f>
        <v>5614552</v>
      </c>
      <c r="D19" s="204"/>
      <c r="E19" s="208">
        <f>SUM(E10)+E15+E17</f>
        <v>60331434</v>
      </c>
      <c r="F19" s="204"/>
      <c r="G19" s="208">
        <f>SUM(G10)+G15+G17</f>
        <v>566601</v>
      </c>
      <c r="H19" s="204"/>
      <c r="I19" s="208">
        <f>SUM(I10)+I15+I17</f>
        <v>23712770</v>
      </c>
      <c r="J19" s="204"/>
      <c r="K19" s="208">
        <f>SUM(K10)+K15+K17</f>
        <v>14904758</v>
      </c>
      <c r="L19" s="206"/>
      <c r="M19" s="208">
        <f>SUM(M10)+M15+M17</f>
        <v>656934</v>
      </c>
      <c r="N19" s="204"/>
      <c r="O19" s="208">
        <f>SUM(O10)+O15+O17</f>
        <v>105787049</v>
      </c>
      <c r="R19" s="160"/>
    </row>
    <row r="20" spans="1:18" s="6" customFormat="1" ht="20.25" customHeight="1" thickTop="1"/>
    <row r="21" spans="1:18" s="269" customFormat="1" ht="20.25" customHeight="1"/>
    <row r="22" spans="1:18" s="269" customFormat="1" ht="20.25" customHeight="1"/>
    <row r="23" spans="1:18" s="269" customFormat="1" ht="20.25" customHeight="1"/>
    <row r="24" spans="1:18" ht="20.25" customHeight="1"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</row>
    <row r="25" spans="1:18" ht="20.25" customHeight="1"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</row>
    <row r="33" spans="7:13" ht="20.25" customHeight="1">
      <c r="G33" s="162"/>
    </row>
    <row r="48" spans="7:13" ht="20.25" customHeight="1">
      <c r="G48" s="170"/>
      <c r="M48" s="170"/>
    </row>
  </sheetData>
  <mergeCells count="3">
    <mergeCell ref="C3:O3"/>
    <mergeCell ref="G4:I4"/>
    <mergeCell ref="C8:O8"/>
  </mergeCells>
  <pageMargins left="0.8" right="0.8" top="0.48" bottom="0.5" header="0.5" footer="0.5"/>
  <pageSetup paperSize="9" scale="85" firstPageNumber="10" fitToWidth="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8"/>
  <sheetViews>
    <sheetView view="pageBreakPreview" topLeftCell="A4" zoomScale="80" zoomScaleNormal="80" zoomScaleSheetLayoutView="80" workbookViewId="0">
      <selection activeCell="C21" sqref="C21"/>
    </sheetView>
  </sheetViews>
  <sheetFormatPr defaultColWidth="8.09765625" defaultRowHeight="20.25" customHeight="1"/>
  <cols>
    <col min="1" max="1" width="47" style="152" customWidth="1"/>
    <col min="2" max="2" width="7.3984375" style="152" customWidth="1"/>
    <col min="3" max="3" width="16.69921875" style="152" customWidth="1"/>
    <col min="4" max="4" width="1.09765625" style="152" customWidth="1"/>
    <col min="5" max="5" width="13.69921875" style="152" customWidth="1"/>
    <col min="6" max="6" width="1.09765625" style="152" customWidth="1"/>
    <col min="7" max="7" width="13.59765625" style="152" customWidth="1"/>
    <col min="8" max="8" width="1.09765625" style="152" customWidth="1"/>
    <col min="9" max="9" width="15.69921875" style="152" customWidth="1"/>
    <col min="10" max="10" width="1.09765625" style="152" customWidth="1"/>
    <col min="11" max="11" width="18.3984375" style="152" customWidth="1"/>
    <col min="12" max="12" width="1.09765625" style="152" customWidth="1"/>
    <col min="13" max="13" width="18.8984375" style="152" customWidth="1"/>
    <col min="14" max="14" width="1.09765625" style="152" customWidth="1"/>
    <col min="15" max="15" width="14.09765625" style="152" customWidth="1"/>
    <col min="16" max="16384" width="8.09765625" style="152"/>
  </cols>
  <sheetData>
    <row r="1" spans="1:18" ht="20.25" customHeight="1">
      <c r="A1" s="64" t="s">
        <v>0</v>
      </c>
      <c r="B1" s="64"/>
    </row>
    <row r="2" spans="1:18" ht="20.25" customHeight="1">
      <c r="A2" s="64" t="s">
        <v>134</v>
      </c>
      <c r="B2" s="64"/>
      <c r="C2" s="153"/>
      <c r="D2" s="154"/>
      <c r="E2" s="154"/>
      <c r="F2" s="154"/>
      <c r="G2" s="154"/>
      <c r="H2" s="154"/>
      <c r="I2" s="154"/>
      <c r="J2" s="154"/>
      <c r="M2" s="154"/>
      <c r="N2" s="154"/>
      <c r="O2" s="154"/>
    </row>
    <row r="3" spans="1:18" s="32" customFormat="1" ht="20.25" customHeight="1">
      <c r="A3" s="155"/>
      <c r="B3" s="155"/>
      <c r="C3" s="321" t="s">
        <v>3</v>
      </c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</row>
    <row r="4" spans="1:18" s="32" customFormat="1" ht="43.5">
      <c r="A4" s="155"/>
      <c r="B4" s="155"/>
      <c r="C4" s="11"/>
      <c r="D4" s="11"/>
      <c r="E4" s="12"/>
      <c r="F4" s="11"/>
      <c r="G4" s="333" t="s">
        <v>77</v>
      </c>
      <c r="H4" s="333"/>
      <c r="I4" s="333"/>
      <c r="J4" s="11"/>
      <c r="M4" s="156" t="s">
        <v>135</v>
      </c>
      <c r="N4" s="11"/>
      <c r="O4" s="11"/>
    </row>
    <row r="5" spans="1:18" s="32" customFormat="1" ht="22">
      <c r="A5" s="155"/>
      <c r="B5" s="155"/>
      <c r="C5" s="11"/>
      <c r="D5" s="11"/>
      <c r="E5" s="12"/>
      <c r="F5" s="11"/>
      <c r="G5" s="12"/>
      <c r="H5" s="12"/>
      <c r="I5" s="12"/>
      <c r="J5" s="11"/>
      <c r="M5" s="7" t="s">
        <v>141</v>
      </c>
      <c r="N5" s="11"/>
      <c r="O5" s="11"/>
    </row>
    <row r="6" spans="1:18" s="32" customFormat="1" ht="20.25" customHeight="1">
      <c r="A6" s="51"/>
      <c r="B6" s="51"/>
      <c r="C6" s="157" t="s">
        <v>186</v>
      </c>
      <c r="D6" s="52"/>
      <c r="E6" s="157" t="s">
        <v>148</v>
      </c>
      <c r="F6" s="52"/>
      <c r="G6" s="157" t="s">
        <v>149</v>
      </c>
      <c r="H6" s="52"/>
      <c r="I6" s="157"/>
      <c r="J6" s="52"/>
      <c r="K6" s="7" t="s">
        <v>136</v>
      </c>
      <c r="M6" s="7" t="s">
        <v>152</v>
      </c>
      <c r="N6" s="52"/>
      <c r="O6" s="157" t="s">
        <v>187</v>
      </c>
    </row>
    <row r="7" spans="1:18" s="32" customFormat="1" ht="20.25" customHeight="1">
      <c r="A7" s="51"/>
      <c r="B7" s="130"/>
      <c r="C7" s="99" t="s">
        <v>188</v>
      </c>
      <c r="D7" s="158"/>
      <c r="E7" s="99" t="s">
        <v>159</v>
      </c>
      <c r="F7" s="158"/>
      <c r="G7" s="99" t="s">
        <v>160</v>
      </c>
      <c r="H7" s="158"/>
      <c r="I7" s="99" t="s">
        <v>80</v>
      </c>
      <c r="J7" s="158"/>
      <c r="K7" s="99" t="s">
        <v>189</v>
      </c>
      <c r="L7" s="159"/>
      <c r="M7" s="8" t="s">
        <v>163</v>
      </c>
      <c r="N7" s="158"/>
      <c r="O7" s="99" t="s">
        <v>190</v>
      </c>
    </row>
    <row r="8" spans="1:18" s="32" customFormat="1" ht="20.25" customHeight="1">
      <c r="C8" s="320" t="s">
        <v>9</v>
      </c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</row>
    <row r="9" spans="1:18" s="32" customFormat="1" ht="22.5" customHeight="1">
      <c r="A9" s="31" t="s">
        <v>183</v>
      </c>
      <c r="B9" s="31"/>
      <c r="C9" s="62"/>
      <c r="D9" s="62"/>
      <c r="E9" s="62"/>
      <c r="F9" s="62"/>
      <c r="G9" s="62"/>
      <c r="H9" s="62"/>
      <c r="I9" s="62"/>
      <c r="J9" s="62"/>
      <c r="M9" s="62"/>
      <c r="N9" s="62"/>
      <c r="O9" s="62"/>
    </row>
    <row r="10" spans="1:18" s="32" customFormat="1" ht="20.25" customHeight="1">
      <c r="A10" s="31" t="s">
        <v>184</v>
      </c>
      <c r="B10" s="31"/>
      <c r="C10" s="204">
        <v>5614552</v>
      </c>
      <c r="D10" s="204"/>
      <c r="E10" s="204">
        <v>60331434</v>
      </c>
      <c r="F10" s="204"/>
      <c r="G10" s="205">
        <v>567070</v>
      </c>
      <c r="H10" s="204"/>
      <c r="I10" s="205">
        <v>19403086</v>
      </c>
      <c r="J10" s="206"/>
      <c r="K10" s="205">
        <v>14904758</v>
      </c>
      <c r="L10" s="204"/>
      <c r="M10" s="205">
        <v>684144</v>
      </c>
      <c r="N10" s="206"/>
      <c r="O10" s="204">
        <v>101505044</v>
      </c>
      <c r="R10" s="160"/>
    </row>
    <row r="11" spans="1:18" s="32" customFormat="1" ht="20.25" customHeight="1">
      <c r="A11" s="31"/>
      <c r="B11" s="31"/>
      <c r="C11" s="204"/>
      <c r="D11" s="204"/>
      <c r="E11" s="204"/>
      <c r="F11" s="204"/>
      <c r="G11" s="204"/>
      <c r="H11" s="204"/>
      <c r="I11" s="204"/>
      <c r="J11" s="206"/>
      <c r="K11" s="204"/>
      <c r="L11" s="204"/>
      <c r="M11" s="204"/>
      <c r="N11" s="206"/>
      <c r="O11" s="204"/>
      <c r="R11" s="160"/>
    </row>
    <row r="12" spans="1:18" s="32" customFormat="1" ht="20.25" customHeight="1">
      <c r="A12" s="9" t="s">
        <v>177</v>
      </c>
      <c r="B12" s="9"/>
      <c r="C12" s="202"/>
      <c r="D12" s="33"/>
      <c r="E12" s="202"/>
      <c r="F12" s="33"/>
      <c r="G12" s="207"/>
      <c r="H12" s="33"/>
      <c r="I12" s="207"/>
      <c r="J12" s="33"/>
      <c r="K12" s="206"/>
      <c r="L12" s="206"/>
      <c r="M12" s="33"/>
      <c r="N12" s="33"/>
      <c r="O12" s="202"/>
      <c r="R12" s="160"/>
    </row>
    <row r="13" spans="1:18" s="32" customFormat="1" ht="20.25" customHeight="1">
      <c r="A13" s="35" t="s">
        <v>191</v>
      </c>
      <c r="B13" s="35"/>
      <c r="C13" s="36">
        <v>0</v>
      </c>
      <c r="D13" s="36"/>
      <c r="E13" s="36">
        <v>0</v>
      </c>
      <c r="F13" s="36"/>
      <c r="G13" s="36">
        <v>0</v>
      </c>
      <c r="H13" s="36"/>
      <c r="I13" s="36">
        <v>3418508</v>
      </c>
      <c r="J13" s="36"/>
      <c r="K13" s="36">
        <v>0</v>
      </c>
      <c r="L13" s="167"/>
      <c r="M13" s="36">
        <v>0</v>
      </c>
      <c r="N13" s="36"/>
      <c r="O13" s="36">
        <f>SUM(C13:M13)</f>
        <v>3418508</v>
      </c>
      <c r="P13" s="160"/>
      <c r="Q13" s="160"/>
      <c r="R13" s="160"/>
    </row>
    <row r="14" spans="1:18" s="32" customFormat="1" ht="20.25" customHeight="1">
      <c r="A14" s="10" t="s">
        <v>249</v>
      </c>
      <c r="B14" s="10"/>
      <c r="C14" s="36">
        <v>0</v>
      </c>
      <c r="D14" s="36"/>
      <c r="E14" s="36">
        <v>0</v>
      </c>
      <c r="F14" s="36"/>
      <c r="G14" s="36">
        <v>0</v>
      </c>
      <c r="H14" s="36"/>
      <c r="I14" s="36">
        <v>0</v>
      </c>
      <c r="J14" s="36"/>
      <c r="K14" s="36">
        <v>0</v>
      </c>
      <c r="L14" s="167"/>
      <c r="M14" s="23">
        <v>-14776</v>
      </c>
      <c r="N14" s="36"/>
      <c r="O14" s="23">
        <f>SUM(C14:M14)</f>
        <v>-14776</v>
      </c>
      <c r="P14" s="160"/>
      <c r="Q14" s="160"/>
      <c r="R14" s="160"/>
    </row>
    <row r="15" spans="1:18" s="32" customFormat="1" ht="20.25" customHeight="1">
      <c r="A15" s="31" t="s">
        <v>248</v>
      </c>
      <c r="B15" s="31"/>
      <c r="C15" s="60">
        <v>0</v>
      </c>
      <c r="D15" s="227"/>
      <c r="E15" s="60">
        <v>0</v>
      </c>
      <c r="F15" s="161"/>
      <c r="G15" s="60">
        <v>0</v>
      </c>
      <c r="H15" s="161"/>
      <c r="I15" s="60">
        <f>SUM(I13:I14)</f>
        <v>3418508</v>
      </c>
      <c r="J15" s="161"/>
      <c r="K15" s="60">
        <v>0</v>
      </c>
      <c r="L15" s="167"/>
      <c r="M15" s="198">
        <f>SUM(M13:M14)</f>
        <v>-14776</v>
      </c>
      <c r="N15" s="161"/>
      <c r="O15" s="317">
        <f>SUM(O13:O14)</f>
        <v>3403732</v>
      </c>
      <c r="P15" s="160"/>
      <c r="Q15" s="160"/>
      <c r="R15" s="160"/>
    </row>
    <row r="16" spans="1:18" s="32" customFormat="1" ht="20.25" customHeight="1">
      <c r="A16" s="31"/>
      <c r="B16" s="31"/>
      <c r="C16" s="161"/>
      <c r="D16" s="227"/>
      <c r="E16" s="161"/>
      <c r="F16" s="161"/>
      <c r="G16" s="161"/>
      <c r="H16" s="161"/>
      <c r="I16" s="161"/>
      <c r="J16" s="161"/>
      <c r="K16" s="167"/>
      <c r="L16" s="167"/>
      <c r="M16" s="161"/>
      <c r="N16" s="161"/>
      <c r="O16" s="161"/>
      <c r="P16" s="160"/>
      <c r="Q16" s="160"/>
      <c r="R16" s="160"/>
    </row>
    <row r="17" spans="1:18" s="32" customFormat="1" ht="20.25" customHeight="1">
      <c r="A17" s="35" t="s">
        <v>180</v>
      </c>
      <c r="B17" s="35"/>
      <c r="C17" s="226">
        <v>0</v>
      </c>
      <c r="D17" s="167"/>
      <c r="E17" s="226">
        <v>0</v>
      </c>
      <c r="F17" s="36"/>
      <c r="G17" s="226">
        <v>0</v>
      </c>
      <c r="H17" s="36"/>
      <c r="I17" s="23">
        <v>-189041</v>
      </c>
      <c r="J17" s="36"/>
      <c r="K17" s="226">
        <v>0</v>
      </c>
      <c r="L17" s="167"/>
      <c r="M17" s="226">
        <v>0</v>
      </c>
      <c r="N17" s="36"/>
      <c r="O17" s="23">
        <f>SUM(C17:M17)</f>
        <v>-189041</v>
      </c>
      <c r="P17" s="160"/>
      <c r="Q17" s="160"/>
      <c r="R17" s="160"/>
    </row>
    <row r="18" spans="1:18" s="32" customFormat="1" ht="20.25" customHeight="1">
      <c r="A18" s="25"/>
      <c r="B18" s="25"/>
      <c r="C18" s="209"/>
      <c r="D18" s="204"/>
      <c r="E18" s="209"/>
      <c r="F18" s="204"/>
      <c r="G18" s="209"/>
      <c r="H18" s="204"/>
      <c r="I18" s="209"/>
      <c r="J18" s="204"/>
      <c r="K18" s="206"/>
      <c r="L18" s="206"/>
      <c r="M18" s="209"/>
      <c r="N18" s="204"/>
      <c r="O18" s="209"/>
      <c r="P18" s="160"/>
      <c r="Q18" s="160"/>
      <c r="R18" s="160"/>
    </row>
    <row r="19" spans="1:18" s="32" customFormat="1" ht="20.25" customHeight="1" thickBot="1">
      <c r="A19" s="31" t="s">
        <v>185</v>
      </c>
      <c r="B19" s="31"/>
      <c r="C19" s="208">
        <f>SUM(C10)+C15+C17</f>
        <v>5614552</v>
      </c>
      <c r="D19" s="204"/>
      <c r="E19" s="208">
        <f>SUM(E10)+E15+E17</f>
        <v>60331434</v>
      </c>
      <c r="F19" s="204"/>
      <c r="G19" s="208">
        <f>SUM(G10)+G15+G17</f>
        <v>567070</v>
      </c>
      <c r="H19" s="204"/>
      <c r="I19" s="208">
        <f>SUM(I10)+I15+I17</f>
        <v>22632553</v>
      </c>
      <c r="J19" s="204"/>
      <c r="K19" s="208">
        <f>SUM(K10)+K15+K17</f>
        <v>14904758</v>
      </c>
      <c r="L19" s="206"/>
      <c r="M19" s="208">
        <f>SUM(M10)+M15+M17</f>
        <v>669368</v>
      </c>
      <c r="N19" s="204"/>
      <c r="O19" s="208">
        <f>SUM(O10)+O15+O17</f>
        <v>104719735</v>
      </c>
      <c r="R19" s="160"/>
    </row>
    <row r="20" spans="1:18" s="6" customFormat="1" ht="20.25" customHeight="1" thickTop="1"/>
    <row r="21" spans="1:18" s="269" customFormat="1" ht="20.25" customHeight="1"/>
    <row r="22" spans="1:18" s="269" customFormat="1" ht="20.25" customHeight="1"/>
    <row r="23" spans="1:18" s="269" customFormat="1" ht="20.25" customHeight="1"/>
    <row r="24" spans="1:18" ht="20.25" customHeight="1"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</row>
    <row r="25" spans="1:18" ht="20.25" customHeight="1"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</row>
    <row r="33" spans="7:13" ht="20.25" customHeight="1">
      <c r="G33" s="162"/>
    </row>
    <row r="48" spans="7:13" ht="20.25" customHeight="1">
      <c r="G48" s="170"/>
      <c r="M48" s="170"/>
    </row>
  </sheetData>
  <mergeCells count="3">
    <mergeCell ref="G4:I4"/>
    <mergeCell ref="C3:O3"/>
    <mergeCell ref="C8:O8"/>
  </mergeCells>
  <pageMargins left="0.8" right="0.8" top="0.48" bottom="0.5" header="0.5" footer="0.5"/>
  <pageSetup paperSize="9" scale="8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6"/>
  <sheetViews>
    <sheetView view="pageBreakPreview" zoomScale="70" zoomScaleNormal="85" zoomScaleSheetLayoutView="70" workbookViewId="0">
      <selection activeCell="D90" sqref="D90"/>
    </sheetView>
  </sheetViews>
  <sheetFormatPr defaultColWidth="8.09765625" defaultRowHeight="19.5" customHeight="1"/>
  <cols>
    <col min="1" max="1" width="2.3984375" style="57" customWidth="1"/>
    <col min="2" max="3" width="2.3984375" style="5" customWidth="1"/>
    <col min="4" max="4" width="61.69921875" style="5" customWidth="1"/>
    <col min="5" max="5" width="9" style="38" customWidth="1"/>
    <col min="6" max="6" width="13.3984375" style="5" bestFit="1" customWidth="1"/>
    <col min="7" max="7" width="1.09765625" style="5" customWidth="1"/>
    <col min="8" max="8" width="13.3984375" style="5" bestFit="1" customWidth="1"/>
    <col min="9" max="9" width="1.09765625" style="5" customWidth="1"/>
    <col min="10" max="10" width="12.69921875" style="5" customWidth="1"/>
    <col min="11" max="11" width="1.09765625" style="5" customWidth="1"/>
    <col min="12" max="12" width="12.69921875" style="5" customWidth="1"/>
    <col min="13" max="13" width="15.09765625" style="2" customWidth="1"/>
    <col min="14" max="14" width="13.59765625" style="2" bestFit="1" customWidth="1"/>
    <col min="15" max="15" width="11" style="2" bestFit="1" customWidth="1"/>
    <col min="16" max="16384" width="8.09765625" style="2"/>
  </cols>
  <sheetData>
    <row r="1" spans="1:18" ht="21.75" customHeight="1">
      <c r="A1" s="97" t="s">
        <v>0</v>
      </c>
      <c r="B1" s="3"/>
      <c r="C1" s="3"/>
      <c r="D1" s="3"/>
      <c r="F1" s="3"/>
      <c r="G1" s="3"/>
      <c r="H1" s="3"/>
      <c r="I1" s="3"/>
      <c r="J1" s="44"/>
      <c r="K1" s="44"/>
      <c r="L1" s="44"/>
    </row>
    <row r="2" spans="1:18" ht="21.75" customHeight="1">
      <c r="A2" s="97" t="s">
        <v>193</v>
      </c>
      <c r="B2" s="3"/>
      <c r="C2" s="3"/>
      <c r="D2" s="3"/>
      <c r="F2" s="3"/>
      <c r="G2" s="3"/>
      <c r="H2" s="3"/>
      <c r="I2" s="3"/>
      <c r="J2" s="2"/>
      <c r="K2" s="2"/>
      <c r="L2" s="2"/>
    </row>
    <row r="3" spans="1:18" ht="11" customHeight="1">
      <c r="A3" s="97"/>
      <c r="B3" s="3"/>
      <c r="C3" s="3"/>
      <c r="D3" s="3"/>
      <c r="F3" s="3"/>
      <c r="G3" s="3"/>
      <c r="H3" s="3"/>
      <c r="I3" s="3"/>
      <c r="J3" s="2"/>
      <c r="K3" s="2"/>
      <c r="L3" s="2"/>
    </row>
    <row r="4" spans="1:18" ht="21.75" customHeight="1">
      <c r="A4" s="54"/>
      <c r="B4" s="1"/>
      <c r="C4" s="1"/>
      <c r="D4" s="1"/>
      <c r="F4" s="334" t="s">
        <v>2</v>
      </c>
      <c r="G4" s="334"/>
      <c r="H4" s="334"/>
      <c r="I4" s="98"/>
      <c r="J4" s="334" t="s">
        <v>3</v>
      </c>
      <c r="K4" s="334"/>
      <c r="L4" s="334"/>
    </row>
    <row r="5" spans="1:18" ht="21.75" customHeight="1">
      <c r="A5" s="54"/>
      <c r="B5" s="1"/>
      <c r="C5" s="1"/>
      <c r="D5" s="1"/>
      <c r="E5" s="2"/>
      <c r="F5" s="335" t="s">
        <v>87</v>
      </c>
      <c r="G5" s="335"/>
      <c r="H5" s="335"/>
      <c r="I5" s="98"/>
      <c r="J5" s="336" t="s">
        <v>87</v>
      </c>
      <c r="K5" s="336"/>
      <c r="L5" s="336"/>
    </row>
    <row r="6" spans="1:18" ht="21.75" customHeight="1">
      <c r="A6" s="54"/>
      <c r="B6" s="1"/>
      <c r="C6" s="1"/>
      <c r="D6" s="1"/>
      <c r="E6" s="13"/>
      <c r="F6" s="335" t="s">
        <v>88</v>
      </c>
      <c r="G6" s="335"/>
      <c r="H6" s="335"/>
      <c r="I6" s="11"/>
      <c r="J6" s="337" t="s">
        <v>88</v>
      </c>
      <c r="K6" s="338"/>
      <c r="L6" s="338"/>
    </row>
    <row r="7" spans="1:18" ht="21.75" customHeight="1">
      <c r="A7" s="56"/>
      <c r="B7" s="15"/>
      <c r="C7" s="15"/>
      <c r="D7" s="15"/>
      <c r="E7" s="302" t="s">
        <v>7</v>
      </c>
      <c r="F7" s="16">
        <v>2566</v>
      </c>
      <c r="G7" s="13"/>
      <c r="H7" s="16">
        <v>2565</v>
      </c>
      <c r="I7" s="12"/>
      <c r="J7" s="16">
        <v>2566</v>
      </c>
      <c r="K7" s="13"/>
      <c r="L7" s="16">
        <v>2565</v>
      </c>
    </row>
    <row r="8" spans="1:18" ht="21.75" customHeight="1">
      <c r="A8" s="55"/>
      <c r="F8" s="320" t="s">
        <v>9</v>
      </c>
      <c r="G8" s="320"/>
      <c r="H8" s="320"/>
      <c r="I8" s="320"/>
      <c r="J8" s="320"/>
      <c r="K8" s="320"/>
      <c r="L8" s="320"/>
    </row>
    <row r="9" spans="1:18" s="55" customFormat="1" ht="21.75" customHeight="1">
      <c r="A9" s="34" t="s">
        <v>194</v>
      </c>
      <c r="B9" s="57"/>
      <c r="C9" s="57"/>
      <c r="D9" s="57"/>
      <c r="E9" s="211"/>
      <c r="F9" s="57"/>
      <c r="G9" s="57"/>
      <c r="H9" s="57"/>
      <c r="I9" s="57"/>
      <c r="J9" s="57"/>
      <c r="K9" s="57"/>
      <c r="L9" s="57"/>
    </row>
    <row r="10" spans="1:18" s="55" customFormat="1" ht="21.75" customHeight="1">
      <c r="A10" s="35" t="s">
        <v>110</v>
      </c>
      <c r="B10" s="57"/>
      <c r="C10" s="57"/>
      <c r="D10" s="57"/>
      <c r="E10" s="212"/>
      <c r="F10" s="18">
        <v>1016621</v>
      </c>
      <c r="G10" s="18"/>
      <c r="H10" s="18">
        <v>15464144</v>
      </c>
      <c r="I10" s="18"/>
      <c r="J10" s="18">
        <v>3418508</v>
      </c>
      <c r="K10" s="18"/>
      <c r="L10" s="18">
        <v>2449029</v>
      </c>
      <c r="N10" s="100"/>
      <c r="O10" s="101"/>
    </row>
    <row r="11" spans="1:18" s="55" customFormat="1" ht="21.75" customHeight="1">
      <c r="A11" s="58" t="s">
        <v>195</v>
      </c>
      <c r="B11" s="57"/>
      <c r="C11" s="57"/>
      <c r="D11" s="57"/>
      <c r="E11" s="212"/>
      <c r="F11" s="18"/>
      <c r="G11" s="18"/>
      <c r="H11" s="18"/>
      <c r="I11" s="18"/>
      <c r="J11" s="18"/>
      <c r="K11" s="18"/>
      <c r="L11" s="18"/>
      <c r="N11" s="61"/>
      <c r="O11" s="101"/>
    </row>
    <row r="12" spans="1:18" s="55" customFormat="1" ht="21.75" customHeight="1">
      <c r="A12" s="35" t="s">
        <v>241</v>
      </c>
      <c r="B12" s="35"/>
      <c r="C12" s="10"/>
      <c r="D12" s="10"/>
      <c r="E12" s="213"/>
      <c r="F12" s="18">
        <v>-624727</v>
      </c>
      <c r="G12" s="18"/>
      <c r="H12" s="18">
        <v>3238804</v>
      </c>
      <c r="I12" s="18"/>
      <c r="J12" s="18">
        <v>-453469</v>
      </c>
      <c r="K12" s="26"/>
      <c r="L12" s="18">
        <v>35829</v>
      </c>
      <c r="N12" s="100"/>
      <c r="O12" s="101"/>
    </row>
    <row r="13" spans="1:18" s="55" customFormat="1" ht="21.75" customHeight="1">
      <c r="A13" s="35" t="s">
        <v>106</v>
      </c>
      <c r="B13" s="35"/>
      <c r="C13" s="10"/>
      <c r="D13" s="10"/>
      <c r="E13" s="212"/>
      <c r="F13" s="18">
        <v>3460141</v>
      </c>
      <c r="G13" s="18"/>
      <c r="H13" s="18">
        <v>1859725</v>
      </c>
      <c r="I13" s="18"/>
      <c r="J13" s="18">
        <v>651466</v>
      </c>
      <c r="K13" s="18"/>
      <c r="L13" s="167">
        <v>668669</v>
      </c>
      <c r="N13" s="100"/>
      <c r="O13" s="101"/>
    </row>
    <row r="14" spans="1:18" s="55" customFormat="1" ht="21.75" customHeight="1">
      <c r="A14" s="35" t="s">
        <v>196</v>
      </c>
      <c r="B14" s="57"/>
      <c r="C14" s="57"/>
      <c r="D14" s="57"/>
      <c r="E14" s="212"/>
      <c r="F14" s="18">
        <v>5880818</v>
      </c>
      <c r="G14" s="18"/>
      <c r="H14" s="18">
        <v>4794889</v>
      </c>
      <c r="I14" s="18"/>
      <c r="J14" s="26">
        <v>0</v>
      </c>
      <c r="K14" s="18"/>
      <c r="L14" s="26">
        <v>0</v>
      </c>
      <c r="N14" s="100"/>
      <c r="O14" s="101"/>
    </row>
    <row r="15" spans="1:18" s="55" customFormat="1" ht="21.75" customHeight="1">
      <c r="A15" s="57" t="s">
        <v>197</v>
      </c>
      <c r="C15" s="57"/>
      <c r="D15" s="57"/>
      <c r="E15" s="193"/>
      <c r="F15" s="18">
        <v>-12823</v>
      </c>
      <c r="G15" s="18"/>
      <c r="H15" s="18">
        <v>-2683</v>
      </c>
      <c r="I15" s="18"/>
      <c r="J15" s="26">
        <v>0</v>
      </c>
      <c r="K15" s="18"/>
      <c r="L15" s="167">
        <v>0</v>
      </c>
      <c r="N15" s="100"/>
      <c r="O15" s="5"/>
      <c r="P15" s="5"/>
      <c r="Q15" s="5"/>
      <c r="R15" s="2"/>
    </row>
    <row r="16" spans="1:18" s="55" customFormat="1" ht="21.65" customHeight="1">
      <c r="A16" s="102" t="s">
        <v>198</v>
      </c>
      <c r="B16" s="57"/>
      <c r="C16" s="57"/>
      <c r="D16" s="57"/>
      <c r="E16" s="212"/>
      <c r="F16" s="18">
        <v>662954</v>
      </c>
      <c r="G16" s="18"/>
      <c r="H16" s="18">
        <v>721429</v>
      </c>
      <c r="I16" s="18"/>
      <c r="J16" s="26">
        <v>0</v>
      </c>
      <c r="K16" s="18"/>
      <c r="L16" s="26">
        <v>0</v>
      </c>
      <c r="N16" s="100"/>
      <c r="O16" s="5"/>
      <c r="P16" s="5"/>
      <c r="Q16" s="5"/>
      <c r="R16" s="2"/>
    </row>
    <row r="17" spans="1:15" s="55" customFormat="1" ht="21.75" customHeight="1">
      <c r="A17" s="35" t="s">
        <v>199</v>
      </c>
      <c r="B17" s="35"/>
      <c r="C17" s="10"/>
      <c r="D17" s="10"/>
      <c r="E17" s="213"/>
      <c r="F17" s="18"/>
      <c r="G17" s="18"/>
      <c r="H17" s="18"/>
      <c r="I17" s="18"/>
      <c r="J17" s="26"/>
      <c r="K17" s="18"/>
      <c r="L17" s="26"/>
      <c r="N17" s="100"/>
      <c r="O17" s="101"/>
    </row>
    <row r="18" spans="1:15" s="55" customFormat="1" ht="21.75" customHeight="1">
      <c r="A18" s="35"/>
      <c r="B18" s="35" t="s">
        <v>200</v>
      </c>
      <c r="C18" s="10"/>
      <c r="D18" s="10"/>
      <c r="E18" s="213"/>
      <c r="F18" s="18">
        <v>224166</v>
      </c>
      <c r="G18" s="18"/>
      <c r="H18" s="18">
        <v>198010</v>
      </c>
      <c r="I18" s="18"/>
      <c r="J18" s="26">
        <v>0</v>
      </c>
      <c r="K18" s="18"/>
      <c r="L18" s="26">
        <v>0</v>
      </c>
      <c r="N18" s="100"/>
      <c r="O18" s="101"/>
    </row>
    <row r="19" spans="1:15" s="55" customFormat="1" ht="21.75" customHeight="1">
      <c r="A19" s="35" t="s">
        <v>250</v>
      </c>
      <c r="B19" s="35"/>
      <c r="C19" s="10"/>
      <c r="D19" s="10"/>
      <c r="E19" s="212"/>
      <c r="F19" s="18">
        <v>29851</v>
      </c>
      <c r="G19" s="18"/>
      <c r="H19" s="18">
        <v>-269742</v>
      </c>
      <c r="I19" s="18"/>
      <c r="J19" s="18">
        <v>-96157</v>
      </c>
      <c r="K19" s="18"/>
      <c r="L19" s="18">
        <v>-1791</v>
      </c>
      <c r="N19" s="100"/>
      <c r="O19" s="101"/>
    </row>
    <row r="20" spans="1:15" s="55" customFormat="1" ht="21.65" customHeight="1">
      <c r="A20" s="35" t="s">
        <v>201</v>
      </c>
      <c r="B20" s="35"/>
      <c r="C20" s="10"/>
      <c r="D20" s="10"/>
      <c r="E20" s="212"/>
      <c r="F20" s="18">
        <v>69082</v>
      </c>
      <c r="G20" s="18"/>
      <c r="H20" s="18">
        <v>-82930</v>
      </c>
      <c r="I20" s="18"/>
      <c r="J20" s="26">
        <v>0</v>
      </c>
      <c r="K20" s="18"/>
      <c r="L20" s="26">
        <v>0</v>
      </c>
      <c r="N20" s="100"/>
      <c r="O20" s="101"/>
    </row>
    <row r="21" spans="1:15" s="55" customFormat="1" ht="21.75" customHeight="1">
      <c r="A21" s="35" t="s">
        <v>202</v>
      </c>
      <c r="B21" s="35"/>
      <c r="C21" s="10"/>
      <c r="D21" s="10"/>
      <c r="F21" s="18"/>
      <c r="N21" s="100"/>
      <c r="O21" s="101"/>
    </row>
    <row r="22" spans="1:15" s="55" customFormat="1" ht="21.75" customHeight="1">
      <c r="A22" s="35"/>
      <c r="B22" s="35" t="s">
        <v>203</v>
      </c>
      <c r="C22" s="10"/>
      <c r="D22" s="10"/>
      <c r="E22" s="193"/>
      <c r="F22" s="18">
        <v>24394</v>
      </c>
      <c r="G22" s="18"/>
      <c r="H22" s="18">
        <v>-45673</v>
      </c>
      <c r="I22" s="18"/>
      <c r="J22" s="26">
        <v>0</v>
      </c>
      <c r="K22" s="18"/>
      <c r="L22" s="26">
        <v>0</v>
      </c>
      <c r="N22" s="100"/>
      <c r="O22" s="101"/>
    </row>
    <row r="23" spans="1:15" s="55" customFormat="1" ht="21.75" customHeight="1">
      <c r="A23" s="25" t="s">
        <v>204</v>
      </c>
      <c r="B23" s="35"/>
      <c r="C23" s="10"/>
      <c r="D23" s="10"/>
      <c r="E23" s="193"/>
      <c r="F23" s="18">
        <v>2682</v>
      </c>
      <c r="G23" s="18"/>
      <c r="H23" s="18">
        <v>6626</v>
      </c>
      <c r="I23" s="18"/>
      <c r="J23" s="26">
        <v>0</v>
      </c>
      <c r="K23" s="18"/>
      <c r="L23" s="26">
        <v>0</v>
      </c>
      <c r="N23" s="100"/>
      <c r="O23" s="101"/>
    </row>
    <row r="24" spans="1:15" s="55" customFormat="1" ht="21.65" customHeight="1">
      <c r="A24" s="35" t="s">
        <v>205</v>
      </c>
      <c r="B24" s="35"/>
      <c r="C24" s="10"/>
      <c r="D24" s="10"/>
      <c r="E24" s="212"/>
      <c r="F24" s="18">
        <v>-106217</v>
      </c>
      <c r="G24" s="18"/>
      <c r="H24" s="18">
        <v>93917</v>
      </c>
      <c r="I24" s="18"/>
      <c r="J24" s="26">
        <v>0</v>
      </c>
      <c r="K24" s="18"/>
      <c r="L24" s="26">
        <v>0</v>
      </c>
      <c r="N24" s="100"/>
      <c r="O24" s="101"/>
    </row>
    <row r="25" spans="1:15" s="55" customFormat="1" ht="21.75" customHeight="1">
      <c r="A25" s="35" t="s">
        <v>206</v>
      </c>
      <c r="B25" s="35"/>
      <c r="C25" s="10"/>
      <c r="D25" s="10"/>
      <c r="E25" s="212"/>
      <c r="F25" s="18"/>
      <c r="G25" s="18"/>
      <c r="N25" s="100"/>
      <c r="O25" s="101"/>
    </row>
    <row r="26" spans="1:15" s="55" customFormat="1" ht="21.75" customHeight="1">
      <c r="A26" s="35"/>
      <c r="B26" s="35" t="s">
        <v>207</v>
      </c>
      <c r="C26" s="10"/>
      <c r="D26" s="10"/>
      <c r="E26" s="212"/>
      <c r="F26" s="18">
        <v>31672</v>
      </c>
      <c r="G26" s="18"/>
      <c r="H26" s="18">
        <v>-22248</v>
      </c>
      <c r="I26" s="18"/>
      <c r="J26" s="26">
        <v>0</v>
      </c>
      <c r="K26" s="18"/>
      <c r="L26" s="26">
        <v>0</v>
      </c>
      <c r="N26" s="100"/>
      <c r="O26" s="101"/>
    </row>
    <row r="27" spans="1:15" s="55" customFormat="1" ht="21.75" customHeight="1">
      <c r="A27" s="35" t="s">
        <v>105</v>
      </c>
      <c r="B27" s="35"/>
      <c r="C27" s="10"/>
      <c r="D27" s="10"/>
      <c r="E27" s="212"/>
      <c r="F27" s="18">
        <v>-212039</v>
      </c>
      <c r="G27" s="18"/>
      <c r="H27" s="18">
        <v>-92382</v>
      </c>
      <c r="I27" s="103"/>
      <c r="J27" s="18">
        <v>-946213</v>
      </c>
      <c r="K27" s="103"/>
      <c r="L27" s="18">
        <v>-897691</v>
      </c>
      <c r="N27" s="100"/>
      <c r="O27" s="101"/>
    </row>
    <row r="28" spans="1:15" s="55" customFormat="1" ht="21.75" customHeight="1">
      <c r="A28" s="35" t="s">
        <v>91</v>
      </c>
      <c r="B28" s="35"/>
      <c r="C28" s="10"/>
      <c r="D28" s="10"/>
      <c r="E28" s="193" t="s">
        <v>18</v>
      </c>
      <c r="F28" s="26">
        <v>0</v>
      </c>
      <c r="G28" s="18"/>
      <c r="H28" s="26">
        <v>0</v>
      </c>
      <c r="I28" s="18"/>
      <c r="J28" s="18">
        <v>-2565472</v>
      </c>
      <c r="K28" s="18"/>
      <c r="L28" s="103">
        <v>-2137894</v>
      </c>
      <c r="N28" s="100"/>
      <c r="O28" s="101"/>
    </row>
    <row r="29" spans="1:15" s="55" customFormat="1" ht="21.75" customHeight="1">
      <c r="A29" s="102"/>
      <c r="B29" s="57"/>
      <c r="C29" s="57"/>
      <c r="D29" s="57"/>
      <c r="E29" s="212"/>
      <c r="F29" s="104">
        <f>SUM(F10:F28)</f>
        <v>10446575</v>
      </c>
      <c r="G29" s="18"/>
      <c r="H29" s="104">
        <v>25861886</v>
      </c>
      <c r="I29" s="18"/>
      <c r="J29" s="104">
        <f>SUM(J10:J28)</f>
        <v>8663</v>
      </c>
      <c r="K29" s="18"/>
      <c r="L29" s="104">
        <v>116151</v>
      </c>
      <c r="N29" s="100"/>
      <c r="O29" s="101"/>
    </row>
    <row r="30" spans="1:15" s="55" customFormat="1" ht="21.75" customHeight="1">
      <c r="A30" s="58" t="s">
        <v>208</v>
      </c>
      <c r="B30" s="57"/>
      <c r="C30" s="57"/>
      <c r="D30" s="57"/>
      <c r="E30" s="212"/>
      <c r="F30" s="18"/>
      <c r="G30" s="18"/>
      <c r="H30" s="18"/>
      <c r="I30" s="18"/>
      <c r="J30" s="105"/>
      <c r="K30" s="18"/>
      <c r="L30" s="105"/>
      <c r="O30" s="101"/>
    </row>
    <row r="31" spans="1:15" s="55" customFormat="1" ht="21.75" customHeight="1">
      <c r="A31" s="35" t="s">
        <v>209</v>
      </c>
      <c r="B31" s="35"/>
      <c r="C31" s="57"/>
      <c r="D31" s="57"/>
      <c r="E31" s="212"/>
      <c r="F31" s="18">
        <v>-2596114</v>
      </c>
      <c r="G31" s="18"/>
      <c r="H31" s="18">
        <v>-11577517</v>
      </c>
      <c r="I31" s="18"/>
      <c r="J31" s="167">
        <v>0</v>
      </c>
      <c r="K31" s="18"/>
      <c r="L31" s="167">
        <v>0</v>
      </c>
      <c r="N31" s="100"/>
      <c r="O31" s="101"/>
    </row>
    <row r="32" spans="1:15" s="55" customFormat="1" ht="21.75" customHeight="1">
      <c r="A32" s="35" t="s">
        <v>19</v>
      </c>
      <c r="B32" s="35"/>
      <c r="C32" s="57"/>
      <c r="D32" s="57"/>
      <c r="E32" s="212"/>
      <c r="F32" s="18">
        <v>7575568</v>
      </c>
      <c r="G32" s="18"/>
      <c r="H32" s="18">
        <v>-10781280</v>
      </c>
      <c r="I32" s="18"/>
      <c r="J32" s="167">
        <v>0</v>
      </c>
      <c r="K32" s="18"/>
      <c r="L32" s="167">
        <v>0</v>
      </c>
      <c r="N32" s="100"/>
      <c r="O32" s="101"/>
    </row>
    <row r="33" spans="1:15" s="55" customFormat="1" ht="21.75" customHeight="1">
      <c r="A33" s="35" t="s">
        <v>21</v>
      </c>
      <c r="B33" s="35"/>
      <c r="C33" s="57"/>
      <c r="D33" s="57"/>
      <c r="E33" s="212"/>
      <c r="F33" s="18">
        <v>-512371</v>
      </c>
      <c r="G33" s="18"/>
      <c r="H33" s="18">
        <v>2261945</v>
      </c>
      <c r="I33" s="18"/>
      <c r="J33" s="18">
        <v>-78837</v>
      </c>
      <c r="K33" s="106"/>
      <c r="L33" s="167">
        <v>8555</v>
      </c>
      <c r="N33" s="100"/>
      <c r="O33" s="101"/>
    </row>
    <row r="34" spans="1:15" s="55" customFormat="1" ht="21.75" customHeight="1">
      <c r="A34" s="35" t="s">
        <v>36</v>
      </c>
      <c r="B34" s="35"/>
      <c r="C34" s="57"/>
      <c r="D34" s="57"/>
      <c r="E34" s="212"/>
      <c r="F34" s="18">
        <v>388057</v>
      </c>
      <c r="G34" s="18"/>
      <c r="H34" s="18">
        <v>168341</v>
      </c>
      <c r="I34" s="18"/>
      <c r="J34" s="18">
        <v>-1295</v>
      </c>
      <c r="K34" s="106"/>
      <c r="L34" s="18">
        <v>-1461</v>
      </c>
      <c r="N34" s="100"/>
      <c r="O34" s="101"/>
    </row>
    <row r="35" spans="1:15" s="55" customFormat="1" ht="21.75" customHeight="1">
      <c r="A35" s="35" t="s">
        <v>45</v>
      </c>
      <c r="B35" s="35"/>
      <c r="C35" s="57"/>
      <c r="D35" s="57"/>
      <c r="E35" s="212"/>
      <c r="F35" s="18">
        <v>-7627476</v>
      </c>
      <c r="G35" s="18"/>
      <c r="H35" s="18">
        <v>14293418</v>
      </c>
      <c r="I35" s="18"/>
      <c r="J35" s="167">
        <v>0</v>
      </c>
      <c r="K35" s="18"/>
      <c r="L35" s="167">
        <v>0</v>
      </c>
      <c r="N35" s="100"/>
      <c r="O35" s="101"/>
    </row>
    <row r="36" spans="1:15" s="55" customFormat="1" ht="21.75" customHeight="1">
      <c r="A36" s="35" t="s">
        <v>210</v>
      </c>
      <c r="B36" s="35"/>
      <c r="C36" s="57"/>
      <c r="D36" s="57"/>
      <c r="E36" s="212"/>
      <c r="F36" s="18"/>
      <c r="G36" s="18"/>
      <c r="H36" s="18"/>
      <c r="I36" s="18"/>
      <c r="J36" s="167"/>
      <c r="K36" s="106"/>
      <c r="L36" s="167"/>
      <c r="N36" s="100"/>
      <c r="O36" s="101"/>
    </row>
    <row r="37" spans="1:15" s="55" customFormat="1" ht="21.75" customHeight="1">
      <c r="A37" s="35"/>
      <c r="B37" s="35" t="s">
        <v>200</v>
      </c>
      <c r="C37" s="57"/>
      <c r="D37" s="57"/>
      <c r="E37" s="212"/>
      <c r="F37" s="18">
        <v>-232275</v>
      </c>
      <c r="G37" s="18"/>
      <c r="H37" s="18">
        <v>-193259</v>
      </c>
      <c r="I37" s="18"/>
      <c r="J37" s="167">
        <v>0</v>
      </c>
      <c r="K37" s="106"/>
      <c r="L37" s="167">
        <v>0</v>
      </c>
      <c r="N37" s="100"/>
      <c r="O37" s="101"/>
    </row>
    <row r="38" spans="1:15" s="55" customFormat="1" ht="21.75" customHeight="1">
      <c r="A38" s="35" t="s">
        <v>53</v>
      </c>
      <c r="B38" s="35"/>
      <c r="C38" s="57"/>
      <c r="D38" s="57"/>
      <c r="E38" s="212"/>
      <c r="F38" s="18">
        <v>528142</v>
      </c>
      <c r="G38" s="18"/>
      <c r="H38" s="18">
        <v>-260714</v>
      </c>
      <c r="I38" s="18"/>
      <c r="J38" s="18">
        <v>-50050</v>
      </c>
      <c r="K38" s="18"/>
      <c r="L38" s="167">
        <v>303233</v>
      </c>
      <c r="N38" s="100"/>
      <c r="O38" s="101"/>
    </row>
    <row r="39" spans="1:15" s="55" customFormat="1" ht="21.75" customHeight="1">
      <c r="A39" s="35" t="s">
        <v>63</v>
      </c>
      <c r="B39" s="35"/>
      <c r="C39" s="57"/>
      <c r="D39" s="57"/>
      <c r="E39" s="212"/>
      <c r="F39" s="18">
        <v>89111</v>
      </c>
      <c r="G39" s="18"/>
      <c r="H39" s="18">
        <v>-380149</v>
      </c>
      <c r="I39" s="18"/>
      <c r="J39" s="167">
        <v>0</v>
      </c>
      <c r="K39" s="106"/>
      <c r="L39" s="167">
        <v>0</v>
      </c>
      <c r="N39" s="100"/>
      <c r="O39" s="101"/>
    </row>
    <row r="40" spans="1:15" s="55" customFormat="1" ht="21.75" customHeight="1">
      <c r="A40" s="35" t="s">
        <v>211</v>
      </c>
      <c r="B40" s="57"/>
      <c r="C40" s="57"/>
      <c r="D40" s="57"/>
      <c r="E40" s="212"/>
      <c r="F40" s="107">
        <f>SUM(F29:F39)</f>
        <v>8059217</v>
      </c>
      <c r="G40" s="36"/>
      <c r="H40" s="107">
        <v>19392671</v>
      </c>
      <c r="I40" s="36"/>
      <c r="J40" s="104">
        <f>SUM(J29:J39)</f>
        <v>-121519</v>
      </c>
      <c r="K40" s="36"/>
      <c r="L40" s="104">
        <v>426478</v>
      </c>
      <c r="N40" s="100"/>
      <c r="O40" s="101"/>
    </row>
    <row r="41" spans="1:15" s="55" customFormat="1" ht="21.75" customHeight="1">
      <c r="A41" s="35" t="s">
        <v>212</v>
      </c>
      <c r="B41" s="57"/>
      <c r="C41" s="57"/>
      <c r="D41" s="57"/>
      <c r="E41" s="212"/>
      <c r="F41" s="18">
        <v>-1299204</v>
      </c>
      <c r="G41" s="20"/>
      <c r="H41" s="18">
        <v>-1271852</v>
      </c>
      <c r="I41" s="108"/>
      <c r="J41" s="18">
        <v>-51303</v>
      </c>
      <c r="K41" s="108"/>
      <c r="L41" s="18">
        <v>-10545</v>
      </c>
      <c r="N41" s="100"/>
      <c r="O41" s="101"/>
    </row>
    <row r="42" spans="1:15" s="55" customFormat="1" ht="21.75" customHeight="1">
      <c r="A42" s="31" t="s">
        <v>213</v>
      </c>
      <c r="B42" s="57"/>
      <c r="C42" s="57"/>
      <c r="D42" s="57"/>
      <c r="E42" s="212"/>
      <c r="F42" s="53">
        <f>SUM(F40:F41)</f>
        <v>6760013</v>
      </c>
      <c r="G42" s="20"/>
      <c r="H42" s="53">
        <v>18120819</v>
      </c>
      <c r="I42" s="20"/>
      <c r="J42" s="53">
        <f>SUM(J40:J41)</f>
        <v>-172822</v>
      </c>
      <c r="K42" s="20"/>
      <c r="L42" s="53">
        <v>415933</v>
      </c>
      <c r="N42" s="100"/>
      <c r="O42" s="101"/>
    </row>
    <row r="43" spans="1:15" s="55" customFormat="1" ht="21.75" customHeight="1">
      <c r="A43" s="109"/>
      <c r="B43" s="57"/>
      <c r="C43" s="57"/>
      <c r="D43" s="57"/>
      <c r="E43" s="211"/>
      <c r="F43" s="57"/>
      <c r="G43" s="57"/>
      <c r="H43" s="57"/>
      <c r="I43" s="57"/>
      <c r="J43" s="57"/>
      <c r="K43" s="57"/>
      <c r="L43" s="57"/>
      <c r="O43" s="101"/>
    </row>
    <row r="44" spans="1:15" ht="21.75" customHeight="1">
      <c r="A44" s="97" t="s">
        <v>0</v>
      </c>
      <c r="B44" s="3"/>
      <c r="C44" s="3"/>
      <c r="D44" s="3"/>
      <c r="F44" s="3"/>
      <c r="G44" s="3"/>
      <c r="H44" s="3"/>
      <c r="I44" s="3"/>
      <c r="J44" s="44"/>
      <c r="K44" s="44"/>
      <c r="L44" s="44"/>
      <c r="O44" s="101"/>
    </row>
    <row r="45" spans="1:15" ht="21.75" customHeight="1">
      <c r="A45" s="97" t="s">
        <v>193</v>
      </c>
      <c r="B45" s="3"/>
      <c r="C45" s="3"/>
      <c r="D45" s="3"/>
      <c r="F45" s="3"/>
      <c r="G45" s="3"/>
      <c r="H45" s="3"/>
      <c r="I45" s="3"/>
      <c r="J45" s="2"/>
      <c r="K45" s="2"/>
      <c r="L45" s="2"/>
      <c r="O45" s="101"/>
    </row>
    <row r="46" spans="1:15" ht="12" customHeight="1">
      <c r="A46" s="97"/>
      <c r="B46" s="3"/>
      <c r="C46" s="3"/>
      <c r="D46" s="3"/>
      <c r="F46" s="38"/>
      <c r="G46" s="3"/>
      <c r="H46" s="38"/>
      <c r="I46" s="3"/>
      <c r="J46" s="2"/>
      <c r="K46" s="2"/>
      <c r="L46" s="2"/>
      <c r="O46" s="101"/>
    </row>
    <row r="47" spans="1:15" ht="21.75" customHeight="1">
      <c r="A47" s="54"/>
      <c r="B47" s="1"/>
      <c r="C47" s="1"/>
      <c r="D47" s="1"/>
      <c r="F47" s="334" t="s">
        <v>2</v>
      </c>
      <c r="G47" s="334"/>
      <c r="H47" s="334"/>
      <c r="I47" s="98"/>
      <c r="J47" s="334" t="s">
        <v>3</v>
      </c>
      <c r="K47" s="334"/>
      <c r="L47" s="334"/>
      <c r="O47" s="101"/>
    </row>
    <row r="48" spans="1:15" ht="21.75" customHeight="1">
      <c r="A48" s="54"/>
      <c r="B48" s="1"/>
      <c r="C48" s="1"/>
      <c r="D48" s="1"/>
      <c r="E48" s="2"/>
      <c r="F48" s="336" t="s">
        <v>87</v>
      </c>
      <c r="G48" s="336"/>
      <c r="H48" s="336"/>
      <c r="I48" s="98"/>
      <c r="J48" s="336" t="s">
        <v>87</v>
      </c>
      <c r="K48" s="336"/>
      <c r="L48" s="336"/>
      <c r="O48" s="101"/>
    </row>
    <row r="49" spans="1:15" ht="21.75" customHeight="1">
      <c r="A49" s="54"/>
      <c r="B49" s="1"/>
      <c r="C49" s="1"/>
      <c r="D49" s="1"/>
      <c r="E49" s="2"/>
      <c r="F49" s="337" t="s">
        <v>88</v>
      </c>
      <c r="G49" s="337"/>
      <c r="H49" s="337"/>
      <c r="I49" s="98"/>
      <c r="J49" s="337" t="s">
        <v>88</v>
      </c>
      <c r="K49" s="338"/>
      <c r="L49" s="338"/>
      <c r="O49" s="101"/>
    </row>
    <row r="50" spans="1:15" ht="21.75" customHeight="1">
      <c r="A50" s="56"/>
      <c r="B50" s="15"/>
      <c r="C50" s="15"/>
      <c r="D50" s="15"/>
      <c r="E50" s="13" t="s">
        <v>7</v>
      </c>
      <c r="F50" s="16">
        <v>2566</v>
      </c>
      <c r="G50" s="13"/>
      <c r="H50" s="16">
        <v>2565</v>
      </c>
      <c r="I50" s="12"/>
      <c r="J50" s="16">
        <v>2566</v>
      </c>
      <c r="K50" s="13"/>
      <c r="L50" s="16">
        <v>2565</v>
      </c>
      <c r="O50" s="101"/>
    </row>
    <row r="51" spans="1:15" ht="21.75" customHeight="1">
      <c r="A51" s="55"/>
      <c r="F51" s="320" t="s">
        <v>9</v>
      </c>
      <c r="G51" s="320"/>
      <c r="H51" s="320"/>
      <c r="I51" s="320"/>
      <c r="J51" s="320"/>
      <c r="K51" s="320"/>
      <c r="L51" s="320"/>
      <c r="O51" s="101"/>
    </row>
    <row r="52" spans="1:15" s="55" customFormat="1" ht="21.75" customHeight="1">
      <c r="A52" s="34" t="s">
        <v>214</v>
      </c>
      <c r="B52" s="57"/>
      <c r="C52" s="57"/>
      <c r="D52" s="57"/>
      <c r="E52" s="211"/>
      <c r="F52" s="57"/>
      <c r="G52" s="57"/>
      <c r="H52" s="57"/>
      <c r="I52" s="57"/>
      <c r="J52" s="57"/>
      <c r="K52" s="57"/>
      <c r="L52" s="57"/>
      <c r="O52" s="101"/>
    </row>
    <row r="53" spans="1:15" s="55" customFormat="1" ht="21.75" customHeight="1">
      <c r="A53" s="35" t="s">
        <v>215</v>
      </c>
      <c r="B53" s="57"/>
      <c r="C53" s="57"/>
      <c r="D53" s="57"/>
      <c r="E53" s="193"/>
      <c r="F53" s="110">
        <v>-18198</v>
      </c>
      <c r="G53" s="57"/>
      <c r="H53" s="110">
        <v>-70697</v>
      </c>
      <c r="I53" s="57"/>
      <c r="J53" s="110">
        <v>0</v>
      </c>
      <c r="K53" s="110"/>
      <c r="L53" s="110">
        <v>0</v>
      </c>
      <c r="O53" s="101"/>
    </row>
    <row r="54" spans="1:15" s="55" customFormat="1" ht="21.75" customHeight="1">
      <c r="A54" s="35" t="s">
        <v>216</v>
      </c>
      <c r="B54" s="57"/>
      <c r="C54" s="57"/>
      <c r="D54" s="57"/>
      <c r="E54" s="212"/>
      <c r="F54" s="110">
        <v>-27811</v>
      </c>
      <c r="G54" s="110"/>
      <c r="H54" s="110">
        <v>-156418</v>
      </c>
      <c r="I54" s="110"/>
      <c r="J54" s="110">
        <v>0</v>
      </c>
      <c r="K54" s="110"/>
      <c r="L54" s="110">
        <v>0</v>
      </c>
      <c r="N54" s="61"/>
      <c r="O54" s="101"/>
    </row>
    <row r="55" spans="1:15" s="55" customFormat="1" ht="21.75" customHeight="1">
      <c r="A55" s="35" t="s">
        <v>217</v>
      </c>
      <c r="B55" s="57"/>
      <c r="C55" s="57"/>
      <c r="D55" s="57"/>
      <c r="E55" s="212"/>
      <c r="F55" s="110">
        <v>334</v>
      </c>
      <c r="G55" s="26"/>
      <c r="H55" s="110">
        <v>245209</v>
      </c>
      <c r="I55" s="110"/>
      <c r="J55" s="110">
        <v>0</v>
      </c>
      <c r="K55" s="110"/>
      <c r="L55" s="110">
        <v>0</v>
      </c>
      <c r="N55" s="61"/>
      <c r="O55" s="101"/>
    </row>
    <row r="56" spans="1:15" s="55" customFormat="1" ht="21.75" customHeight="1">
      <c r="A56" s="35" t="s">
        <v>218</v>
      </c>
      <c r="B56" s="57"/>
      <c r="C56" s="57"/>
      <c r="D56" s="57"/>
      <c r="E56" s="212"/>
      <c r="F56" s="110"/>
      <c r="N56" s="61"/>
      <c r="O56" s="101"/>
    </row>
    <row r="57" spans="1:15" s="55" customFormat="1" ht="21.5">
      <c r="A57" s="35"/>
      <c r="B57" s="57" t="s">
        <v>219</v>
      </c>
      <c r="C57" s="57"/>
      <c r="D57" s="57"/>
      <c r="E57" s="212"/>
      <c r="F57" s="110">
        <v>-5811380</v>
      </c>
      <c r="G57" s="110"/>
      <c r="H57" s="110">
        <v>-4957385</v>
      </c>
      <c r="I57" s="110"/>
      <c r="J57" s="110">
        <v>-493050</v>
      </c>
      <c r="K57" s="110"/>
      <c r="L57" s="110">
        <v>-413036</v>
      </c>
      <c r="N57" s="61"/>
      <c r="O57" s="101"/>
    </row>
    <row r="58" spans="1:15" s="55" customFormat="1" ht="21.75" customHeight="1">
      <c r="A58" s="35" t="s">
        <v>220</v>
      </c>
      <c r="B58" s="57"/>
      <c r="C58" s="57"/>
      <c r="D58" s="57"/>
      <c r="E58" s="193"/>
      <c r="F58" s="110">
        <v>-372398</v>
      </c>
      <c r="G58" s="110"/>
      <c r="H58" s="110">
        <v>-185431</v>
      </c>
      <c r="I58" s="110"/>
      <c r="J58" s="110">
        <v>0</v>
      </c>
      <c r="K58" s="110"/>
      <c r="L58" s="110">
        <v>0</v>
      </c>
      <c r="N58" s="61"/>
      <c r="O58" s="101"/>
    </row>
    <row r="59" spans="1:15" s="55" customFormat="1" ht="21.75" customHeight="1">
      <c r="A59" s="35" t="s">
        <v>221</v>
      </c>
      <c r="B59" s="10"/>
      <c r="C59" s="10"/>
      <c r="D59" s="10"/>
      <c r="E59" s="212"/>
      <c r="F59" s="110">
        <v>0</v>
      </c>
      <c r="G59" s="18"/>
      <c r="H59" s="26">
        <v>0</v>
      </c>
      <c r="I59" s="18"/>
      <c r="J59" s="18">
        <v>40104</v>
      </c>
      <c r="K59" s="18"/>
      <c r="L59" s="18">
        <v>-1603000</v>
      </c>
      <c r="N59" s="61"/>
      <c r="O59" s="101"/>
    </row>
    <row r="60" spans="1:15" s="55" customFormat="1" ht="21.75" customHeight="1">
      <c r="A60" s="35" t="s">
        <v>222</v>
      </c>
      <c r="B60" s="10"/>
      <c r="C60" s="10"/>
      <c r="D60" s="10"/>
      <c r="E60" s="212"/>
      <c r="F60" s="110">
        <v>0</v>
      </c>
      <c r="G60" s="18"/>
      <c r="H60" s="18">
        <v>6200</v>
      </c>
      <c r="I60" s="18"/>
      <c r="J60" s="167">
        <v>0</v>
      </c>
      <c r="K60" s="18"/>
      <c r="L60" s="167">
        <v>0</v>
      </c>
      <c r="N60" s="61"/>
      <c r="O60" s="101"/>
    </row>
    <row r="61" spans="1:15" s="55" customFormat="1" ht="21.75" customHeight="1">
      <c r="A61" s="35" t="s">
        <v>223</v>
      </c>
      <c r="B61" s="10"/>
      <c r="C61" s="10"/>
      <c r="D61" s="10"/>
      <c r="E61" s="212"/>
      <c r="F61" s="110">
        <v>-450932</v>
      </c>
      <c r="G61" s="18"/>
      <c r="H61" s="167">
        <v>0</v>
      </c>
      <c r="I61" s="18"/>
      <c r="J61" s="167">
        <v>0</v>
      </c>
      <c r="K61" s="18"/>
      <c r="L61" s="167">
        <v>0</v>
      </c>
      <c r="N61" s="61"/>
      <c r="O61" s="101"/>
    </row>
    <row r="62" spans="1:15" s="55" customFormat="1" ht="21.75" customHeight="1">
      <c r="A62" s="35" t="s">
        <v>91</v>
      </c>
      <c r="B62" s="57"/>
      <c r="C62" s="57"/>
      <c r="D62" s="57"/>
      <c r="E62" s="193" t="s">
        <v>18</v>
      </c>
      <c r="F62" s="110">
        <v>0</v>
      </c>
      <c r="G62" s="110"/>
      <c r="H62" s="110">
        <v>0</v>
      </c>
      <c r="I62" s="110"/>
      <c r="J62" s="18">
        <v>2565472</v>
      </c>
      <c r="K62" s="110"/>
      <c r="L62" s="110">
        <v>2137894</v>
      </c>
      <c r="N62" s="61"/>
      <c r="O62" s="101"/>
    </row>
    <row r="63" spans="1:15" s="55" customFormat="1" ht="21.75" customHeight="1">
      <c r="A63" s="35" t="s">
        <v>224</v>
      </c>
      <c r="B63" s="57"/>
      <c r="C63" s="57"/>
      <c r="D63" s="57"/>
      <c r="E63" s="212"/>
      <c r="F63" s="110">
        <v>208422</v>
      </c>
      <c r="G63" s="110"/>
      <c r="H63" s="110">
        <v>91158</v>
      </c>
      <c r="I63" s="22"/>
      <c r="J63" s="110">
        <v>1114298</v>
      </c>
      <c r="K63" s="110"/>
      <c r="L63" s="110">
        <v>712239</v>
      </c>
      <c r="N63" s="61"/>
      <c r="O63" s="101"/>
    </row>
    <row r="64" spans="1:15" s="55" customFormat="1" ht="21.75" customHeight="1">
      <c r="A64" s="31" t="s">
        <v>225</v>
      </c>
      <c r="B64" s="57"/>
      <c r="C64" s="57"/>
      <c r="D64" s="57"/>
      <c r="E64" s="20"/>
      <c r="F64" s="53">
        <f>SUM(F53:F63)</f>
        <v>-6471963</v>
      </c>
      <c r="G64" s="20"/>
      <c r="H64" s="53">
        <v>-5027364</v>
      </c>
      <c r="I64" s="20"/>
      <c r="J64" s="53">
        <f>SUM(J53:J63)</f>
        <v>3226824</v>
      </c>
      <c r="K64" s="20"/>
      <c r="L64" s="53">
        <v>834097</v>
      </c>
      <c r="N64" s="61"/>
      <c r="O64" s="101"/>
    </row>
    <row r="65" spans="1:15" s="55" customFormat="1" ht="21.75" customHeight="1">
      <c r="A65" s="57"/>
      <c r="B65" s="57"/>
      <c r="C65" s="57"/>
      <c r="D65" s="57"/>
      <c r="E65" s="20"/>
      <c r="F65" s="20"/>
      <c r="G65" s="20"/>
      <c r="H65" s="20"/>
      <c r="I65" s="20"/>
      <c r="J65" s="20"/>
      <c r="K65" s="20"/>
      <c r="L65" s="20"/>
      <c r="O65" s="101"/>
    </row>
    <row r="66" spans="1:15" s="55" customFormat="1" ht="21.75" customHeight="1">
      <c r="A66" s="34" t="s">
        <v>226</v>
      </c>
      <c r="B66" s="57"/>
      <c r="C66" s="57"/>
      <c r="D66" s="57"/>
      <c r="E66" s="212"/>
      <c r="F66" s="18"/>
      <c r="G66" s="18"/>
      <c r="H66" s="18"/>
      <c r="I66" s="18"/>
      <c r="J66" s="18"/>
      <c r="K66" s="18"/>
      <c r="L66" s="18"/>
      <c r="O66" s="101"/>
    </row>
    <row r="67" spans="1:15" s="55" customFormat="1" ht="21.75" customHeight="1">
      <c r="A67" s="35" t="s">
        <v>227</v>
      </c>
      <c r="B67" s="10"/>
      <c r="C67" s="10"/>
      <c r="D67" s="10"/>
      <c r="E67" s="212"/>
      <c r="F67" s="18"/>
      <c r="G67" s="18"/>
      <c r="H67" s="18"/>
      <c r="I67" s="18"/>
      <c r="J67" s="167"/>
      <c r="K67" s="18"/>
      <c r="L67" s="167"/>
      <c r="N67" s="61"/>
      <c r="O67" s="101"/>
    </row>
    <row r="68" spans="1:15" s="55" customFormat="1" ht="21.75" customHeight="1">
      <c r="A68" s="35"/>
      <c r="B68" s="10" t="s">
        <v>228</v>
      </c>
      <c r="C68" s="10"/>
      <c r="D68" s="10"/>
      <c r="E68" s="193" t="s">
        <v>31</v>
      </c>
      <c r="F68" s="18">
        <v>118772610</v>
      </c>
      <c r="G68" s="18"/>
      <c r="H68" s="18">
        <v>109529030</v>
      </c>
      <c r="I68" s="18"/>
      <c r="J68" s="167">
        <v>1058008</v>
      </c>
      <c r="K68" s="18"/>
      <c r="L68" s="167">
        <v>0</v>
      </c>
      <c r="N68" s="61"/>
      <c r="O68" s="101"/>
    </row>
    <row r="69" spans="1:15" s="55" customFormat="1" ht="21.75" customHeight="1">
      <c r="A69" s="35" t="s">
        <v>229</v>
      </c>
      <c r="B69" s="10"/>
      <c r="C69" s="10"/>
      <c r="D69" s="10"/>
      <c r="E69" s="212"/>
      <c r="F69" s="18"/>
      <c r="G69" s="18"/>
      <c r="H69" s="18"/>
      <c r="I69" s="18"/>
      <c r="J69" s="18"/>
      <c r="K69" s="18"/>
      <c r="L69" s="18"/>
      <c r="N69" s="61"/>
      <c r="O69" s="101"/>
    </row>
    <row r="70" spans="1:15" s="55" customFormat="1" ht="21.75" customHeight="1">
      <c r="A70" s="35"/>
      <c r="B70" s="10" t="s">
        <v>230</v>
      </c>
      <c r="C70" s="10"/>
      <c r="D70" s="10"/>
      <c r="E70" s="193" t="s">
        <v>31</v>
      </c>
      <c r="F70" s="18">
        <v>-114062223</v>
      </c>
      <c r="G70" s="18"/>
      <c r="H70" s="18">
        <v>-100189290</v>
      </c>
      <c r="I70" s="18"/>
      <c r="J70" s="18">
        <v>-3449738</v>
      </c>
      <c r="K70" s="18"/>
      <c r="L70" s="18">
        <v>-258665</v>
      </c>
      <c r="N70" s="61"/>
      <c r="O70" s="101"/>
    </row>
    <row r="71" spans="1:15" s="55" customFormat="1" ht="21.75" customHeight="1">
      <c r="A71" s="35" t="s">
        <v>231</v>
      </c>
      <c r="B71" s="187"/>
      <c r="C71" s="10"/>
      <c r="D71" s="10"/>
      <c r="E71" s="212"/>
      <c r="F71" s="18">
        <v>-832882</v>
      </c>
      <c r="G71" s="18"/>
      <c r="H71" s="18">
        <v>-600124</v>
      </c>
      <c r="I71" s="18"/>
      <c r="J71" s="167">
        <v>0</v>
      </c>
      <c r="K71" s="18"/>
      <c r="L71" s="167">
        <v>0</v>
      </c>
      <c r="N71" s="61"/>
      <c r="O71" s="101"/>
    </row>
    <row r="72" spans="1:15" s="55" customFormat="1" ht="21.75" customHeight="1">
      <c r="A72" s="35" t="s">
        <v>232</v>
      </c>
      <c r="B72" s="10"/>
      <c r="C72" s="10"/>
      <c r="D72" s="10"/>
      <c r="E72" s="212"/>
      <c r="F72" s="18">
        <v>-176969</v>
      </c>
      <c r="G72" s="18"/>
      <c r="H72" s="18">
        <v>-222235</v>
      </c>
      <c r="I72" s="18"/>
      <c r="J72" s="167">
        <v>0</v>
      </c>
      <c r="K72" s="18"/>
      <c r="L72" s="167">
        <v>0</v>
      </c>
      <c r="N72" s="61"/>
      <c r="O72" s="101"/>
    </row>
    <row r="73" spans="1:15" s="55" customFormat="1" ht="21.75" customHeight="1">
      <c r="A73" s="35" t="s">
        <v>233</v>
      </c>
      <c r="B73" s="10"/>
      <c r="C73" s="10"/>
      <c r="D73" s="10"/>
      <c r="E73" s="212"/>
      <c r="F73" s="18">
        <v>-2660494</v>
      </c>
      <c r="G73" s="18"/>
      <c r="H73" s="18">
        <v>-1111563</v>
      </c>
      <c r="I73" s="18"/>
      <c r="J73" s="18">
        <v>-149322</v>
      </c>
      <c r="K73" s="18"/>
      <c r="L73" s="18">
        <v>-163936</v>
      </c>
      <c r="N73" s="61"/>
      <c r="O73" s="101"/>
    </row>
    <row r="74" spans="1:15" s="55" customFormat="1" ht="21.75" customHeight="1">
      <c r="A74" s="35" t="s">
        <v>234</v>
      </c>
      <c r="B74" s="10"/>
      <c r="C74" s="10"/>
      <c r="D74" s="10"/>
      <c r="E74" s="193" t="s">
        <v>31</v>
      </c>
      <c r="F74" s="18">
        <v>-170621</v>
      </c>
      <c r="G74" s="18"/>
      <c r="H74" s="18">
        <v>-327745</v>
      </c>
      <c r="I74" s="18"/>
      <c r="J74" s="167">
        <v>0</v>
      </c>
      <c r="K74" s="18"/>
      <c r="L74" s="18">
        <v>-322810</v>
      </c>
      <c r="N74" s="61"/>
      <c r="O74" s="101"/>
    </row>
    <row r="75" spans="1:15" s="55" customFormat="1" ht="21.75" customHeight="1">
      <c r="A75" s="35" t="s">
        <v>180</v>
      </c>
      <c r="B75" s="10"/>
      <c r="C75" s="10"/>
      <c r="D75" s="10"/>
      <c r="E75" s="38"/>
      <c r="F75" s="18">
        <v>-189041</v>
      </c>
      <c r="G75" s="18"/>
      <c r="H75" s="18">
        <v>-189041</v>
      </c>
      <c r="I75" s="18"/>
      <c r="J75" s="18">
        <v>-189041</v>
      </c>
      <c r="K75" s="18"/>
      <c r="L75" s="18">
        <v>-189041</v>
      </c>
      <c r="N75" s="61"/>
      <c r="O75" s="101"/>
    </row>
    <row r="76" spans="1:15" s="55" customFormat="1" ht="21.75" customHeight="1">
      <c r="A76" s="31" t="s">
        <v>235</v>
      </c>
      <c r="B76" s="57"/>
      <c r="C76" s="57"/>
      <c r="D76" s="57"/>
      <c r="E76" s="214"/>
      <c r="F76" s="53">
        <f>SUM(F67:F75)</f>
        <v>680380</v>
      </c>
      <c r="G76" s="20"/>
      <c r="H76" s="53">
        <v>6889032</v>
      </c>
      <c r="I76" s="20"/>
      <c r="J76" s="53">
        <f>SUM(J67:J75)</f>
        <v>-2730093</v>
      </c>
      <c r="K76" s="20"/>
      <c r="L76" s="53">
        <v>-934452</v>
      </c>
      <c r="N76" s="61"/>
      <c r="O76" s="101"/>
    </row>
    <row r="77" spans="1:15" s="55" customFormat="1" ht="21.75" customHeight="1">
      <c r="A77" s="111"/>
      <c r="B77" s="57"/>
      <c r="C77" s="57"/>
      <c r="D77" s="57"/>
      <c r="E77" s="212"/>
      <c r="F77" s="18"/>
      <c r="G77" s="18"/>
      <c r="H77" s="18"/>
      <c r="I77" s="18"/>
      <c r="J77" s="18"/>
      <c r="K77" s="18"/>
      <c r="L77" s="18"/>
      <c r="O77" s="101"/>
    </row>
    <row r="78" spans="1:15" s="55" customFormat="1" ht="21.75" customHeight="1">
      <c r="A78" s="163" t="s">
        <v>236</v>
      </c>
      <c r="B78" s="57"/>
      <c r="C78" s="57"/>
      <c r="D78" s="57"/>
      <c r="E78" s="212"/>
      <c r="F78" s="18"/>
      <c r="G78" s="18"/>
      <c r="H78" s="18"/>
      <c r="I78" s="18"/>
      <c r="J78" s="18"/>
      <c r="K78" s="18"/>
      <c r="L78" s="18"/>
      <c r="O78" s="101"/>
    </row>
    <row r="79" spans="1:15" s="55" customFormat="1" ht="21.75" customHeight="1">
      <c r="A79" s="163"/>
      <c r="B79" s="57" t="s">
        <v>237</v>
      </c>
      <c r="C79" s="57"/>
      <c r="D79" s="57"/>
      <c r="E79" s="212"/>
      <c r="F79" s="18">
        <f>F76+F64+F42</f>
        <v>968430</v>
      </c>
      <c r="G79" s="18"/>
      <c r="H79" s="18">
        <v>19982487</v>
      </c>
      <c r="I79" s="18"/>
      <c r="J79" s="18">
        <f>J76+J64+J42</f>
        <v>323909</v>
      </c>
      <c r="K79" s="18"/>
      <c r="L79" s="18">
        <v>315578</v>
      </c>
      <c r="N79" s="61"/>
      <c r="O79" s="101"/>
    </row>
    <row r="80" spans="1:15" s="55" customFormat="1" ht="21.75" customHeight="1">
      <c r="A80" s="35" t="s">
        <v>244</v>
      </c>
      <c r="B80" s="10"/>
      <c r="C80" s="35"/>
      <c r="D80" s="35"/>
      <c r="E80" s="212"/>
      <c r="F80" s="18"/>
      <c r="G80" s="18"/>
      <c r="H80" s="18"/>
      <c r="I80" s="18"/>
      <c r="J80" s="18"/>
      <c r="K80" s="18"/>
      <c r="L80" s="18"/>
      <c r="O80" s="101"/>
    </row>
    <row r="81" spans="1:15" s="55" customFormat="1" ht="21.75" customHeight="1">
      <c r="A81" s="35" t="s">
        <v>238</v>
      </c>
      <c r="B81" s="10" t="s">
        <v>245</v>
      </c>
      <c r="C81" s="35"/>
      <c r="D81" s="35"/>
      <c r="E81" s="212"/>
      <c r="F81" s="23">
        <v>-76153</v>
      </c>
      <c r="G81" s="18"/>
      <c r="H81" s="23">
        <v>-32138</v>
      </c>
      <c r="I81" s="18"/>
      <c r="J81" s="37">
        <v>0</v>
      </c>
      <c r="K81" s="18"/>
      <c r="L81" s="37">
        <v>0</v>
      </c>
      <c r="N81" s="61"/>
      <c r="O81" s="101"/>
    </row>
    <row r="82" spans="1:15" s="55" customFormat="1" ht="21.75" customHeight="1">
      <c r="A82" s="31" t="s">
        <v>236</v>
      </c>
      <c r="B82" s="57"/>
      <c r="C82" s="57"/>
      <c r="D82" s="57"/>
      <c r="E82" s="212"/>
      <c r="F82" s="112">
        <f>SUM(F79:F81)</f>
        <v>892277</v>
      </c>
      <c r="G82" s="113"/>
      <c r="H82" s="112">
        <v>19950349</v>
      </c>
      <c r="I82" s="113"/>
      <c r="J82" s="112">
        <f>SUM(J79:J81)</f>
        <v>323909</v>
      </c>
      <c r="K82" s="113"/>
      <c r="L82" s="112">
        <v>315578</v>
      </c>
      <c r="M82" s="114"/>
      <c r="N82" s="61"/>
      <c r="O82" s="101"/>
    </row>
    <row r="83" spans="1:15" s="55" customFormat="1" ht="21.75" customHeight="1">
      <c r="A83" s="35" t="s">
        <v>239</v>
      </c>
      <c r="B83" s="10"/>
      <c r="C83" s="35"/>
      <c r="D83" s="35"/>
      <c r="E83" s="212"/>
      <c r="F83" s="18">
        <v>21211149</v>
      </c>
      <c r="G83" s="18"/>
      <c r="H83" s="18">
        <v>16215255</v>
      </c>
      <c r="I83" s="18"/>
      <c r="J83" s="18">
        <v>73523</v>
      </c>
      <c r="K83" s="18"/>
      <c r="L83" s="18">
        <v>220032</v>
      </c>
      <c r="M83" s="114"/>
      <c r="N83" s="61"/>
      <c r="O83" s="101"/>
    </row>
    <row r="84" spans="1:15" s="55" customFormat="1" ht="21.75" customHeight="1" thickBot="1">
      <c r="A84" s="31" t="s">
        <v>240</v>
      </c>
      <c r="B84" s="57"/>
      <c r="C84" s="57"/>
      <c r="D84" s="57"/>
      <c r="E84" s="212"/>
      <c r="F84" s="115">
        <f>SUM(F82:F83)</f>
        <v>22103426</v>
      </c>
      <c r="G84" s="20"/>
      <c r="H84" s="115">
        <v>36165604</v>
      </c>
      <c r="I84" s="20"/>
      <c r="J84" s="115">
        <f>SUM(J82:J83)</f>
        <v>397432</v>
      </c>
      <c r="K84" s="20"/>
      <c r="L84" s="115">
        <v>535610</v>
      </c>
      <c r="N84" s="61"/>
      <c r="O84" s="101"/>
    </row>
    <row r="85" spans="1:15" s="55" customFormat="1" ht="21.75" customHeight="1" thickTop="1">
      <c r="A85" s="31"/>
      <c r="B85" s="57"/>
      <c r="C85" s="57"/>
      <c r="D85" s="57"/>
      <c r="E85" s="212"/>
      <c r="F85" s="20"/>
      <c r="G85" s="20"/>
      <c r="H85" s="20"/>
      <c r="I85" s="20"/>
      <c r="J85" s="20"/>
      <c r="K85" s="20"/>
      <c r="L85" s="20"/>
      <c r="N85" s="61"/>
      <c r="O85" s="101"/>
    </row>
    <row r="86" spans="1:15" s="118" customFormat="1" ht="21.65" customHeight="1">
      <c r="A86" s="289"/>
      <c r="B86" s="116"/>
      <c r="C86" s="116"/>
      <c r="D86" s="116"/>
      <c r="E86" s="215"/>
      <c r="F86" s="117"/>
      <c r="H86" s="117"/>
      <c r="J86" s="117"/>
      <c r="L86" s="117"/>
    </row>
  </sheetData>
  <mergeCells count="14">
    <mergeCell ref="F51:L51"/>
    <mergeCell ref="F6:H6"/>
    <mergeCell ref="J6:L6"/>
    <mergeCell ref="F8:L8"/>
    <mergeCell ref="F47:H47"/>
    <mergeCell ref="J47:L47"/>
    <mergeCell ref="F48:H48"/>
    <mergeCell ref="J48:L48"/>
    <mergeCell ref="F49:H49"/>
    <mergeCell ref="F4:H4"/>
    <mergeCell ref="J4:L4"/>
    <mergeCell ref="F5:H5"/>
    <mergeCell ref="J5:L5"/>
    <mergeCell ref="J49:L49"/>
  </mergeCells>
  <pageMargins left="0.8" right="0.65" top="0.48" bottom="0.5" header="0.5" footer="0.5"/>
  <pageSetup paperSize="9" scale="73" firstPageNumber="12" fitToHeight="2" orientation="portrait" useFirstPageNumber="1" r:id="rId1"/>
  <headerFooter scaleWithDoc="0">
    <oddFooter>&amp;L&amp;12 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4" ma:contentTypeDescription="Create a new document." ma:contentTypeScope="" ma:versionID="eaefa404016d3f43e1a033ee03484284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96260e52e6dc56968fb7906ac903f8f8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07F30D-CC50-423A-979D-06FE39699B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567CE9-1477-42CA-B9AB-7877976B9F5F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509734b4-405c-47ad-b255-1aeec42951ba"/>
    <ds:schemaRef ds:uri="http://schemas.microsoft.com/office/infopath/2007/PartnerControls"/>
    <ds:schemaRef ds:uri="http://schemas.openxmlformats.org/package/2006/metadata/core-properties"/>
    <ds:schemaRef ds:uri="c4c4a96b-cbf3-4eae-9681-26a5212216c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6A25AD3-2B8B-47F8-A5AD-324DAF43B7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BS-3-5</vt:lpstr>
      <vt:lpstr>PL6-7</vt:lpstr>
      <vt:lpstr>SH8</vt:lpstr>
      <vt:lpstr>SH9</vt:lpstr>
      <vt:lpstr>SH-10</vt:lpstr>
      <vt:lpstr>SH-11</vt:lpstr>
      <vt:lpstr>Cash Flow-12-13</vt:lpstr>
      <vt:lpstr>'BS-3-5'!Print_Area</vt:lpstr>
      <vt:lpstr>'Cash Flow-12-13'!Print_Area</vt:lpstr>
      <vt:lpstr>'PL6-7'!Print_Area</vt:lpstr>
      <vt:lpstr>'SH-11'!Print_Area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slestsiripien</dc:creator>
  <cp:keywords/>
  <dc:description/>
  <cp:lastModifiedBy>Nasutha, Sattayhatevar</cp:lastModifiedBy>
  <cp:revision/>
  <cp:lastPrinted>2023-05-05T09:56:37Z</cp:lastPrinted>
  <dcterms:created xsi:type="dcterms:W3CDTF">2014-04-16T06:23:36Z</dcterms:created>
  <dcterms:modified xsi:type="dcterms:W3CDTF">2023-05-10T02:27:45Z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