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fileSharing readOnlyRecommended="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attayhatevar\Desktop\My job\Manager\IVL\IVL Conso\YE'23\Q1'23\FS\SET FS\EN\"/>
    </mc:Choice>
  </mc:AlternateContent>
  <xr:revisionPtr revIDLastSave="0" documentId="13_ncr:1_{56268041-466D-43B8-8C0D-0A48BEA9889F}" xr6:coauthVersionLast="47" xr6:coauthVersionMax="47" xr10:uidLastSave="{00000000-0000-0000-0000-000000000000}"/>
  <bookViews>
    <workbookView xWindow="-110" yWindow="-110" windowWidth="19420" windowHeight="10420" tabRatio="808" xr2:uid="{00000000-000D-0000-FFFF-FFFF00000000}"/>
  </bookViews>
  <sheets>
    <sheet name="FS-2-4" sheetId="1" r:id="rId1"/>
    <sheet name="PL5-6" sheetId="32" r:id="rId2"/>
    <sheet name="SH7" sheetId="38" r:id="rId3"/>
    <sheet name="SH8" sheetId="34" r:id="rId4"/>
    <sheet name="SH-9" sheetId="36" r:id="rId5"/>
    <sheet name="SH-10" sheetId="35" r:id="rId6"/>
    <sheet name="Cash Flow-11-12" sheetId="37" r:id="rId7"/>
  </sheets>
  <definedNames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#REF!</definedName>
    <definedName name="ChangeRange" localSheetId="5" hidden="1">#REF!</definedName>
    <definedName name="ChangeRange" localSheetId="2" hidden="1">#REF!</definedName>
    <definedName name="ChangeRange" localSheetId="3" hidden="1">#REF!</definedName>
    <definedName name="ChangeRange" localSheetId="4" hidden="1">#REF!</definedName>
    <definedName name="ChangeRange" hidden="1">#REF!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#REF!</definedName>
    <definedName name="ContentsHelp" localSheetId="5" hidden="1">#REF!</definedName>
    <definedName name="ContentsHelp" localSheetId="2" hidden="1">#REF!</definedName>
    <definedName name="ContentsHelp" localSheetId="3" hidden="1">#REF!</definedName>
    <definedName name="ContentsHelp" localSheetId="4" hidden="1">#REF!</definedName>
    <definedName name="ContentsHelp" hidden="1">#REF!</definedName>
    <definedName name="CreateTable" localSheetId="1" hidden="1">#REF!</definedName>
    <definedName name="CreateTable" localSheetId="5" hidden="1">#REF!</definedName>
    <definedName name="CreateTable" localSheetId="2" hidden="1">#REF!</definedName>
    <definedName name="CreateTable" localSheetId="3" hidden="1">#REF!</definedName>
    <definedName name="CreateTable" localSheetId="4" hidden="1">#REF!</definedName>
    <definedName name="CreateTable" hidden="1">#REF!</definedName>
    <definedName name="DeleteRange" localSheetId="1" hidden="1">#REF!</definedName>
    <definedName name="DeleteRange" localSheetId="5" hidden="1">#REF!</definedName>
    <definedName name="DeleteRange" localSheetId="2" hidden="1">#REF!</definedName>
    <definedName name="DeleteRange" localSheetId="3" hidden="1">#REF!</definedName>
    <definedName name="DeleteRange" localSheetId="4" hidden="1">#REF!</definedName>
    <definedName name="DeleteRange" hidden="1">#REF!</definedName>
    <definedName name="DeleteTable" localSheetId="1" hidden="1">#REF!</definedName>
    <definedName name="DeleteTable" localSheetId="5" hidden="1">#REF!</definedName>
    <definedName name="DeleteTable" localSheetId="2" hidden="1">#REF!</definedName>
    <definedName name="DeleteTable" localSheetId="3" hidden="1">#REF!</definedName>
    <definedName name="DeleteTable" localSheetId="4" hidden="1">#REF!</definedName>
    <definedName name="DeleteTable" hidden="1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5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hidden="1">{"BS",#N/A,FALSE,"USA"}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M_PlaceofPath" hidden="1">"F:\DANDERS\COMPANY\FS\FS_VDF.xls"</definedName>
    <definedName name="MerrillPrintIt" localSheetId="1" hidden="1">#REF!</definedName>
    <definedName name="MerrillPrintIt" localSheetId="5" hidden="1">#REF!</definedName>
    <definedName name="MerrillPrintIt" localSheetId="2" hidden="1">#REF!</definedName>
    <definedName name="MerrillPrintIt" localSheetId="3" hidden="1">#REF!</definedName>
    <definedName name="MerrillPrintIt" localSheetId="4" hidden="1">#REF!</definedName>
    <definedName name="MerrillPrintIt" hidden="1">#REF!</definedName>
    <definedName name="NewRange" localSheetId="1" hidden="1">#REF!</definedName>
    <definedName name="NewRange" localSheetId="5" hidden="1">#REF!</definedName>
    <definedName name="NewRange" localSheetId="2" hidden="1">#REF!</definedName>
    <definedName name="NewRange" localSheetId="3" hidden="1">#REF!</definedName>
    <definedName name="NewRange" localSheetId="4" hidden="1">#REF!</definedName>
    <definedName name="NewRange" hidden="1">#REF!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#REF!</definedName>
    <definedName name="RedefinePrintTableRange" localSheetId="5" hidden="1">#REF!</definedName>
    <definedName name="RedefinePrintTableRange" localSheetId="2" hidden="1">#REF!</definedName>
    <definedName name="RedefinePrintTableRange" localSheetId="3" hidden="1">#REF!</definedName>
    <definedName name="RedefinePrintTableRange" localSheetId="4" hidden="1">#REF!</definedName>
    <definedName name="RedefinePrintTableRange" hidden="1">#REF!</definedName>
    <definedName name="redo" localSheetId="6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APBEXdnldView" hidden="1">"CNRUVFSU7YXCN7E3RS9NNTU6D"</definedName>
    <definedName name="SAPBEXsysID" hidden="1">"BW1"</definedName>
    <definedName name="TextRefCopyRangeCount" hidden="1">4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5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5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5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5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5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3" i="37" l="1"/>
  <c r="X18" i="34"/>
  <c r="Z18" i="34" l="1"/>
  <c r="X30" i="34"/>
  <c r="Z30" i="34" s="1"/>
  <c r="AD30" i="34" s="1"/>
  <c r="X29" i="34"/>
  <c r="Z29" i="34" s="1"/>
  <c r="AD29" i="34" s="1"/>
  <c r="X26" i="34"/>
  <c r="Z26" i="34" s="1"/>
  <c r="X25" i="34"/>
  <c r="O16" i="35"/>
  <c r="O20" i="35"/>
  <c r="O17" i="35"/>
  <c r="Z25" i="34" l="1"/>
  <c r="AD25" i="34" s="1"/>
  <c r="AD18" i="34"/>
  <c r="AD26" i="34"/>
  <c r="K23" i="35" l="1"/>
  <c r="I23" i="35"/>
  <c r="G23" i="35"/>
  <c r="M23" i="35"/>
  <c r="E23" i="35"/>
  <c r="C23" i="35"/>
  <c r="E40" i="37" l="1"/>
  <c r="E64" i="37"/>
  <c r="E74" i="37" l="1"/>
  <c r="E77" i="37" s="1"/>
  <c r="E79" i="37" s="1"/>
  <c r="E81" i="37" s="1"/>
  <c r="M106" i="1"/>
  <c r="I106" i="1"/>
  <c r="K102" i="1" l="1"/>
  <c r="K104" i="1" s="1"/>
  <c r="O23" i="35" s="1"/>
  <c r="G102" i="1"/>
  <c r="G104" i="1" s="1"/>
  <c r="K71" i="1"/>
  <c r="G71" i="1"/>
  <c r="K60" i="1"/>
  <c r="G60" i="1"/>
  <c r="K35" i="1"/>
  <c r="G35" i="1"/>
  <c r="K21" i="1"/>
  <c r="G21" i="1"/>
  <c r="K72" i="1" l="1"/>
  <c r="K106" i="1" s="1"/>
  <c r="G72" i="1"/>
  <c r="G106" i="1" s="1"/>
  <c r="K37" i="1"/>
  <c r="G37" i="1"/>
  <c r="I87" i="32" l="1"/>
  <c r="I78" i="32"/>
  <c r="I69" i="32"/>
  <c r="I40" i="32"/>
  <c r="I56" i="32" s="1"/>
  <c r="I25" i="32"/>
  <c r="I16" i="32"/>
  <c r="E87" i="32"/>
  <c r="E78" i="32"/>
  <c r="E69" i="32"/>
  <c r="E40" i="32"/>
  <c r="E56" i="32" s="1"/>
  <c r="E25" i="32"/>
  <c r="E16" i="32"/>
  <c r="AB27" i="34"/>
  <c r="V27" i="34"/>
  <c r="T27" i="34"/>
  <c r="R27" i="34"/>
  <c r="P27" i="34"/>
  <c r="N27" i="34"/>
  <c r="L27" i="34"/>
  <c r="J27" i="34"/>
  <c r="H27" i="34"/>
  <c r="F27" i="34"/>
  <c r="AB19" i="34"/>
  <c r="AB22" i="34" s="1"/>
  <c r="V19" i="34"/>
  <c r="V22" i="34" s="1"/>
  <c r="T19" i="34"/>
  <c r="R19" i="34"/>
  <c r="R22" i="34" s="1"/>
  <c r="P19" i="34"/>
  <c r="P22" i="34" s="1"/>
  <c r="N19" i="34"/>
  <c r="N22" i="34" s="1"/>
  <c r="L19" i="34"/>
  <c r="L22" i="34" s="1"/>
  <c r="J19" i="34"/>
  <c r="J22" i="34" s="1"/>
  <c r="H19" i="34"/>
  <c r="H22" i="34" s="1"/>
  <c r="F19" i="34"/>
  <c r="F22" i="34" s="1"/>
  <c r="X19" i="34"/>
  <c r="X22" i="34" s="1"/>
  <c r="M22" i="36"/>
  <c r="G22" i="36"/>
  <c r="O20" i="36"/>
  <c r="M18" i="36"/>
  <c r="K18" i="36"/>
  <c r="K22" i="36" s="1"/>
  <c r="I18" i="36"/>
  <c r="I22" i="36" s="1"/>
  <c r="G18" i="36"/>
  <c r="E18" i="36"/>
  <c r="E22" i="36" s="1"/>
  <c r="C18" i="36"/>
  <c r="C22" i="36" s="1"/>
  <c r="O22" i="36" s="1"/>
  <c r="O17" i="36"/>
  <c r="O16" i="36"/>
  <c r="T32" i="34" l="1"/>
  <c r="T22" i="34"/>
  <c r="I27" i="32"/>
  <c r="I33" i="32" s="1"/>
  <c r="I35" i="32" s="1"/>
  <c r="E27" i="32"/>
  <c r="E33" i="32" s="1"/>
  <c r="E35" i="32" s="1"/>
  <c r="E81" i="32"/>
  <c r="E82" i="32" s="1"/>
  <c r="I81" i="32"/>
  <c r="I82" i="32" s="1"/>
  <c r="R32" i="34"/>
  <c r="L32" i="34"/>
  <c r="J32" i="34"/>
  <c r="N32" i="34"/>
  <c r="P32" i="34"/>
  <c r="F32" i="34"/>
  <c r="V32" i="34"/>
  <c r="H32" i="34"/>
  <c r="AB32" i="34"/>
  <c r="Z27" i="34"/>
  <c r="AD27" i="34"/>
  <c r="X27" i="34"/>
  <c r="O18" i="36"/>
  <c r="X32" i="34" l="1"/>
  <c r="Z19" i="34"/>
  <c r="AD19" i="34"/>
  <c r="AD32" i="34" l="1"/>
  <c r="AD22" i="34"/>
  <c r="Z22" i="34"/>
  <c r="Z32" i="34" s="1"/>
  <c r="X22" i="38"/>
  <c r="Z22" i="38" s="1"/>
  <c r="V23" i="38" l="1"/>
  <c r="R23" i="38"/>
  <c r="P23" i="38"/>
  <c r="N23" i="38"/>
  <c r="L23" i="38"/>
  <c r="J23" i="38"/>
  <c r="H23" i="38"/>
  <c r="F23" i="38"/>
  <c r="T23" i="38" l="1"/>
  <c r="AD22" i="38"/>
  <c r="AB23" i="38"/>
  <c r="X17" i="38" l="1"/>
  <c r="Z17" i="38" s="1"/>
  <c r="X34" i="38" l="1"/>
  <c r="X33" i="38"/>
  <c r="Z33" i="38" s="1"/>
  <c r="X29" i="38"/>
  <c r="AD33" i="38" l="1"/>
  <c r="X23" i="38"/>
  <c r="Z34" i="38"/>
  <c r="Z29" i="38"/>
  <c r="AD17" i="38"/>
  <c r="Z23" i="38" l="1"/>
  <c r="AD34" i="38"/>
  <c r="AD29" i="38"/>
  <c r="AD23" i="38" l="1"/>
  <c r="M18" i="35" l="1"/>
  <c r="M22" i="35" s="1"/>
  <c r="K18" i="35"/>
  <c r="K22" i="35" s="1"/>
  <c r="I18" i="35"/>
  <c r="I22" i="35" s="1"/>
  <c r="G18" i="35"/>
  <c r="G22" i="35" s="1"/>
  <c r="E18" i="35"/>
  <c r="E22" i="35" s="1"/>
  <c r="C18" i="35"/>
  <c r="C22" i="35" s="1"/>
  <c r="O18" i="35" l="1"/>
  <c r="O22" i="35" l="1"/>
  <c r="T18" i="38" l="1"/>
  <c r="R18" i="38"/>
  <c r="N18" i="38"/>
  <c r="L18" i="38"/>
  <c r="N31" i="38"/>
  <c r="F18" i="38"/>
  <c r="V31" i="38"/>
  <c r="T31" i="38"/>
  <c r="J31" i="38"/>
  <c r="H31" i="38"/>
  <c r="F31" i="38"/>
  <c r="V18" i="38"/>
  <c r="J18" i="38"/>
  <c r="H18" i="38"/>
  <c r="G78" i="32"/>
  <c r="G40" i="32"/>
  <c r="F26" i="38" l="1"/>
  <c r="F36" i="38" s="1"/>
  <c r="V26" i="38"/>
  <c r="V36" i="38" s="1"/>
  <c r="H26" i="38"/>
  <c r="T26" i="38"/>
  <c r="AB18" i="38"/>
  <c r="L26" i="38"/>
  <c r="G87" i="32"/>
  <c r="J26" i="38"/>
  <c r="J36" i="38" s="1"/>
  <c r="R26" i="38"/>
  <c r="X18" i="38"/>
  <c r="G16" i="32"/>
  <c r="C40" i="32"/>
  <c r="N26" i="38"/>
  <c r="N36" i="38" s="1"/>
  <c r="G69" i="32"/>
  <c r="G81" i="32" s="1"/>
  <c r="C16" i="32"/>
  <c r="C25" i="32"/>
  <c r="G25" i="32"/>
  <c r="P18" i="38"/>
  <c r="P26" i="38" s="1"/>
  <c r="G56" i="32"/>
  <c r="T36" i="38" l="1"/>
  <c r="AB26" i="38"/>
  <c r="H36" i="38"/>
  <c r="AD18" i="38"/>
  <c r="X26" i="38"/>
  <c r="G82" i="32"/>
  <c r="G27" i="32"/>
  <c r="G33" i="32" s="1"/>
  <c r="G35" i="32" s="1"/>
  <c r="C56" i="32"/>
  <c r="C27" i="32"/>
  <c r="Z18" i="38"/>
  <c r="AD26" i="38" l="1"/>
  <c r="Z26" i="38"/>
  <c r="C33" i="32"/>
  <c r="C35" i="32" l="1"/>
  <c r="C28" i="37" l="1"/>
  <c r="G28" i="37" l="1"/>
  <c r="G74" i="37" l="1"/>
  <c r="P31" i="38" l="1"/>
  <c r="P36" i="38" l="1"/>
  <c r="AB31" i="38" l="1"/>
  <c r="AB36" i="38" l="1"/>
  <c r="L31" i="38" l="1"/>
  <c r="L36" i="38" l="1"/>
  <c r="C78" i="32"/>
  <c r="C69" i="32" l="1"/>
  <c r="R31" i="38"/>
  <c r="X30" i="38"/>
  <c r="C87" i="32"/>
  <c r="R36" i="38" l="1"/>
  <c r="C81" i="32"/>
  <c r="Z30" i="38"/>
  <c r="X31" i="38"/>
  <c r="X36" i="38" l="1"/>
  <c r="C82" i="32"/>
  <c r="AD30" i="38"/>
  <c r="Z31" i="38"/>
  <c r="AD31" i="38" l="1"/>
  <c r="Z36" i="38"/>
  <c r="AD36" i="38" l="1"/>
  <c r="G64" i="37" l="1"/>
  <c r="G38" i="37"/>
  <c r="G40" i="37" s="1"/>
  <c r="G77" i="37" l="1"/>
  <c r="G79" i="37" s="1"/>
  <c r="G81" i="37" s="1"/>
  <c r="C74" i="37" l="1"/>
  <c r="C38" i="37" l="1"/>
  <c r="C40" i="37" s="1"/>
  <c r="C64" i="37" l="1"/>
  <c r="C77" i="37" s="1"/>
  <c r="C79" i="37" s="1"/>
  <c r="C81" i="37" s="1"/>
</calcChain>
</file>

<file path=xl/sharedStrings.xml><?xml version="1.0" encoding="utf-8"?>
<sst xmlns="http://schemas.openxmlformats.org/spreadsheetml/2006/main" count="478" uniqueCount="258">
  <si>
    <t>Indorama Ventures Public Company Limited and its Subsidiaries</t>
  </si>
  <si>
    <t>Statements of financial position</t>
  </si>
  <si>
    <t>Consolidated financial</t>
  </si>
  <si>
    <t>Separate financial</t>
  </si>
  <si>
    <t>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</si>
  <si>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</si>
  <si>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</si>
  <si>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</si>
  <si>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</si>
  <si>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</si>
  <si>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</si>
  <si>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</si>
  <si>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</si>
  <si>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Current investments</t>
  </si>
  <si>
    <t xml:space="preserve">Trade accounts receivable </t>
  </si>
  <si>
    <t>3</t>
  </si>
  <si>
    <t>Other receivables</t>
  </si>
  <si>
    <t>Short-term loans to related parties and</t>
  </si>
  <si>
    <t>interest receivable from related parties</t>
  </si>
  <si>
    <t>2</t>
  </si>
  <si>
    <t>Inventories</t>
  </si>
  <si>
    <t>Other current financial assets</t>
  </si>
  <si>
    <t>Other current assets</t>
  </si>
  <si>
    <t>4</t>
  </si>
  <si>
    <t>Total current assets</t>
  </si>
  <si>
    <t>Non-current assets</t>
  </si>
  <si>
    <t>Other non-current financial assets</t>
  </si>
  <si>
    <t>Investments in subsidiaries</t>
  </si>
  <si>
    <t>Investments in associate and joint ventures</t>
  </si>
  <si>
    <t>Other long-term investments</t>
  </si>
  <si>
    <t>Long-term loans to related parties</t>
  </si>
  <si>
    <t>6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</si>
  <si>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</si>
  <si>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</si>
  <si>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</si>
  <si>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</si>
  <si>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</si>
  <si>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</si>
  <si>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</si>
  <si>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</si>
  <si>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</si>
  <si>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loans from</t>
  </si>
  <si>
    <t xml:space="preserve">    </t>
  </si>
  <si>
    <t>financial institutions</t>
  </si>
  <si>
    <t>7</t>
  </si>
  <si>
    <t>Trade accounts payable</t>
  </si>
  <si>
    <t xml:space="preserve">Current portion of long-term loans from </t>
  </si>
  <si>
    <t>Current portion of debentures</t>
  </si>
  <si>
    <t>Current portion of lease liabilities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</si>
  <si>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</si>
  <si>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</si>
  <si>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</si>
  <si>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</si>
  <si>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</si>
  <si>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loans from financial institutions</t>
  </si>
  <si>
    <t>Long-term loans from related party</t>
  </si>
  <si>
    <t>Lease liabilities</t>
  </si>
  <si>
    <t xml:space="preserve">Debentures </t>
  </si>
  <si>
    <t>Deferred tax liabilities</t>
  </si>
  <si>
    <t>Non-current provisions for employee benefits</t>
  </si>
  <si>
    <t>Other non-current financial liabilities</t>
  </si>
  <si>
    <t>Other non-current liabilities</t>
  </si>
  <si>
    <t>Total non-current liabilities</t>
  </si>
  <si>
    <t>Total liabilities</t>
  </si>
  <si>
    <t>Equity</t>
  </si>
  <si>
    <t>Share capital:</t>
  </si>
  <si>
    <t>9</t>
  </si>
  <si>
    <t>Authorised share capital</t>
  </si>
  <si>
    <t>Issued and paid-up share capital</t>
  </si>
  <si>
    <t>Share premium:</t>
  </si>
  <si>
    <t>Share premium on ordinary shares</t>
  </si>
  <si>
    <t>Hedging reserve</t>
  </si>
  <si>
    <t>Translation reserve</t>
  </si>
  <si>
    <t xml:space="preserve">Excess of cost over book value </t>
  </si>
  <si>
    <t>of acquired subsidiaries</t>
  </si>
  <si>
    <t>Differences arising from common</t>
  </si>
  <si>
    <t>control transactions</t>
  </si>
  <si>
    <t>Retained earnings</t>
  </si>
  <si>
    <t>Appropriated</t>
  </si>
  <si>
    <t xml:space="preserve"> Legal reserve</t>
  </si>
  <si>
    <t>Unappropriated</t>
  </si>
  <si>
    <t>Subordinated perpetual debentures</t>
  </si>
  <si>
    <t>Equity attributable to owners</t>
  </si>
  <si>
    <t>of the Company</t>
  </si>
  <si>
    <t>Non-controlling interests</t>
  </si>
  <si>
    <t>Total equity</t>
  </si>
  <si>
    <t>Total liabilities and equity</t>
  </si>
  <si>
    <t>Statements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</si>
  <si>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</si>
  <si>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</si>
  <si>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</si>
  <si>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</si>
  <si>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Income</t>
  </si>
  <si>
    <t>Revenue from sales of goods</t>
  </si>
  <si>
    <t>Dividend income</t>
  </si>
  <si>
    <t>Net foreign exchange gain</t>
  </si>
  <si>
    <t>Other income</t>
  </si>
  <si>
    <t>11</t>
  </si>
  <si>
    <t>Total income</t>
  </si>
  <si>
    <t>Expenses</t>
  </si>
  <si>
    <t xml:space="preserve">Cost of sales of goods </t>
  </si>
  <si>
    <t>Distribution costs</t>
  </si>
  <si>
    <t>Administrative expenses</t>
  </si>
  <si>
    <t>Impairment loss of property, plant and equipment</t>
  </si>
  <si>
    <t>Management benefit expenses</t>
  </si>
  <si>
    <t>Net foreign exchange loss</t>
  </si>
  <si>
    <t>Total expenses</t>
  </si>
  <si>
    <t>Profit from operating activities</t>
  </si>
  <si>
    <t>Finance income</t>
  </si>
  <si>
    <t>Finance costs</t>
  </si>
  <si>
    <t>Reversal of expected credit loss, net</t>
  </si>
  <si>
    <t xml:space="preserve">Share of net profit (loss) of associate and joint ventures </t>
  </si>
  <si>
    <t xml:space="preserve">    accounted for using equity method</t>
  </si>
  <si>
    <t>Profit before tax expense</t>
  </si>
  <si>
    <t>Profit for the period</t>
  </si>
  <si>
    <t>Profit attributable to:</t>
  </si>
  <si>
    <t xml:space="preserve">   Owners of the Company</t>
  </si>
  <si>
    <t xml:space="preserve">   Non-controlling interests</t>
  </si>
  <si>
    <t>Earnings per share</t>
  </si>
  <si>
    <r>
      <t xml:space="preserve">Basic and diluted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</si>
  <si>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Statement of comprehensive income (Unaudited)</t>
  </si>
  <si>
    <t xml:space="preserve">Other comprehensive income </t>
  </si>
  <si>
    <t>Items that will or may be reclassified subsequently</t>
  </si>
  <si>
    <t xml:space="preserve">   to profit or loss</t>
  </si>
  <si>
    <t xml:space="preserve">Exchange differences on translating </t>
  </si>
  <si>
    <t xml:space="preserve">   financial statements</t>
  </si>
  <si>
    <t>Net gain (loss) on cash flow hedges</t>
  </si>
  <si>
    <t>Net gain on hedges of net investments</t>
  </si>
  <si>
    <t xml:space="preserve">   in foreign operations</t>
  </si>
  <si>
    <t>Income tax relating to items that will be</t>
  </si>
  <si>
    <t xml:space="preserve">   reclassified subsequently to profit or loss</t>
  </si>
  <si>
    <t xml:space="preserve">Total items that will or may be reclassified </t>
  </si>
  <si>
    <t xml:space="preserve">   subsequently to profit or loss</t>
  </si>
  <si>
    <t>Item that will not be reclassified subsequently</t>
  </si>
  <si>
    <t xml:space="preserve">Gain (loss) on remeasurements of </t>
  </si>
  <si>
    <t xml:space="preserve">   defined benefit plans</t>
  </si>
  <si>
    <t>Income tax relating to item that will</t>
  </si>
  <si>
    <t xml:space="preserve">   not be reclassified subsequently to profit or loss</t>
  </si>
  <si>
    <t>Total item that will not be reclassified</t>
  </si>
  <si>
    <t>Other comprehensive income (expense)</t>
  </si>
  <si>
    <t xml:space="preserve">   for the period, net of tax</t>
  </si>
  <si>
    <t>Total comprehensive income (expense) for the period</t>
  </si>
  <si>
    <t>Total comprehensive income (expense) attributable to:</t>
  </si>
  <si>
    <t>Statement of changes in equity (Unaudited)</t>
  </si>
  <si>
    <t>Consolidated financial statements</t>
  </si>
  <si>
    <t>Other components of equity</t>
  </si>
  <si>
    <t xml:space="preserve">Excess of cost </t>
  </si>
  <si>
    <t>Differences</t>
  </si>
  <si>
    <t>Issued and</t>
  </si>
  <si>
    <t>Share premium</t>
  </si>
  <si>
    <t>Subordinated</t>
  </si>
  <si>
    <t>over book value</t>
  </si>
  <si>
    <t xml:space="preserve">arising from </t>
  </si>
  <si>
    <t>Total other</t>
  </si>
  <si>
    <t>attributable to</t>
  </si>
  <si>
    <t>Non-</t>
  </si>
  <si>
    <t>paid-up</t>
  </si>
  <si>
    <t xml:space="preserve">on </t>
  </si>
  <si>
    <t>perpetual</t>
  </si>
  <si>
    <t>Translation</t>
  </si>
  <si>
    <t>Hedging</t>
  </si>
  <si>
    <t>of acquired</t>
  </si>
  <si>
    <t>common control</t>
  </si>
  <si>
    <t>components of</t>
  </si>
  <si>
    <t>owners of</t>
  </si>
  <si>
    <t>controlling</t>
  </si>
  <si>
    <t>Total</t>
  </si>
  <si>
    <t>share capital</t>
  </si>
  <si>
    <t>ordinary shares</t>
  </si>
  <si>
    <t>Legal reserve</t>
  </si>
  <si>
    <t>debentures</t>
  </si>
  <si>
    <t>reserve</t>
  </si>
  <si>
    <t>subsidiaries</t>
  </si>
  <si>
    <t>transactions</t>
  </si>
  <si>
    <t>equity</t>
  </si>
  <si>
    <t>the Company</t>
  </si>
  <si>
    <t>interests</t>
  </si>
  <si>
    <t>Three-month period ended 31 March 2022</t>
  </si>
  <si>
    <t>Balance at 1 January 2022</t>
  </si>
  <si>
    <t>Transactions with owners, recorded directly in equity</t>
  </si>
  <si>
    <t xml:space="preserve">   Distribution to non-controlling interests</t>
  </si>
  <si>
    <t xml:space="preserve">   Dividends </t>
  </si>
  <si>
    <t xml:space="preserve">   Total distribution to non-controlling interests</t>
  </si>
  <si>
    <t xml:space="preserve">   Change in ownership interests in subsidiary</t>
  </si>
  <si>
    <t xml:space="preserve">   Acquisition of non-controlling interests through</t>
  </si>
  <si>
    <t xml:space="preserve">   business combination</t>
  </si>
  <si>
    <t xml:space="preserve">   Total change in ownership interests in subsidiary</t>
  </si>
  <si>
    <t>Total transactions with owners, recorded</t>
  </si>
  <si>
    <t xml:space="preserve">   directly in equity</t>
  </si>
  <si>
    <t>Comprehensive income (expense) for the period</t>
  </si>
  <si>
    <t xml:space="preserve">  Profit</t>
  </si>
  <si>
    <t xml:space="preserve">  Other comprehensive income (expense) </t>
  </si>
  <si>
    <t>Coupon payment on subordinated perpetual debentures</t>
  </si>
  <si>
    <t>Transfer to legal reserve</t>
  </si>
  <si>
    <t>Balance at 31 March 2022</t>
  </si>
  <si>
    <t>Three-month period ended 31 March 2023</t>
  </si>
  <si>
    <t>Balance at 1 January 2023</t>
  </si>
  <si>
    <t>Balance at 31 March 2023</t>
  </si>
  <si>
    <t>Separate financial statements</t>
  </si>
  <si>
    <t xml:space="preserve">Other </t>
  </si>
  <si>
    <t>component</t>
  </si>
  <si>
    <t>of equity</t>
  </si>
  <si>
    <t xml:space="preserve">Issued and </t>
  </si>
  <si>
    <t>Comprehensive income for the period</t>
  </si>
  <si>
    <t xml:space="preserve">   Profit</t>
  </si>
  <si>
    <t xml:space="preserve">   Other comprehensive income</t>
  </si>
  <si>
    <t>Total comprehensive income for the period</t>
  </si>
  <si>
    <t xml:space="preserve">   Other comprehensive income (expense)</t>
  </si>
  <si>
    <t>Cash flows from operating activities</t>
  </si>
  <si>
    <t>Adjustments to reconcile profit to cash receipts (payments)</t>
  </si>
  <si>
    <t>Depreciation</t>
  </si>
  <si>
    <t>Amortisation of intangible assets and other assets</t>
  </si>
  <si>
    <t>Employee benefits expense related to defined benefit plans</t>
  </si>
  <si>
    <t>Foreign exchange (gain) loss, net</t>
  </si>
  <si>
    <t>Unrealised (gain) loss on fair value adjustment of derivatives, net</t>
  </si>
  <si>
    <t xml:space="preserve">Share of net (profit) loss of associate and joint ventures accounted for </t>
  </si>
  <si>
    <t>using equity method, net of tax</t>
  </si>
  <si>
    <t>Provision for (reversal of) losses on inventories devaluation, net</t>
  </si>
  <si>
    <t>Changes in operating assets and liabilities</t>
  </si>
  <si>
    <t>Trade accounts receivable</t>
  </si>
  <si>
    <t>Repayment of employee benefit expense related to defined benefit plans</t>
  </si>
  <si>
    <t>Net cash generated from (used in) operations</t>
  </si>
  <si>
    <t xml:space="preserve">Net cash from (used in) operating activities </t>
  </si>
  <si>
    <t>Cash flows from investing activities</t>
  </si>
  <si>
    <t>Net cash outflow on acquisitions of businesses</t>
  </si>
  <si>
    <t>Proceeds from sale of property, plant, and equipment</t>
  </si>
  <si>
    <t xml:space="preserve">   and capital expenditure prepayment</t>
  </si>
  <si>
    <t>Acquisition of intangible assets</t>
  </si>
  <si>
    <t>Loans to subsidiaries, net</t>
  </si>
  <si>
    <t>Loans to joint ventures, net</t>
  </si>
  <si>
    <t>Dividends received</t>
  </si>
  <si>
    <t>Finance income received</t>
  </si>
  <si>
    <t xml:space="preserve">Net cash from (used in) investing activities  </t>
  </si>
  <si>
    <t>Cash flows from financing activities</t>
  </si>
  <si>
    <t>Proceeds from bank overdrafts and loans with non-related parties</t>
  </si>
  <si>
    <t>Repayment of bank overdrafts and loans with non-related parties</t>
  </si>
  <si>
    <t>Payment of lease liabilities</t>
  </si>
  <si>
    <t>Dividends paid to non-controlling interests</t>
  </si>
  <si>
    <t>Finance costs paid</t>
  </si>
  <si>
    <t>Deferred financing cost paid</t>
  </si>
  <si>
    <t xml:space="preserve">Net cash from (used in) financing activities  </t>
  </si>
  <si>
    <t xml:space="preserve">   before effect of exchange rate changes</t>
  </si>
  <si>
    <t>Effect of exchange rate changes on cash and cash equivalents</t>
  </si>
  <si>
    <t>Cash and cash equivalents at 1 January</t>
  </si>
  <si>
    <t>Cash and cash equivalents at 31 March</t>
  </si>
  <si>
    <t>Cash payment for forward contract</t>
  </si>
  <si>
    <t>Tax expense (income)</t>
  </si>
  <si>
    <t>10</t>
  </si>
  <si>
    <t>Statements of cash flows (Unaudited)</t>
  </si>
  <si>
    <t>Purchase from sale of other investments</t>
  </si>
  <si>
    <t>Net increase in cash and cash equivalents,</t>
  </si>
  <si>
    <t>Net increase in cash and cash equivalents</t>
  </si>
  <si>
    <t>Property, plant, and equipment</t>
  </si>
  <si>
    <t>Impairment loss of property, plant, and equipment</t>
  </si>
  <si>
    <t xml:space="preserve">Acquisition of property, plant, and equipment </t>
  </si>
  <si>
    <t>(Gain) loss on disposal/written-off of property, plant, and equipment, net</t>
  </si>
  <si>
    <t>8</t>
  </si>
  <si>
    <t>Tax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</si>
</sst>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&quot;£&quot;#,##0;[Red]\-&quot;£&quot;#,##0"/>
    <numFmt numFmtId="168" formatCode="_-&quot;£&quot;* #,##0_-;\-&quot;£&quot;* #,##0_-;_-&quot;£&quot;* &quot;-&quot;_-;_-@_-"/>
    <numFmt numFmtId="169" formatCode="_(* #,##0_);_(* \(#,##0\);_(* &quot;-&quot;??_);_(@_)"/>
    <numFmt numFmtId="170" formatCode="_(* #,##0.00_);_(* \(#,##0.00\);_(* &quot;-&quot;_);_(@_)"/>
    <numFmt numFmtId="171" formatCode="0.0%"/>
    <numFmt numFmtId="172" formatCode="_(* #,##0.0_);_(* \(#,##0.0\);_(* &quot;-&quot;??_);_(@_)"/>
    <numFmt numFmtId="173" formatCode="_(* #,##0.0000_);_(* \(#,##0.0000\);_(* &quot;-&quot;??_);_(@_)"/>
    <numFmt numFmtId="174" formatCode="0.0000"/>
    <numFmt numFmtId="175" formatCode="_-* #,##0_-;\-* #,##0_-;_-* &quot;-&quot;??_-;_-@_-"/>
    <numFmt numFmtId="176" formatCode="_(* #,##0.000_);_(* \(#,##0.000\);_(* &quot;-&quot;??_);_(@_)"/>
    <numFmt numFmtId="177" formatCode="#,##0;[Red]\(#,##0\)"/>
    <numFmt numFmtId="178" formatCode="#,##0.0_);\(#,##0.0\)"/>
    <numFmt numFmtId="179" formatCode="&quot;$&quot;#,##0.0_);\(&quot;$&quot;#,##0.0\)"/>
    <numFmt numFmtId="180" formatCode="#,##0%_);\(#,##0%\)"/>
    <numFmt numFmtId="181" formatCode="#,##0.000_);\(#,##0.000\)"/>
    <numFmt numFmtId="182" formatCode="mmmm\ d\,\ yyyy"/>
    <numFmt numFmtId="183" formatCode="0.0"/>
    <numFmt numFmtId="184" formatCode="#,##0.0_);\(#,##0.0\);#,##0.0_);@_)"/>
    <numFmt numFmtId="185" formatCode="0.00_);[Red]\(0.00\)"/>
    <numFmt numFmtId="186" formatCode="0.0_);[Red]\(0.0\)"/>
    <numFmt numFmtId="187" formatCode="0.000"/>
    <numFmt numFmtId="188" formatCode="_ * #,##0_ ;_ * \-#,##0_ ;_ * &quot;-&quot;_ ;_ @_ "/>
    <numFmt numFmtId="189" formatCode="_ * #,##0.00_ ;_ * \-#,##0.00_ ;_ * &quot;-&quot;??_ ;_ @_ "/>
    <numFmt numFmtId="190" formatCode="#,##0.0\x_);\(#,##0.0\x\);\-_)"/>
    <numFmt numFmtId="191" formatCode="yyyy"/>
    <numFmt numFmtId="192" formatCode="#,##0.00\x_);\(#,##0.00\x\);\-_)"/>
    <numFmt numFmtId="193" formatCode="#,##0\x_);\(#,##0\x\)"/>
    <numFmt numFmtId="194" formatCode="#,##0_ "/>
    <numFmt numFmtId="195" formatCode="#,##0.000_);[Red]\(#,##0.000\)"/>
    <numFmt numFmtId="196" formatCode="_(* #,##0.0_);_(* \(#,##0.0\);_(* &quot;-&quot;_);_(@_)"/>
    <numFmt numFmtId="197" formatCode="0.00_)"/>
    <numFmt numFmtId="198" formatCode="&quot;$&quot;#,##0;[Red]\-&quot;$&quot;#,##0"/>
    <numFmt numFmtId="199" formatCode="&quot;$&quot;#,##0.00;[Red]\-&quot;$&quot;#,##0.00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&quot;\&quot;#,##0;[Red]&quot;\&quot;&quot;\&quot;&quot;\&quot;&quot;\&quot;&quot;\&quot;&quot;\&quot;&quot;\&quot;\-#,##0"/>
    <numFmt numFmtId="203" formatCode="&quot;$&quot;\ #,##0_-;&quot;$&quot;\ #,##0\-"/>
    <numFmt numFmtId="204" formatCode="&quot;Nlg&quot;\ #,##0_);\(&quot;Nlg&quot;\ #,##0\)"/>
    <numFmt numFmtId="205" formatCode="#,##0.000"/>
    <numFmt numFmtId="206" formatCode="#,##0\ &quot;F&quot;;[Red]\-#,##0\ &quot;F&quot;"/>
    <numFmt numFmtId="207" formatCode="#,##0.00\ &quot;F&quot;;[Red]\-#,##0.00\ &quot;F&quot;"/>
    <numFmt numFmtId="208" formatCode="0%;\(0%\)"/>
    <numFmt numFmtId="209" formatCode="&quot;$&quot;#,##0.000_);\(&quot;$&quot;#,##0.000\)"/>
    <numFmt numFmtId="210" formatCode="#,##0&quot; F&quot;_);[Red]\(#,##0&quot; F&quot;\)"/>
    <numFmt numFmtId="211" formatCode="\$#,##0.00;\(\$#,##0.00\)"/>
    <numFmt numFmtId="212" formatCode="\$#,##0;\(\$#,##0\)"/>
    <numFmt numFmtId="213" formatCode="#,##0;\(#,##0\)"/>
    <numFmt numFmtId="214" formatCode="#,##0&quot; $&quot;;\-#,##0&quot; $&quot;"/>
    <numFmt numFmtId="215" formatCode="#,##0&quot; $&quot;;[Red]\-#,##0&quot; $&quot;"/>
    <numFmt numFmtId="216" formatCode="0_ "/>
    <numFmt numFmtId="217" formatCode="dd/mmm/yyyy"/>
    <numFmt numFmtId="218" formatCode="&quot;$&quot;#,##0;\-&quot;$&quot;#,##0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4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9"/>
      <name val="Times New Roman"/>
      <family val="1"/>
    </font>
    <font>
      <sz val="15"/>
      <name val="Angsana New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b/>
      <sz val="14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9"/>
      <color theme="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99">
    <xf numFmtId="0" fontId="0" fillId="0" borderId="0"/>
    <xf numFmtId="232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4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196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196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8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8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2" fontId="3" fillId="0" borderId="0" applyFont="0" applyFill="0" applyBorder="0" applyProtection="0">
      <alignment horizontal="right"/>
    </xf>
    <xf numFmtId="218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5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8" fontId="30" fillId="0" borderId="0" applyFont="0" applyFill="0" applyBorder="0" applyAlignment="0" applyProtection="0"/>
    <xf numFmtId="0" fontId="2" fillId="0" borderId="0"/>
    <xf numFmtId="0" fontId="2" fillId="0" borderId="0"/>
    <xf numFmtId="171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00" fontId="34" fillId="0" borderId="0" applyFont="0" applyFill="0" applyBorder="0" applyAlignment="0" applyProtection="0"/>
    <xf numFmtId="201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2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78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88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78" fontId="77" fillId="0" borderId="10" applyBorder="0">
      <alignment horizontal="center"/>
    </xf>
    <xf numFmtId="165" fontId="1" fillId="0" borderId="0" applyFont="0" applyFill="0" applyBorder="0" applyAlignment="0" applyProtection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202" fontId="3" fillId="0" borderId="0"/>
    <xf numFmtId="164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3" fontId="26" fillId="0" borderId="0"/>
    <xf numFmtId="37" fontId="30" fillId="0" borderId="0" applyFont="0" applyFill="0" applyBorder="0" applyAlignment="0" applyProtection="0"/>
    <xf numFmtId="178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78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78" fontId="46" fillId="0" borderId="0"/>
    <xf numFmtId="177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78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1" fontId="26" fillId="0" borderId="0"/>
    <xf numFmtId="166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1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87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2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200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1" fontId="26" fillId="0" borderId="0" applyAlignment="0">
      <protection locked="0"/>
    </xf>
    <xf numFmtId="10" fontId="12" fillId="32" borderId="5" applyNumberFormat="0" applyBorder="0" applyAlignment="0" applyProtection="0"/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1" fontId="26" fillId="0" borderId="0" applyAlignment="0">
      <protection locked="0"/>
    </xf>
    <xf numFmtId="178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78" fontId="90" fillId="0" borderId="0" applyNumberFormat="0" applyBorder="0" applyAlignment="0" applyProtection="0"/>
    <xf numFmtId="166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78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79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3" fontId="26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203" fontId="3" fillId="0" borderId="0" applyFont="0" applyFill="0" applyBorder="0" applyAlignment="0" applyProtection="0"/>
    <xf numFmtId="204" fontId="2" fillId="0" borderId="0" applyFont="0" applyFill="0" applyBorder="0" applyAlignment="0" applyProtection="0"/>
    <xf numFmtId="206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94" fontId="121" fillId="0" borderId="0"/>
    <xf numFmtId="190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2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197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9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9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9" fontId="131" fillId="0" borderId="0" applyFont="0" applyFill="0" applyBorder="0" applyAlignment="0" applyProtection="0"/>
    <xf numFmtId="225" fontId="3" fillId="0" borderId="0" applyFont="0" applyFill="0" applyBorder="0" applyAlignment="0" applyProtection="0"/>
    <xf numFmtId="20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76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1" fontId="141" fillId="0" borderId="0" applyFill="0" applyBorder="0" applyProtection="0">
      <alignment horizontal="right"/>
    </xf>
    <xf numFmtId="171" fontId="142" fillId="0" borderId="0" applyFill="0" applyBorder="0" applyProtection="0">
      <alignment horizontal="right"/>
    </xf>
    <xf numFmtId="171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218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178" fontId="26" fillId="0" borderId="0">
      <alignment vertical="top"/>
    </xf>
    <xf numFmtId="311" fontId="5" fillId="2" borderId="27">
      <alignment horizontal="right"/>
    </xf>
    <xf numFmtId="187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99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5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18" fillId="0" borderId="0">
      <alignment vertical="top"/>
    </xf>
    <xf numFmtId="198" fontId="14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75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41" fontId="91" fillId="0" borderId="0">
      <alignment horizontal="center" textRotation="90"/>
    </xf>
    <xf numFmtId="21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197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4" fontId="2" fillId="0" borderId="0"/>
    <xf numFmtId="0" fontId="3" fillId="0" borderId="0"/>
    <xf numFmtId="198" fontId="24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4" fontId="223" fillId="0" borderId="0" applyFont="0" applyFill="0" applyBorder="0" applyAlignment="0" applyProtection="0"/>
    <xf numFmtId="165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1" fontId="28" fillId="0" borderId="0"/>
    <xf numFmtId="188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6" fontId="232" fillId="0" borderId="0">
      <alignment horizontal="center" vertical="top"/>
    </xf>
    <xf numFmtId="217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88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98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5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1" fontId="3" fillId="0" borderId="36" applyNumberFormat="0" applyFill="0" applyAlignment="0" applyProtection="0">
      <alignment horizontal="center" vertical="center"/>
    </xf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</cellStyleXfs>
  <cellXfs count="264">
    <xf numFmtId="0" fontId="0" fillId="0" borderId="0" xfId="0"/>
    <xf numFmtId="325" fontId="16" fillId="0" borderId="0" xfId="2016" applyNumberFormat="1" applyFill="1"/>
    <xf numFmtId="37" fontId="136" fillId="0" borderId="0" xfId="2018" applyNumberFormat="1" applyFont="1" applyFill="1" applyAlignment="1">
      <alignment horizontal="left"/>
    </xf>
    <xf numFmtId="165" fontId="16" fillId="0" borderId="0" xfId="1470" applyFont="1" applyFill="1"/>
    <xf numFmtId="165" fontId="16" fillId="0" borderId="0" xfId="1470" applyFont="1" applyFill="1" applyBorder="1"/>
    <xf numFmtId="175" fontId="16" fillId="0" borderId="0" xfId="1470" applyNumberFormat="1" applyFont="1" applyFill="1"/>
    <xf numFmtId="169" fontId="16" fillId="0" borderId="0" xfId="1513" applyNumberFormat="1" applyFont="1" applyFill="1" applyBorder="1" applyAlignment="1">
      <alignment horizontal="right"/>
    </xf>
    <xf numFmtId="169" fontId="179" fillId="0" borderId="10" xfId="1513" applyNumberFormat="1" applyFont="1" applyFill="1" applyBorder="1" applyAlignment="1">
      <alignment horizontal="right"/>
    </xf>
    <xf numFmtId="169" fontId="16" fillId="0" borderId="10" xfId="1513" applyNumberFormat="1" applyFont="1" applyFill="1" applyBorder="1" applyAlignment="1">
      <alignment horizontal="right"/>
    </xf>
    <xf numFmtId="175" fontId="251" fillId="0" borderId="0" xfId="1470" applyNumberFormat="1" applyFont="1" applyFill="1"/>
    <xf numFmtId="325" fontId="16" fillId="0" borderId="0" xfId="2013" applyNumberFormat="1"/>
    <xf numFmtId="169" fontId="16" fillId="0" borderId="0" xfId="1495" applyNumberFormat="1" applyFont="1" applyFill="1" applyBorder="1"/>
    <xf numFmtId="169" fontId="16" fillId="0" borderId="10" xfId="1495" applyNumberFormat="1" applyFont="1" applyFill="1" applyBorder="1" applyAlignment="1"/>
    <xf numFmtId="43" fontId="16" fillId="0" borderId="0" xfId="1495" applyFont="1" applyFill="1" applyBorder="1"/>
    <xf numFmtId="175" fontId="179" fillId="0" borderId="0" xfId="1470" applyNumberFormat="1" applyFont="1" applyFill="1" applyBorder="1" applyAlignment="1"/>
    <xf numFmtId="175" fontId="251" fillId="0" borderId="0" xfId="1470" applyNumberFormat="1" applyFont="1" applyFill="1" applyBorder="1"/>
    <xf numFmtId="175" fontId="179" fillId="0" borderId="0" xfId="1470" applyNumberFormat="1" applyFont="1" applyFill="1" applyBorder="1"/>
    <xf numFmtId="175" fontId="16" fillId="0" borderId="0" xfId="1470" applyNumberFormat="1" applyFont="1" applyFill="1" applyBorder="1" applyAlignment="1"/>
    <xf numFmtId="0" fontId="179" fillId="0" borderId="0" xfId="0" applyFont="1" applyAlignment="1">
      <alignment horizontal="left"/>
    </xf>
    <xf numFmtId="325" fontId="16" fillId="0" borderId="0" xfId="0" applyNumberFormat="1" applyFont="1"/>
    <xf numFmtId="325" fontId="16" fillId="0" borderId="0" xfId="0" applyNumberFormat="1" applyFont="1" applyAlignment="1">
      <alignment horizontal="right"/>
    </xf>
    <xf numFmtId="169" fontId="16" fillId="0" borderId="0" xfId="0" applyNumberFormat="1" applyFont="1" applyAlignment="1">
      <alignment horizontal="right"/>
    </xf>
    <xf numFmtId="169" fontId="16" fillId="0" borderId="0" xfId="0" applyNumberFormat="1" applyFont="1"/>
    <xf numFmtId="325" fontId="16" fillId="0" borderId="10" xfId="0" applyNumberFormat="1" applyFont="1" applyBorder="1"/>
    <xf numFmtId="325" fontId="16" fillId="0" borderId="0" xfId="2013" applyNumberFormat="1" applyAlignment="1">
      <alignment horizontal="right"/>
    </xf>
    <xf numFmtId="325" fontId="16" fillId="0" borderId="10" xfId="2013" applyNumberFormat="1" applyBorder="1"/>
    <xf numFmtId="323" fontId="252" fillId="0" borderId="0" xfId="0" applyNumberFormat="1" applyFont="1"/>
    <xf numFmtId="323" fontId="253" fillId="0" borderId="0" xfId="0" applyNumberFormat="1" applyFont="1"/>
    <xf numFmtId="323" fontId="253" fillId="0" borderId="0" xfId="0" applyNumberFormat="1" applyFont="1" applyAlignment="1">
      <alignment horizontal="left"/>
    </xf>
    <xf numFmtId="0" fontId="245" fillId="0" borderId="0" xfId="2018" applyFont="1" applyFill="1" applyAlignment="1">
      <alignment horizontal="center"/>
    </xf>
    <xf numFmtId="0" fontId="16" fillId="0" borderId="0" xfId="2018" applyFill="1"/>
    <xf numFmtId="323" fontId="254" fillId="0" borderId="0" xfId="0" applyNumberFormat="1" applyFont="1"/>
    <xf numFmtId="37" fontId="114" fillId="0" borderId="0" xfId="2018" applyNumberFormat="1" applyFont="1" applyFill="1"/>
    <xf numFmtId="37" fontId="55" fillId="0" borderId="0" xfId="2018" applyNumberFormat="1" applyFont="1" applyFill="1"/>
    <xf numFmtId="37" fontId="179" fillId="0" borderId="0" xfId="2018" applyNumberFormat="1" applyFont="1" applyFill="1"/>
    <xf numFmtId="37" fontId="179" fillId="0" borderId="0" xfId="2018" applyNumberFormat="1" applyFont="1" applyFill="1" applyAlignment="1">
      <alignment horizontal="center"/>
    </xf>
    <xf numFmtId="0" fontId="16" fillId="0" borderId="0" xfId="2018" applyFill="1" applyAlignment="1">
      <alignment horizontal="center"/>
    </xf>
    <xf numFmtId="0" fontId="16" fillId="0" borderId="0" xfId="2018" applyFill="1" applyAlignment="1">
      <alignment horizontal="right"/>
    </xf>
    <xf numFmtId="0" fontId="250" fillId="0" borderId="0" xfId="2018" applyFont="1" applyFill="1"/>
    <xf numFmtId="0" fontId="245" fillId="0" borderId="0" xfId="2018" applyFont="1" applyFill="1"/>
    <xf numFmtId="0" fontId="250" fillId="0" borderId="0" xfId="2018" applyFont="1" applyFill="1" applyAlignment="1">
      <alignment horizontal="center"/>
    </xf>
    <xf numFmtId="37" fontId="16" fillId="0" borderId="0" xfId="2018" applyNumberFormat="1" applyFill="1" applyAlignment="1">
      <alignment horizontal="center"/>
    </xf>
    <xf numFmtId="49" fontId="245" fillId="0" borderId="0" xfId="2018" applyNumberFormat="1" applyFont="1" applyFill="1" applyAlignment="1">
      <alignment horizontal="center"/>
    </xf>
    <xf numFmtId="0" fontId="179" fillId="0" borderId="0" xfId="2018" applyFont="1" applyFill="1"/>
    <xf numFmtId="169" fontId="179" fillId="0" borderId="0" xfId="1513" applyNumberFormat="1" applyFont="1" applyFill="1" applyBorder="1" applyAlignment="1">
      <alignment horizontal="right"/>
    </xf>
    <xf numFmtId="0" fontId="255" fillId="0" borderId="0" xfId="2018" applyFont="1" applyFill="1"/>
    <xf numFmtId="0" fontId="251" fillId="0" borderId="0" xfId="2018" applyFont="1" applyFill="1"/>
    <xf numFmtId="0" fontId="256" fillId="0" borderId="0" xfId="2018" applyFont="1" applyFill="1" applyAlignment="1">
      <alignment horizontal="center"/>
    </xf>
    <xf numFmtId="0" fontId="251" fillId="0" borderId="0" xfId="2018" applyFont="1" applyFill="1" applyAlignment="1">
      <alignment horizontal="center"/>
    </xf>
    <xf numFmtId="169" fontId="255" fillId="0" borderId="0" xfId="1513" applyNumberFormat="1" applyFont="1" applyFill="1" applyBorder="1" applyAlignment="1">
      <alignment horizontal="right"/>
    </xf>
    <xf numFmtId="0" fontId="247" fillId="0" borderId="0" xfId="2018" applyFont="1" applyFill="1"/>
    <xf numFmtId="0" fontId="16" fillId="0" borderId="0" xfId="2018" applyFill="1" applyAlignment="1">
      <alignment horizontal="left"/>
    </xf>
    <xf numFmtId="175" fontId="257" fillId="0" borderId="0" xfId="1470" applyNumberFormat="1" applyFont="1" applyFill="1"/>
    <xf numFmtId="175" fontId="257" fillId="0" borderId="0" xfId="1470" applyNumberFormat="1" applyFont="1" applyFill="1" applyAlignment="1"/>
    <xf numFmtId="175" fontId="258" fillId="0" borderId="0" xfId="1470" applyNumberFormat="1" applyFont="1" applyFill="1" applyAlignment="1">
      <alignment horizontal="center"/>
    </xf>
    <xf numFmtId="175" fontId="257" fillId="0" borderId="0" xfId="1470" applyNumberFormat="1" applyFont="1" applyFill="1" applyAlignment="1">
      <alignment horizontal="center"/>
    </xf>
    <xf numFmtId="175" fontId="259" fillId="0" borderId="0" xfId="1470" applyNumberFormat="1" applyFont="1" applyFill="1" applyBorder="1" applyAlignment="1">
      <alignment horizontal="right"/>
    </xf>
    <xf numFmtId="169" fontId="179" fillId="0" borderId="23" xfId="1513" applyNumberFormat="1" applyFont="1" applyFill="1" applyBorder="1" applyAlignment="1">
      <alignment horizontal="right"/>
    </xf>
    <xf numFmtId="39" fontId="16" fillId="0" borderId="0" xfId="2021"/>
    <xf numFmtId="41" fontId="16" fillId="0" borderId="0" xfId="2021" applyNumberFormat="1"/>
    <xf numFmtId="325" fontId="179" fillId="0" borderId="0" xfId="2021" applyNumberFormat="1" applyFont="1"/>
    <xf numFmtId="39" fontId="16" fillId="0" borderId="0" xfId="2021" applyAlignment="1">
      <alignment horizontal="center"/>
    </xf>
    <xf numFmtId="49" fontId="16" fillId="0" borderId="0" xfId="2021" applyNumberFormat="1" applyAlignment="1">
      <alignment horizontal="center"/>
    </xf>
    <xf numFmtId="39" fontId="16" fillId="0" borderId="0" xfId="2021" applyAlignment="1">
      <alignment horizontal="left"/>
    </xf>
    <xf numFmtId="0" fontId="16" fillId="0" borderId="0" xfId="2021" applyNumberFormat="1" applyAlignment="1">
      <alignment horizontal="center"/>
    </xf>
    <xf numFmtId="0" fontId="16" fillId="0" borderId="0" xfId="2021" applyNumberFormat="1"/>
    <xf numFmtId="0" fontId="179" fillId="0" borderId="0" xfId="2021" applyNumberFormat="1" applyFont="1" applyAlignment="1">
      <alignment horizontal="left"/>
    </xf>
    <xf numFmtId="49" fontId="16" fillId="0" borderId="0" xfId="2021" quotePrefix="1" applyNumberFormat="1" applyAlignment="1">
      <alignment horizontal="center"/>
    </xf>
    <xf numFmtId="49" fontId="179" fillId="0" borderId="0" xfId="2021" quotePrefix="1" applyNumberFormat="1" applyFont="1" applyAlignment="1">
      <alignment horizontal="center"/>
    </xf>
    <xf numFmtId="37" fontId="16" fillId="0" borderId="0" xfId="2020" applyNumberFormat="1" applyFill="1" applyAlignment="1">
      <alignment horizontal="left" indent="1"/>
    </xf>
    <xf numFmtId="43" fontId="179" fillId="0" borderId="0" xfId="2021" quotePrefix="1" applyNumberFormat="1" applyFont="1" applyAlignment="1">
      <alignment horizontal="left"/>
    </xf>
    <xf numFmtId="49" fontId="247" fillId="0" borderId="0" xfId="2021" quotePrefix="1" applyNumberFormat="1" applyFont="1" applyAlignment="1">
      <alignment horizontal="center"/>
    </xf>
    <xf numFmtId="0" fontId="55" fillId="0" borderId="0" xfId="2005" applyFont="1"/>
    <xf numFmtId="165" fontId="16" fillId="0" borderId="0" xfId="1470" applyFont="1" applyFill="1" applyAlignment="1">
      <alignment horizontal="right"/>
    </xf>
    <xf numFmtId="323" fontId="260" fillId="0" borderId="0" xfId="0" applyNumberFormat="1" applyFont="1"/>
    <xf numFmtId="49" fontId="252" fillId="0" borderId="0" xfId="0" applyNumberFormat="1" applyFont="1"/>
    <xf numFmtId="169" fontId="252" fillId="0" borderId="0" xfId="1470" applyNumberFormat="1" applyFont="1" applyFill="1"/>
    <xf numFmtId="323" fontId="252" fillId="0" borderId="0" xfId="0" applyNumberFormat="1" applyFont="1" applyAlignment="1">
      <alignment horizontal="justify"/>
    </xf>
    <xf numFmtId="49" fontId="252" fillId="0" borderId="0" xfId="0" applyNumberFormat="1" applyFont="1" applyAlignment="1">
      <alignment horizontal="center"/>
    </xf>
    <xf numFmtId="323" fontId="253" fillId="0" borderId="0" xfId="0" applyNumberFormat="1" applyFont="1" applyAlignment="1">
      <alignment horizontal="center"/>
    </xf>
    <xf numFmtId="49" fontId="261" fillId="0" borderId="0" xfId="0" applyNumberFormat="1" applyFont="1" applyAlignment="1">
      <alignment horizontal="center"/>
    </xf>
    <xf numFmtId="0" fontId="252" fillId="0" borderId="0" xfId="2075" applyNumberFormat="1" applyFont="1" applyFill="1" applyAlignment="1">
      <alignment horizontal="center"/>
    </xf>
    <xf numFmtId="323" fontId="262" fillId="0" borderId="0" xfId="0" applyNumberFormat="1" applyFont="1"/>
    <xf numFmtId="325" fontId="252" fillId="0" borderId="0" xfId="0" applyNumberFormat="1" applyFont="1"/>
    <xf numFmtId="323" fontId="252" fillId="0" borderId="0" xfId="0" applyNumberFormat="1" applyFont="1" applyAlignment="1">
      <alignment horizontal="left"/>
    </xf>
    <xf numFmtId="325" fontId="253" fillId="0" borderId="7" xfId="0" applyNumberFormat="1" applyFont="1" applyBorder="1"/>
    <xf numFmtId="325" fontId="253" fillId="0" borderId="0" xfId="0" applyNumberFormat="1" applyFont="1"/>
    <xf numFmtId="43" fontId="252" fillId="0" borderId="10" xfId="1495" applyFont="1" applyFill="1" applyBorder="1"/>
    <xf numFmtId="43" fontId="252" fillId="0" borderId="0" xfId="1495" applyFont="1" applyFill="1" applyBorder="1"/>
    <xf numFmtId="325" fontId="253" fillId="0" borderId="23" xfId="0" applyNumberFormat="1" applyFont="1" applyBorder="1"/>
    <xf numFmtId="169" fontId="252" fillId="0" borderId="0" xfId="1470" applyNumberFormat="1" applyFont="1" applyFill="1" applyAlignment="1"/>
    <xf numFmtId="169" fontId="252" fillId="0" borderId="0" xfId="1495" applyNumberFormat="1" applyFont="1" applyFill="1" applyBorder="1" applyAlignment="1"/>
    <xf numFmtId="169" fontId="252" fillId="0" borderId="0" xfId="1495" applyNumberFormat="1" applyFont="1" applyFill="1" applyAlignment="1"/>
    <xf numFmtId="323" fontId="253" fillId="0" borderId="0" xfId="0" applyNumberFormat="1" applyFont="1" applyAlignment="1">
      <alignment wrapText="1"/>
    </xf>
    <xf numFmtId="323" fontId="252" fillId="0" borderId="0" xfId="0" applyNumberFormat="1" applyFont="1" applyAlignment="1">
      <alignment horizontal="left" wrapText="1"/>
    </xf>
    <xf numFmtId="323" fontId="252" fillId="0" borderId="0" xfId="0" applyNumberFormat="1" applyFont="1" applyAlignment="1">
      <alignment wrapText="1"/>
    </xf>
    <xf numFmtId="325" fontId="253" fillId="0" borderId="55" xfId="0" applyNumberFormat="1" applyFont="1" applyBorder="1"/>
    <xf numFmtId="323" fontId="16" fillId="0" borderId="0" xfId="0" applyNumberFormat="1" applyFont="1" applyAlignment="1">
      <alignment wrapText="1"/>
    </xf>
    <xf numFmtId="43" fontId="253" fillId="0" borderId="23" xfId="0" applyNumberFormat="1" applyFont="1" applyBorder="1"/>
    <xf numFmtId="43" fontId="253" fillId="0" borderId="0" xfId="0" applyNumberFormat="1" applyFont="1"/>
    <xf numFmtId="325" fontId="253" fillId="0" borderId="0" xfId="0" applyNumberFormat="1" applyFont="1" applyAlignment="1">
      <alignment horizontal="right"/>
    </xf>
    <xf numFmtId="169" fontId="252" fillId="0" borderId="10" xfId="0" applyNumberFormat="1" applyFont="1" applyBorder="1"/>
    <xf numFmtId="169" fontId="252" fillId="0" borderId="0" xfId="0" applyNumberFormat="1" applyFont="1"/>
    <xf numFmtId="169" fontId="253" fillId="0" borderId="10" xfId="0" applyNumberFormat="1" applyFont="1" applyBorder="1"/>
    <xf numFmtId="169" fontId="253" fillId="0" borderId="0" xfId="0" applyNumberFormat="1" applyFont="1"/>
    <xf numFmtId="169" fontId="253" fillId="0" borderId="10" xfId="1495" applyNumberFormat="1" applyFont="1" applyFill="1" applyBorder="1"/>
    <xf numFmtId="169" fontId="253" fillId="0" borderId="55" xfId="0" applyNumberFormat="1" applyFont="1" applyBorder="1"/>
    <xf numFmtId="324" fontId="253" fillId="0" borderId="0" xfId="0" applyNumberFormat="1" applyFont="1"/>
    <xf numFmtId="324" fontId="253" fillId="0" borderId="0" xfId="0" applyNumberFormat="1" applyFont="1" applyAlignment="1">
      <alignment horizontal="center"/>
    </xf>
    <xf numFmtId="325" fontId="252" fillId="0" borderId="10" xfId="0" applyNumberFormat="1" applyFont="1" applyBorder="1"/>
    <xf numFmtId="43" fontId="252" fillId="0" borderId="10" xfId="1470" applyNumberFormat="1" applyFont="1" applyFill="1" applyBorder="1"/>
    <xf numFmtId="169" fontId="253" fillId="0" borderId="23" xfId="0" applyNumberFormat="1" applyFont="1" applyBorder="1"/>
    <xf numFmtId="39" fontId="179" fillId="0" borderId="0" xfId="2021" applyFont="1"/>
    <xf numFmtId="37" fontId="245" fillId="0" borderId="0" xfId="2021" applyNumberFormat="1" applyFont="1" applyAlignment="1">
      <alignment horizontal="center"/>
    </xf>
    <xf numFmtId="37" fontId="179" fillId="0" borderId="0" xfId="2020" applyNumberFormat="1" applyFont="1" applyFill="1" applyAlignment="1">
      <alignment horizontal="left"/>
    </xf>
    <xf numFmtId="37" fontId="255" fillId="0" borderId="0" xfId="2020" applyNumberFormat="1" applyFont="1" applyFill="1" applyAlignment="1">
      <alignment horizontal="left"/>
    </xf>
    <xf numFmtId="165" fontId="255" fillId="0" borderId="0" xfId="1470" applyFont="1" applyFill="1" applyBorder="1" applyAlignment="1"/>
    <xf numFmtId="325" fontId="255" fillId="0" borderId="0" xfId="2021" applyNumberFormat="1" applyFont="1"/>
    <xf numFmtId="39" fontId="255" fillId="0" borderId="0" xfId="2021" applyFont="1"/>
    <xf numFmtId="37" fontId="255" fillId="0" borderId="0" xfId="1470" applyNumberFormat="1" applyFont="1" applyFill="1" applyBorder="1" applyAlignment="1"/>
    <xf numFmtId="39" fontId="251" fillId="0" borderId="0" xfId="2021" applyFont="1"/>
    <xf numFmtId="37" fontId="16" fillId="0" borderId="0" xfId="2021" applyNumberFormat="1"/>
    <xf numFmtId="41" fontId="16" fillId="0" borderId="10" xfId="2021" applyNumberFormat="1" applyBorder="1"/>
    <xf numFmtId="175" fontId="179" fillId="0" borderId="23" xfId="1470" applyNumberFormat="1" applyFont="1" applyFill="1" applyBorder="1"/>
    <xf numFmtId="175" fontId="16" fillId="0" borderId="0" xfId="1513" applyNumberFormat="1" applyFont="1" applyFill="1" applyBorder="1" applyAlignment="1">
      <alignment horizontal="right"/>
    </xf>
    <xf numFmtId="175" fontId="16" fillId="0" borderId="0" xfId="2021" applyNumberFormat="1"/>
    <xf numFmtId="175" fontId="179" fillId="0" borderId="7" xfId="1513" applyNumberFormat="1" applyFont="1" applyFill="1" applyBorder="1" applyAlignment="1">
      <alignment horizontal="right"/>
    </xf>
    <xf numFmtId="175" fontId="179" fillId="0" borderId="0" xfId="1513" applyNumberFormat="1" applyFont="1" applyFill="1" applyBorder="1" applyAlignment="1">
      <alignment horizontal="right"/>
    </xf>
    <xf numFmtId="175" fontId="179" fillId="0" borderId="0" xfId="2021" applyNumberFormat="1" applyFont="1"/>
    <xf numFmtId="323" fontId="261" fillId="0" borderId="0" xfId="0" applyNumberFormat="1" applyFont="1" applyAlignment="1">
      <alignment horizontal="center"/>
    </xf>
    <xf numFmtId="175" fontId="252" fillId="0" borderId="0" xfId="1470" applyNumberFormat="1" applyFont="1" applyFill="1" applyAlignment="1"/>
    <xf numFmtId="323" fontId="263" fillId="0" borderId="0" xfId="0" applyNumberFormat="1" applyFont="1" applyAlignment="1">
      <alignment horizontal="right"/>
    </xf>
    <xf numFmtId="323" fontId="252" fillId="0" borderId="0" xfId="0" applyNumberFormat="1" applyFont="1" applyAlignment="1">
      <alignment horizontal="center"/>
    </xf>
    <xf numFmtId="43" fontId="252" fillId="0" borderId="0" xfId="1470" applyNumberFormat="1" applyFont="1" applyFill="1" applyAlignment="1"/>
    <xf numFmtId="41" fontId="16" fillId="0" borderId="0" xfId="2016" applyNumberFormat="1" applyFill="1"/>
    <xf numFmtId="323" fontId="261" fillId="0" borderId="0" xfId="0" applyNumberFormat="1" applyFont="1"/>
    <xf numFmtId="43" fontId="252" fillId="0" borderId="0" xfId="1470" applyNumberFormat="1" applyFont="1" applyFill="1" applyBorder="1"/>
    <xf numFmtId="325" fontId="252" fillId="0" borderId="0" xfId="0" applyNumberFormat="1" applyFont="1" applyAlignment="1">
      <alignment horizontal="right"/>
    </xf>
    <xf numFmtId="0" fontId="261" fillId="0" borderId="0" xfId="1470" quotePrefix="1" applyNumberFormat="1" applyFont="1" applyFill="1" applyAlignment="1">
      <alignment horizontal="center"/>
    </xf>
    <xf numFmtId="325" fontId="252" fillId="0" borderId="11" xfId="0" applyNumberFormat="1" applyFont="1" applyBorder="1"/>
    <xf numFmtId="326" fontId="252" fillId="0" borderId="0" xfId="0" applyNumberFormat="1" applyFont="1"/>
    <xf numFmtId="169" fontId="16" fillId="0" borderId="0" xfId="1470" applyNumberFormat="1" applyFont="1" applyFill="1" applyAlignment="1">
      <alignment horizontal="right"/>
    </xf>
    <xf numFmtId="43" fontId="252" fillId="0" borderId="0" xfId="0" applyNumberFormat="1" applyFont="1"/>
    <xf numFmtId="0" fontId="253" fillId="0" borderId="0" xfId="0" applyFont="1"/>
    <xf numFmtId="169" fontId="252" fillId="0" borderId="0" xfId="0" applyNumberFormat="1" applyFont="1" applyAlignment="1">
      <alignment horizontal="right"/>
    </xf>
    <xf numFmtId="323" fontId="261" fillId="0" borderId="0" xfId="0" quotePrefix="1" applyNumberFormat="1" applyFont="1" applyAlignment="1">
      <alignment horizontal="center"/>
    </xf>
    <xf numFmtId="169" fontId="252" fillId="0" borderId="0" xfId="1470" applyNumberFormat="1" applyFont="1" applyFill="1" applyBorder="1"/>
    <xf numFmtId="169" fontId="16" fillId="0" borderId="0" xfId="1470" applyNumberFormat="1" applyFont="1" applyFill="1" applyAlignment="1"/>
    <xf numFmtId="41" fontId="16" fillId="0" borderId="0" xfId="1470" quotePrefix="1" applyNumberFormat="1" applyFont="1" applyFill="1" applyAlignment="1">
      <alignment horizontal="center"/>
    </xf>
    <xf numFmtId="323" fontId="252" fillId="0" borderId="0" xfId="2019" applyNumberFormat="1" applyFont="1"/>
    <xf numFmtId="169" fontId="16" fillId="0" borderId="10" xfId="1470" applyNumberFormat="1" applyFont="1" applyFill="1" applyBorder="1" applyAlignment="1"/>
    <xf numFmtId="0" fontId="252" fillId="0" borderId="0" xfId="0" applyFont="1"/>
    <xf numFmtId="323" fontId="262" fillId="0" borderId="0" xfId="0" applyNumberFormat="1" applyFont="1" applyAlignment="1">
      <alignment horizontal="left"/>
    </xf>
    <xf numFmtId="1" fontId="16" fillId="0" borderId="0" xfId="2018" applyNumberFormat="1" applyFill="1" applyAlignment="1">
      <alignment horizontal="center"/>
    </xf>
    <xf numFmtId="0" fontId="16" fillId="0" borderId="0" xfId="2014" applyFont="1" applyAlignment="1">
      <alignment horizontal="center"/>
    </xf>
    <xf numFmtId="43" fontId="16" fillId="0" borderId="10" xfId="1470" applyNumberFormat="1" applyFont="1" applyFill="1" applyBorder="1" applyAlignment="1">
      <alignment horizontal="right"/>
    </xf>
    <xf numFmtId="169" fontId="252" fillId="0" borderId="0" xfId="1495" applyNumberFormat="1" applyFont="1" applyFill="1" applyBorder="1"/>
    <xf numFmtId="169" fontId="252" fillId="0" borderId="10" xfId="1495" applyNumberFormat="1" applyFont="1" applyFill="1" applyBorder="1"/>
    <xf numFmtId="175" fontId="16" fillId="0" borderId="10" xfId="1513" applyNumberFormat="1" applyFont="1" applyFill="1" applyBorder="1" applyAlignment="1">
      <alignment horizontal="right"/>
    </xf>
    <xf numFmtId="323" fontId="257" fillId="0" borderId="0" xfId="0" applyNumberFormat="1" applyFont="1"/>
    <xf numFmtId="323" fontId="179" fillId="0" borderId="0" xfId="0" applyNumberFormat="1" applyFont="1"/>
    <xf numFmtId="165" fontId="16" fillId="0" borderId="0" xfId="1470" applyFont="1" applyFill="1" applyAlignment="1"/>
    <xf numFmtId="325" fontId="16" fillId="0" borderId="11" xfId="2013" applyNumberFormat="1" applyBorder="1"/>
    <xf numFmtId="0" fontId="16" fillId="0" borderId="0" xfId="2016"/>
    <xf numFmtId="0" fontId="16" fillId="0" borderId="0" xfId="0" applyFont="1"/>
    <xf numFmtId="39" fontId="16" fillId="0" borderId="0" xfId="2016" applyNumberFormat="1"/>
    <xf numFmtId="39" fontId="16" fillId="0" borderId="0" xfId="2015" applyAlignment="1">
      <alignment horizontal="left"/>
    </xf>
    <xf numFmtId="0" fontId="179" fillId="0" borderId="0" xfId="0" applyFont="1"/>
    <xf numFmtId="325" fontId="16" fillId="0" borderId="0" xfId="1512" applyNumberFormat="1" applyFont="1" applyFill="1"/>
    <xf numFmtId="324" fontId="16" fillId="0" borderId="0" xfId="2016" applyNumberFormat="1" applyFill="1"/>
    <xf numFmtId="37" fontId="136" fillId="0" borderId="0" xfId="2016" applyNumberFormat="1" applyFont="1" applyFill="1" applyAlignment="1">
      <alignment horizontal="left"/>
    </xf>
    <xf numFmtId="37" fontId="55" fillId="0" borderId="0" xfId="2016" applyNumberFormat="1" applyFont="1" applyFill="1"/>
    <xf numFmtId="37" fontId="179" fillId="0" borderId="0" xfId="2016" applyNumberFormat="1" applyFont="1" applyFill="1"/>
    <xf numFmtId="49" fontId="245" fillId="0" borderId="0" xfId="2016" applyNumberFormat="1" applyFont="1" applyFill="1" applyAlignment="1">
      <alignment horizontal="center"/>
    </xf>
    <xf numFmtId="37" fontId="247" fillId="0" borderId="0" xfId="2016" applyNumberFormat="1" applyFont="1" applyFill="1" applyAlignment="1">
      <alignment horizontal="left"/>
    </xf>
    <xf numFmtId="0" fontId="16" fillId="0" borderId="0" xfId="2016" applyFill="1"/>
    <xf numFmtId="49" fontId="246" fillId="0" borderId="0" xfId="2016" applyNumberFormat="1" applyFont="1" applyFill="1" applyAlignment="1">
      <alignment horizontal="center"/>
    </xf>
    <xf numFmtId="37" fontId="136" fillId="0" borderId="0" xfId="2016" applyNumberFormat="1" applyFont="1" applyFill="1"/>
    <xf numFmtId="41" fontId="179" fillId="0" borderId="10" xfId="2021" applyNumberFormat="1" applyFont="1" applyBorder="1"/>
    <xf numFmtId="39" fontId="16" fillId="0" borderId="0" xfId="2016" applyNumberFormat="1" applyFill="1"/>
    <xf numFmtId="37" fontId="16" fillId="0" borderId="0" xfId="2016" applyNumberFormat="1" applyFill="1"/>
    <xf numFmtId="165" fontId="252" fillId="0" borderId="10" xfId="1470" applyFont="1" applyFill="1" applyBorder="1" applyAlignment="1"/>
    <xf numFmtId="0" fontId="233" fillId="0" borderId="0" xfId="2016" applyFont="1" applyFill="1"/>
    <xf numFmtId="37" fontId="55" fillId="0" borderId="0" xfId="2016" applyNumberFormat="1" applyFont="1" applyFill="1" applyAlignment="1">
      <alignment horizontal="left"/>
    </xf>
    <xf numFmtId="0" fontId="2" fillId="0" borderId="0" xfId="2016" applyFont="1" applyFill="1"/>
    <xf numFmtId="37" fontId="179" fillId="0" borderId="0" xfId="2016" applyNumberFormat="1" applyFont="1" applyFill="1" applyAlignment="1">
      <alignment horizontal="left"/>
    </xf>
    <xf numFmtId="37" fontId="16" fillId="0" borderId="0" xfId="2016" applyNumberFormat="1" applyFill="1" applyAlignment="1">
      <alignment horizontal="center"/>
    </xf>
    <xf numFmtId="49" fontId="16" fillId="0" borderId="0" xfId="2016" applyNumberFormat="1" applyFill="1" applyAlignment="1">
      <alignment horizontal="center"/>
    </xf>
    <xf numFmtId="0" fontId="179" fillId="0" borderId="0" xfId="2016" applyFont="1" applyFill="1"/>
    <xf numFmtId="1" fontId="16" fillId="0" borderId="0" xfId="2016" quotePrefix="1" applyNumberFormat="1" applyFill="1" applyAlignment="1">
      <alignment horizontal="center"/>
    </xf>
    <xf numFmtId="0" fontId="16" fillId="0" borderId="0" xfId="2016" applyFill="1" applyAlignment="1">
      <alignment horizontal="center"/>
    </xf>
    <xf numFmtId="0" fontId="16" fillId="0" borderId="0" xfId="2016" applyFill="1" applyAlignment="1">
      <alignment horizontal="left"/>
    </xf>
    <xf numFmtId="37" fontId="247" fillId="0" borderId="0" xfId="2016" applyNumberFormat="1" applyFont="1" applyFill="1"/>
    <xf numFmtId="41" fontId="16" fillId="0" borderId="0" xfId="1512" applyNumberFormat="1" applyFont="1" applyFill="1"/>
    <xf numFmtId="325" fontId="179" fillId="0" borderId="7" xfId="1512" applyNumberFormat="1" applyFont="1" applyFill="1" applyBorder="1"/>
    <xf numFmtId="325" fontId="179" fillId="0" borderId="0" xfId="1512" applyNumberFormat="1" applyFont="1" applyFill="1" applyBorder="1"/>
    <xf numFmtId="0" fontId="131" fillId="0" borderId="0" xfId="0" applyFont="1"/>
    <xf numFmtId="169" fontId="16" fillId="0" borderId="0" xfId="1512" applyNumberFormat="1" applyFont="1" applyFill="1" applyBorder="1"/>
    <xf numFmtId="175" fontId="16" fillId="0" borderId="0" xfId="1470" applyNumberFormat="1" applyFont="1" applyFill="1" applyBorder="1"/>
    <xf numFmtId="169" fontId="16" fillId="0" borderId="0" xfId="1470" applyNumberFormat="1" applyFont="1" applyFill="1" applyBorder="1"/>
    <xf numFmtId="325" fontId="179" fillId="0" borderId="7" xfId="2016" applyNumberFormat="1" applyFont="1" applyFill="1" applyBorder="1"/>
    <xf numFmtId="325" fontId="179" fillId="0" borderId="0" xfId="2016" applyNumberFormat="1" applyFont="1" applyFill="1"/>
    <xf numFmtId="325" fontId="179" fillId="0" borderId="23" xfId="2016" applyNumberFormat="1" applyFont="1" applyFill="1" applyBorder="1"/>
    <xf numFmtId="39" fontId="179" fillId="0" borderId="0" xfId="2016" applyNumberFormat="1" applyFont="1" applyFill="1" applyAlignment="1">
      <alignment horizontal="left"/>
    </xf>
    <xf numFmtId="39" fontId="16" fillId="0" borderId="0" xfId="2016" applyNumberFormat="1" applyFill="1" applyAlignment="1">
      <alignment horizontal="left"/>
    </xf>
    <xf numFmtId="39" fontId="247" fillId="0" borderId="0" xfId="2016" applyNumberFormat="1" applyFont="1" applyFill="1"/>
    <xf numFmtId="175" fontId="16" fillId="0" borderId="0" xfId="2016" applyNumberFormat="1" applyFill="1"/>
    <xf numFmtId="175" fontId="16" fillId="0" borderId="0" xfId="1512" applyNumberFormat="1" applyFont="1" applyFill="1"/>
    <xf numFmtId="0" fontId="245" fillId="0" borderId="0" xfId="2016" applyFont="1" applyFill="1"/>
    <xf numFmtId="39" fontId="179" fillId="0" borderId="0" xfId="2016" applyNumberFormat="1" applyFont="1" applyFill="1"/>
    <xf numFmtId="325" fontId="248" fillId="0" borderId="0" xfId="2016" applyNumberFormat="1" applyFont="1" applyFill="1"/>
    <xf numFmtId="39" fontId="245" fillId="0" borderId="0" xfId="2016" applyNumberFormat="1" applyFont="1" applyFill="1"/>
    <xf numFmtId="325" fontId="16" fillId="0" borderId="23" xfId="2016" applyNumberFormat="1" applyFill="1" applyBorder="1"/>
    <xf numFmtId="165" fontId="16" fillId="0" borderId="0" xfId="1484" applyFont="1" applyFill="1"/>
    <xf numFmtId="325" fontId="16" fillId="0" borderId="0" xfId="1512" applyNumberFormat="1" applyFont="1" applyFill="1" applyBorder="1"/>
    <xf numFmtId="325" fontId="179" fillId="0" borderId="0" xfId="1512" applyNumberFormat="1" applyFont="1" applyFill="1"/>
    <xf numFmtId="324" fontId="179" fillId="0" borderId="0" xfId="2016" applyNumberFormat="1" applyFont="1" applyFill="1"/>
    <xf numFmtId="325" fontId="16" fillId="0" borderId="10" xfId="2016" applyNumberFormat="1" applyFill="1" applyBorder="1"/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323" fontId="252" fillId="0" borderId="0" xfId="0" applyNumberFormat="1" applyFont="1" applyAlignment="1">
      <alignment horizontal="left" indent="1"/>
    </xf>
    <xf numFmtId="49" fontId="16" fillId="0" borderId="10" xfId="2021" quotePrefix="1" applyNumberFormat="1" applyBorder="1" applyAlignment="1">
      <alignment horizontal="center"/>
    </xf>
    <xf numFmtId="325" fontId="16" fillId="0" borderId="10" xfId="1512" applyNumberFormat="1" applyFont="1" applyFill="1" applyBorder="1"/>
    <xf numFmtId="175" fontId="251" fillId="0" borderId="0" xfId="1470" applyNumberFormat="1" applyFont="1" applyFill="1" applyAlignment="1"/>
    <xf numFmtId="165" fontId="251" fillId="0" borderId="0" xfId="1470" applyFont="1" applyFill="1" applyAlignment="1"/>
    <xf numFmtId="323" fontId="251" fillId="0" borderId="0" xfId="0" applyNumberFormat="1" applyFont="1"/>
    <xf numFmtId="165" fontId="16" fillId="0" borderId="0" xfId="1470" applyFont="1" applyFill="1" applyBorder="1" applyAlignment="1">
      <alignment horizontal="right"/>
    </xf>
    <xf numFmtId="165" fontId="252" fillId="0" borderId="0" xfId="1470" applyFont="1" applyFill="1" applyAlignment="1"/>
    <xf numFmtId="165" fontId="259" fillId="0" borderId="0" xfId="1470" applyFont="1" applyFill="1" applyBorder="1" applyAlignment="1">
      <alignment horizontal="right"/>
    </xf>
    <xf numFmtId="169" fontId="179" fillId="0" borderId="7" xfId="1513" applyNumberFormat="1" applyFont="1" applyFill="1" applyBorder="1" applyAlignment="1">
      <alignment horizontal="right"/>
    </xf>
    <xf numFmtId="169" fontId="16" fillId="0" borderId="10" xfId="1495" applyNumberFormat="1" applyFont="1" applyFill="1" applyBorder="1"/>
    <xf numFmtId="325" fontId="179" fillId="0" borderId="0" xfId="0" applyNumberFormat="1" applyFont="1" applyAlignment="1">
      <alignment horizontal="right"/>
    </xf>
    <xf numFmtId="175" fontId="16" fillId="0" borderId="0" xfId="1470" applyNumberFormat="1" applyFont="1" applyFill="1" applyBorder="1" applyAlignment="1">
      <alignment horizontal="right"/>
    </xf>
    <xf numFmtId="165" fontId="16" fillId="0" borderId="10" xfId="1470" applyFont="1" applyFill="1" applyBorder="1" applyAlignment="1">
      <alignment horizontal="right"/>
    </xf>
    <xf numFmtId="165" fontId="179" fillId="0" borderId="10" xfId="1470" applyFont="1" applyFill="1" applyBorder="1" applyAlignment="1">
      <alignment horizontal="right"/>
    </xf>
    <xf numFmtId="165" fontId="179" fillId="0" borderId="0" xfId="1470" applyFont="1" applyFill="1" applyBorder="1" applyAlignment="1">
      <alignment horizontal="right"/>
    </xf>
    <xf numFmtId="165" fontId="179" fillId="0" borderId="7" xfId="1470" applyFont="1" applyFill="1" applyBorder="1" applyAlignment="1">
      <alignment horizontal="right"/>
    </xf>
    <xf numFmtId="175" fontId="179" fillId="0" borderId="10" xfId="1470" applyNumberFormat="1" applyFont="1" applyFill="1" applyBorder="1" applyAlignment="1">
      <alignment horizontal="right"/>
    </xf>
    <xf numFmtId="175" fontId="179" fillId="0" borderId="0" xfId="1470" applyNumberFormat="1" applyFont="1" applyFill="1" applyBorder="1" applyAlignment="1">
      <alignment horizontal="right"/>
    </xf>
    <xf numFmtId="175" fontId="16" fillId="0" borderId="0" xfId="1470" applyNumberFormat="1" applyFont="1" applyFill="1" applyAlignment="1"/>
    <xf numFmtId="175" fontId="179" fillId="0" borderId="7" xfId="1470" applyNumberFormat="1" applyFont="1" applyFill="1" applyBorder="1" applyAlignment="1">
      <alignment horizontal="right"/>
    </xf>
    <xf numFmtId="43" fontId="251" fillId="0" borderId="0" xfId="1470" applyNumberFormat="1" applyFont="1" applyFill="1" applyAlignment="1">
      <alignment horizontal="left"/>
    </xf>
    <xf numFmtId="43" fontId="256" fillId="0" borderId="0" xfId="1470" applyNumberFormat="1" applyFont="1" applyFill="1" applyAlignment="1">
      <alignment horizontal="center"/>
    </xf>
    <xf numFmtId="43" fontId="255" fillId="0" borderId="0" xfId="1495" applyFont="1" applyFill="1" applyAlignment="1"/>
    <xf numFmtId="43" fontId="251" fillId="0" borderId="0" xfId="1470" applyNumberFormat="1" applyFont="1" applyFill="1"/>
    <xf numFmtId="175" fontId="16" fillId="0" borderId="10" xfId="1470" applyNumberFormat="1" applyFont="1" applyFill="1" applyBorder="1" applyAlignment="1"/>
    <xf numFmtId="175" fontId="252" fillId="0" borderId="0" xfId="0" applyNumberFormat="1" applyFont="1"/>
    <xf numFmtId="43" fontId="255" fillId="0" borderId="0" xfId="1495" applyFont="1" applyFill="1" applyBorder="1" applyAlignment="1"/>
    <xf numFmtId="0" fontId="257" fillId="0" borderId="0" xfId="0" applyFont="1"/>
    <xf numFmtId="325" fontId="257" fillId="0" borderId="0" xfId="0" applyNumberFormat="1" applyFont="1"/>
    <xf numFmtId="43" fontId="257" fillId="0" borderId="0" xfId="1470" applyNumberFormat="1" applyFont="1" applyFill="1" applyAlignment="1"/>
    <xf numFmtId="0" fontId="179" fillId="0" borderId="0" xfId="2016" applyFont="1" applyFill="1" applyAlignment="1">
      <alignment horizontal="center" wrapText="1"/>
    </xf>
    <xf numFmtId="0" fontId="179" fillId="0" borderId="0" xfId="2016" applyFont="1" applyFill="1" applyAlignment="1">
      <alignment horizontal="center"/>
    </xf>
    <xf numFmtId="0" fontId="245" fillId="0" borderId="0" xfId="2016" applyFont="1" applyFill="1" applyAlignment="1">
      <alignment horizontal="center"/>
    </xf>
    <xf numFmtId="49" fontId="252" fillId="0" borderId="0" xfId="0" applyNumberFormat="1" applyFont="1" applyAlignment="1">
      <alignment horizontal="center"/>
    </xf>
    <xf numFmtId="323" fontId="261" fillId="0" borderId="0" xfId="0" applyNumberFormat="1" applyFont="1" applyAlignment="1">
      <alignment horizontal="center"/>
    </xf>
    <xf numFmtId="323" fontId="253" fillId="0" borderId="0" xfId="0" applyNumberFormat="1" applyFont="1" applyAlignment="1">
      <alignment horizontal="center"/>
    </xf>
    <xf numFmtId="37" fontId="179" fillId="0" borderId="0" xfId="2018" applyNumberFormat="1" applyFont="1" applyFill="1" applyAlignment="1">
      <alignment horizontal="center"/>
    </xf>
    <xf numFmtId="0" fontId="16" fillId="0" borderId="10" xfId="2018" applyFill="1" applyBorder="1" applyAlignment="1">
      <alignment horizontal="center"/>
    </xf>
    <xf numFmtId="0" fontId="245" fillId="0" borderId="0" xfId="2018" applyFont="1" applyFill="1" applyAlignment="1">
      <alignment horizontal="center"/>
    </xf>
    <xf numFmtId="0" fontId="179" fillId="0" borderId="0" xfId="2018" applyFont="1" applyFill="1" applyAlignment="1">
      <alignment horizontal="left"/>
    </xf>
    <xf numFmtId="49" fontId="179" fillId="0" borderId="0" xfId="2021" applyNumberFormat="1" applyFont="1" applyAlignment="1">
      <alignment horizontal="center"/>
    </xf>
    <xf numFmtId="49" fontId="245" fillId="0" borderId="0" xfId="2021" applyNumberFormat="1" applyFont="1" applyAlignment="1">
      <alignment horizontal="center"/>
    </xf>
    <xf numFmtId="49" fontId="16" fillId="0" borderId="10" xfId="2021" applyNumberFormat="1" applyBorder="1" applyAlignment="1">
      <alignment horizontal="center"/>
    </xf>
  </cellXfs>
  <cellStyles count="2499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4" xr:uid="{D78D2EE2-FF0A-49EE-BBF4-7701CCB1FBED}"/>
    <cellStyle name="_ivlbuscomb2007_revised v.2 3" xfId="2483" xr:uid="{CBEB1B0F-64B3-4623-BB71-927CB6D7A3C6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1 2" xfId="2485" xr:uid="{6D65F417-6D64-466E-AF67-C6D7E656D284}"/>
    <cellStyle name="60% - ส่วนที่ถูกเน้น2" xfId="1372" xr:uid="{00000000-0005-0000-0000-00005B050000}"/>
    <cellStyle name="60% - ส่วนที่ถูกเน้น2 2" xfId="2486" xr:uid="{31D3D638-6394-4C4B-9CD0-82B18B3076A2}"/>
    <cellStyle name="60% - ส่วนที่ถูกเน้น3" xfId="1373" xr:uid="{00000000-0005-0000-0000-00005C050000}"/>
    <cellStyle name="60% - ส่วนที่ถูกเน้น3 2" xfId="2487" xr:uid="{558D4E3E-B0A9-4232-B3FC-EE7229BB7286}"/>
    <cellStyle name="60% - ส่วนที่ถูกเน้น4" xfId="1374" xr:uid="{00000000-0005-0000-0000-00005D050000}"/>
    <cellStyle name="60% - ส่วนที่ถูกเน้น4 2" xfId="2488" xr:uid="{757130B4-6F1F-4FA5-8DCD-C452A8E75D15}"/>
    <cellStyle name="60% - ส่วนที่ถูกเน้น5" xfId="1375" xr:uid="{00000000-0005-0000-0000-00005E050000}"/>
    <cellStyle name="60% - ส่วนที่ถูกเน้น5 2" xfId="2489" xr:uid="{E9A0A3D8-8F40-4CEB-AAA9-F88ED9DF4F84}"/>
    <cellStyle name="60% - ส่วนที่ถูกเน้น6" xfId="1376" xr:uid="{00000000-0005-0000-0000-00005F050000}"/>
    <cellStyle name="60% - ส่วนที่ถูกเน้น6 2" xfId="2490" xr:uid="{1326AA4E-B043-4FE7-B492-8AD4D38346F9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1512" xr:uid="{00000000-0005-0000-0000-0000E7050000}"/>
    <cellStyle name="Comma_Indorama Venture_Eng-REVISED" xfId="1513" xr:uid="{00000000-0005-0000-0000-0000E8050000}"/>
    <cellStyle name="Comma0" xfId="1514" xr:uid="{00000000-0005-0000-0000-0000E9050000}"/>
    <cellStyle name="Comma-1" xfId="1515" xr:uid="{00000000-0005-0000-0000-0000EA050000}"/>
    <cellStyle name="comma-d" xfId="1516" xr:uid="{00000000-0005-0000-0000-0000EB050000}"/>
    <cellStyle name="Commentary" xfId="1517" xr:uid="{00000000-0005-0000-0000-0000EC050000}"/>
    <cellStyle name="Company name" xfId="1518" xr:uid="{00000000-0005-0000-0000-0000ED050000}"/>
    <cellStyle name="ControlFormular" xfId="1519" xr:uid="{00000000-0005-0000-0000-0000EE050000}"/>
    <cellStyle name="Copied" xfId="1520" xr:uid="{00000000-0005-0000-0000-0000EF050000}"/>
    <cellStyle name="COST1" xfId="1521" xr:uid="{00000000-0005-0000-0000-0000F0050000}"/>
    <cellStyle name="CoTitle" xfId="1522" xr:uid="{00000000-0005-0000-0000-0000F1050000}"/>
    <cellStyle name="Curren - Style2" xfId="1523" xr:uid="{00000000-0005-0000-0000-0000F2050000}"/>
    <cellStyle name="Currency [00]" xfId="1524" xr:uid="{00000000-0005-0000-0000-0000F3050000}"/>
    <cellStyle name="Currency [1]" xfId="1525" xr:uid="{00000000-0005-0000-0000-0000F4050000}"/>
    <cellStyle name="Currency [2]" xfId="1526" xr:uid="{00000000-0005-0000-0000-0000F5050000}"/>
    <cellStyle name="Currency [B]" xfId="1527" xr:uid="{00000000-0005-0000-0000-0000F6050000}"/>
    <cellStyle name="Currency 0" xfId="1528" xr:uid="{00000000-0005-0000-0000-0000F7050000}"/>
    <cellStyle name="Currency 2" xfId="1529" xr:uid="{00000000-0005-0000-0000-0000F8050000}"/>
    <cellStyle name="Currency Entry" xfId="1530" xr:uid="{00000000-0005-0000-0000-0000F9050000}"/>
    <cellStyle name="Currency,0" xfId="1531" xr:uid="{00000000-0005-0000-0000-0000FA050000}"/>
    <cellStyle name="Currency,2" xfId="1532" xr:uid="{00000000-0005-0000-0000-0000FB050000}"/>
    <cellStyle name="Currency.1" xfId="1533" xr:uid="{00000000-0005-0000-0000-0000FC050000}"/>
    <cellStyle name="Currency.2" xfId="1534" xr:uid="{00000000-0005-0000-0000-0000FD050000}"/>
    <cellStyle name="Currency0" xfId="1535" xr:uid="{00000000-0005-0000-0000-0000FE050000}"/>
    <cellStyle name="Currency1" xfId="1536" xr:uid="{00000000-0005-0000-0000-0000FF050000}"/>
    <cellStyle name="custom" xfId="1537" xr:uid="{00000000-0005-0000-0000-000000060000}"/>
    <cellStyle name="Custom - Style8" xfId="1538" xr:uid="{00000000-0005-0000-0000-000001060000}"/>
    <cellStyle name="custom_A500-RHY" xfId="1539" xr:uid="{00000000-0005-0000-0000-000002060000}"/>
    <cellStyle name="CustomStyle1" xfId="1540" xr:uid="{00000000-0005-0000-0000-000003060000}"/>
    <cellStyle name="CustomStyle10" xfId="1541" xr:uid="{00000000-0005-0000-0000-000004060000}"/>
    <cellStyle name="CustomStyle11" xfId="1542" xr:uid="{00000000-0005-0000-0000-000005060000}"/>
    <cellStyle name="CustomStyle12" xfId="1543" xr:uid="{00000000-0005-0000-0000-000006060000}"/>
    <cellStyle name="CustomStyle13" xfId="1544" xr:uid="{00000000-0005-0000-0000-000007060000}"/>
    <cellStyle name="CustomStyle14" xfId="1545" xr:uid="{00000000-0005-0000-0000-000008060000}"/>
    <cellStyle name="CustomStyle15" xfId="1546" xr:uid="{00000000-0005-0000-0000-000009060000}"/>
    <cellStyle name="CustomStyle16" xfId="1547" xr:uid="{00000000-0005-0000-0000-00000A060000}"/>
    <cellStyle name="CustomStyle17" xfId="1548" xr:uid="{00000000-0005-0000-0000-00000B060000}"/>
    <cellStyle name="CustomStyle18" xfId="1549" xr:uid="{00000000-0005-0000-0000-00000C060000}"/>
    <cellStyle name="CustomStyle19" xfId="1550" xr:uid="{00000000-0005-0000-0000-00000D060000}"/>
    <cellStyle name="CustomStyle2" xfId="1551" xr:uid="{00000000-0005-0000-0000-00000E060000}"/>
    <cellStyle name="CustomStyle20" xfId="1552" xr:uid="{00000000-0005-0000-0000-00000F060000}"/>
    <cellStyle name="CustomStyle21" xfId="1553" xr:uid="{00000000-0005-0000-0000-000010060000}"/>
    <cellStyle name="CustomStyle22" xfId="1554" xr:uid="{00000000-0005-0000-0000-000011060000}"/>
    <cellStyle name="CustomStyle23" xfId="1555" xr:uid="{00000000-0005-0000-0000-000012060000}"/>
    <cellStyle name="CustomStyle24" xfId="1556" xr:uid="{00000000-0005-0000-0000-000013060000}"/>
    <cellStyle name="CustomStyle25" xfId="1557" xr:uid="{00000000-0005-0000-0000-000014060000}"/>
    <cellStyle name="CustomStyle26" xfId="1558" xr:uid="{00000000-0005-0000-0000-000015060000}"/>
    <cellStyle name="CustomStyle27" xfId="1559" xr:uid="{00000000-0005-0000-0000-000016060000}"/>
    <cellStyle name="CustomStyle28" xfId="1560" xr:uid="{00000000-0005-0000-0000-000017060000}"/>
    <cellStyle name="CustomStyle29" xfId="1561" xr:uid="{00000000-0005-0000-0000-000018060000}"/>
    <cellStyle name="CustomStyle3" xfId="1562" xr:uid="{00000000-0005-0000-0000-000019060000}"/>
    <cellStyle name="CustomStyle30" xfId="1563" xr:uid="{00000000-0005-0000-0000-00001A060000}"/>
    <cellStyle name="CustomStyle31" xfId="1564" xr:uid="{00000000-0005-0000-0000-00001B060000}"/>
    <cellStyle name="CustomStyle32" xfId="1565" xr:uid="{00000000-0005-0000-0000-00001C060000}"/>
    <cellStyle name="CustomStyle33" xfId="1566" xr:uid="{00000000-0005-0000-0000-00001D060000}"/>
    <cellStyle name="CustomStyle34" xfId="1567" xr:uid="{00000000-0005-0000-0000-00001E060000}"/>
    <cellStyle name="CustomStyle35" xfId="1568" xr:uid="{00000000-0005-0000-0000-00001F060000}"/>
    <cellStyle name="CustomStyle36" xfId="1569" xr:uid="{00000000-0005-0000-0000-000020060000}"/>
    <cellStyle name="CustomStyle37" xfId="1570" xr:uid="{00000000-0005-0000-0000-000021060000}"/>
    <cellStyle name="CustomStyle38" xfId="1571" xr:uid="{00000000-0005-0000-0000-000022060000}"/>
    <cellStyle name="CustomStyle39" xfId="1572" xr:uid="{00000000-0005-0000-0000-000023060000}"/>
    <cellStyle name="CustomStyle4" xfId="1573" xr:uid="{00000000-0005-0000-0000-000024060000}"/>
    <cellStyle name="CustomStyle40" xfId="1574" xr:uid="{00000000-0005-0000-0000-000025060000}"/>
    <cellStyle name="CustomStyle41" xfId="1575" xr:uid="{00000000-0005-0000-0000-000026060000}"/>
    <cellStyle name="CustomStyle42" xfId="1576" xr:uid="{00000000-0005-0000-0000-000027060000}"/>
    <cellStyle name="CustomStyle43" xfId="1577" xr:uid="{00000000-0005-0000-0000-000028060000}"/>
    <cellStyle name="CustomStyle44" xfId="1578" xr:uid="{00000000-0005-0000-0000-000029060000}"/>
    <cellStyle name="CustomStyle45" xfId="1579" xr:uid="{00000000-0005-0000-0000-00002A060000}"/>
    <cellStyle name="CustomStyle46" xfId="1580" xr:uid="{00000000-0005-0000-0000-00002B060000}"/>
    <cellStyle name="CustomStyle47" xfId="1581" xr:uid="{00000000-0005-0000-0000-00002C060000}"/>
    <cellStyle name="CustomStyle48" xfId="1582" xr:uid="{00000000-0005-0000-0000-00002D060000}"/>
    <cellStyle name="CustomStyle49" xfId="1583" xr:uid="{00000000-0005-0000-0000-00002E060000}"/>
    <cellStyle name="CustomStyle5" xfId="1584" xr:uid="{00000000-0005-0000-0000-00002F060000}"/>
    <cellStyle name="CustomStyle50" xfId="1585" xr:uid="{00000000-0005-0000-0000-000030060000}"/>
    <cellStyle name="CustomStyle6" xfId="1586" xr:uid="{00000000-0005-0000-0000-000031060000}"/>
    <cellStyle name="CustomStyle7" xfId="1587" xr:uid="{00000000-0005-0000-0000-000032060000}"/>
    <cellStyle name="CustomStyle8" xfId="1588" xr:uid="{00000000-0005-0000-0000-000033060000}"/>
    <cellStyle name="CustomStyle9" xfId="1589" xr:uid="{00000000-0005-0000-0000-000034060000}"/>
    <cellStyle name="d_yield" xfId="1590" xr:uid="{00000000-0005-0000-0000-000035060000}"/>
    <cellStyle name="d_yield_Book2" xfId="1591" xr:uid="{00000000-0005-0000-0000-000036060000}"/>
    <cellStyle name="d_yield_Book2_IQ - Revenue Eliminations" xfId="1592" xr:uid="{00000000-0005-0000-0000-000037060000}"/>
    <cellStyle name="d_yield_Book2_ITS Divisional Buildup 20080525" xfId="1593" xr:uid="{00000000-0005-0000-0000-000038060000}"/>
    <cellStyle name="d_yield_Book2_Project ITS_Financial Model_18Mar08" xfId="1594" xr:uid="{00000000-0005-0000-0000-000039060000}"/>
    <cellStyle name="d_yield_Book2_Project ITS_Financial Model_18Mar08_IQ - Revenue Eliminations" xfId="1595" xr:uid="{00000000-0005-0000-0000-00003A060000}"/>
    <cellStyle name="d_yield_Columbus v6" xfId="1596" xr:uid="{00000000-0005-0000-0000-00003B060000}"/>
    <cellStyle name="d_yield_Columbus v6_IQ - Revenue Eliminations" xfId="1597" xr:uid="{00000000-0005-0000-0000-00003C060000}"/>
    <cellStyle name="d_yield_Columbus v6_ITS Divisional Buildup 20080525" xfId="1598" xr:uid="{00000000-0005-0000-0000-00003D060000}"/>
    <cellStyle name="d_yield_Columbus v6_Project ITS_Financial Model_18Mar08" xfId="1599" xr:uid="{00000000-0005-0000-0000-00003E060000}"/>
    <cellStyle name="d_yield_Columbus v6_Project ITS_Financial Model_18Mar08_IQ - Revenue Eliminations" xfId="1600" xr:uid="{00000000-0005-0000-0000-00003F060000}"/>
    <cellStyle name="d_yield_Gillette" xfId="1601" xr:uid="{00000000-0005-0000-0000-000040060000}"/>
    <cellStyle name="d_yield_Gillette_Book2" xfId="1602" xr:uid="{00000000-0005-0000-0000-000041060000}"/>
    <cellStyle name="d_yield_Gillette_Book2_IQ - Revenue Eliminations" xfId="1603" xr:uid="{00000000-0005-0000-0000-000042060000}"/>
    <cellStyle name="d_yield_Gillette_Book2_ITS Divisional Buildup 20080525" xfId="1604" xr:uid="{00000000-0005-0000-0000-000043060000}"/>
    <cellStyle name="d_yield_Gillette_Book2_Project ITS_Financial Model_18Mar08" xfId="1605" xr:uid="{00000000-0005-0000-0000-000044060000}"/>
    <cellStyle name="d_yield_Gillette_Book2_Project ITS_Financial Model_18Mar08_IQ - Revenue Eliminations" xfId="1606" xr:uid="{00000000-0005-0000-0000-000045060000}"/>
    <cellStyle name="d_yield_Gillette_Columbus v6" xfId="1607" xr:uid="{00000000-0005-0000-0000-000046060000}"/>
    <cellStyle name="d_yield_Gillette_Columbus v6_IQ - Revenue Eliminations" xfId="1608" xr:uid="{00000000-0005-0000-0000-000047060000}"/>
    <cellStyle name="d_yield_Gillette_Columbus v6_ITS Divisional Buildup 20080525" xfId="1609" xr:uid="{00000000-0005-0000-0000-000048060000}"/>
    <cellStyle name="d_yield_Gillette_Columbus v6_Project ITS_Financial Model_18Mar08" xfId="1610" xr:uid="{00000000-0005-0000-0000-000049060000}"/>
    <cellStyle name="d_yield_Gillette_Columbus v6_Project ITS_Financial Model_18Mar08_IQ - Revenue Eliminations" xfId="1611" xr:uid="{00000000-0005-0000-0000-00004A060000}"/>
    <cellStyle name="d_yield_Gillette_IQ - Revenue Eliminations" xfId="1612" xr:uid="{00000000-0005-0000-0000-00004B060000}"/>
    <cellStyle name="d_yield_Gillette_ITS Divisional Buildup 20080525" xfId="1613" xr:uid="{00000000-0005-0000-0000-00004C060000}"/>
    <cellStyle name="d_yield_Gillette_Merger_8_CEG update" xfId="1614" xr:uid="{00000000-0005-0000-0000-00004D060000}"/>
    <cellStyle name="d_yield_Gillette_Merger_8_CEG update_IQ - Revenue Eliminations" xfId="1615" xr:uid="{00000000-0005-0000-0000-00004E060000}"/>
    <cellStyle name="d_yield_Gillette_Merger_8_CEG update_ITS Divisional Buildup 20080525" xfId="1616" xr:uid="{00000000-0005-0000-0000-00004F060000}"/>
    <cellStyle name="d_yield_Gillette_Merger_8_CEG update_Project ITS_Financial Model_18Mar08" xfId="1617" xr:uid="{00000000-0005-0000-0000-000050060000}"/>
    <cellStyle name="d_yield_Gillette_Merger_8_CEG update_Project ITS_Financial Model_18Mar08_IQ - Revenue Eliminations" xfId="1618" xr:uid="{00000000-0005-0000-0000-000051060000}"/>
    <cellStyle name="d_yield_Gillette_Model v2_12" xfId="1619" xr:uid="{00000000-0005-0000-0000-000052060000}"/>
    <cellStyle name="d_yield_Gillette_Model v2_12_IQ - Revenue Eliminations" xfId="1620" xr:uid="{00000000-0005-0000-0000-000053060000}"/>
    <cellStyle name="d_yield_Gillette_Model v2_12_ITS Divisional Buildup 20080525" xfId="1621" xr:uid="{00000000-0005-0000-0000-000054060000}"/>
    <cellStyle name="d_yield_Gillette_Model v2_12_Project ITS_Financial Model_18Mar08" xfId="1622" xr:uid="{00000000-0005-0000-0000-000055060000}"/>
    <cellStyle name="d_yield_Gillette_Model v2_12_Project ITS_Financial Model_18Mar08_IQ - Revenue Eliminations" xfId="1623" xr:uid="{00000000-0005-0000-0000-000056060000}"/>
    <cellStyle name="d_yield_Gillette_New Columbus v1" xfId="1624" xr:uid="{00000000-0005-0000-0000-000057060000}"/>
    <cellStyle name="d_yield_Gillette_New Columbus v1_Book2" xfId="1625" xr:uid="{00000000-0005-0000-0000-000058060000}"/>
    <cellStyle name="d_yield_Gillette_New Columbus v1_Book2_IQ - Revenue Eliminations" xfId="1626" xr:uid="{00000000-0005-0000-0000-000059060000}"/>
    <cellStyle name="d_yield_Gillette_New Columbus v1_Book2_ITS Divisional Buildup 20080525" xfId="1627" xr:uid="{00000000-0005-0000-0000-00005A060000}"/>
    <cellStyle name="d_yield_Gillette_New Columbus v1_Book2_Project ITS_Financial Model_18Mar08" xfId="1628" xr:uid="{00000000-0005-0000-0000-00005B060000}"/>
    <cellStyle name="d_yield_Gillette_New Columbus v1_Book2_Project ITS_Financial Model_18Mar08_IQ - Revenue Eliminations" xfId="1629" xr:uid="{00000000-0005-0000-0000-00005C060000}"/>
    <cellStyle name="d_yield_Gillette_New Columbus v1_IQ - Revenue Eliminations" xfId="1630" xr:uid="{00000000-0005-0000-0000-00005D060000}"/>
    <cellStyle name="d_yield_Gillette_New Columbus v1_ITS Divisional Buildup 20080525" xfId="1631" xr:uid="{00000000-0005-0000-0000-00005E060000}"/>
    <cellStyle name="d_yield_Gillette_New Columbus v1_Merger_8_CEG update" xfId="1632" xr:uid="{00000000-0005-0000-0000-00005F060000}"/>
    <cellStyle name="d_yield_Gillette_New Columbus v1_Merger_8_CEG update_IQ - Revenue Eliminations" xfId="1633" xr:uid="{00000000-0005-0000-0000-000060060000}"/>
    <cellStyle name="d_yield_Gillette_New Columbus v1_Merger_8_CEG update_ITS Divisional Buildup 20080525" xfId="1634" xr:uid="{00000000-0005-0000-0000-000061060000}"/>
    <cellStyle name="d_yield_Gillette_New Columbus v1_Merger_8_CEG update_Project ITS_Financial Model_18Mar08" xfId="1635" xr:uid="{00000000-0005-0000-0000-000062060000}"/>
    <cellStyle name="d_yield_Gillette_New Columbus v1_Merger_8_CEG update_Project ITS_Financial Model_18Mar08_IQ - Revenue Eliminations" xfId="1636" xr:uid="{00000000-0005-0000-0000-000063060000}"/>
    <cellStyle name="d_yield_Gillette_New Columbus v1_Project ITS_Financial Model_18Mar08" xfId="1637" xr:uid="{00000000-0005-0000-0000-000064060000}"/>
    <cellStyle name="d_yield_Gillette_New Columbus v1_Project ITS_Financial Model_18Mar08_IQ - Revenue Eliminations" xfId="1638" xr:uid="{00000000-0005-0000-0000-000065060000}"/>
    <cellStyle name="d_yield_Gillette_Project ITS_Financial Model_18Mar08" xfId="1639" xr:uid="{00000000-0005-0000-0000-000066060000}"/>
    <cellStyle name="d_yield_Gillette_Project ITS_Financial Model_18Mar08_IQ - Revenue Eliminations" xfId="1640" xr:uid="{00000000-0005-0000-0000-000067060000}"/>
    <cellStyle name="d_yield_Graphs" xfId="1641" xr:uid="{00000000-0005-0000-0000-000068060000}"/>
    <cellStyle name="d_yield_Graphs_Book2" xfId="1642" xr:uid="{00000000-0005-0000-0000-000069060000}"/>
    <cellStyle name="d_yield_Graphs_Book2_IQ - Revenue Eliminations" xfId="1643" xr:uid="{00000000-0005-0000-0000-00006A060000}"/>
    <cellStyle name="d_yield_Graphs_Book2_ITS Divisional Buildup 20080525" xfId="1644" xr:uid="{00000000-0005-0000-0000-00006B060000}"/>
    <cellStyle name="d_yield_Graphs_Book2_Project ITS_Financial Model_18Mar08" xfId="1645" xr:uid="{00000000-0005-0000-0000-00006C060000}"/>
    <cellStyle name="d_yield_Graphs_Book2_Project ITS_Financial Model_18Mar08_IQ - Revenue Eliminations" xfId="1646" xr:uid="{00000000-0005-0000-0000-00006D060000}"/>
    <cellStyle name="d_yield_Graphs_Columbus v6" xfId="1647" xr:uid="{00000000-0005-0000-0000-00006E060000}"/>
    <cellStyle name="d_yield_Graphs_Columbus v6_IQ - Revenue Eliminations" xfId="1648" xr:uid="{00000000-0005-0000-0000-00006F060000}"/>
    <cellStyle name="d_yield_Graphs_Columbus v6_ITS Divisional Buildup 20080525" xfId="1649" xr:uid="{00000000-0005-0000-0000-000070060000}"/>
    <cellStyle name="d_yield_Graphs_Columbus v6_Project ITS_Financial Model_18Mar08" xfId="1650" xr:uid="{00000000-0005-0000-0000-000071060000}"/>
    <cellStyle name="d_yield_Graphs_Columbus v6_Project ITS_Financial Model_18Mar08_IQ - Revenue Eliminations" xfId="1651" xr:uid="{00000000-0005-0000-0000-000072060000}"/>
    <cellStyle name="d_yield_Graphs_IQ - Revenue Eliminations" xfId="1652" xr:uid="{00000000-0005-0000-0000-000073060000}"/>
    <cellStyle name="d_yield_Graphs_ITS Divisional Buildup 20080525" xfId="1653" xr:uid="{00000000-0005-0000-0000-000074060000}"/>
    <cellStyle name="d_yield_Graphs_Merger_8_CEG update" xfId="1654" xr:uid="{00000000-0005-0000-0000-000075060000}"/>
    <cellStyle name="d_yield_Graphs_Merger_8_CEG update_IQ - Revenue Eliminations" xfId="1655" xr:uid="{00000000-0005-0000-0000-000076060000}"/>
    <cellStyle name="d_yield_Graphs_Merger_8_CEG update_ITS Divisional Buildup 20080525" xfId="1656" xr:uid="{00000000-0005-0000-0000-000077060000}"/>
    <cellStyle name="d_yield_Graphs_Merger_8_CEG update_Project ITS_Financial Model_18Mar08" xfId="1657" xr:uid="{00000000-0005-0000-0000-000078060000}"/>
    <cellStyle name="d_yield_Graphs_Merger_8_CEG update_Project ITS_Financial Model_18Mar08_IQ - Revenue Eliminations" xfId="1658" xr:uid="{00000000-0005-0000-0000-000079060000}"/>
    <cellStyle name="d_yield_Graphs_Model v2_12" xfId="1659" xr:uid="{00000000-0005-0000-0000-00007A060000}"/>
    <cellStyle name="d_yield_Graphs_Model v2_12_IQ - Revenue Eliminations" xfId="1660" xr:uid="{00000000-0005-0000-0000-00007B060000}"/>
    <cellStyle name="d_yield_Graphs_Model v2_12_ITS Divisional Buildup 20080525" xfId="1661" xr:uid="{00000000-0005-0000-0000-00007C060000}"/>
    <cellStyle name="d_yield_Graphs_Model v2_12_Project ITS_Financial Model_18Mar08" xfId="1662" xr:uid="{00000000-0005-0000-0000-00007D060000}"/>
    <cellStyle name="d_yield_Graphs_Model v2_12_Project ITS_Financial Model_18Mar08_IQ - Revenue Eliminations" xfId="1663" xr:uid="{00000000-0005-0000-0000-00007E060000}"/>
    <cellStyle name="d_yield_Graphs_New Columbus v1" xfId="1664" xr:uid="{00000000-0005-0000-0000-00007F060000}"/>
    <cellStyle name="d_yield_Graphs_New Columbus v1_Book2" xfId="1665" xr:uid="{00000000-0005-0000-0000-000080060000}"/>
    <cellStyle name="d_yield_Graphs_New Columbus v1_Book2_IQ - Revenue Eliminations" xfId="1666" xr:uid="{00000000-0005-0000-0000-000081060000}"/>
    <cellStyle name="d_yield_Graphs_New Columbus v1_Book2_ITS Divisional Buildup 20080525" xfId="1667" xr:uid="{00000000-0005-0000-0000-000082060000}"/>
    <cellStyle name="d_yield_Graphs_New Columbus v1_Book2_Project ITS_Financial Model_18Mar08" xfId="1668" xr:uid="{00000000-0005-0000-0000-000083060000}"/>
    <cellStyle name="d_yield_Graphs_New Columbus v1_Book2_Project ITS_Financial Model_18Mar08_IQ - Revenue Eliminations" xfId="1669" xr:uid="{00000000-0005-0000-0000-000084060000}"/>
    <cellStyle name="d_yield_Graphs_New Columbus v1_IQ - Revenue Eliminations" xfId="1670" xr:uid="{00000000-0005-0000-0000-000085060000}"/>
    <cellStyle name="d_yield_Graphs_New Columbus v1_ITS Divisional Buildup 20080525" xfId="1671" xr:uid="{00000000-0005-0000-0000-000086060000}"/>
    <cellStyle name="d_yield_Graphs_New Columbus v1_Merger_8_CEG update" xfId="1672" xr:uid="{00000000-0005-0000-0000-000087060000}"/>
    <cellStyle name="d_yield_Graphs_New Columbus v1_Merger_8_CEG update_IQ - Revenue Eliminations" xfId="1673" xr:uid="{00000000-0005-0000-0000-000088060000}"/>
    <cellStyle name="d_yield_Graphs_New Columbus v1_Merger_8_CEG update_ITS Divisional Buildup 20080525" xfId="1674" xr:uid="{00000000-0005-0000-0000-000089060000}"/>
    <cellStyle name="d_yield_Graphs_New Columbus v1_Merger_8_CEG update_Project ITS_Financial Model_18Mar08" xfId="1675" xr:uid="{00000000-0005-0000-0000-00008A060000}"/>
    <cellStyle name="d_yield_Graphs_New Columbus v1_Merger_8_CEG update_Project ITS_Financial Model_18Mar08_IQ - Revenue Eliminations" xfId="1676" xr:uid="{00000000-0005-0000-0000-00008B060000}"/>
    <cellStyle name="d_yield_Graphs_New Columbus v1_Project ITS_Financial Model_18Mar08" xfId="1677" xr:uid="{00000000-0005-0000-0000-00008C060000}"/>
    <cellStyle name="d_yield_Graphs_New Columbus v1_Project ITS_Financial Model_18Mar08_IQ - Revenue Eliminations" xfId="1678" xr:uid="{00000000-0005-0000-0000-00008D060000}"/>
    <cellStyle name="d_yield_Graphs_Project ITS_Financial Model_18Mar08" xfId="1679" xr:uid="{00000000-0005-0000-0000-00008E060000}"/>
    <cellStyle name="d_yield_Graphs_Project ITS_Financial Model_18Mar08_IQ - Revenue Eliminations" xfId="1680" xr:uid="{00000000-0005-0000-0000-00008F060000}"/>
    <cellStyle name="d_yield_IQ - Revenue Eliminations" xfId="1681" xr:uid="{00000000-0005-0000-0000-000090060000}"/>
    <cellStyle name="d_yield_ITS Divisional Buildup 20080525" xfId="1682" xr:uid="{00000000-0005-0000-0000-000091060000}"/>
    <cellStyle name="d_yield_Merger_8_CEG update" xfId="1683" xr:uid="{00000000-0005-0000-0000-000092060000}"/>
    <cellStyle name="d_yield_Merger_8_CEG update_IQ - Revenue Eliminations" xfId="1684" xr:uid="{00000000-0005-0000-0000-000093060000}"/>
    <cellStyle name="d_yield_Merger_8_CEG update_ITS Divisional Buildup 20080525" xfId="1685" xr:uid="{00000000-0005-0000-0000-000094060000}"/>
    <cellStyle name="d_yield_Merger_8_CEG update_Project ITS_Financial Model_18Mar08" xfId="1686" xr:uid="{00000000-0005-0000-0000-000095060000}"/>
    <cellStyle name="d_yield_Merger_8_CEG update_Project ITS_Financial Model_18Mar08_IQ - Revenue Eliminations" xfId="1687" xr:uid="{00000000-0005-0000-0000-000096060000}"/>
    <cellStyle name="d_yield_Model v2_12" xfId="1688" xr:uid="{00000000-0005-0000-0000-000097060000}"/>
    <cellStyle name="d_yield_Model v2_12_IQ - Revenue Eliminations" xfId="1689" xr:uid="{00000000-0005-0000-0000-000098060000}"/>
    <cellStyle name="d_yield_Model v2_12_ITS Divisional Buildup 20080525" xfId="1690" xr:uid="{00000000-0005-0000-0000-000099060000}"/>
    <cellStyle name="d_yield_Model v2_12_Project ITS_Financial Model_18Mar08" xfId="1691" xr:uid="{00000000-0005-0000-0000-00009A060000}"/>
    <cellStyle name="d_yield_Model v2_12_Project ITS_Financial Model_18Mar08_IQ - Revenue Eliminations" xfId="1692" xr:uid="{00000000-0005-0000-0000-00009B060000}"/>
    <cellStyle name="d_yield_New Columbus v1" xfId="1693" xr:uid="{00000000-0005-0000-0000-00009C060000}"/>
    <cellStyle name="d_yield_New Columbus v1_Book2" xfId="1694" xr:uid="{00000000-0005-0000-0000-00009D060000}"/>
    <cellStyle name="d_yield_New Columbus v1_Book2_IQ - Revenue Eliminations" xfId="1695" xr:uid="{00000000-0005-0000-0000-00009E060000}"/>
    <cellStyle name="d_yield_New Columbus v1_Book2_ITS Divisional Buildup 20080525" xfId="1696" xr:uid="{00000000-0005-0000-0000-00009F060000}"/>
    <cellStyle name="d_yield_New Columbus v1_Book2_Project ITS_Financial Model_18Mar08" xfId="1697" xr:uid="{00000000-0005-0000-0000-0000A0060000}"/>
    <cellStyle name="d_yield_New Columbus v1_Book2_Project ITS_Financial Model_18Mar08_IQ - Revenue Eliminations" xfId="1698" xr:uid="{00000000-0005-0000-0000-0000A1060000}"/>
    <cellStyle name="d_yield_New Columbus v1_IQ - Revenue Eliminations" xfId="1699" xr:uid="{00000000-0005-0000-0000-0000A2060000}"/>
    <cellStyle name="d_yield_New Columbus v1_ITS Divisional Buildup 20080525" xfId="1700" xr:uid="{00000000-0005-0000-0000-0000A3060000}"/>
    <cellStyle name="d_yield_New Columbus v1_Merger_8_CEG update" xfId="1701" xr:uid="{00000000-0005-0000-0000-0000A4060000}"/>
    <cellStyle name="d_yield_New Columbus v1_Merger_8_CEG update_IQ - Revenue Eliminations" xfId="1702" xr:uid="{00000000-0005-0000-0000-0000A5060000}"/>
    <cellStyle name="d_yield_New Columbus v1_Merger_8_CEG update_ITS Divisional Buildup 20080525" xfId="1703" xr:uid="{00000000-0005-0000-0000-0000A6060000}"/>
    <cellStyle name="d_yield_New Columbus v1_Merger_8_CEG update_Project ITS_Financial Model_18Mar08" xfId="1704" xr:uid="{00000000-0005-0000-0000-0000A7060000}"/>
    <cellStyle name="d_yield_New Columbus v1_Merger_8_CEG update_Project ITS_Financial Model_18Mar08_IQ - Revenue Eliminations" xfId="1705" xr:uid="{00000000-0005-0000-0000-0000A8060000}"/>
    <cellStyle name="d_yield_New Columbus v1_Project ITS_Financial Model_18Mar08" xfId="1706" xr:uid="{00000000-0005-0000-0000-0000A9060000}"/>
    <cellStyle name="d_yield_New Columbus v1_Project ITS_Financial Model_18Mar08_IQ - Revenue Eliminations" xfId="1707" xr:uid="{00000000-0005-0000-0000-0000AA060000}"/>
    <cellStyle name="d_yield_pies" xfId="1708" xr:uid="{00000000-0005-0000-0000-0000AB060000}"/>
    <cellStyle name="d_yield_pies_Book2" xfId="1709" xr:uid="{00000000-0005-0000-0000-0000AC060000}"/>
    <cellStyle name="d_yield_pies_Book2_IQ - Revenue Eliminations" xfId="1710" xr:uid="{00000000-0005-0000-0000-0000AD060000}"/>
    <cellStyle name="d_yield_pies_Book2_ITS Divisional Buildup 20080525" xfId="1711" xr:uid="{00000000-0005-0000-0000-0000AE060000}"/>
    <cellStyle name="d_yield_pies_Book2_Project ITS_Financial Model_18Mar08" xfId="1712" xr:uid="{00000000-0005-0000-0000-0000AF060000}"/>
    <cellStyle name="d_yield_pies_Book2_Project ITS_Financial Model_18Mar08_IQ - Revenue Eliminations" xfId="1713" xr:uid="{00000000-0005-0000-0000-0000B0060000}"/>
    <cellStyle name="d_yield_pies_Columbus v6" xfId="1714" xr:uid="{00000000-0005-0000-0000-0000B1060000}"/>
    <cellStyle name="d_yield_pies_Columbus v6_IQ - Revenue Eliminations" xfId="1715" xr:uid="{00000000-0005-0000-0000-0000B2060000}"/>
    <cellStyle name="d_yield_pies_Columbus v6_ITS Divisional Buildup 20080525" xfId="1716" xr:uid="{00000000-0005-0000-0000-0000B3060000}"/>
    <cellStyle name="d_yield_pies_Columbus v6_Project ITS_Financial Model_18Mar08" xfId="1717" xr:uid="{00000000-0005-0000-0000-0000B4060000}"/>
    <cellStyle name="d_yield_pies_Columbus v6_Project ITS_Financial Model_18Mar08_IQ - Revenue Eliminations" xfId="1718" xr:uid="{00000000-0005-0000-0000-0000B5060000}"/>
    <cellStyle name="d_yield_pies_IQ - Revenue Eliminations" xfId="1719" xr:uid="{00000000-0005-0000-0000-0000B6060000}"/>
    <cellStyle name="d_yield_pies_ITS Divisional Buildup 20080525" xfId="1720" xr:uid="{00000000-0005-0000-0000-0000B7060000}"/>
    <cellStyle name="d_yield_pies_Merger_8_CEG update" xfId="1721" xr:uid="{00000000-0005-0000-0000-0000B8060000}"/>
    <cellStyle name="d_yield_pies_Merger_8_CEG update_IQ - Revenue Eliminations" xfId="1722" xr:uid="{00000000-0005-0000-0000-0000B9060000}"/>
    <cellStyle name="d_yield_pies_Merger_8_CEG update_ITS Divisional Buildup 20080525" xfId="1723" xr:uid="{00000000-0005-0000-0000-0000BA060000}"/>
    <cellStyle name="d_yield_pies_Merger_8_CEG update_Project ITS_Financial Model_18Mar08" xfId="1724" xr:uid="{00000000-0005-0000-0000-0000BB060000}"/>
    <cellStyle name="d_yield_pies_Merger_8_CEG update_Project ITS_Financial Model_18Mar08_IQ - Revenue Eliminations" xfId="1725" xr:uid="{00000000-0005-0000-0000-0000BC060000}"/>
    <cellStyle name="d_yield_pies_Model v2_12" xfId="1726" xr:uid="{00000000-0005-0000-0000-0000BD060000}"/>
    <cellStyle name="d_yield_pies_Model v2_12_IQ - Revenue Eliminations" xfId="1727" xr:uid="{00000000-0005-0000-0000-0000BE060000}"/>
    <cellStyle name="d_yield_pies_Model v2_12_ITS Divisional Buildup 20080525" xfId="1728" xr:uid="{00000000-0005-0000-0000-0000BF060000}"/>
    <cellStyle name="d_yield_pies_Model v2_12_Project ITS_Financial Model_18Mar08" xfId="1729" xr:uid="{00000000-0005-0000-0000-0000C0060000}"/>
    <cellStyle name="d_yield_pies_Model v2_12_Project ITS_Financial Model_18Mar08_IQ - Revenue Eliminations" xfId="1730" xr:uid="{00000000-0005-0000-0000-0000C1060000}"/>
    <cellStyle name="d_yield_pies_New Columbus v1" xfId="1731" xr:uid="{00000000-0005-0000-0000-0000C2060000}"/>
    <cellStyle name="d_yield_pies_New Columbus v1_Book2" xfId="1732" xr:uid="{00000000-0005-0000-0000-0000C3060000}"/>
    <cellStyle name="d_yield_pies_New Columbus v1_Book2_IQ - Revenue Eliminations" xfId="1733" xr:uid="{00000000-0005-0000-0000-0000C4060000}"/>
    <cellStyle name="d_yield_pies_New Columbus v1_Book2_ITS Divisional Buildup 20080525" xfId="1734" xr:uid="{00000000-0005-0000-0000-0000C5060000}"/>
    <cellStyle name="d_yield_pies_New Columbus v1_Book2_Project ITS_Financial Model_18Mar08" xfId="1735" xr:uid="{00000000-0005-0000-0000-0000C6060000}"/>
    <cellStyle name="d_yield_pies_New Columbus v1_Book2_Project ITS_Financial Model_18Mar08_IQ - Revenue Eliminations" xfId="1736" xr:uid="{00000000-0005-0000-0000-0000C7060000}"/>
    <cellStyle name="d_yield_pies_New Columbus v1_IQ - Revenue Eliminations" xfId="1737" xr:uid="{00000000-0005-0000-0000-0000C8060000}"/>
    <cellStyle name="d_yield_pies_New Columbus v1_ITS Divisional Buildup 20080525" xfId="1738" xr:uid="{00000000-0005-0000-0000-0000C9060000}"/>
    <cellStyle name="d_yield_pies_New Columbus v1_Merger_8_CEG update" xfId="1739" xr:uid="{00000000-0005-0000-0000-0000CA060000}"/>
    <cellStyle name="d_yield_pies_New Columbus v1_Merger_8_CEG update_IQ - Revenue Eliminations" xfId="1740" xr:uid="{00000000-0005-0000-0000-0000CB060000}"/>
    <cellStyle name="d_yield_pies_New Columbus v1_Merger_8_CEG update_ITS Divisional Buildup 20080525" xfId="1741" xr:uid="{00000000-0005-0000-0000-0000CC060000}"/>
    <cellStyle name="d_yield_pies_New Columbus v1_Merger_8_CEG update_Project ITS_Financial Model_18Mar08" xfId="1742" xr:uid="{00000000-0005-0000-0000-0000CD060000}"/>
    <cellStyle name="d_yield_pies_New Columbus v1_Merger_8_CEG update_Project ITS_Financial Model_18Mar08_IQ - Revenue Eliminations" xfId="1743" xr:uid="{00000000-0005-0000-0000-0000CE060000}"/>
    <cellStyle name="d_yield_pies_New Columbus v1_Project ITS_Financial Model_18Mar08" xfId="1744" xr:uid="{00000000-0005-0000-0000-0000CF060000}"/>
    <cellStyle name="d_yield_pies_New Columbus v1_Project ITS_Financial Model_18Mar08_IQ - Revenue Eliminations" xfId="1745" xr:uid="{00000000-0005-0000-0000-0000D0060000}"/>
    <cellStyle name="d_yield_pies_Project ITS_Financial Model_18Mar08" xfId="1746" xr:uid="{00000000-0005-0000-0000-0000D1060000}"/>
    <cellStyle name="d_yield_pies_Project ITS_Financial Model_18Mar08_IQ - Revenue Eliminations" xfId="1747" xr:uid="{00000000-0005-0000-0000-0000D2060000}"/>
    <cellStyle name="d_yield_Project ITS_Financial Model_18Mar08" xfId="1748" xr:uid="{00000000-0005-0000-0000-0000D3060000}"/>
    <cellStyle name="d_yield_Project ITS_Financial Model_18Mar08_IQ - Revenue Eliminations" xfId="1749" xr:uid="{00000000-0005-0000-0000-0000D4060000}"/>
    <cellStyle name="d_yield_Valuation" xfId="1750" xr:uid="{00000000-0005-0000-0000-0000D5060000}"/>
    <cellStyle name="d_yield_Valuation_Book2" xfId="1751" xr:uid="{00000000-0005-0000-0000-0000D6060000}"/>
    <cellStyle name="d_yield_Valuation_Book2_IQ - Revenue Eliminations" xfId="1752" xr:uid="{00000000-0005-0000-0000-0000D7060000}"/>
    <cellStyle name="d_yield_Valuation_Book2_ITS Divisional Buildup 20080525" xfId="1753" xr:uid="{00000000-0005-0000-0000-0000D8060000}"/>
    <cellStyle name="d_yield_Valuation_Book2_Project ITS_Financial Model_18Mar08" xfId="1754" xr:uid="{00000000-0005-0000-0000-0000D9060000}"/>
    <cellStyle name="d_yield_Valuation_Book2_Project ITS_Financial Model_18Mar08_IQ - Revenue Eliminations" xfId="1755" xr:uid="{00000000-0005-0000-0000-0000DA060000}"/>
    <cellStyle name="d_yield_Valuation_Columbus v6" xfId="1756" xr:uid="{00000000-0005-0000-0000-0000DB060000}"/>
    <cellStyle name="d_yield_Valuation_Columbus v6_IQ - Revenue Eliminations" xfId="1757" xr:uid="{00000000-0005-0000-0000-0000DC060000}"/>
    <cellStyle name="d_yield_Valuation_Columbus v6_ITS Divisional Buildup 20080525" xfId="1758" xr:uid="{00000000-0005-0000-0000-0000DD060000}"/>
    <cellStyle name="d_yield_Valuation_Columbus v6_Project ITS_Financial Model_18Mar08" xfId="1759" xr:uid="{00000000-0005-0000-0000-0000DE060000}"/>
    <cellStyle name="d_yield_Valuation_Columbus v6_Project ITS_Financial Model_18Mar08_IQ - Revenue Eliminations" xfId="1760" xr:uid="{00000000-0005-0000-0000-0000DF060000}"/>
    <cellStyle name="d_yield_Valuation_IQ - Revenue Eliminations" xfId="1761" xr:uid="{00000000-0005-0000-0000-0000E0060000}"/>
    <cellStyle name="d_yield_Valuation_ITS Divisional Buildup 20080525" xfId="1762" xr:uid="{00000000-0005-0000-0000-0000E1060000}"/>
    <cellStyle name="d_yield_Valuation_Merger_8_CEG update" xfId="1763" xr:uid="{00000000-0005-0000-0000-0000E2060000}"/>
    <cellStyle name="d_yield_Valuation_Merger_8_CEG update_IQ - Revenue Eliminations" xfId="1764" xr:uid="{00000000-0005-0000-0000-0000E3060000}"/>
    <cellStyle name="d_yield_Valuation_Merger_8_CEG update_ITS Divisional Buildup 20080525" xfId="1765" xr:uid="{00000000-0005-0000-0000-0000E4060000}"/>
    <cellStyle name="d_yield_Valuation_Merger_8_CEG update_Project ITS_Financial Model_18Mar08" xfId="1766" xr:uid="{00000000-0005-0000-0000-0000E5060000}"/>
    <cellStyle name="d_yield_Valuation_Merger_8_CEG update_Project ITS_Financial Model_18Mar08_IQ - Revenue Eliminations" xfId="1767" xr:uid="{00000000-0005-0000-0000-0000E6060000}"/>
    <cellStyle name="d_yield_Valuation_Model v2_12" xfId="1768" xr:uid="{00000000-0005-0000-0000-0000E7060000}"/>
    <cellStyle name="d_yield_Valuation_Model v2_12_IQ - Revenue Eliminations" xfId="1769" xr:uid="{00000000-0005-0000-0000-0000E8060000}"/>
    <cellStyle name="d_yield_Valuation_Model v2_12_ITS Divisional Buildup 20080525" xfId="1770" xr:uid="{00000000-0005-0000-0000-0000E9060000}"/>
    <cellStyle name="d_yield_Valuation_Model v2_12_Project ITS_Financial Model_18Mar08" xfId="1771" xr:uid="{00000000-0005-0000-0000-0000EA060000}"/>
    <cellStyle name="d_yield_Valuation_Model v2_12_Project ITS_Financial Model_18Mar08_IQ - Revenue Eliminations" xfId="1772" xr:uid="{00000000-0005-0000-0000-0000EB060000}"/>
    <cellStyle name="d_yield_Valuation_New Columbus v1" xfId="1773" xr:uid="{00000000-0005-0000-0000-0000EC060000}"/>
    <cellStyle name="d_yield_Valuation_New Columbus v1_Book2" xfId="1774" xr:uid="{00000000-0005-0000-0000-0000ED060000}"/>
    <cellStyle name="d_yield_Valuation_New Columbus v1_Book2_IQ - Revenue Eliminations" xfId="1775" xr:uid="{00000000-0005-0000-0000-0000EE060000}"/>
    <cellStyle name="d_yield_Valuation_New Columbus v1_Book2_ITS Divisional Buildup 20080525" xfId="1776" xr:uid="{00000000-0005-0000-0000-0000EF060000}"/>
    <cellStyle name="d_yield_Valuation_New Columbus v1_Book2_Project ITS_Financial Model_18Mar08" xfId="1777" xr:uid="{00000000-0005-0000-0000-0000F0060000}"/>
    <cellStyle name="d_yield_Valuation_New Columbus v1_Book2_Project ITS_Financial Model_18Mar08_IQ - Revenue Eliminations" xfId="1778" xr:uid="{00000000-0005-0000-0000-0000F1060000}"/>
    <cellStyle name="d_yield_Valuation_New Columbus v1_IQ - Revenue Eliminations" xfId="1779" xr:uid="{00000000-0005-0000-0000-0000F2060000}"/>
    <cellStyle name="d_yield_Valuation_New Columbus v1_ITS Divisional Buildup 20080525" xfId="1780" xr:uid="{00000000-0005-0000-0000-0000F3060000}"/>
    <cellStyle name="d_yield_Valuation_New Columbus v1_Merger_8_CEG update" xfId="1781" xr:uid="{00000000-0005-0000-0000-0000F4060000}"/>
    <cellStyle name="d_yield_Valuation_New Columbus v1_Merger_8_CEG update_IQ - Revenue Eliminations" xfId="1782" xr:uid="{00000000-0005-0000-0000-0000F5060000}"/>
    <cellStyle name="d_yield_Valuation_New Columbus v1_Merger_8_CEG update_ITS Divisional Buildup 20080525" xfId="1783" xr:uid="{00000000-0005-0000-0000-0000F6060000}"/>
    <cellStyle name="d_yield_Valuation_New Columbus v1_Merger_8_CEG update_Project ITS_Financial Model_18Mar08" xfId="1784" xr:uid="{00000000-0005-0000-0000-0000F7060000}"/>
    <cellStyle name="d_yield_Valuation_New Columbus v1_Merger_8_CEG update_Project ITS_Financial Model_18Mar08_IQ - Revenue Eliminations" xfId="1785" xr:uid="{00000000-0005-0000-0000-0000F8060000}"/>
    <cellStyle name="d_yield_Valuation_New Columbus v1_Project ITS_Financial Model_18Mar08" xfId="1786" xr:uid="{00000000-0005-0000-0000-0000F9060000}"/>
    <cellStyle name="d_yield_Valuation_New Columbus v1_Project ITS_Financial Model_18Mar08_IQ - Revenue Eliminations" xfId="1787" xr:uid="{00000000-0005-0000-0000-0000FA060000}"/>
    <cellStyle name="d_yield_Valuation_Project ITS_Financial Model_18Mar08" xfId="1788" xr:uid="{00000000-0005-0000-0000-0000FB060000}"/>
    <cellStyle name="d_yield_Valuation_Project ITS_Financial Model_18Mar08_IQ - Revenue Eliminations" xfId="1789" xr:uid="{00000000-0005-0000-0000-0000FC060000}"/>
    <cellStyle name="dak" xfId="1790" xr:uid="{00000000-0005-0000-0000-0000FD060000}"/>
    <cellStyle name="dash" xfId="1791" xr:uid="{00000000-0005-0000-0000-0000FE060000}"/>
    <cellStyle name="Data" xfId="1792" xr:uid="{00000000-0005-0000-0000-0000FF060000}"/>
    <cellStyle name="Date" xfId="1793" xr:uid="{00000000-0005-0000-0000-000000070000}"/>
    <cellStyle name="date [dd mmm]" xfId="1794" xr:uid="{00000000-0005-0000-0000-000001070000}"/>
    <cellStyle name="date [mmm yyyy]" xfId="1795" xr:uid="{00000000-0005-0000-0000-000002070000}"/>
    <cellStyle name="Date Aligned" xfId="1796" xr:uid="{00000000-0005-0000-0000-000003070000}"/>
    <cellStyle name="Date Short" xfId="1797" xr:uid="{00000000-0005-0000-0000-000004070000}"/>
    <cellStyle name="Date_2001 - Yuasa AWPs version 1" xfId="1798" xr:uid="{00000000-0005-0000-0000-000005070000}"/>
    <cellStyle name="days" xfId="1799" xr:uid="{00000000-0005-0000-0000-000006070000}"/>
    <cellStyle name="Decimal" xfId="1800" xr:uid="{00000000-0005-0000-0000-000007070000}"/>
    <cellStyle name="decimal [3]" xfId="1801" xr:uid="{00000000-0005-0000-0000-000008070000}"/>
    <cellStyle name="decimal [4]" xfId="1802" xr:uid="{00000000-0005-0000-0000-000009070000}"/>
    <cellStyle name="Decimal_IQ - Revenue Eliminations" xfId="1803" xr:uid="{00000000-0005-0000-0000-00000A070000}"/>
    <cellStyle name="Dezimal [0]_equipment_transfers_gsd" xfId="1804" xr:uid="{00000000-0005-0000-0000-00000B070000}"/>
    <cellStyle name="Dezimal_BS Variances Analysis FY20001" xfId="1805" xr:uid="{00000000-0005-0000-0000-00000C070000}"/>
    <cellStyle name="Dollar" xfId="1806" xr:uid="{00000000-0005-0000-0000-00000D070000}"/>
    <cellStyle name="Dollar (zero dec)" xfId="1807" xr:uid="{00000000-0005-0000-0000-00000E070000}"/>
    <cellStyle name="Dollar0" xfId="1808" xr:uid="{00000000-0005-0000-0000-00000F070000}"/>
    <cellStyle name="Dollars" xfId="1809" xr:uid="{00000000-0005-0000-0000-000010070000}"/>
    <cellStyle name="Dotted Line" xfId="1810" xr:uid="{00000000-0005-0000-0000-000011070000}"/>
    <cellStyle name="Double" xfId="1811" xr:uid="{00000000-0005-0000-0000-000012070000}"/>
    <cellStyle name="Double Accounting" xfId="1812" xr:uid="{00000000-0005-0000-0000-000013070000}"/>
    <cellStyle name="E&amp;Y House" xfId="1813" xr:uid="{00000000-0005-0000-0000-000014070000}"/>
    <cellStyle name="EE" xfId="1814" xr:uid="{00000000-0005-0000-0000-000015070000}"/>
    <cellStyle name="Enter Currency (0)" xfId="1815" xr:uid="{00000000-0005-0000-0000-000016070000}"/>
    <cellStyle name="Enter Currency (2)" xfId="1816" xr:uid="{00000000-0005-0000-0000-000017070000}"/>
    <cellStyle name="Enter Units (0)" xfId="1817" xr:uid="{00000000-0005-0000-0000-000018070000}"/>
    <cellStyle name="Enter Units (1)" xfId="1818" xr:uid="{00000000-0005-0000-0000-000019070000}"/>
    <cellStyle name="Enter Units (2)" xfId="1819" xr:uid="{00000000-0005-0000-0000-00001A070000}"/>
    <cellStyle name="Entered" xfId="1820" xr:uid="{00000000-0005-0000-0000-00001B070000}"/>
    <cellStyle name="En-tête" xfId="1821" xr:uid="{00000000-0005-0000-0000-00001C070000}"/>
    <cellStyle name="entry" xfId="1822" xr:uid="{00000000-0005-0000-0000-00001D070000}"/>
    <cellStyle name="entry box" xfId="1823" xr:uid="{00000000-0005-0000-0000-00001E070000}"/>
    <cellStyle name="entry_ITS Divisional Buildup 20080522(Silvia)" xfId="1824" xr:uid="{00000000-0005-0000-0000-00001F070000}"/>
    <cellStyle name="eps" xfId="1825" xr:uid="{00000000-0005-0000-0000-000020070000}"/>
    <cellStyle name="eps$" xfId="1826" xr:uid="{00000000-0005-0000-0000-000021070000}"/>
    <cellStyle name="eps$A" xfId="1827" xr:uid="{00000000-0005-0000-0000-000022070000}"/>
    <cellStyle name="eps$E" xfId="1828" xr:uid="{00000000-0005-0000-0000-000023070000}"/>
    <cellStyle name="eps_Colgate" xfId="1829" xr:uid="{00000000-0005-0000-0000-000024070000}"/>
    <cellStyle name="epsA" xfId="1830" xr:uid="{00000000-0005-0000-0000-000025070000}"/>
    <cellStyle name="epsE" xfId="1831" xr:uid="{00000000-0005-0000-0000-000026070000}"/>
    <cellStyle name="Euro" xfId="1832" xr:uid="{00000000-0005-0000-0000-000027070000}"/>
    <cellStyle name="Euro0" xfId="1833" xr:uid="{00000000-0005-0000-0000-000028070000}"/>
    <cellStyle name="EY House" xfId="1834" xr:uid="{00000000-0005-0000-0000-000029070000}"/>
    <cellStyle name="EY1dp" xfId="1835" xr:uid="{00000000-0005-0000-0000-00002A070000}"/>
    <cellStyle name="Fixed" xfId="1836" xr:uid="{00000000-0005-0000-0000-00002B070000}"/>
    <cellStyle name="ƒnƒCƒp[ƒŠƒ“ƒN" xfId="1837" xr:uid="{00000000-0005-0000-0000-00002C070000}"/>
    <cellStyle name="Footnote" xfId="1838" xr:uid="{00000000-0005-0000-0000-00002D070000}"/>
    <cellStyle name="footnote2" xfId="1839" xr:uid="{00000000-0005-0000-0000-00002E070000}"/>
    <cellStyle name="Footnotes" xfId="1840" xr:uid="{00000000-0005-0000-0000-00002F070000}"/>
    <cellStyle name="Formula" xfId="1841" xr:uid="{00000000-0005-0000-0000-000030070000}"/>
    <cellStyle name="fy_eps$" xfId="1842" xr:uid="{00000000-0005-0000-0000-000031070000}"/>
    <cellStyle name="g_rate" xfId="1843" xr:uid="{00000000-0005-0000-0000-000032070000}"/>
    <cellStyle name="g_rate_IQ - Revenue Eliminations" xfId="1844" xr:uid="{00000000-0005-0000-0000-000033070000}"/>
    <cellStyle name="g_rate_ITS Divisional Buildup 20080525" xfId="1845" xr:uid="{00000000-0005-0000-0000-000034070000}"/>
    <cellStyle name="g_rate_Model v5_23" xfId="1846" xr:uid="{00000000-0005-0000-0000-000035070000}"/>
    <cellStyle name="g_rate_Model v5_23_IQ - Revenue Eliminations" xfId="1847" xr:uid="{00000000-0005-0000-0000-000036070000}"/>
    <cellStyle name="g_rate_Model v5_23_ITS Divisional Buildup 20080525" xfId="1848" xr:uid="{00000000-0005-0000-0000-000037070000}"/>
    <cellStyle name="g_rate_Model v5_23_Project ITS_Financial Model_18Mar08" xfId="1849" xr:uid="{00000000-0005-0000-0000-000038070000}"/>
    <cellStyle name="g_rate_Model v5_23_Project ITS_Financial Model_18Mar08_IQ - Revenue Eliminations" xfId="1850" xr:uid="{00000000-0005-0000-0000-000039070000}"/>
    <cellStyle name="g_rate_Project ITS_Financial Model_18Mar08" xfId="1851" xr:uid="{00000000-0005-0000-0000-00003A070000}"/>
    <cellStyle name="g_rate_Project ITS_Financial Model_18Mar08_IQ - Revenue Eliminations" xfId="1852" xr:uid="{00000000-0005-0000-0000-00003B070000}"/>
    <cellStyle name="Grey" xfId="1853" xr:uid="{00000000-0005-0000-0000-00003C070000}"/>
    <cellStyle name="Hard Percent" xfId="1854" xr:uid="{00000000-0005-0000-0000-00003D070000}"/>
    <cellStyle name="hareholder's Equity" xfId="1855" xr:uid="{00000000-0005-0000-0000-00003E070000}"/>
    <cellStyle name="HEADER" xfId="1856" xr:uid="{00000000-0005-0000-0000-00003F070000}"/>
    <cellStyle name="Header1" xfId="1857" xr:uid="{00000000-0005-0000-0000-000040070000}"/>
    <cellStyle name="Header2" xfId="1858" xr:uid="{00000000-0005-0000-0000-000041070000}"/>
    <cellStyle name="headers" xfId="1859" xr:uid="{00000000-0005-0000-0000-000042070000}"/>
    <cellStyle name="heading" xfId="1860" xr:uid="{00000000-0005-0000-0000-000043070000}"/>
    <cellStyle name="Heading 1" xfId="1861" builtinId="16" customBuiltin="1"/>
    <cellStyle name="Heading 1 2" xfId="1862" xr:uid="{00000000-0005-0000-0000-000045070000}"/>
    <cellStyle name="Heading 2" xfId="1863" builtinId="17" customBuiltin="1"/>
    <cellStyle name="Heading 2 2" xfId="1864" xr:uid="{00000000-0005-0000-0000-000047070000}"/>
    <cellStyle name="Heading 3" xfId="1865" builtinId="18" customBuiltin="1"/>
    <cellStyle name="Heading 3 2" xfId="1866" xr:uid="{00000000-0005-0000-0000-000049070000}"/>
    <cellStyle name="Heading1" xfId="1867" xr:uid="{00000000-0005-0000-0000-00004A070000}"/>
    <cellStyle name="Heading2" xfId="1868" xr:uid="{00000000-0005-0000-0000-00004B070000}"/>
    <cellStyle name="Hidden" xfId="1869" xr:uid="{00000000-0005-0000-0000-00004C070000}"/>
    <cellStyle name="hide" xfId="1870" xr:uid="{00000000-0005-0000-0000-00004D070000}"/>
    <cellStyle name="Highlight" xfId="1871" xr:uid="{00000000-0005-0000-0000-00004E070000}"/>
    <cellStyle name="Hipervínculo" xfId="1872" xr:uid="{00000000-0005-0000-0000-00004F070000}"/>
    <cellStyle name="Hipervínculo visitado" xfId="1873" xr:uid="{00000000-0005-0000-0000-000050070000}"/>
    <cellStyle name="Î¡Ýá [0]_95" xfId="1874" xr:uid="{00000000-0005-0000-0000-000051070000}"/>
    <cellStyle name="Î¡Ýá_95" xfId="1875" xr:uid="{00000000-0005-0000-0000-000052070000}"/>
    <cellStyle name="Input" xfId="1876" builtinId="20" customBuiltin="1"/>
    <cellStyle name="Input [yellow]" xfId="1877" xr:uid="{00000000-0005-0000-0000-000054070000}"/>
    <cellStyle name="Input 10" xfId="1878" xr:uid="{00000000-0005-0000-0000-000055070000}"/>
    <cellStyle name="Input 11" xfId="1879" xr:uid="{00000000-0005-0000-0000-000056070000}"/>
    <cellStyle name="Input 12" xfId="1880" xr:uid="{00000000-0005-0000-0000-000057070000}"/>
    <cellStyle name="Input 13" xfId="1881" xr:uid="{00000000-0005-0000-0000-000058070000}"/>
    <cellStyle name="Input 14" xfId="1882" xr:uid="{00000000-0005-0000-0000-000059070000}"/>
    <cellStyle name="Input 15" xfId="1883" xr:uid="{00000000-0005-0000-0000-00005A070000}"/>
    <cellStyle name="Input 16" xfId="1884" xr:uid="{00000000-0005-0000-0000-00005B070000}"/>
    <cellStyle name="Input 17" xfId="1885" xr:uid="{00000000-0005-0000-0000-00005C070000}"/>
    <cellStyle name="Input 18" xfId="1886" xr:uid="{00000000-0005-0000-0000-00005D070000}"/>
    <cellStyle name="Input 2" xfId="1887" xr:uid="{00000000-0005-0000-0000-00005E070000}"/>
    <cellStyle name="Input 3" xfId="1888" xr:uid="{00000000-0005-0000-0000-00005F070000}"/>
    <cellStyle name="Input 4" xfId="1889" xr:uid="{00000000-0005-0000-0000-000060070000}"/>
    <cellStyle name="Input 5" xfId="1890" xr:uid="{00000000-0005-0000-0000-000061070000}"/>
    <cellStyle name="Input 6" xfId="1891" xr:uid="{00000000-0005-0000-0000-000062070000}"/>
    <cellStyle name="Input 7" xfId="1892" xr:uid="{00000000-0005-0000-0000-000063070000}"/>
    <cellStyle name="Input 8" xfId="1893" xr:uid="{00000000-0005-0000-0000-000064070000}"/>
    <cellStyle name="Input 9" xfId="1894" xr:uid="{00000000-0005-0000-0000-000065070000}"/>
    <cellStyle name="Input Cells" xfId="1895" xr:uid="{00000000-0005-0000-0000-000066070000}"/>
    <cellStyle name="Input Link" xfId="1896" xr:uid="{00000000-0005-0000-0000-000067070000}"/>
    <cellStyle name="InputBlueFont" xfId="1897" xr:uid="{00000000-0005-0000-0000-000068070000}"/>
    <cellStyle name="InputCell" xfId="1898" xr:uid="{00000000-0005-0000-0000-000069070000}"/>
    <cellStyle name="International" xfId="1899" xr:uid="{00000000-0005-0000-0000-00006A070000}"/>
    <cellStyle name="Item Descriptions" xfId="1900" xr:uid="{00000000-0005-0000-0000-00006B070000}"/>
    <cellStyle name="Item Descriptions - Bold" xfId="1901" xr:uid="{00000000-0005-0000-0000-00006C070000}"/>
    <cellStyle name="Item Descriptions_6079BX" xfId="1902" xr:uid="{00000000-0005-0000-0000-00006D070000}"/>
    <cellStyle name="KESIA" xfId="1903" xr:uid="{00000000-0005-0000-0000-00006E070000}"/>
    <cellStyle name="KP_Normal" xfId="1904" xr:uid="{00000000-0005-0000-0000-00006F070000}"/>
    <cellStyle name="KPMG Heading 1" xfId="1905" xr:uid="{00000000-0005-0000-0000-000070070000}"/>
    <cellStyle name="KPMG Heading 2" xfId="1906" xr:uid="{00000000-0005-0000-0000-000071070000}"/>
    <cellStyle name="KPMG Heading 3" xfId="1907" xr:uid="{00000000-0005-0000-0000-000072070000}"/>
    <cellStyle name="KPMG Heading 4" xfId="1908" xr:uid="{00000000-0005-0000-0000-000073070000}"/>
    <cellStyle name="KPMG Normal" xfId="1909" xr:uid="{00000000-0005-0000-0000-000074070000}"/>
    <cellStyle name="KPMG Normal Text" xfId="1910" xr:uid="{00000000-0005-0000-0000-000075070000}"/>
    <cellStyle name="ld&quot;&amp;10&amp;P ⭤(]_Sumste1_ALLSTEN(吸͖吘͖_x0007__x0007_䜜͖" xfId="1911" xr:uid="{00000000-0005-0000-0000-000076070000}"/>
    <cellStyle name="Line" xfId="1912" xr:uid="{00000000-0005-0000-0000-000077070000}"/>
    <cellStyle name="Link" xfId="1913" xr:uid="{00000000-0005-0000-0000-000078070000}"/>
    <cellStyle name="Link Currency (0)" xfId="1914" xr:uid="{00000000-0005-0000-0000-000079070000}"/>
    <cellStyle name="Link Currency (2)" xfId="1915" xr:uid="{00000000-0005-0000-0000-00007A070000}"/>
    <cellStyle name="Link Units (0)" xfId="1916" xr:uid="{00000000-0005-0000-0000-00007B070000}"/>
    <cellStyle name="Link Units (1)" xfId="1917" xr:uid="{00000000-0005-0000-0000-00007C070000}"/>
    <cellStyle name="Link Units (2)" xfId="1918" xr:uid="{00000000-0005-0000-0000-00007D070000}"/>
    <cellStyle name="Link_IQ - Revenue Eliminations" xfId="1919" xr:uid="{00000000-0005-0000-0000-00007E070000}"/>
    <cellStyle name="Linked Cells" xfId="1920" xr:uid="{00000000-0005-0000-0000-00007F070000}"/>
    <cellStyle name="ll AWPs - RCSB-cw.xls]EE" xfId="1921" xr:uid="{00000000-0005-0000-0000-000080070000}"/>
    <cellStyle name="m" xfId="1922" xr:uid="{00000000-0005-0000-0000-000081070000}"/>
    <cellStyle name="m$" xfId="1923" xr:uid="{00000000-0005-0000-0000-000082070000}"/>
    <cellStyle name="m_IQ - Revenue Eliminations" xfId="1924" xr:uid="{00000000-0005-0000-0000-000083070000}"/>
    <cellStyle name="m_ITS Divisional Buildup 20080525" xfId="1925" xr:uid="{00000000-0005-0000-0000-000084070000}"/>
    <cellStyle name="m_Jaguar" xfId="1926" xr:uid="{00000000-0005-0000-0000-000085070000}"/>
    <cellStyle name="m_Jaguar_IQ - Revenue Eliminations" xfId="1927" xr:uid="{00000000-0005-0000-0000-000086070000}"/>
    <cellStyle name="m_Jaguar_ITS Divisional Buildup 20080525" xfId="1928" xr:uid="{00000000-0005-0000-0000-000087070000}"/>
    <cellStyle name="m_Jaguar_Project ITS_Financial Model_18Mar08" xfId="1929" xr:uid="{00000000-0005-0000-0000-000088070000}"/>
    <cellStyle name="m_Jaguar_Project ITS_Financial Model_18Mar08_IQ - Revenue Eliminations" xfId="1930" xr:uid="{00000000-0005-0000-0000-000089070000}"/>
    <cellStyle name="m_Model v5_23" xfId="1931" xr:uid="{00000000-0005-0000-0000-00008A070000}"/>
    <cellStyle name="m_Model v5_23_IQ - Revenue Eliminations" xfId="1932" xr:uid="{00000000-0005-0000-0000-00008B070000}"/>
    <cellStyle name="m_Model v5_23_ITS Divisional Buildup 20080525" xfId="1933" xr:uid="{00000000-0005-0000-0000-00008C070000}"/>
    <cellStyle name="m_Model v5_23_Project ITS_Financial Model_18Mar08" xfId="1934" xr:uid="{00000000-0005-0000-0000-00008D070000}"/>
    <cellStyle name="m_Model v5_23_Project ITS_Financial Model_18Mar08_IQ - Revenue Eliminations" xfId="1935" xr:uid="{00000000-0005-0000-0000-00008E070000}"/>
    <cellStyle name="m_Project ITS_Financial Model_18Mar08" xfId="1936" xr:uid="{00000000-0005-0000-0000-00008F070000}"/>
    <cellStyle name="m_Project ITS_Financial Model_18Mar08_IQ - Revenue Eliminations" xfId="1937" xr:uid="{00000000-0005-0000-0000-000090070000}"/>
    <cellStyle name="Main Title" xfId="1938" xr:uid="{00000000-0005-0000-0000-000091070000}"/>
    <cellStyle name="Mainhead" xfId="1939" xr:uid="{00000000-0005-0000-0000-000092070000}"/>
    <cellStyle name="Millares [0]_96 Risk" xfId="1940" xr:uid="{00000000-0005-0000-0000-000093070000}"/>
    <cellStyle name="Millares_96 Risk" xfId="1941" xr:uid="{00000000-0005-0000-0000-000094070000}"/>
    <cellStyle name="Milliers [0]" xfId="1942" xr:uid="{00000000-0005-0000-0000-000095070000}"/>
    <cellStyle name="Milliers_!!!GO" xfId="1943" xr:uid="{00000000-0005-0000-0000-000096070000}"/>
    <cellStyle name="million" xfId="1944" xr:uid="{00000000-0005-0000-0000-000097070000}"/>
    <cellStyle name="million [1]" xfId="1945" xr:uid="{00000000-0005-0000-0000-000098070000}"/>
    <cellStyle name="Minus (0)" xfId="1946" xr:uid="{00000000-0005-0000-0000-000099070000}"/>
    <cellStyle name="MLComma0" xfId="1947" xr:uid="{00000000-0005-0000-0000-00009A070000}"/>
    <cellStyle name="MLDollar0" xfId="1948" xr:uid="{00000000-0005-0000-0000-00009B070000}"/>
    <cellStyle name="MLEuro0" xfId="1949" xr:uid="{00000000-0005-0000-0000-00009C070000}"/>
    <cellStyle name="MLHeaderSection" xfId="1950" xr:uid="{00000000-0005-0000-0000-00009D070000}"/>
    <cellStyle name="MLMultiple0" xfId="1951" xr:uid="{00000000-0005-0000-0000-00009E070000}"/>
    <cellStyle name="MLNoSym0" xfId="1952" xr:uid="{00000000-0005-0000-0000-00009F070000}"/>
    <cellStyle name="MLPercent0" xfId="1953" xr:uid="{00000000-0005-0000-0000-0000A0070000}"/>
    <cellStyle name="MLPound0" xfId="1954" xr:uid="{00000000-0005-0000-0000-0000A1070000}"/>
    <cellStyle name="MLYen0" xfId="1955" xr:uid="{00000000-0005-0000-0000-0000A2070000}"/>
    <cellStyle name="mm" xfId="1956" xr:uid="{00000000-0005-0000-0000-0000A3070000}"/>
    <cellStyle name="Model" xfId="1957" xr:uid="{00000000-0005-0000-0000-0000A4070000}"/>
    <cellStyle name="Mon¨¦taire [0]_!!!GO" xfId="1958" xr:uid="{00000000-0005-0000-0000-0000A5070000}"/>
    <cellStyle name="Mon¨¦taire_!!!GO" xfId="1959" xr:uid="{00000000-0005-0000-0000-0000A6070000}"/>
    <cellStyle name="Monšaire [0]_AR1194" xfId="1960" xr:uid="{00000000-0005-0000-0000-0000A7070000}"/>
    <cellStyle name="Monšaire_AR1194" xfId="1961" xr:uid="{00000000-0005-0000-0000-0000A8070000}"/>
    <cellStyle name="Moneda [0]_96 Risk" xfId="1962" xr:uid="{00000000-0005-0000-0000-0000A9070000}"/>
    <cellStyle name="Moneda_96 Risk" xfId="1963" xr:uid="{00000000-0005-0000-0000-0000AA070000}"/>
    <cellStyle name="Monétaire [0]" xfId="1964" xr:uid="{00000000-0005-0000-0000-0000AB070000}"/>
    <cellStyle name="Monetaire [0]_!!!GO" xfId="1965" xr:uid="{00000000-0005-0000-0000-0000AC070000}"/>
    <cellStyle name="Monétaire [0]_3 yr Rollout Mgmt Case ADK" xfId="1966" xr:uid="{00000000-0005-0000-0000-0000AD070000}"/>
    <cellStyle name="Monetaire_!!!GO" xfId="1967" xr:uid="{00000000-0005-0000-0000-0000AE070000}"/>
    <cellStyle name="Monétaire_!!!GO" xfId="1968" xr:uid="{00000000-0005-0000-0000-0000AF070000}"/>
    <cellStyle name="Mon้taire [0]_!!!GO" xfId="1969" xr:uid="{00000000-0005-0000-0000-0000B0070000}"/>
    <cellStyle name="Mon้taire_!!!GO" xfId="1970" xr:uid="{00000000-0005-0000-0000-0000B1070000}"/>
    <cellStyle name="Mon彋aire [0]_AR1194" xfId="1971" xr:uid="{00000000-0005-0000-0000-0000B2070000}"/>
    <cellStyle name="Mon彋aire_AR1194" xfId="1972" xr:uid="{00000000-0005-0000-0000-0000B3070000}"/>
    <cellStyle name="Mon谷taire [0]_!!!GO" xfId="1973" xr:uid="{00000000-0005-0000-0000-0000B4070000}"/>
    <cellStyle name="Mon谷taire_!!!GO" xfId="1974" xr:uid="{00000000-0005-0000-0000-0000B5070000}"/>
    <cellStyle name="Mon閠aire [0]_!!!GO" xfId="1975" xr:uid="{00000000-0005-0000-0000-0000B6070000}"/>
    <cellStyle name="Mon閠aire_!!!GO" xfId="1976" xr:uid="{00000000-0005-0000-0000-0000B7070000}"/>
    <cellStyle name="MT,0" xfId="1977" xr:uid="{00000000-0005-0000-0000-0000B8070000}"/>
    <cellStyle name="Multiple" xfId="1978" xr:uid="{00000000-0005-0000-0000-0000B9070000}"/>
    <cellStyle name="Multiple [0]" xfId="1979" xr:uid="{00000000-0005-0000-0000-0000BA070000}"/>
    <cellStyle name="Multiple [1]" xfId="1980" xr:uid="{00000000-0005-0000-0000-0000BB070000}"/>
    <cellStyle name="Multiple_2005-03-08 HY Tender Analysis" xfId="1981" xr:uid="{00000000-0005-0000-0000-0000BC070000}"/>
    <cellStyle name="Multiple0" xfId="1982" xr:uid="{00000000-0005-0000-0000-0000BD070000}"/>
    <cellStyle name="MultipleBelow" xfId="1983" xr:uid="{00000000-0005-0000-0000-0000BE070000}"/>
    <cellStyle name="MultipleType" xfId="1984" xr:uid="{00000000-0005-0000-0000-0000BF070000}"/>
    <cellStyle name="ƞ" xfId="1985" xr:uid="{00000000-0005-0000-0000-0000C0070000}"/>
    <cellStyle name="Name" xfId="1986" xr:uid="{00000000-0005-0000-0000-0000C1070000}"/>
    <cellStyle name="Neutrale" xfId="1987" xr:uid="{00000000-0005-0000-0000-0000C2070000}"/>
    <cellStyle name="new" xfId="1988" xr:uid="{00000000-0005-0000-0000-0000C3070000}"/>
    <cellStyle name="New Times Roman" xfId="1989" xr:uid="{00000000-0005-0000-0000-0000C4070000}"/>
    <cellStyle name="new_ITS Divisional Buildup 20080522(Silvia)" xfId="1990" xr:uid="{00000000-0005-0000-0000-0000C5070000}"/>
    <cellStyle name="no dec" xfId="1991" xr:uid="{00000000-0005-0000-0000-0000C6070000}"/>
    <cellStyle name="Non défini" xfId="1992" xr:uid="{00000000-0005-0000-0000-0000C7070000}"/>
    <cellStyle name="Normal" xfId="0" builtinId="0"/>
    <cellStyle name="Normal'" xfId="1993" xr:uid="{00000000-0005-0000-0000-0000C9070000}"/>
    <cellStyle name="Normal - Style1" xfId="1994" xr:uid="{00000000-0005-0000-0000-0000CA070000}"/>
    <cellStyle name="Normal 10" xfId="1995" xr:uid="{00000000-0005-0000-0000-0000CB070000}"/>
    <cellStyle name="Normal 11" xfId="1996" xr:uid="{00000000-0005-0000-0000-0000CC070000}"/>
    <cellStyle name="Normal 12" xfId="1997" xr:uid="{00000000-0005-0000-0000-0000CD070000}"/>
    <cellStyle name="Normal 13" xfId="1998" xr:uid="{00000000-0005-0000-0000-0000CE070000}"/>
    <cellStyle name="Normal 14" xfId="1999" xr:uid="{00000000-0005-0000-0000-0000CF070000}"/>
    <cellStyle name="Normal 15" xfId="2000" xr:uid="{00000000-0005-0000-0000-0000D0070000}"/>
    <cellStyle name="Normal 16" xfId="2001" xr:uid="{00000000-0005-0000-0000-0000D1070000}"/>
    <cellStyle name="Normal 17" xfId="2002" xr:uid="{00000000-0005-0000-0000-0000D2070000}"/>
    <cellStyle name="Normal 18" xfId="2003" xr:uid="{00000000-0005-0000-0000-0000D3070000}"/>
    <cellStyle name="Normal 2" xfId="2004" xr:uid="{00000000-0005-0000-0000-0000D4070000}"/>
    <cellStyle name="Normal 20" xfId="2005" xr:uid="{00000000-0005-0000-0000-0000D5070000}"/>
    <cellStyle name="Normal 3" xfId="2006" xr:uid="{00000000-0005-0000-0000-0000D6070000}"/>
    <cellStyle name="Normal 4" xfId="2007" xr:uid="{00000000-0005-0000-0000-0000D7070000}"/>
    <cellStyle name="Normal 5" xfId="2008" xr:uid="{00000000-0005-0000-0000-0000D8070000}"/>
    <cellStyle name="Normal 6" xfId="2009" xr:uid="{00000000-0005-0000-0000-0000D9070000}"/>
    <cellStyle name="Normal 7" xfId="2010" xr:uid="{00000000-0005-0000-0000-0000DA070000}"/>
    <cellStyle name="Normal 8" xfId="2011" xr:uid="{00000000-0005-0000-0000-0000DB070000}"/>
    <cellStyle name="Normal 9" xfId="2012" xr:uid="{00000000-0005-0000-0000-0000DC070000}"/>
    <cellStyle name="Normal_bea003a111b-06e-1 Rev 1" xfId="2013" xr:uid="{00000000-0005-0000-0000-0000DD070000}"/>
    <cellStyle name="Normal_Canadoil 03-Accounts-A3103t-Nar" xfId="2014" xr:uid="{00000000-0005-0000-0000-0000DE070000}"/>
    <cellStyle name="Normal_cash flow support-IVL separate" xfId="2015" xr:uid="{00000000-0005-0000-0000-0000DF070000}"/>
    <cellStyle name="Normal_Copy of Indorama Venture_Eng" xfId="2016" xr:uid="{00000000-0005-0000-0000-0000E0070000}"/>
    <cellStyle name="Normal'_DT_md" xfId="2017" xr:uid="{00000000-0005-0000-0000-0000E1070000}"/>
    <cellStyle name="Normal_Indorama Venture_Eng-REVISED" xfId="2018" xr:uid="{00000000-0005-0000-0000-0000E2070000}"/>
    <cellStyle name="Normal_IRP FS 2009 21 2 10 (2)" xfId="2019" xr:uid="{00000000-0005-0000-0000-0000E3070000}"/>
    <cellStyle name="Normal_IVL_Company Only_FS 2008_Eng Final 1-Jun-09" xfId="2020" xr:uid="{00000000-0005-0000-0000-0000E4070000}"/>
    <cellStyle name="Normal_IVL_Company Only_FS 2008_V1" xfId="2021" xr:uid="{00000000-0005-0000-0000-0000E5070000}"/>
    <cellStyle name="Normale_Monthly" xfId="2022" xr:uid="{00000000-0005-0000-0000-0000E6070000}"/>
    <cellStyle name="NormalGB" xfId="2023" xr:uid="{00000000-0005-0000-0000-0000E7070000}"/>
    <cellStyle name="normální_10říjen1999leciva" xfId="2024" xr:uid="{00000000-0005-0000-0000-0000E8070000}"/>
    <cellStyle name="Normalny_Arkusz1" xfId="2025" xr:uid="{00000000-0005-0000-0000-0000E9070000}"/>
    <cellStyle name="Nota" xfId="2026" xr:uid="{00000000-0005-0000-0000-0000EA070000}"/>
    <cellStyle name="Note" xfId="2027" builtinId="10" customBuiltin="1"/>
    <cellStyle name="Note 2" xfId="2028" xr:uid="{00000000-0005-0000-0000-0000EC070000}"/>
    <cellStyle name="Notes" xfId="2029" xr:uid="{00000000-0005-0000-0000-0000ED070000}"/>
    <cellStyle name="Nromal" xfId="2030" xr:uid="{00000000-0005-0000-0000-0000EE070000}"/>
    <cellStyle name="Number" xfId="2031" xr:uid="{00000000-0005-0000-0000-0000EF070000}"/>
    <cellStyle name="Numbers" xfId="2032" xr:uid="{00000000-0005-0000-0000-0000F0070000}"/>
    <cellStyle name="Numbers - Bold" xfId="2033" xr:uid="{00000000-0005-0000-0000-0000F1070000}"/>
    <cellStyle name="Numbers - Bold - Italic" xfId="2034" xr:uid="{00000000-0005-0000-0000-0000F2070000}"/>
    <cellStyle name="Numbers - Bold_6079BX" xfId="2035" xr:uid="{00000000-0005-0000-0000-0000F3070000}"/>
    <cellStyle name="Numbers - Large" xfId="2036" xr:uid="{00000000-0005-0000-0000-0000F4070000}"/>
    <cellStyle name="Numbers_2005-03-08 HY Tender Analysis" xfId="2037" xr:uid="{00000000-0005-0000-0000-0000F5070000}"/>
    <cellStyle name="Ø›ŽÅ [0]_06" xfId="2038" xr:uid="{00000000-0005-0000-0000-0000F6070000}"/>
    <cellStyle name="Ø›ŽÅ[0]_cashflow" xfId="2039" xr:uid="{00000000-0005-0000-0000-0000F7070000}"/>
    <cellStyle name="Ø›ŽÅ_06" xfId="2040" xr:uid="{00000000-0005-0000-0000-0000F8070000}"/>
    <cellStyle name="Ò»°ã_ˆó±í¸½±í" xfId="2041" xr:uid="{00000000-0005-0000-0000-0000F9070000}"/>
    <cellStyle name="Œ…‹æØ‚è [0.00]_laroux" xfId="2042" xr:uid="{00000000-0005-0000-0000-0000FA070000}"/>
    <cellStyle name="Œ…‹æØ‚è_laroux" xfId="2043" xr:uid="{00000000-0005-0000-0000-0000FB070000}"/>
    <cellStyle name="øFòé_BS9701-3" xfId="2044" xr:uid="{00000000-0005-0000-0000-0000FC070000}"/>
    <cellStyle name="øj‚¾?_BS9701-3" xfId="2045" xr:uid="{00000000-0005-0000-0000-0000FD070000}"/>
    <cellStyle name="ºó¼Ì³¬¼¶Á´½Ó" xfId="2046" xr:uid="{00000000-0005-0000-0000-0000FE070000}"/>
    <cellStyle name="Outline" xfId="2047" xr:uid="{00000000-0005-0000-0000-0000FF070000}"/>
    <cellStyle name="Output" xfId="2048" builtinId="21" customBuiltin="1"/>
    <cellStyle name="Output 2" xfId="2049" xr:uid="{00000000-0005-0000-0000-000001080000}"/>
    <cellStyle name="Output Amounts" xfId="2050" xr:uid="{00000000-0005-0000-0000-000002080000}"/>
    <cellStyle name="Output Column Headings" xfId="2051" xr:uid="{00000000-0005-0000-0000-000003080000}"/>
    <cellStyle name="Output Line Items" xfId="2052" xr:uid="{00000000-0005-0000-0000-000004080000}"/>
    <cellStyle name="Output Report Heading" xfId="2053" xr:uid="{00000000-0005-0000-0000-000005080000}"/>
    <cellStyle name="Output Report Title" xfId="2054" xr:uid="{00000000-0005-0000-0000-000006080000}"/>
    <cellStyle name="p/n" xfId="2055" xr:uid="{00000000-0005-0000-0000-000007080000}"/>
    <cellStyle name="Page header" xfId="2056" xr:uid="{00000000-0005-0000-0000-000008080000}"/>
    <cellStyle name="Page Heading Large" xfId="2057" xr:uid="{00000000-0005-0000-0000-000009080000}"/>
    <cellStyle name="Page Heading Small" xfId="2058" xr:uid="{00000000-0005-0000-0000-00000A080000}"/>
    <cellStyle name="Page Number" xfId="2059" xr:uid="{00000000-0005-0000-0000-00000B080000}"/>
    <cellStyle name="PageSubtitle" xfId="2060" xr:uid="{00000000-0005-0000-0000-00000C080000}"/>
    <cellStyle name="PageTitle" xfId="2061" xr:uid="{00000000-0005-0000-0000-00000D080000}"/>
    <cellStyle name="PB Table Heading" xfId="2062" xr:uid="{00000000-0005-0000-0000-00000E080000}"/>
    <cellStyle name="PB Table Highlight1" xfId="2063" xr:uid="{00000000-0005-0000-0000-00000F080000}"/>
    <cellStyle name="PB Table Highlight2" xfId="2064" xr:uid="{00000000-0005-0000-0000-000010080000}"/>
    <cellStyle name="PB Table Highlight3" xfId="2065" xr:uid="{00000000-0005-0000-0000-000011080000}"/>
    <cellStyle name="PB Table Standard Row" xfId="2066" xr:uid="{00000000-0005-0000-0000-000012080000}"/>
    <cellStyle name="PB Table Subtotal Row" xfId="2067" xr:uid="{00000000-0005-0000-0000-000013080000}"/>
    <cellStyle name="PB Table Total Row" xfId="2068" xr:uid="{00000000-0005-0000-0000-000014080000}"/>
    <cellStyle name="pe" xfId="2069" xr:uid="{00000000-0005-0000-0000-000015080000}"/>
    <cellStyle name="PEG" xfId="2070" xr:uid="{00000000-0005-0000-0000-000016080000}"/>
    <cellStyle name="pence" xfId="2071" xr:uid="{00000000-0005-0000-0000-000017080000}"/>
    <cellStyle name="pence [1]" xfId="2072" xr:uid="{00000000-0005-0000-0000-000018080000}"/>
    <cellStyle name="pence_VestWood LBO v3" xfId="2073" xr:uid="{00000000-0005-0000-0000-000019080000}"/>
    <cellStyle name="per.style" xfId="2074" xr:uid="{00000000-0005-0000-0000-00001A080000}"/>
    <cellStyle name="Percent" xfId="2075" builtinId="5"/>
    <cellStyle name="Percent [0]" xfId="2076" xr:uid="{00000000-0005-0000-0000-00001C080000}"/>
    <cellStyle name="Percent [00]" xfId="2077" xr:uid="{00000000-0005-0000-0000-00001D080000}"/>
    <cellStyle name="Percent [1]" xfId="2078" xr:uid="{00000000-0005-0000-0000-00001E080000}"/>
    <cellStyle name="percent [100]" xfId="2079" xr:uid="{00000000-0005-0000-0000-00001F080000}"/>
    <cellStyle name="Percent [2]" xfId="2080" xr:uid="{00000000-0005-0000-0000-000020080000}"/>
    <cellStyle name="Percent 2" xfId="2081" xr:uid="{00000000-0005-0000-0000-000021080000}"/>
    <cellStyle name="Percent Comma" xfId="2082" xr:uid="{00000000-0005-0000-0000-000022080000}"/>
    <cellStyle name="Percent Hard" xfId="2083" xr:uid="{00000000-0005-0000-0000-000023080000}"/>
    <cellStyle name="Percent SuppCalc (0.0)" xfId="2084" xr:uid="{00000000-0005-0000-0000-000024080000}"/>
    <cellStyle name="Percent SuppCalc Input (0.0)" xfId="2085" xr:uid="{00000000-0005-0000-0000-000025080000}"/>
    <cellStyle name="Percent.1" xfId="2086" xr:uid="{00000000-0005-0000-0000-000026080000}"/>
    <cellStyle name="Percent.2" xfId="2087" xr:uid="{00000000-0005-0000-0000-000027080000}"/>
    <cellStyle name="Percent0" xfId="2088" xr:uid="{00000000-0005-0000-0000-000028080000}"/>
    <cellStyle name="PERCENTAGE" xfId="2089" xr:uid="{00000000-0005-0000-0000-000029080000}"/>
    <cellStyle name="PerShare" xfId="2090" xr:uid="{00000000-0005-0000-0000-00002A080000}"/>
    <cellStyle name="Pound" xfId="2091" xr:uid="{00000000-0005-0000-0000-00002B080000}"/>
    <cellStyle name="Pound0" xfId="2092" xr:uid="{00000000-0005-0000-0000-00002C080000}"/>
    <cellStyle name="Pourcentage_MthADK (1)" xfId="2093" xr:uid="{00000000-0005-0000-0000-00002D080000}"/>
    <cellStyle name="Prefilled" xfId="2094" xr:uid="{00000000-0005-0000-0000-00002E080000}"/>
    <cellStyle name="PrePop Currency (0)" xfId="2095" xr:uid="{00000000-0005-0000-0000-00002F080000}"/>
    <cellStyle name="PrePop Currency (2)" xfId="2096" xr:uid="{00000000-0005-0000-0000-000030080000}"/>
    <cellStyle name="PrePop Units (0)" xfId="2097" xr:uid="{00000000-0005-0000-0000-000031080000}"/>
    <cellStyle name="PrePop Units (1)" xfId="2098" xr:uid="{00000000-0005-0000-0000-000032080000}"/>
    <cellStyle name="PrePop Units (2)" xfId="2099" xr:uid="{00000000-0005-0000-0000-000033080000}"/>
    <cellStyle name="price" xfId="2100" xr:uid="{00000000-0005-0000-0000-000034080000}"/>
    <cellStyle name="pricing" xfId="2101" xr:uid="{00000000-0005-0000-0000-000035080000}"/>
    <cellStyle name="Product" xfId="2102" xr:uid="{00000000-0005-0000-0000-000036080000}"/>
    <cellStyle name="PSChar" xfId="2103" xr:uid="{00000000-0005-0000-0000-000037080000}"/>
    <cellStyle name="PSDate" xfId="2104" xr:uid="{00000000-0005-0000-0000-000038080000}"/>
    <cellStyle name="PSDec" xfId="2105" xr:uid="{00000000-0005-0000-0000-000039080000}"/>
    <cellStyle name="PSHeading" xfId="2106" xr:uid="{00000000-0005-0000-0000-00003A080000}"/>
    <cellStyle name="PSInt" xfId="2107" xr:uid="{00000000-0005-0000-0000-00003B080000}"/>
    <cellStyle name="PSSpacer" xfId="2108" xr:uid="{00000000-0005-0000-0000-00003C080000}"/>
    <cellStyle name="q" xfId="2109" xr:uid="{00000000-0005-0000-0000-00003D080000}"/>
    <cellStyle name="q_IQ - Revenue Eliminations" xfId="2110" xr:uid="{00000000-0005-0000-0000-00003E080000}"/>
    <cellStyle name="q_ITS Divisional Buildup 20080525" xfId="2111" xr:uid="{00000000-0005-0000-0000-00003F080000}"/>
    <cellStyle name="q_Model v5_23" xfId="2112" xr:uid="{00000000-0005-0000-0000-000040080000}"/>
    <cellStyle name="q_Model v5_23_IQ - Revenue Eliminations" xfId="2113" xr:uid="{00000000-0005-0000-0000-000041080000}"/>
    <cellStyle name="q_Model v5_23_ITS Divisional Buildup 20080525" xfId="2114" xr:uid="{00000000-0005-0000-0000-000042080000}"/>
    <cellStyle name="q_Model v5_23_Project ITS_Financial Model_18Mar08" xfId="2115" xr:uid="{00000000-0005-0000-0000-000043080000}"/>
    <cellStyle name="q_Model v5_23_Project ITS_Financial Model_18Mar08_IQ - Revenue Eliminations" xfId="2116" xr:uid="{00000000-0005-0000-0000-000044080000}"/>
    <cellStyle name="q_Project ITS_Financial Model_18Mar08" xfId="2117" xr:uid="{00000000-0005-0000-0000-000045080000}"/>
    <cellStyle name="q_Project ITS_Financial Model_18Mar08_IQ - Revenue Eliminations" xfId="2118" xr:uid="{00000000-0005-0000-0000-000046080000}"/>
    <cellStyle name="Q1" xfId="2119" xr:uid="{00000000-0005-0000-0000-000047080000}"/>
    <cellStyle name="QEPS-h" xfId="2120" xr:uid="{00000000-0005-0000-0000-000048080000}"/>
    <cellStyle name="QEPS-H1" xfId="2121" xr:uid="{00000000-0005-0000-0000-000049080000}"/>
    <cellStyle name="qRange" xfId="2122" xr:uid="{00000000-0005-0000-0000-00004A080000}"/>
    <cellStyle name="Quantity" xfId="2123" xr:uid="{00000000-0005-0000-0000-00004B080000}"/>
    <cellStyle name="Quantity 2" xfId="2492" xr:uid="{07AEAC95-AD30-43DB-B3F0-57C36A931C3B}"/>
    <cellStyle name="Quantity 3" xfId="2491" xr:uid="{B592038F-79DE-495C-B663-BAD7000BD609}"/>
    <cellStyle name="r" xfId="2124" xr:uid="{00000000-0005-0000-0000-00004C080000}"/>
    <cellStyle name="r_Book2" xfId="2125" xr:uid="{00000000-0005-0000-0000-00004D080000}"/>
    <cellStyle name="r_Book2_IQ - Revenue Eliminations" xfId="2126" xr:uid="{00000000-0005-0000-0000-00004E080000}"/>
    <cellStyle name="r_Book2_ITS Divisional Buildup 20080522(Silvia)" xfId="2127" xr:uid="{00000000-0005-0000-0000-00004F080000}"/>
    <cellStyle name="r_Book2_ITS Divisional Buildup 20080525" xfId="2128" xr:uid="{00000000-0005-0000-0000-000050080000}"/>
    <cellStyle name="r_Book2_Project ITS_Financial Model_18Mar08" xfId="2129" xr:uid="{00000000-0005-0000-0000-000051080000}"/>
    <cellStyle name="r_Book2_Project ITS_Financial Model_18Mar08_IQ - Revenue Eliminations" xfId="2130" xr:uid="{00000000-0005-0000-0000-000052080000}"/>
    <cellStyle name="r_Book3" xfId="2131" xr:uid="{00000000-0005-0000-0000-000053080000}"/>
    <cellStyle name="r_Book3_IQ - Revenue Eliminations" xfId="2132" xr:uid="{00000000-0005-0000-0000-000054080000}"/>
    <cellStyle name="r_Book3_ITS Divisional Buildup 20080522(Silvia)" xfId="2133" xr:uid="{00000000-0005-0000-0000-000055080000}"/>
    <cellStyle name="r_Book3_ITS Divisional Buildup 20080525" xfId="2134" xr:uid="{00000000-0005-0000-0000-000056080000}"/>
    <cellStyle name="r_Book3_Project ITS_Financial Model_18Mar08" xfId="2135" xr:uid="{00000000-0005-0000-0000-000057080000}"/>
    <cellStyle name="r_Book3_Project ITS_Financial Model_18Mar08_IQ - Revenue Eliminations" xfId="2136" xr:uid="{00000000-0005-0000-0000-000058080000}"/>
    <cellStyle name="r_increm pf" xfId="2137" xr:uid="{00000000-0005-0000-0000-000059080000}"/>
    <cellStyle name="r_increm pf_IQ - Revenue Eliminations" xfId="2138" xr:uid="{00000000-0005-0000-0000-00005A080000}"/>
    <cellStyle name="r_increm pf_ITS Divisional Buildup 20080522(Silvia)" xfId="2139" xr:uid="{00000000-0005-0000-0000-00005B080000}"/>
    <cellStyle name="r_increm pf_ITS Divisional Buildup 20080525" xfId="2140" xr:uid="{00000000-0005-0000-0000-00005C080000}"/>
    <cellStyle name="r_increm pf_Project ITS_Financial Model_18Mar08" xfId="2141" xr:uid="{00000000-0005-0000-0000-00005D080000}"/>
    <cellStyle name="r_increm pf_Project ITS_Financial Model_18Mar08_IQ - Revenue Eliminations" xfId="2142" xr:uid="{00000000-0005-0000-0000-00005E080000}"/>
    <cellStyle name="r_IQ - Revenue Eliminations" xfId="2143" xr:uid="{00000000-0005-0000-0000-00005F080000}"/>
    <cellStyle name="r_ITS Divisional Buildup 20080522(Silvia)" xfId="2144" xr:uid="{00000000-0005-0000-0000-000060080000}"/>
    <cellStyle name="r_ITS Divisional Buildup 20080525" xfId="2145" xr:uid="{00000000-0005-0000-0000-000061080000}"/>
    <cellStyle name="r_LBO_template" xfId="2146" xr:uid="{00000000-0005-0000-0000-000062080000}"/>
    <cellStyle name="r_LBO_template_IQ - Revenue Eliminations" xfId="2147" xr:uid="{00000000-0005-0000-0000-000063080000}"/>
    <cellStyle name="r_LBO_template_ITS Divisional Buildup 20080522(Silvia)" xfId="2148" xr:uid="{00000000-0005-0000-0000-000064080000}"/>
    <cellStyle name="r_LBO_template_ITS Divisional Buildup 20080525" xfId="2149" xr:uid="{00000000-0005-0000-0000-000065080000}"/>
    <cellStyle name="r_LBO_template_Project ITS_Financial Model_18Mar08" xfId="2150" xr:uid="{00000000-0005-0000-0000-000066080000}"/>
    <cellStyle name="r_LBO_template_Project ITS_Financial Model_18Mar08_IQ - Revenue Eliminations" xfId="2151" xr:uid="{00000000-0005-0000-0000-000067080000}"/>
    <cellStyle name="r_ML Carling Model NewII v3.0" xfId="2152" xr:uid="{00000000-0005-0000-0000-000068080000}"/>
    <cellStyle name="r_ML Carling Model NewII v3.0_IQ - Revenue Eliminations" xfId="2153" xr:uid="{00000000-0005-0000-0000-000069080000}"/>
    <cellStyle name="r_ML Carling Model NewII v3.0_ITS Divisional Buildup 20080522(Silvia)" xfId="2154" xr:uid="{00000000-0005-0000-0000-00006A080000}"/>
    <cellStyle name="r_ML Carling Model NewII v3.0_ITS Divisional Buildup 20080525" xfId="2155" xr:uid="{00000000-0005-0000-0000-00006B080000}"/>
    <cellStyle name="r_ML Carling Model NewII v3.0_Project ITS_Financial Model_18Mar08" xfId="2156" xr:uid="{00000000-0005-0000-0000-00006C080000}"/>
    <cellStyle name="r_ML Carling Model NewII v3.0_Project ITS_Financial Model_18Mar08_IQ - Revenue Eliminations" xfId="2157" xr:uid="{00000000-0005-0000-0000-00006D080000}"/>
    <cellStyle name="r_ML Carling Model NewII v3.0_TdF Model v2.1" xfId="2158" xr:uid="{00000000-0005-0000-0000-00006E080000}"/>
    <cellStyle name="r_ML Carling Model NewII v3.0_TdF Model v2.1_IQ - Revenue Eliminations" xfId="2159" xr:uid="{00000000-0005-0000-0000-00006F080000}"/>
    <cellStyle name="r_ML Carling Model NewII v3.0_TdF Model v2.1_ITS Divisional Buildup 20080522(Silvia)" xfId="2160" xr:uid="{00000000-0005-0000-0000-000070080000}"/>
    <cellStyle name="r_ML Carling Model NewII v3.0_TdF Model v2.1_ITS Divisional Buildup 20080525" xfId="2161" xr:uid="{00000000-0005-0000-0000-000071080000}"/>
    <cellStyle name="r_ML Carling Model NewII v3.0_TdF Model v2.1_Project ITS_Financial Model_18Mar08" xfId="2162" xr:uid="{00000000-0005-0000-0000-000072080000}"/>
    <cellStyle name="r_ML Carling Model NewII v3.0_TdF Model v2.1_Project ITS_Financial Model_18Mar08_IQ - Revenue Eliminations" xfId="2163" xr:uid="{00000000-0005-0000-0000-000073080000}"/>
    <cellStyle name="r_Project ITS_Financial Model_18Mar08" xfId="2164" xr:uid="{00000000-0005-0000-0000-000074080000}"/>
    <cellStyle name="r_Project ITS_Financial Model_18Mar08_IQ - Revenue Eliminations" xfId="2165" xr:uid="{00000000-0005-0000-0000-000075080000}"/>
    <cellStyle name="r_Yell-McLeod.11.02.02" xfId="2166" xr:uid="{00000000-0005-0000-0000-000076080000}"/>
    <cellStyle name="r_Yell-McLeod.11.02.02_IQ - Revenue Eliminations" xfId="2167" xr:uid="{00000000-0005-0000-0000-000077080000}"/>
    <cellStyle name="r_Yell-McLeod.11.02.02_ITS Divisional Buildup 20080522(Silvia)" xfId="2168" xr:uid="{00000000-0005-0000-0000-000078080000}"/>
    <cellStyle name="r_Yell-McLeod.11.02.02_ITS Divisional Buildup 20080525" xfId="2169" xr:uid="{00000000-0005-0000-0000-000079080000}"/>
    <cellStyle name="r_Yell-McLeod.11.02.02_Project ITS_Financial Model_18Mar08" xfId="2170" xr:uid="{00000000-0005-0000-0000-00007A080000}"/>
    <cellStyle name="r_Yell-McLeod.11.02.02_Project ITS_Financial Model_18Mar08_IQ - Revenue Eliminations" xfId="2171" xr:uid="{00000000-0005-0000-0000-00007B080000}"/>
    <cellStyle name="range" xfId="2172" xr:uid="{00000000-0005-0000-0000-00007C080000}"/>
    <cellStyle name="Rate" xfId="2173" xr:uid="{00000000-0005-0000-0000-00007D080000}"/>
    <cellStyle name="Ratio" xfId="2174" xr:uid="{00000000-0005-0000-0000-00007E080000}"/>
    <cellStyle name="Ratio Comma" xfId="2175" xr:uid="{00000000-0005-0000-0000-00007F080000}"/>
    <cellStyle name="Red" xfId="2176" xr:uid="{00000000-0005-0000-0000-000080080000}"/>
    <cellStyle name="Revenue(rev).xls]SEPT" xfId="2177" xr:uid="{00000000-0005-0000-0000-000081080000}"/>
    <cellStyle name="revised" xfId="2178" xr:uid="{00000000-0005-0000-0000-000082080000}"/>
    <cellStyle name="RevList" xfId="2179" xr:uid="{00000000-0005-0000-0000-000083080000}"/>
    <cellStyle name="Row Heading" xfId="2180" xr:uid="{00000000-0005-0000-0000-000084080000}"/>
    <cellStyle name="Row Heading Bold" xfId="2181" xr:uid="{00000000-0005-0000-0000-000085080000}"/>
    <cellStyle name="Row Heading_BT_MD" xfId="2182" xr:uid="{00000000-0005-0000-0000-000086080000}"/>
    <cellStyle name="RowHead" xfId="2183" xr:uid="{00000000-0005-0000-0000-000087080000}"/>
    <cellStyle name="s on" xfId="2184" xr:uid="{00000000-0005-0000-0000-000088080000}"/>
    <cellStyle name="S)" xfId="2185" xr:uid="{00000000-0005-0000-0000-000089080000}"/>
    <cellStyle name="s]_x000d__x000a_load=_x000d__x000a_run=_x000d__x000a_NullPort=None_x000d__x000a_device=HP LaserJet 4 Plus,HPPCL5MS,LPT1:_x000d__x000a__x000d__x000a_[Desktop]_x000d__x000a_Wallpaper=(无)_x000d__x000a_TileWallpaper=0_x000d_" xfId="2186" xr:uid="{00000000-0005-0000-0000-00008A080000}"/>
    <cellStyle name="s]_x000d__x000a_spooler=yes_x000d__x000a_load=nwpopup.exe_x000d__x000a__x000d__x000a_run=_x000d__x000a_Beep=yes_x000d__x000a_NullPort=None_x000d__x000a_BorderWidth=3_x000d__x000a_CursorBlinkRate=530_x000d__x000a_DoubleClickSpee" xfId="2187" xr:uid="{00000000-0005-0000-0000-00008B080000}"/>
    <cellStyle name="s_Valuation " xfId="2188" xr:uid="{00000000-0005-0000-0000-00008C080000}"/>
    <cellStyle name="s_Valuation _IQ - Revenue Eliminations" xfId="2189" xr:uid="{00000000-0005-0000-0000-00008D080000}"/>
    <cellStyle name="s_Valuation _ITS Divisional Buildup 20080525" xfId="2190" xr:uid="{00000000-0005-0000-0000-00008E080000}"/>
    <cellStyle name="s_Valuation _Project ITS_Financial Model_18Mar08" xfId="2191" xr:uid="{00000000-0005-0000-0000-00008F080000}"/>
    <cellStyle name="s_Valuation _Project ITS_Financial Model_18Mar08_IQ - Revenue Eliminations" xfId="2192" xr:uid="{00000000-0005-0000-0000-000090080000}"/>
    <cellStyle name="Salomon Logo" xfId="2193" xr:uid="{00000000-0005-0000-0000-000091080000}"/>
    <cellStyle name="SAPBEXaggData" xfId="2194" xr:uid="{00000000-0005-0000-0000-000092080000}"/>
    <cellStyle name="SAPBEXaggDataEmph" xfId="2195" xr:uid="{00000000-0005-0000-0000-000093080000}"/>
    <cellStyle name="SAPBEXaggItem" xfId="2196" xr:uid="{00000000-0005-0000-0000-000094080000}"/>
    <cellStyle name="SAPBEXaggItemX" xfId="2197" xr:uid="{00000000-0005-0000-0000-000095080000}"/>
    <cellStyle name="SAPBEXchaText" xfId="2198" xr:uid="{00000000-0005-0000-0000-000096080000}"/>
    <cellStyle name="SAPBEXexcBad7" xfId="2199" xr:uid="{00000000-0005-0000-0000-000097080000}"/>
    <cellStyle name="SAPBEXexcBad8" xfId="2200" xr:uid="{00000000-0005-0000-0000-000098080000}"/>
    <cellStyle name="SAPBEXexcBad9" xfId="2201" xr:uid="{00000000-0005-0000-0000-000099080000}"/>
    <cellStyle name="SAPBEXexcCritical4" xfId="2202" xr:uid="{00000000-0005-0000-0000-00009A080000}"/>
    <cellStyle name="SAPBEXexcCritical5" xfId="2203" xr:uid="{00000000-0005-0000-0000-00009B080000}"/>
    <cellStyle name="SAPBEXexcCritical6" xfId="2204" xr:uid="{00000000-0005-0000-0000-00009C080000}"/>
    <cellStyle name="SAPBEXexcGood1" xfId="2205" xr:uid="{00000000-0005-0000-0000-00009D080000}"/>
    <cellStyle name="SAPBEXexcGood2" xfId="2206" xr:uid="{00000000-0005-0000-0000-00009E080000}"/>
    <cellStyle name="SAPBEXexcGood3" xfId="2207" xr:uid="{00000000-0005-0000-0000-00009F080000}"/>
    <cellStyle name="SAPBEXfilterDrill" xfId="2208" xr:uid="{00000000-0005-0000-0000-0000A0080000}"/>
    <cellStyle name="SAPBEXfilterItem" xfId="2209" xr:uid="{00000000-0005-0000-0000-0000A1080000}"/>
    <cellStyle name="SAPBEXfilterText" xfId="2210" xr:uid="{00000000-0005-0000-0000-0000A2080000}"/>
    <cellStyle name="SAPBEXformats" xfId="2211" xr:uid="{00000000-0005-0000-0000-0000A3080000}"/>
    <cellStyle name="SAPBEXheaderItem" xfId="2212" xr:uid="{00000000-0005-0000-0000-0000A4080000}"/>
    <cellStyle name="SAPBEXheaderText" xfId="2213" xr:uid="{00000000-0005-0000-0000-0000A5080000}"/>
    <cellStyle name="SAPBEXHLevel0" xfId="2214" xr:uid="{00000000-0005-0000-0000-0000A6080000}"/>
    <cellStyle name="SAPBEXHLevel0X" xfId="2215" xr:uid="{00000000-0005-0000-0000-0000A7080000}"/>
    <cellStyle name="SAPBEXHLevel1" xfId="2216" xr:uid="{00000000-0005-0000-0000-0000A8080000}"/>
    <cellStyle name="SAPBEXHLevel1X" xfId="2217" xr:uid="{00000000-0005-0000-0000-0000A9080000}"/>
    <cellStyle name="SAPBEXHLevel2" xfId="2218" xr:uid="{00000000-0005-0000-0000-0000AA080000}"/>
    <cellStyle name="SAPBEXHLevel2X" xfId="2219" xr:uid="{00000000-0005-0000-0000-0000AB080000}"/>
    <cellStyle name="SAPBEXHLevel3" xfId="2220" xr:uid="{00000000-0005-0000-0000-0000AC080000}"/>
    <cellStyle name="SAPBEXHLevel3X" xfId="2221" xr:uid="{00000000-0005-0000-0000-0000AD080000}"/>
    <cellStyle name="SAPBEXresData" xfId="2222" xr:uid="{00000000-0005-0000-0000-0000AE080000}"/>
    <cellStyle name="SAPBEXresDataEmph" xfId="2223" xr:uid="{00000000-0005-0000-0000-0000AF080000}"/>
    <cellStyle name="SAPBEXresItem" xfId="2224" xr:uid="{00000000-0005-0000-0000-0000B0080000}"/>
    <cellStyle name="SAPBEXresItemX" xfId="2225" xr:uid="{00000000-0005-0000-0000-0000B1080000}"/>
    <cellStyle name="SAPBEXstdData" xfId="2226" xr:uid="{00000000-0005-0000-0000-0000B2080000}"/>
    <cellStyle name="SAPBEXstdDataEmph" xfId="2227" xr:uid="{00000000-0005-0000-0000-0000B3080000}"/>
    <cellStyle name="SAPBEXstdItem" xfId="2228" xr:uid="{00000000-0005-0000-0000-0000B4080000}"/>
    <cellStyle name="SAPBEXstdItemX" xfId="2229" xr:uid="{00000000-0005-0000-0000-0000B5080000}"/>
    <cellStyle name="SAPBEXtitle" xfId="2230" xr:uid="{00000000-0005-0000-0000-0000B6080000}"/>
    <cellStyle name="SAPBEXundefined" xfId="2231" xr:uid="{00000000-0005-0000-0000-0000B7080000}"/>
    <cellStyle name="section" xfId="2232" xr:uid="{00000000-0005-0000-0000-0000B8080000}"/>
    <cellStyle name="Section Title" xfId="2233" xr:uid="{00000000-0005-0000-0000-0000B9080000}"/>
    <cellStyle name="Section_Cap Table and Shareholders v2" xfId="2234" xr:uid="{00000000-0005-0000-0000-0000BA080000}"/>
    <cellStyle name="seq" xfId="2235" xr:uid="{00000000-0005-0000-0000-0000BB080000}"/>
    <cellStyle name="shade" xfId="2236" xr:uid="{00000000-0005-0000-0000-0000BC080000}"/>
    <cellStyle name="Shaded" xfId="2237" xr:uid="{00000000-0005-0000-0000-0000BD080000}"/>
    <cellStyle name="ShadedCells_Database" xfId="2238" xr:uid="{00000000-0005-0000-0000-0000BE080000}"/>
    <cellStyle name="Single Accounting" xfId="2239" xr:uid="{00000000-0005-0000-0000-0000BF080000}"/>
    <cellStyle name="SingleLineAcctgn" xfId="2240" xr:uid="{00000000-0005-0000-0000-0000C0080000}"/>
    <cellStyle name="Small Number" xfId="2241" xr:uid="{00000000-0005-0000-0000-0000C1080000}"/>
    <cellStyle name="Small Percentage" xfId="2242" xr:uid="{00000000-0005-0000-0000-0000C2080000}"/>
    <cellStyle name="Special" xfId="2243" xr:uid="{00000000-0005-0000-0000-0000C3080000}"/>
    <cellStyle name="Special9" xfId="2244" xr:uid="{00000000-0005-0000-0000-0000C4080000}"/>
    <cellStyle name="ssp " xfId="2245" xr:uid="{00000000-0005-0000-0000-0000C5080000}"/>
    <cellStyle name="sstot" xfId="2246" xr:uid="{00000000-0005-0000-0000-0000C6080000}"/>
    <cellStyle name="STANDARD" xfId="2247" xr:uid="{00000000-0005-0000-0000-0000C7080000}"/>
    <cellStyle name="STEVE" xfId="2248" xr:uid="{00000000-0005-0000-0000-0000C8080000}"/>
    <cellStyle name="Stock Comma" xfId="2249" xr:uid="{00000000-0005-0000-0000-0000C9080000}"/>
    <cellStyle name="Stock Price" xfId="2250" xr:uid="{00000000-0005-0000-0000-0000CA080000}"/>
    <cellStyle name="style" xfId="2251" xr:uid="{00000000-0005-0000-0000-0000CB080000}"/>
    <cellStyle name="Style 1" xfId="2252" xr:uid="{00000000-0005-0000-0000-0000CC080000}"/>
    <cellStyle name="Style 2" xfId="2253" xr:uid="{00000000-0005-0000-0000-0000CD080000}"/>
    <cellStyle name="Style 3" xfId="2254" xr:uid="{00000000-0005-0000-0000-0000CE080000}"/>
    <cellStyle name="Style 4" xfId="2255" xr:uid="{00000000-0005-0000-0000-0000CF080000}"/>
    <cellStyle name="Style 5" xfId="2256" xr:uid="{00000000-0005-0000-0000-0000D0080000}"/>
    <cellStyle name="Style 6" xfId="2257" xr:uid="{00000000-0005-0000-0000-0000D1080000}"/>
    <cellStyle name="STYLE1" xfId="2258" xr:uid="{00000000-0005-0000-0000-0000D2080000}"/>
    <cellStyle name="STYLE2" xfId="2259" xr:uid="{00000000-0005-0000-0000-0000D3080000}"/>
    <cellStyle name="STYLE3" xfId="2260" xr:uid="{00000000-0005-0000-0000-0000D4080000}"/>
    <cellStyle name="STYLE4" xfId="2261" xr:uid="{00000000-0005-0000-0000-0000D5080000}"/>
    <cellStyle name="STYLE5" xfId="2262" xr:uid="{00000000-0005-0000-0000-0000D6080000}"/>
    <cellStyle name="STYLE6" xfId="2263" xr:uid="{00000000-0005-0000-0000-0000D7080000}"/>
    <cellStyle name="STYLE7" xfId="2264" xr:uid="{00000000-0005-0000-0000-0000D8080000}"/>
    <cellStyle name="STYLE8" xfId="2265" xr:uid="{00000000-0005-0000-0000-0000D9080000}"/>
    <cellStyle name="STYLE9" xfId="2266" xr:uid="{00000000-0005-0000-0000-0000DA080000}"/>
    <cellStyle name="sub" xfId="2267" xr:uid="{00000000-0005-0000-0000-0000DB080000}"/>
    <cellStyle name="Sub total" xfId="2268" xr:uid="{00000000-0005-0000-0000-0000DC080000}"/>
    <cellStyle name="subhead" xfId="2269" xr:uid="{00000000-0005-0000-0000-0000DD080000}"/>
    <cellStyle name="Subtitle" xfId="2270" xr:uid="{00000000-0005-0000-0000-0000DE080000}"/>
    <cellStyle name="Subtotal" xfId="2271" xr:uid="{00000000-0005-0000-0000-0000DF080000}"/>
    <cellStyle name="SUB-TOTAL" xfId="2272" xr:uid="{00000000-0005-0000-0000-0000E0080000}"/>
    <cellStyle name="SuppCalc (0.0)" xfId="2273" xr:uid="{00000000-0005-0000-0000-0000E1080000}"/>
    <cellStyle name="t" xfId="2274" xr:uid="{00000000-0005-0000-0000-0000E2080000}"/>
    <cellStyle name="t]_x000d__x000a_color schemes=默认 Windows_x000d__x000a__x000d__x000a_[color schemes]_x000d__x000a_Arizona=804000,FFFFFF,FFFFFF,0,FFFFFF,0,808040,C0C0C0,FFFFF" xfId="2275" xr:uid="{00000000-0005-0000-0000-0000E3080000}"/>
    <cellStyle name="t_HVAC Equipment (3)" xfId="2276" xr:uid="{00000000-0005-0000-0000-0000E4080000}"/>
    <cellStyle name="Table Col Head" xfId="2277" xr:uid="{00000000-0005-0000-0000-0000E5080000}"/>
    <cellStyle name="Table end" xfId="2278" xr:uid="{00000000-0005-0000-0000-0000E6080000}"/>
    <cellStyle name="Table Head" xfId="2279" xr:uid="{00000000-0005-0000-0000-0000E7080000}"/>
    <cellStyle name="Table Head Aligned" xfId="2280" xr:uid="{00000000-0005-0000-0000-0000E8080000}"/>
    <cellStyle name="Table Head Blue" xfId="2281" xr:uid="{00000000-0005-0000-0000-0000E9080000}"/>
    <cellStyle name="Table Head Green" xfId="2282" xr:uid="{00000000-0005-0000-0000-0000EA080000}"/>
    <cellStyle name="Table head_China ITS Comps Full 20080422" xfId="2283" xr:uid="{00000000-0005-0000-0000-0000EB080000}"/>
    <cellStyle name="Table Sub Head" xfId="2284" xr:uid="{00000000-0005-0000-0000-0000EC080000}"/>
    <cellStyle name="Table Text" xfId="2285" xr:uid="{00000000-0005-0000-0000-0000ED080000}"/>
    <cellStyle name="Table Title" xfId="2286" xr:uid="{00000000-0005-0000-0000-0000EE080000}"/>
    <cellStyle name="Table Units" xfId="2287" xr:uid="{00000000-0005-0000-0000-0000EF080000}"/>
    <cellStyle name="Table-#" xfId="2288" xr:uid="{00000000-0005-0000-0000-0000F0080000}"/>
    <cellStyle name="Table_Header" xfId="2289" xr:uid="{00000000-0005-0000-0000-0000F1080000}"/>
    <cellStyle name="Table-Footnotes" xfId="2290" xr:uid="{00000000-0005-0000-0000-0000F2080000}"/>
    <cellStyle name="Table-Head-Bottom" xfId="2291" xr:uid="{00000000-0005-0000-0000-0000F3080000}"/>
    <cellStyle name="Table-Headings" xfId="2292" xr:uid="{00000000-0005-0000-0000-0000F4080000}"/>
    <cellStyle name="Table-Head-Title" xfId="2293" xr:uid="{00000000-0005-0000-0000-0000F5080000}"/>
    <cellStyle name="Table-Titles" xfId="2294" xr:uid="{00000000-0005-0000-0000-0000F6080000}"/>
    <cellStyle name="tcn" xfId="2295" xr:uid="{00000000-0005-0000-0000-0000F7080000}"/>
    <cellStyle name="Temp" xfId="2296" xr:uid="{00000000-0005-0000-0000-0000F8080000}"/>
    <cellStyle name="Test" xfId="2297" xr:uid="{00000000-0005-0000-0000-0000F9080000}"/>
    <cellStyle name="Testo avviso" xfId="2298" xr:uid="{00000000-0005-0000-0000-0000FA080000}"/>
    <cellStyle name="Testo descrittivo" xfId="2299" xr:uid="{00000000-0005-0000-0000-0000FB080000}"/>
    <cellStyle name="text" xfId="2300" xr:uid="{00000000-0005-0000-0000-0000FC080000}"/>
    <cellStyle name="Text 1" xfId="2301" xr:uid="{00000000-0005-0000-0000-0000FD080000}"/>
    <cellStyle name="Text Head 1" xfId="2302" xr:uid="{00000000-0005-0000-0000-0000FE080000}"/>
    <cellStyle name="Text Indent A" xfId="2303" xr:uid="{00000000-0005-0000-0000-0000FF080000}"/>
    <cellStyle name="Text Indent B" xfId="2304" xr:uid="{00000000-0005-0000-0000-000000090000}"/>
    <cellStyle name="Text Indent C" xfId="2305" xr:uid="{00000000-0005-0000-0000-000001090000}"/>
    <cellStyle name="text_Cap Table and Shareholders v2" xfId="2306" xr:uid="{00000000-0005-0000-0000-000002090000}"/>
    <cellStyle name="text2" xfId="2307" xr:uid="{00000000-0005-0000-0000-000003090000}"/>
    <cellStyle name="times" xfId="2308" xr:uid="{00000000-0005-0000-0000-000004090000}"/>
    <cellStyle name="Times 10" xfId="2309" xr:uid="{00000000-0005-0000-0000-000005090000}"/>
    <cellStyle name="Times 12" xfId="2310" xr:uid="{00000000-0005-0000-0000-000006090000}"/>
    <cellStyle name="Times New Roman" xfId="2311" xr:uid="{00000000-0005-0000-0000-000007090000}"/>
    <cellStyle name="times_VestWood LBO v3" xfId="2312" xr:uid="{00000000-0005-0000-0000-000008090000}"/>
    <cellStyle name="title" xfId="2313" xr:uid="{00000000-0005-0000-0000-000009090000}"/>
    <cellStyle name="Title - PROJECT" xfId="2314" xr:uid="{00000000-0005-0000-0000-00000A090000}"/>
    <cellStyle name="Title - Underline" xfId="2315" xr:uid="{00000000-0005-0000-0000-00000B090000}"/>
    <cellStyle name="title 10" xfId="2316" xr:uid="{00000000-0005-0000-0000-00000C090000}"/>
    <cellStyle name="title 11" xfId="2317" xr:uid="{00000000-0005-0000-0000-00000D090000}"/>
    <cellStyle name="title 12" xfId="2318" xr:uid="{00000000-0005-0000-0000-00000E090000}"/>
    <cellStyle name="title 13" xfId="2319" xr:uid="{00000000-0005-0000-0000-00000F090000}"/>
    <cellStyle name="title 14" xfId="2320" xr:uid="{00000000-0005-0000-0000-000010090000}"/>
    <cellStyle name="title 15" xfId="2321" xr:uid="{00000000-0005-0000-0000-000011090000}"/>
    <cellStyle name="title 16" xfId="2322" xr:uid="{00000000-0005-0000-0000-000012090000}"/>
    <cellStyle name="title 17" xfId="2323" xr:uid="{00000000-0005-0000-0000-000013090000}"/>
    <cellStyle name="title 18" xfId="2324" xr:uid="{00000000-0005-0000-0000-000014090000}"/>
    <cellStyle name="title 2" xfId="2325" xr:uid="{00000000-0005-0000-0000-000015090000}"/>
    <cellStyle name="title 3" xfId="2326" xr:uid="{00000000-0005-0000-0000-000016090000}"/>
    <cellStyle name="title 4" xfId="2327" xr:uid="{00000000-0005-0000-0000-000017090000}"/>
    <cellStyle name="title 5" xfId="2328" xr:uid="{00000000-0005-0000-0000-000018090000}"/>
    <cellStyle name="title 6" xfId="2329" xr:uid="{00000000-0005-0000-0000-000019090000}"/>
    <cellStyle name="title 7" xfId="2330" xr:uid="{00000000-0005-0000-0000-00001A090000}"/>
    <cellStyle name="title 8" xfId="2331" xr:uid="{00000000-0005-0000-0000-00001B090000}"/>
    <cellStyle name="title 9" xfId="2332" xr:uid="{00000000-0005-0000-0000-00001C090000}"/>
    <cellStyle name="Title Heading" xfId="2333" xr:uid="{00000000-0005-0000-0000-00001D090000}"/>
    <cellStyle name="TITLE_Cap Table and Shareholders v2" xfId="2334" xr:uid="{00000000-0005-0000-0000-00001E090000}"/>
    <cellStyle name="title1" xfId="2335" xr:uid="{00000000-0005-0000-0000-00001F090000}"/>
    <cellStyle name="title2" xfId="2336" xr:uid="{00000000-0005-0000-0000-000020090000}"/>
    <cellStyle name="Titles" xfId="2337" xr:uid="{00000000-0005-0000-0000-000021090000}"/>
    <cellStyle name="Titles - Col. Headings" xfId="2338" xr:uid="{00000000-0005-0000-0000-000022090000}"/>
    <cellStyle name="Titles - Other" xfId="2339" xr:uid="{00000000-0005-0000-0000-000023090000}"/>
    <cellStyle name="Titles_IQ - Revenue Eliminations" xfId="2340" xr:uid="{00000000-0005-0000-0000-000024090000}"/>
    <cellStyle name="Titolo" xfId="2341" xr:uid="{00000000-0005-0000-0000-000025090000}"/>
    <cellStyle name="Titolo 1" xfId="2342" xr:uid="{00000000-0005-0000-0000-000026090000}"/>
    <cellStyle name="Titolo 2" xfId="2343" xr:uid="{00000000-0005-0000-0000-000027090000}"/>
    <cellStyle name="Titolo 3" xfId="2344" xr:uid="{00000000-0005-0000-0000-000028090000}"/>
    <cellStyle name="Titolo 4" xfId="2345" xr:uid="{00000000-0005-0000-0000-000029090000}"/>
    <cellStyle name="tn" xfId="2346" xr:uid="{00000000-0005-0000-0000-00002A090000}"/>
    <cellStyle name="Top Edge" xfId="2347" xr:uid="{00000000-0005-0000-0000-00002B090000}"/>
    <cellStyle name="Total" xfId="2348" builtinId="25" customBuiltin="1"/>
    <cellStyle name="Total 2" xfId="2349" xr:uid="{00000000-0005-0000-0000-00002D090000}"/>
    <cellStyle name="Totale" xfId="2350" xr:uid="{00000000-0005-0000-0000-00002E090000}"/>
    <cellStyle name="Tusental (0)_pldt" xfId="2351" xr:uid="{00000000-0005-0000-0000-00002F090000}"/>
    <cellStyle name="Tusental_pldt" xfId="2352" xr:uid="{00000000-0005-0000-0000-000030090000}"/>
    <cellStyle name="ubordinated Debt" xfId="2353" xr:uid="{00000000-0005-0000-0000-000031090000}"/>
    <cellStyle name="Underline_Single" xfId="2354" xr:uid="{00000000-0005-0000-0000-000032090000}"/>
    <cellStyle name="Unprotect" xfId="2355" xr:uid="{00000000-0005-0000-0000-000033090000}"/>
    <cellStyle name="Unsure" xfId="2356" xr:uid="{00000000-0005-0000-0000-000034090000}"/>
    <cellStyle name="Valore non valido" xfId="2357" xr:uid="{00000000-0005-0000-0000-000035090000}"/>
    <cellStyle name="Valore valido" xfId="2358" xr:uid="{00000000-0005-0000-0000-000036090000}"/>
    <cellStyle name="Value" xfId="2359" xr:uid="{00000000-0005-0000-0000-000037090000}"/>
    <cellStyle name="Valuta (0)_pldt" xfId="2360" xr:uid="{00000000-0005-0000-0000-000038090000}"/>
    <cellStyle name="Valuta_pldt" xfId="2361" xr:uid="{00000000-0005-0000-0000-000039090000}"/>
    <cellStyle name="vera" xfId="2362" xr:uid="{00000000-0005-0000-0000-00003A090000}"/>
    <cellStyle name="W?hrung [0]_results" xfId="2363" xr:uid="{00000000-0005-0000-0000-00003B090000}"/>
    <cellStyle name="W?hrung_results" xfId="2364" xr:uid="{00000000-0005-0000-0000-00003C090000}"/>
    <cellStyle name="Währung [0]_BS Variances Analysis FY20001" xfId="2365" xr:uid="{00000000-0005-0000-0000-00003D090000}"/>
    <cellStyle name="Währung_BS Variances Analysis FY20001" xfId="2366" xr:uid="{00000000-0005-0000-0000-00003E090000}"/>
    <cellStyle name="WP Header" xfId="2367" xr:uid="{00000000-0005-0000-0000-00003F090000}"/>
    <cellStyle name="wrap" xfId="2368" xr:uid="{00000000-0005-0000-0000-000040090000}"/>
    <cellStyle name="x" xfId="2369" xr:uid="{00000000-0005-0000-0000-000041090000}"/>
    <cellStyle name="Year" xfId="2370" xr:uid="{00000000-0005-0000-0000-000042090000}"/>
    <cellStyle name="yellow" xfId="2371" xr:uid="{00000000-0005-0000-0000-000043090000}"/>
    <cellStyle name="Yen" xfId="2372" xr:uid="{00000000-0005-0000-0000-000044090000}"/>
    <cellStyle name="Yen0" xfId="2373" xr:uid="{00000000-0005-0000-0000-000045090000}"/>
    <cellStyle name="YY.MM" xfId="2374" xr:uid="{00000000-0005-0000-0000-000046090000}"/>
    <cellStyle name="Обычный_FINPL15.2" xfId="2375" xr:uid="{00000000-0005-0000-0000-000047090000}"/>
    <cellStyle name="パーセント_laroux" xfId="2376" xr:uid="{00000000-0005-0000-0000-000048090000}"/>
    <cellStyle name="เครื่องหมายจุลภาค 2" xfId="2377" xr:uid="{00000000-0005-0000-0000-000049090000}"/>
    <cellStyle name="เครื่องหมายจุลภาค_CONFIRM_REC 05_03" xfId="2378" xr:uid="{00000000-0005-0000-0000-00004A090000}"/>
    <cellStyle name="เซลล์ตรวจสอบ" xfId="2379" xr:uid="{00000000-0005-0000-0000-00004B090000}"/>
    <cellStyle name="เซลล์ที่มีการเชื่อมโยง" xfId="2380" xr:uid="{00000000-0005-0000-0000-00004C090000}"/>
    <cellStyle name="แย่" xfId="2381" xr:uid="{00000000-0005-0000-0000-00004D090000}"/>
    <cellStyle name="แสดงผล" xfId="2382" xr:uid="{00000000-0005-0000-0000-00004E090000}"/>
    <cellStyle name="การคำนวณ" xfId="2383" xr:uid="{00000000-0005-0000-0000-00004F090000}"/>
    <cellStyle name="ข้อความเตือน" xfId="2384" xr:uid="{00000000-0005-0000-0000-000050090000}"/>
    <cellStyle name="ข้อความอธิบาย" xfId="2385" xr:uid="{00000000-0005-0000-0000-000051090000}"/>
    <cellStyle name="ชื่อเรื่อง" xfId="2386" xr:uid="{00000000-0005-0000-0000-000052090000}"/>
    <cellStyle name="ดี" xfId="2387" xr:uid="{00000000-0005-0000-0000-000053090000}"/>
    <cellStyle name="ปกติ 2" xfId="2388" xr:uid="{00000000-0005-0000-0000-000054090000}"/>
    <cellStyle name="ปกติ_ACT00-TOP YE00-090201- WA" xfId="2389" xr:uid="{00000000-0005-0000-0000-000055090000}"/>
    <cellStyle name="ป้อนค่า" xfId="2390" xr:uid="{00000000-0005-0000-0000-000056090000}"/>
    <cellStyle name="ปานกลาง" xfId="2391" xr:uid="{00000000-0005-0000-0000-000057090000}"/>
    <cellStyle name="ผลรวม" xfId="2392" xr:uid="{00000000-0005-0000-0000-000058090000}"/>
    <cellStyle name="ส่วนที่ถูกเน้น1" xfId="2393" xr:uid="{00000000-0005-0000-0000-000059090000}"/>
    <cellStyle name="ส่วนที่ถูกเน้น1 2" xfId="2493" xr:uid="{2F3A4C19-7079-463C-9F6C-FCA42DB54530}"/>
    <cellStyle name="ส่วนที่ถูกเน้น2" xfId="2394" xr:uid="{00000000-0005-0000-0000-00005A090000}"/>
    <cellStyle name="ส่วนที่ถูกเน้น2 2" xfId="2494" xr:uid="{B391F0B2-FA7C-4420-8003-3FC351D17207}"/>
    <cellStyle name="ส่วนที่ถูกเน้น3" xfId="2395" xr:uid="{00000000-0005-0000-0000-00005B090000}"/>
    <cellStyle name="ส่วนที่ถูกเน้น3 2" xfId="2495" xr:uid="{003E4767-1299-4EDE-93C1-B6EA2611D0EF}"/>
    <cellStyle name="ส่วนที่ถูกเน้น4" xfId="2396" xr:uid="{00000000-0005-0000-0000-00005C090000}"/>
    <cellStyle name="ส่วนที่ถูกเน้น4 2" xfId="2496" xr:uid="{D1B9FFC5-4518-45E8-8F70-58D4F4C3289A}"/>
    <cellStyle name="ส่วนที่ถูกเน้น5" xfId="2397" xr:uid="{00000000-0005-0000-0000-00005D090000}"/>
    <cellStyle name="ส่วนที่ถูกเน้น5 2" xfId="2497" xr:uid="{8F72546A-021B-4CB9-89BD-E838E0E76DD0}"/>
    <cellStyle name="ส่วนที่ถูกเน้น6" xfId="2398" xr:uid="{00000000-0005-0000-0000-00005E090000}"/>
    <cellStyle name="ส่วนที่ถูกเน้น6 2" xfId="2498" xr:uid="{259E9007-566E-42F7-B248-9A70F1FDAFE9}"/>
    <cellStyle name="หมายเหตุ" xfId="2399" xr:uid="{00000000-0005-0000-0000-00005F090000}"/>
    <cellStyle name="หัวเรื่อง 1" xfId="2400" xr:uid="{00000000-0005-0000-0000-000060090000}"/>
    <cellStyle name="หัวเรื่อง 2" xfId="2401" xr:uid="{00000000-0005-0000-0000-000061090000}"/>
    <cellStyle name="หัวเรื่อง 3" xfId="2402" xr:uid="{00000000-0005-0000-0000-000062090000}"/>
    <cellStyle name="หัวเรื่อง 4" xfId="2403" xr:uid="{00000000-0005-0000-0000-000063090000}"/>
    <cellStyle name="_Sheet1" xfId="2404" xr:uid="{00000000-0005-0000-0000-000064090000}"/>
    <cellStyle name="_1 (3)" xfId="2405" xr:uid="{00000000-0005-0000-0000-000065090000}"/>
    <cellStyle name="瘉EMMC-CP1" xfId="2406" xr:uid="{00000000-0005-0000-0000-000066090000}"/>
    <cellStyle name=" [0.00]_guyan" xfId="2407" xr:uid="{00000000-0005-0000-0000-000067090000}"/>
    <cellStyle name="_guyan" xfId="2408" xr:uid="{00000000-0005-0000-0000-000068090000}"/>
    <cellStyle name="_pldt" xfId="2409" xr:uid="{00000000-0005-0000-0000-000069090000}"/>
    <cellStyle name="だ[0]_BS9701-3" xfId="2410" xr:uid="{00000000-0005-0000-0000-00006A090000}"/>
    <cellStyle name="だ_BS9701-3" xfId="2411" xr:uid="{00000000-0005-0000-0000-00006B090000}"/>
    <cellStyle name="だ[0]_pldt" xfId="2412" xr:uid="{00000000-0005-0000-0000-00006C090000}"/>
    <cellStyle name="だ_pldt" xfId="2413" xr:uid="{00000000-0005-0000-0000-00006D090000}"/>
    <cellStyle name="?_Fem.Pro" xfId="2414" xr:uid="{00000000-0005-0000-0000-00006E090000}"/>
    <cellStyle name="遽_4QURT" xfId="2415" xr:uid="{00000000-0005-0000-0000-00006F090000}"/>
    <cellStyle name="똿뗦먛귟 [0.00]_PRODUCT DETAIL Q1" xfId="2416" xr:uid="{00000000-0005-0000-0000-000070090000}"/>
    <cellStyle name="똿뗦먛귟_PRODUCT DETAIL Q1" xfId="2417" xr:uid="{00000000-0005-0000-0000-000071090000}"/>
    <cellStyle name="믅됞 [0.00]_PRODUCT DETAIL Q1" xfId="2418" xr:uid="{00000000-0005-0000-0000-000072090000}"/>
    <cellStyle name="믅됞_PRODUCT DETAIL Q1" xfId="2419" xr:uid="{00000000-0005-0000-0000-000073090000}"/>
    <cellStyle name="백분율_95" xfId="2420" xr:uid="{00000000-0005-0000-0000-000074090000}"/>
    <cellStyle name="뷭?_BOOKSHIP" xfId="2421" xr:uid="{00000000-0005-0000-0000-000075090000}"/>
    <cellStyle name="콤마 [0]_10.예비품" xfId="2422" xr:uid="{00000000-0005-0000-0000-000076090000}"/>
    <cellStyle name="콤마_10.예비품" xfId="2423" xr:uid="{00000000-0005-0000-0000-000077090000}"/>
    <cellStyle name="통화 [0]_1" xfId="2424" xr:uid="{00000000-0005-0000-0000-000078090000}"/>
    <cellStyle name="통화_1" xfId="2425" xr:uid="{00000000-0005-0000-0000-000079090000}"/>
    <cellStyle name="표준_ 97년 경영분석(안)" xfId="2426" xr:uid="{00000000-0005-0000-0000-00007A090000}"/>
    <cellStyle name="一般_0108FA" xfId="2427" xr:uid="{00000000-0005-0000-0000-00007B090000}"/>
    <cellStyle name="僴僀僷乕儕儞僋" xfId="2428" xr:uid="{00000000-0005-0000-0000-00007C090000}"/>
    <cellStyle name="公司标准表" xfId="2429" xr:uid="{00000000-0005-0000-0000-00007D090000}"/>
    <cellStyle name="分级显示列_1_Book1" xfId="2430" xr:uid="{00000000-0005-0000-0000-00007E090000}"/>
    <cellStyle name="分级显示行_1_4附件二凯旋评估表" xfId="2431" xr:uid="{00000000-0005-0000-0000-00007F090000}"/>
    <cellStyle name="千位[0]_ 方正PC" xfId="2432" xr:uid="{00000000-0005-0000-0000-000080090000}"/>
    <cellStyle name="千位_ 方正PC" xfId="2433" xr:uid="{00000000-0005-0000-0000-000081090000}"/>
    <cellStyle name="千分位 [0]" xfId="2434" xr:uid="{00000000-0005-0000-0000-000082090000}"/>
    <cellStyle name="千分位[0]_ 白土" xfId="2435" xr:uid="{00000000-0005-0000-0000-000083090000}"/>
    <cellStyle name="千分位_ 白土" xfId="2436" xr:uid="{00000000-0005-0000-0000-000084090000}"/>
    <cellStyle name="千分比" xfId="2437" xr:uid="{00000000-0005-0000-0000-000085090000}"/>
    <cellStyle name="后继超级链接" xfId="2438" xr:uid="{00000000-0005-0000-0000-000086090000}"/>
    <cellStyle name="后继超级链接jvbr03" xfId="2439" xr:uid="{00000000-0005-0000-0000-000087090000}"/>
    <cellStyle name="宋体繁体潒慭n_x0002_" xfId="2440" xr:uid="{00000000-0005-0000-0000-000088090000}"/>
    <cellStyle name="寥碟徽_95" xfId="2441" xr:uid="{00000000-0005-0000-0000-000089090000}"/>
    <cellStyle name="巍葆 [0]_95" xfId="2442" xr:uid="{00000000-0005-0000-0000-00008A090000}"/>
    <cellStyle name="巍葆_95" xfId="2443" xr:uid="{00000000-0005-0000-0000-00008B090000}"/>
    <cellStyle name="常规（缩格）" xfId="2444" xr:uid="{00000000-0005-0000-0000-00008C090000}"/>
    <cellStyle name="常规_Template of Profit forecast" xfId="2445" xr:uid="{00000000-0005-0000-0000-00008D090000}"/>
    <cellStyle name="归盒啦_95" xfId="2446" xr:uid="{00000000-0005-0000-0000-00008E090000}"/>
    <cellStyle name="数目" xfId="2447" xr:uid="{00000000-0005-0000-0000-00008F090000}"/>
    <cellStyle name="日期[英文]" xfId="2448" xr:uid="{00000000-0005-0000-0000-000090090000}"/>
    <cellStyle name="昗弨_iACPU Summary" xfId="2449" xr:uid="{00000000-0005-0000-0000-000091090000}"/>
    <cellStyle name="普通_ 白土" xfId="2450" xr:uid="{00000000-0005-0000-0000-000092090000}"/>
    <cellStyle name="未定义" xfId="2451" xr:uid="{00000000-0005-0000-0000-000093090000}"/>
    <cellStyle name="未定義" xfId="2452" xr:uid="{00000000-0005-0000-0000-000094090000}"/>
    <cellStyle name="桁区切り [0.00]_１１月価格表" xfId="2453" xr:uid="{00000000-0005-0000-0000-000095090000}"/>
    <cellStyle name="桁区切り_１１月価格表" xfId="2454" xr:uid="{00000000-0005-0000-0000-000096090000}"/>
    <cellStyle name="標準_１１月価格表" xfId="2455" xr:uid="{00000000-0005-0000-0000-000097090000}"/>
    <cellStyle name="烹拳 [0]_!!!GO" xfId="2456" xr:uid="{00000000-0005-0000-0000-000098090000}"/>
    <cellStyle name="烹拳_!!!GO" xfId="2457" xr:uid="{00000000-0005-0000-0000-000099090000}"/>
    <cellStyle name="砯刽 [0]_BS9701-3" xfId="2458" xr:uid="{00000000-0005-0000-0000-00009A090000}"/>
    <cellStyle name="砯刽[0]_MMC-CP1" xfId="2459" xr:uid="{00000000-0005-0000-0000-00009B090000}"/>
    <cellStyle name="砯刽_BS9701-3" xfId="2460" xr:uid="{00000000-0005-0000-0000-00009C090000}"/>
    <cellStyle name="禬硈挡" xfId="2461" xr:uid="{00000000-0005-0000-0000-00009D090000}"/>
    <cellStyle name="綴樟閉撰蟈諉" xfId="2462" xr:uid="{00000000-0005-0000-0000-00009E090000}"/>
    <cellStyle name="繦禬硈挡" xfId="2463" xr:uid="{00000000-0005-0000-0000-00009F090000}"/>
    <cellStyle name="貨幣 [0]_00 vs 99 STT" xfId="2464" xr:uid="{00000000-0005-0000-0000-0000A0090000}"/>
    <cellStyle name="貨幣[0]_B BVI Stock 9403" xfId="2465" xr:uid="{00000000-0005-0000-0000-0000A1090000}"/>
    <cellStyle name="貨幣_00 vs 99 STT" xfId="2466" xr:uid="{00000000-0005-0000-0000-0000A2090000}"/>
    <cellStyle name="资产" xfId="2467" xr:uid="{00000000-0005-0000-0000-0000A3090000}"/>
    <cellStyle name="超级链接" xfId="2468" xr:uid="{00000000-0005-0000-0000-0000A4090000}"/>
    <cellStyle name="超级链接zxjv" xfId="2469" xr:uid="{00000000-0005-0000-0000-0000A5090000}"/>
    <cellStyle name="超連結" xfId="2470" xr:uid="{00000000-0005-0000-0000-0000A6090000}"/>
    <cellStyle name="适中rm" xfId="2471" xr:uid="{00000000-0005-0000-0000-0000A7090000}"/>
    <cellStyle name="适中rmal" xfId="2472" xr:uid="{00000000-0005-0000-0000-0000A8090000}"/>
    <cellStyle name="通貨 [0.00]_１１月価格表" xfId="2473" xr:uid="{00000000-0005-0000-0000-0000A9090000}"/>
    <cellStyle name="通貨_１１月価格表" xfId="2474" xr:uid="{00000000-0005-0000-0000-0000AA090000}"/>
    <cellStyle name="钎霖_!!!GO" xfId="2475" xr:uid="{00000000-0005-0000-0000-0000AB090000}"/>
    <cellStyle name="閉撰蟈諉" xfId="2476" xr:uid="{00000000-0005-0000-0000-0000AC090000}"/>
    <cellStyle name="隨後的超連結" xfId="2477" xr:uid="{00000000-0005-0000-0000-0000AD090000}"/>
    <cellStyle name="霓付 [0]_!!!GO" xfId="2478" xr:uid="{00000000-0005-0000-0000-0000AE090000}"/>
    <cellStyle name="霓付_!!!GO" xfId="2479" xr:uid="{00000000-0005-0000-0000-0000AF090000}"/>
    <cellStyle name="鱔 [0]_95" xfId="2480" xr:uid="{00000000-0005-0000-0000-0000B0090000}"/>
    <cellStyle name="鱔_95" xfId="2481" xr:uid="{00000000-0005-0000-0000-0000B1090000}"/>
    <cellStyle name="㕃" xfId="2482" xr:uid="{00000000-0005-0000-0000-0000B2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tabSelected="1" view="pageBreakPreview" topLeftCell="A90" zoomScale="85" zoomScaleNormal="85" zoomScaleSheetLayoutView="85" workbookViewId="0">
      <selection activeCell="D102" sqref="D102"/>
    </sheetView>
  </sheetViews>
  <sheetFormatPr defaultColWidth="8.26953125" defaultRowHeight="19.5" customHeight="1"/>
  <cols>
    <col min="1" max="3" width="2.26953125" style="180" customWidth="1"/>
    <col min="4" max="4" width="32.26953125" style="180" customWidth="1"/>
    <col min="5" max="5" width="6.7265625" style="173" customWidth="1"/>
    <col min="6" max="6" width="0.7265625" style="173" customWidth="1"/>
    <col min="7" max="7" width="13.7265625" style="180" customWidth="1"/>
    <col min="8" max="8" width="0.7265625" style="180" customWidth="1"/>
    <col min="9" max="9" width="13.7265625" style="180" customWidth="1"/>
    <col min="10" max="10" width="0.7265625" style="180" customWidth="1"/>
    <col min="11" max="11" width="13.7265625" style="180" customWidth="1"/>
    <col min="12" max="12" width="0.7265625" style="180" customWidth="1"/>
    <col min="13" max="13" width="13.7265625" style="180" customWidth="1"/>
    <col min="14" max="16384" width="8.26953125" style="175"/>
  </cols>
  <sheetData>
    <row r="1" spans="1:13" s="182" customFormat="1" ht="20.25" customHeight="1">
      <c r="A1" s="2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3" s="184" customFormat="1" ht="20.25" customHeight="1">
      <c r="A2" s="171" t="s">
        <v>1</v>
      </c>
      <c r="B2" s="171"/>
      <c r="C2" s="171"/>
      <c r="D2" s="171"/>
      <c r="E2" s="171"/>
      <c r="F2" s="171"/>
      <c r="G2" s="171"/>
      <c r="H2" s="171"/>
      <c r="I2" s="171"/>
      <c r="J2" s="171"/>
      <c r="K2" s="183"/>
      <c r="L2" s="183"/>
      <c r="M2" s="183"/>
    </row>
    <row r="3" spans="1:13" ht="20.2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85"/>
      <c r="L3" s="185"/>
      <c r="M3" s="185"/>
    </row>
    <row r="4" spans="1:13" ht="20.25" customHeight="1">
      <c r="A4" s="185"/>
      <c r="B4" s="186"/>
      <c r="C4" s="186"/>
      <c r="D4" s="186"/>
      <c r="G4" s="186"/>
      <c r="H4" s="186"/>
      <c r="I4" s="186"/>
      <c r="J4" s="186"/>
      <c r="K4" s="186"/>
      <c r="L4" s="186"/>
      <c r="M4" s="186"/>
    </row>
    <row r="5" spans="1:13" ht="20.25" customHeight="1">
      <c r="A5" s="185"/>
      <c r="B5" s="185"/>
      <c r="C5" s="185"/>
      <c r="D5" s="185"/>
      <c r="E5" s="174"/>
      <c r="F5" s="174"/>
      <c r="G5" s="251" t="s">
        <v>2</v>
      </c>
      <c r="H5" s="251"/>
      <c r="I5" s="251"/>
      <c r="J5" s="251"/>
      <c r="K5" s="251" t="s">
        <v>3</v>
      </c>
      <c r="L5" s="251"/>
      <c r="M5" s="251"/>
    </row>
    <row r="6" spans="1:13" ht="20.25" customHeight="1">
      <c r="A6" s="185"/>
      <c r="B6" s="185"/>
      <c r="C6" s="185"/>
      <c r="D6" s="185"/>
      <c r="E6" s="174"/>
      <c r="F6" s="174"/>
      <c r="G6" s="252" t="s">
        <v>4</v>
      </c>
      <c r="H6" s="252"/>
      <c r="I6" s="252"/>
      <c r="J6" s="252"/>
      <c r="K6" s="252" t="s">
        <v>4</v>
      </c>
      <c r="L6" s="252"/>
      <c r="M6" s="252"/>
    </row>
    <row r="7" spans="1:13" ht="20.25" customHeight="1">
      <c r="A7" s="175"/>
      <c r="B7" s="175"/>
      <c r="C7" s="175"/>
      <c r="D7" s="175"/>
      <c r="E7" s="175"/>
      <c r="G7" s="187" t="s">
        <v>5</v>
      </c>
      <c r="H7" s="187"/>
      <c r="I7" s="187" t="s">
        <v>6</v>
      </c>
      <c r="J7" s="187"/>
      <c r="K7" s="187" t="s">
        <v>5</v>
      </c>
      <c r="L7" s="187"/>
      <c r="M7" s="187" t="s">
        <v>6</v>
      </c>
    </row>
    <row r="8" spans="1:13" ht="20.25" customHeight="1">
      <c r="A8" s="188" t="s">
        <v>7</v>
      </c>
      <c r="B8" s="188"/>
      <c r="C8" s="188"/>
      <c r="D8" s="188"/>
      <c r="E8" s="173" t="s">
        <v>8</v>
      </c>
      <c r="G8" s="189">
        <v>2023</v>
      </c>
      <c r="H8" s="190"/>
      <c r="I8" s="189">
        <v>2022</v>
      </c>
      <c r="J8" s="189"/>
      <c r="K8" s="189">
        <v>2023</v>
      </c>
      <c r="L8" s="190"/>
      <c r="M8" s="189">
        <v>2022</v>
      </c>
    </row>
    <row r="9" spans="1:13" ht="20.25" customHeight="1">
      <c r="A9" s="175"/>
      <c r="B9" s="175"/>
      <c r="C9" s="175"/>
      <c r="D9" s="175"/>
      <c r="E9" s="175"/>
      <c r="G9" s="187" t="s">
        <v>9</v>
      </c>
      <c r="H9" s="187"/>
      <c r="I9" s="187"/>
      <c r="J9" s="187"/>
      <c r="K9" s="187" t="s">
        <v>9</v>
      </c>
      <c r="L9" s="187"/>
      <c r="M9" s="187"/>
    </row>
    <row r="10" spans="1:13" ht="20.25" customHeight="1">
      <c r="A10" s="191"/>
      <c r="B10" s="191"/>
      <c r="C10" s="191"/>
      <c r="D10" s="191"/>
      <c r="E10" s="176"/>
      <c r="F10" s="176"/>
      <c r="G10" s="253" t="s">
        <v>10</v>
      </c>
      <c r="H10" s="253"/>
      <c r="I10" s="253"/>
      <c r="J10" s="253"/>
      <c r="K10" s="253"/>
      <c r="L10" s="253"/>
      <c r="M10" s="253"/>
    </row>
    <row r="11" spans="1:13" ht="20.25" customHeight="1">
      <c r="A11" s="192" t="s">
        <v>11</v>
      </c>
      <c r="G11" s="186"/>
      <c r="H11" s="186"/>
      <c r="I11" s="186"/>
      <c r="J11" s="186"/>
      <c r="K11" s="186"/>
      <c r="L11" s="186"/>
      <c r="M11" s="186"/>
    </row>
    <row r="12" spans="1:13" ht="20.25" customHeight="1">
      <c r="A12" s="175" t="s">
        <v>12</v>
      </c>
      <c r="B12" s="175"/>
      <c r="G12" s="168">
        <v>22103426</v>
      </c>
      <c r="H12" s="169"/>
      <c r="I12" s="168">
        <v>21211149</v>
      </c>
      <c r="J12" s="168"/>
      <c r="K12" s="168">
        <v>397432</v>
      </c>
      <c r="L12" s="169"/>
      <c r="M12" s="168">
        <v>73523</v>
      </c>
    </row>
    <row r="13" spans="1:13" ht="20.25" customHeight="1">
      <c r="A13" s="175" t="s">
        <v>13</v>
      </c>
      <c r="B13" s="175"/>
      <c r="G13" s="168">
        <v>560457</v>
      </c>
      <c r="H13" s="169"/>
      <c r="I13" s="168">
        <v>533189</v>
      </c>
      <c r="J13" s="168"/>
      <c r="K13" s="3">
        <v>0</v>
      </c>
      <c r="L13" s="169"/>
      <c r="M13" s="3">
        <v>0</v>
      </c>
    </row>
    <row r="14" spans="1:13" ht="20.25" customHeight="1">
      <c r="A14" s="175" t="s">
        <v>14</v>
      </c>
      <c r="B14" s="175"/>
      <c r="C14" s="175"/>
      <c r="D14" s="175"/>
      <c r="E14" s="173" t="s">
        <v>15</v>
      </c>
      <c r="G14" s="168">
        <v>58190212</v>
      </c>
      <c r="H14" s="169"/>
      <c r="I14" s="168">
        <v>55580273</v>
      </c>
      <c r="J14" s="168"/>
      <c r="K14" s="3">
        <v>0</v>
      </c>
      <c r="L14" s="193"/>
      <c r="M14" s="3">
        <v>0</v>
      </c>
    </row>
    <row r="15" spans="1:13" ht="20.25" customHeight="1">
      <c r="A15" s="164" t="s">
        <v>16</v>
      </c>
      <c r="B15" s="164"/>
      <c r="C15" s="164"/>
      <c r="D15" s="164"/>
      <c r="G15" s="168">
        <v>2968587</v>
      </c>
      <c r="H15" s="169"/>
      <c r="I15" s="168">
        <v>2707953</v>
      </c>
      <c r="J15" s="168"/>
      <c r="K15" s="5">
        <v>781058</v>
      </c>
      <c r="L15" s="193"/>
      <c r="M15" s="5">
        <v>719028</v>
      </c>
    </row>
    <row r="16" spans="1:13" ht="20.25" customHeight="1">
      <c r="A16" s="175" t="s">
        <v>17</v>
      </c>
      <c r="B16" s="164"/>
      <c r="C16" s="164"/>
      <c r="D16" s="164"/>
      <c r="G16" s="168"/>
      <c r="H16" s="169"/>
      <c r="I16" s="168"/>
      <c r="J16" s="168"/>
      <c r="K16" s="5"/>
      <c r="L16" s="193"/>
      <c r="M16" s="5"/>
    </row>
    <row r="17" spans="1:13" ht="20.25" customHeight="1">
      <c r="A17" s="175"/>
      <c r="B17" s="175" t="s">
        <v>18</v>
      </c>
      <c r="C17" s="175"/>
      <c r="D17" s="175"/>
      <c r="E17" s="173" t="s">
        <v>19</v>
      </c>
      <c r="G17" s="5">
        <v>24152</v>
      </c>
      <c r="H17" s="169"/>
      <c r="I17" s="5">
        <v>23694</v>
      </c>
      <c r="J17" s="5"/>
      <c r="K17" s="5">
        <v>5244486</v>
      </c>
      <c r="L17" s="193"/>
      <c r="M17" s="5">
        <v>6813127</v>
      </c>
    </row>
    <row r="18" spans="1:13" ht="20.25" customHeight="1">
      <c r="A18" s="179" t="s">
        <v>20</v>
      </c>
      <c r="B18" s="175"/>
      <c r="C18" s="175"/>
      <c r="D18" s="175"/>
      <c r="G18" s="168">
        <v>108148441</v>
      </c>
      <c r="H18" s="169"/>
      <c r="I18" s="168">
        <v>115872264</v>
      </c>
      <c r="J18" s="168"/>
      <c r="K18" s="3">
        <v>0</v>
      </c>
      <c r="L18" s="193"/>
      <c r="M18" s="3">
        <v>0</v>
      </c>
    </row>
    <row r="19" spans="1:13" ht="20.25" customHeight="1">
      <c r="A19" s="179" t="s">
        <v>21</v>
      </c>
      <c r="B19" s="175"/>
      <c r="C19" s="175"/>
      <c r="D19" s="175"/>
      <c r="E19" s="173" t="s">
        <v>97</v>
      </c>
      <c r="G19" s="168">
        <v>1171846</v>
      </c>
      <c r="H19" s="169"/>
      <c r="I19" s="168">
        <v>1312646</v>
      </c>
      <c r="J19" s="168"/>
      <c r="K19" s="5">
        <v>0</v>
      </c>
      <c r="L19" s="193"/>
      <c r="M19" s="5">
        <v>43504</v>
      </c>
    </row>
    <row r="20" spans="1:13" ht="20.25" customHeight="1">
      <c r="A20" s="175" t="s">
        <v>22</v>
      </c>
      <c r="B20" s="175"/>
      <c r="E20" s="173" t="s">
        <v>23</v>
      </c>
      <c r="G20" s="168">
        <v>18696877</v>
      </c>
      <c r="H20" s="169"/>
      <c r="I20" s="168">
        <v>18466669</v>
      </c>
      <c r="J20" s="168"/>
      <c r="K20" s="168">
        <v>178825</v>
      </c>
      <c r="L20" s="169"/>
      <c r="M20" s="168">
        <v>157408</v>
      </c>
    </row>
    <row r="21" spans="1:13" ht="20.25" customHeight="1">
      <c r="A21" s="188" t="s">
        <v>24</v>
      </c>
      <c r="D21" s="175"/>
      <c r="G21" s="194">
        <f>SUM(G12:G20)</f>
        <v>211863998</v>
      </c>
      <c r="H21" s="169"/>
      <c r="I21" s="194">
        <v>215707837</v>
      </c>
      <c r="J21" s="195"/>
      <c r="K21" s="194">
        <f>SUM(K12:K20)</f>
        <v>6601801</v>
      </c>
      <c r="L21" s="169"/>
      <c r="M21" s="194">
        <v>7806590</v>
      </c>
    </row>
    <row r="22" spans="1:13" ht="20.25" customHeight="1">
      <c r="A22" s="188"/>
      <c r="D22" s="196"/>
      <c r="G22" s="1"/>
      <c r="H22" s="169"/>
      <c r="I22" s="1"/>
      <c r="J22" s="1"/>
      <c r="K22" s="1"/>
      <c r="L22" s="169"/>
      <c r="M22" s="1"/>
    </row>
    <row r="23" spans="1:13" ht="20.25" customHeight="1">
      <c r="A23" s="192" t="s">
        <v>25</v>
      </c>
      <c r="D23" s="175"/>
      <c r="G23" s="1"/>
      <c r="H23" s="169"/>
      <c r="I23" s="1"/>
      <c r="J23" s="1"/>
      <c r="K23" s="1"/>
      <c r="L23" s="169"/>
      <c r="M23" s="1"/>
    </row>
    <row r="24" spans="1:13" ht="20.149999999999999" customHeight="1">
      <c r="A24" s="166" t="s">
        <v>26</v>
      </c>
      <c r="D24" s="175"/>
      <c r="E24" s="173" t="s">
        <v>97</v>
      </c>
      <c r="G24" s="1">
        <v>5496792</v>
      </c>
      <c r="H24" s="169"/>
      <c r="I24" s="1">
        <v>6685487</v>
      </c>
      <c r="J24" s="1"/>
      <c r="K24" s="3">
        <v>0</v>
      </c>
      <c r="L24" s="169"/>
      <c r="M24" s="3">
        <v>0</v>
      </c>
    </row>
    <row r="25" spans="1:13" ht="20.149999999999999" customHeight="1">
      <c r="A25" s="166" t="s">
        <v>27</v>
      </c>
      <c r="D25" s="175"/>
      <c r="G25" s="3">
        <v>0</v>
      </c>
      <c r="H25" s="169"/>
      <c r="I25" s="3">
        <v>0</v>
      </c>
      <c r="J25" s="4"/>
      <c r="K25" s="1">
        <v>61405350</v>
      </c>
      <c r="L25" s="169"/>
      <c r="M25" s="1">
        <v>61405350</v>
      </c>
    </row>
    <row r="26" spans="1:13" ht="20.25" customHeight="1">
      <c r="A26" s="166" t="s">
        <v>28</v>
      </c>
      <c r="D26" s="175"/>
      <c r="G26" s="197">
        <v>3607243</v>
      </c>
      <c r="H26" s="197"/>
      <c r="I26" s="197">
        <v>3729053</v>
      </c>
      <c r="J26" s="197"/>
      <c r="K26" s="4">
        <v>0</v>
      </c>
      <c r="L26" s="169"/>
      <c r="M26" s="4">
        <v>0</v>
      </c>
    </row>
    <row r="27" spans="1:13" ht="20.25" customHeight="1">
      <c r="A27" s="166" t="s">
        <v>29</v>
      </c>
      <c r="D27" s="175"/>
      <c r="G27" s="198">
        <v>330262</v>
      </c>
      <c r="H27" s="197"/>
      <c r="I27" s="198">
        <v>335996</v>
      </c>
      <c r="J27" s="4"/>
      <c r="K27" s="3">
        <v>0</v>
      </c>
      <c r="L27" s="169"/>
      <c r="M27" s="3">
        <v>0</v>
      </c>
    </row>
    <row r="28" spans="1:13" ht="20.25" customHeight="1">
      <c r="A28" s="166" t="s">
        <v>30</v>
      </c>
      <c r="D28" s="175"/>
      <c r="E28" s="173" t="s">
        <v>19</v>
      </c>
      <c r="G28" s="198">
        <v>0</v>
      </c>
      <c r="H28" s="197"/>
      <c r="I28" s="198">
        <v>0</v>
      </c>
      <c r="J28" s="198"/>
      <c r="K28" s="1">
        <v>107481387</v>
      </c>
      <c r="L28" s="169"/>
      <c r="M28" s="1">
        <v>106123587</v>
      </c>
    </row>
    <row r="29" spans="1:13" ht="20.25" customHeight="1">
      <c r="A29" s="180" t="s">
        <v>252</v>
      </c>
      <c r="G29" s="168">
        <v>318995136</v>
      </c>
      <c r="H29" s="197"/>
      <c r="I29" s="168">
        <v>320630124</v>
      </c>
      <c r="J29" s="168"/>
      <c r="K29" s="4">
        <v>0</v>
      </c>
      <c r="L29" s="175"/>
      <c r="M29" s="4">
        <v>0</v>
      </c>
    </row>
    <row r="30" spans="1:13" ht="20.25" customHeight="1">
      <c r="A30" s="180" t="s">
        <v>32</v>
      </c>
      <c r="G30" s="168">
        <v>12553830</v>
      </c>
      <c r="H30" s="197"/>
      <c r="I30" s="168">
        <v>12393396</v>
      </c>
      <c r="J30" s="168"/>
      <c r="K30" s="4">
        <v>0</v>
      </c>
      <c r="L30" s="175"/>
      <c r="M30" s="4">
        <v>0</v>
      </c>
    </row>
    <row r="31" spans="1:13" ht="20.25" customHeight="1">
      <c r="A31" s="180" t="s">
        <v>33</v>
      </c>
      <c r="G31" s="5">
        <v>17550645</v>
      </c>
      <c r="H31" s="197"/>
      <c r="I31" s="5">
        <v>17888189</v>
      </c>
      <c r="J31" s="5"/>
      <c r="K31" s="4">
        <v>0</v>
      </c>
      <c r="L31" s="175"/>
      <c r="M31" s="4">
        <v>0</v>
      </c>
    </row>
    <row r="32" spans="1:13" ht="20.25" customHeight="1">
      <c r="A32" s="180" t="s">
        <v>34</v>
      </c>
      <c r="G32" s="168">
        <v>34324507</v>
      </c>
      <c r="H32" s="175"/>
      <c r="I32" s="168">
        <v>34684517</v>
      </c>
      <c r="J32" s="168"/>
      <c r="K32" s="4">
        <v>0</v>
      </c>
      <c r="L32" s="175"/>
      <c r="M32" s="4">
        <v>0</v>
      </c>
    </row>
    <row r="33" spans="1:13" ht="20.25" customHeight="1">
      <c r="A33" s="180" t="s">
        <v>35</v>
      </c>
      <c r="G33" s="168">
        <v>5366443</v>
      </c>
      <c r="H33" s="175"/>
      <c r="I33" s="168">
        <v>4540503</v>
      </c>
      <c r="J33" s="168"/>
      <c r="K33" s="199">
        <v>332254</v>
      </c>
      <c r="L33" s="175"/>
      <c r="M33" s="199">
        <v>0</v>
      </c>
    </row>
    <row r="34" spans="1:13" ht="20.25" customHeight="1">
      <c r="A34" s="180" t="s">
        <v>36</v>
      </c>
      <c r="G34" s="197">
        <v>7380494</v>
      </c>
      <c r="H34" s="175"/>
      <c r="I34" s="197">
        <v>7283289</v>
      </c>
      <c r="J34" s="197"/>
      <c r="K34" s="5">
        <v>1512452</v>
      </c>
      <c r="L34" s="175"/>
      <c r="M34" s="5">
        <v>1034089</v>
      </c>
    </row>
    <row r="35" spans="1:13" ht="20.25" customHeight="1">
      <c r="A35" s="188" t="s">
        <v>37</v>
      </c>
      <c r="B35" s="179"/>
      <c r="D35" s="175"/>
      <c r="G35" s="200">
        <f>SUM(G24:G34)</f>
        <v>405605352</v>
      </c>
      <c r="H35" s="169"/>
      <c r="I35" s="200">
        <v>408170554</v>
      </c>
      <c r="J35" s="201"/>
      <c r="K35" s="200">
        <f>SUM(K24:K34)</f>
        <v>170731443</v>
      </c>
      <c r="L35" s="169"/>
      <c r="M35" s="200">
        <v>168563026</v>
      </c>
    </row>
    <row r="36" spans="1:13" ht="20.25" customHeight="1">
      <c r="A36" s="188"/>
      <c r="B36" s="179"/>
      <c r="D36" s="175"/>
      <c r="G36" s="1"/>
      <c r="H36" s="169"/>
      <c r="I36" s="1"/>
      <c r="J36" s="1"/>
      <c r="K36" s="1"/>
      <c r="L36" s="169"/>
      <c r="M36" s="1"/>
    </row>
    <row r="37" spans="1:13" ht="20.25" customHeight="1" thickBot="1">
      <c r="A37" s="172" t="s">
        <v>38</v>
      </c>
      <c r="D37" s="175"/>
      <c r="G37" s="202">
        <f>G35+G21</f>
        <v>617469350</v>
      </c>
      <c r="H37" s="169"/>
      <c r="I37" s="202">
        <v>623878391</v>
      </c>
      <c r="J37" s="201"/>
      <c r="K37" s="202">
        <f>K35+K21</f>
        <v>177333244</v>
      </c>
      <c r="L37" s="169"/>
      <c r="M37" s="202">
        <v>176369616</v>
      </c>
    </row>
    <row r="38" spans="1:13" ht="20.25" customHeight="1" thickTop="1">
      <c r="A38" s="172"/>
      <c r="D38" s="175"/>
      <c r="G38" s="201"/>
      <c r="H38" s="169"/>
      <c r="I38" s="201"/>
      <c r="J38" s="201"/>
      <c r="K38" s="201"/>
      <c r="L38" s="169"/>
      <c r="M38" s="201"/>
    </row>
    <row r="39" spans="1:13" s="182" customFormat="1" ht="20.25" customHeight="1">
      <c r="A39" s="2" t="s">
        <v>0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  <row r="40" spans="1:13" s="184" customFormat="1" ht="20.25" customHeight="1">
      <c r="A40" s="171" t="s">
        <v>1</v>
      </c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3" ht="20.25" customHeight="1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5"/>
      <c r="L41" s="175"/>
      <c r="M41" s="175"/>
    </row>
    <row r="42" spans="1:13" ht="20.25" customHeight="1">
      <c r="A42" s="185"/>
      <c r="B42" s="186"/>
      <c r="C42" s="186"/>
      <c r="D42" s="186"/>
      <c r="G42" s="190"/>
      <c r="H42" s="190"/>
      <c r="I42" s="190"/>
      <c r="J42" s="190"/>
      <c r="K42" s="190"/>
      <c r="L42" s="190"/>
      <c r="M42" s="190"/>
    </row>
    <row r="43" spans="1:13" ht="20.25" customHeight="1">
      <c r="A43" s="185"/>
      <c r="B43" s="185"/>
      <c r="C43" s="185"/>
      <c r="D43" s="185"/>
      <c r="E43" s="174"/>
      <c r="F43" s="174"/>
      <c r="G43" s="251" t="s">
        <v>2</v>
      </c>
      <c r="H43" s="251"/>
      <c r="I43" s="251"/>
      <c r="J43" s="251"/>
      <c r="K43" s="251" t="s">
        <v>3</v>
      </c>
      <c r="L43" s="251"/>
      <c r="M43" s="251"/>
    </row>
    <row r="44" spans="1:13" ht="20.25" customHeight="1">
      <c r="A44" s="185"/>
      <c r="B44" s="185"/>
      <c r="C44" s="185"/>
      <c r="D44" s="185"/>
      <c r="E44" s="174"/>
      <c r="F44" s="174"/>
      <c r="G44" s="252" t="s">
        <v>4</v>
      </c>
      <c r="H44" s="252"/>
      <c r="I44" s="252"/>
      <c r="J44" s="252"/>
      <c r="K44" s="252" t="s">
        <v>4</v>
      </c>
      <c r="L44" s="252"/>
      <c r="M44" s="252"/>
    </row>
    <row r="45" spans="1:13" ht="20.25" customHeight="1">
      <c r="A45" s="175"/>
      <c r="B45" s="175"/>
      <c r="C45" s="175"/>
      <c r="D45" s="175"/>
      <c r="E45" s="175"/>
      <c r="G45" s="187" t="s">
        <v>5</v>
      </c>
      <c r="H45" s="187"/>
      <c r="I45" s="187" t="s">
        <v>6</v>
      </c>
      <c r="J45" s="187"/>
      <c r="K45" s="187" t="s">
        <v>5</v>
      </c>
      <c r="L45" s="187"/>
      <c r="M45" s="187" t="s">
        <v>6</v>
      </c>
    </row>
    <row r="46" spans="1:13" ht="20.25" customHeight="1">
      <c r="A46" s="203" t="s">
        <v>39</v>
      </c>
      <c r="B46" s="190"/>
      <c r="C46" s="175"/>
      <c r="D46" s="190"/>
      <c r="E46" s="173" t="s">
        <v>8</v>
      </c>
      <c r="G46" s="189">
        <v>2023</v>
      </c>
      <c r="H46" s="190"/>
      <c r="I46" s="189">
        <v>2022</v>
      </c>
      <c r="J46" s="189"/>
      <c r="K46" s="189">
        <v>2023</v>
      </c>
      <c r="L46" s="190"/>
      <c r="M46" s="189">
        <v>2022</v>
      </c>
    </row>
    <row r="47" spans="1:13" ht="20.25" customHeight="1">
      <c r="A47" s="175"/>
      <c r="B47" s="175"/>
      <c r="C47" s="175"/>
      <c r="D47" s="175"/>
      <c r="E47" s="175"/>
      <c r="G47" s="187" t="s">
        <v>9</v>
      </c>
      <c r="H47" s="187"/>
      <c r="I47" s="187"/>
      <c r="J47" s="187"/>
      <c r="K47" s="187" t="s">
        <v>9</v>
      </c>
      <c r="L47" s="187"/>
      <c r="M47" s="187"/>
    </row>
    <row r="48" spans="1:13" ht="20.25" customHeight="1">
      <c r="A48" s="190"/>
      <c r="B48" s="190"/>
      <c r="C48" s="204"/>
      <c r="D48" s="190"/>
      <c r="E48" s="176"/>
      <c r="F48" s="176"/>
      <c r="G48" s="253" t="s">
        <v>10</v>
      </c>
      <c r="H48" s="253"/>
      <c r="I48" s="253"/>
      <c r="J48" s="253"/>
      <c r="K48" s="253"/>
      <c r="L48" s="253"/>
      <c r="M48" s="253"/>
    </row>
    <row r="49" spans="1:13" ht="20.25" customHeight="1">
      <c r="A49" s="205" t="s">
        <v>40</v>
      </c>
      <c r="B49" s="179"/>
      <c r="C49" s="179"/>
      <c r="D49" s="179"/>
    </row>
    <row r="50" spans="1:13" ht="20.25" customHeight="1">
      <c r="A50" s="175" t="s">
        <v>41</v>
      </c>
      <c r="B50" s="179"/>
      <c r="C50" s="179"/>
      <c r="D50" s="179"/>
    </row>
    <row r="51" spans="1:13" ht="20.25" customHeight="1">
      <c r="A51" s="175" t="s">
        <v>42</v>
      </c>
      <c r="B51" s="175" t="s">
        <v>43</v>
      </c>
      <c r="C51" s="179"/>
      <c r="D51" s="179"/>
      <c r="E51" s="173" t="s">
        <v>31</v>
      </c>
      <c r="G51" s="168">
        <v>31847159</v>
      </c>
      <c r="I51" s="168">
        <v>31247825</v>
      </c>
      <c r="J51" s="168"/>
      <c r="K51" s="198">
        <v>0</v>
      </c>
      <c r="M51" s="198">
        <v>0</v>
      </c>
    </row>
    <row r="52" spans="1:13" ht="20.25" customHeight="1">
      <c r="A52" s="175" t="s">
        <v>45</v>
      </c>
      <c r="B52" s="179"/>
      <c r="C52" s="179"/>
      <c r="D52" s="179"/>
      <c r="G52" s="168">
        <v>99290445</v>
      </c>
      <c r="I52" s="168">
        <v>106720741</v>
      </c>
      <c r="J52" s="168"/>
      <c r="K52" s="198">
        <v>0</v>
      </c>
      <c r="M52" s="198">
        <v>0</v>
      </c>
    </row>
    <row r="53" spans="1:13" ht="20.25" customHeight="1">
      <c r="A53" s="179" t="s">
        <v>46</v>
      </c>
      <c r="B53" s="175"/>
      <c r="C53" s="179"/>
      <c r="D53" s="179"/>
      <c r="G53" s="1"/>
      <c r="I53" s="1"/>
      <c r="J53" s="1"/>
      <c r="K53" s="206"/>
      <c r="M53" s="206"/>
    </row>
    <row r="54" spans="1:13" ht="20.25" customHeight="1">
      <c r="A54" s="179"/>
      <c r="B54" s="175" t="s">
        <v>43</v>
      </c>
      <c r="C54" s="179"/>
      <c r="D54" s="179"/>
      <c r="E54" s="173" t="s">
        <v>31</v>
      </c>
      <c r="G54" s="168">
        <v>22998934</v>
      </c>
      <c r="I54" s="168">
        <v>28501962</v>
      </c>
      <c r="J54" s="168"/>
      <c r="K54" s="207">
        <v>0</v>
      </c>
      <c r="M54" s="207">
        <v>2536088</v>
      </c>
    </row>
    <row r="55" spans="1:13" ht="20.25" customHeight="1">
      <c r="A55" s="179" t="s">
        <v>47</v>
      </c>
      <c r="B55" s="175"/>
      <c r="C55" s="179"/>
      <c r="D55" s="179"/>
      <c r="E55" s="173" t="s">
        <v>31</v>
      </c>
      <c r="G55" s="168">
        <v>6639709</v>
      </c>
      <c r="I55" s="168">
        <v>5274945</v>
      </c>
      <c r="J55" s="168"/>
      <c r="K55" s="207">
        <v>5486931</v>
      </c>
      <c r="M55" s="207">
        <v>4086621</v>
      </c>
    </row>
    <row r="56" spans="1:13" ht="20.25" customHeight="1">
      <c r="A56" s="179" t="s">
        <v>48</v>
      </c>
      <c r="B56" s="208"/>
      <c r="G56" s="168">
        <v>2033642</v>
      </c>
      <c r="H56" s="169"/>
      <c r="I56" s="168">
        <v>2254915</v>
      </c>
      <c r="J56" s="168"/>
      <c r="K56" s="198">
        <v>0</v>
      </c>
      <c r="L56" s="169"/>
      <c r="M56" s="198">
        <v>0</v>
      </c>
    </row>
    <row r="57" spans="1:13" ht="20.25" customHeight="1">
      <c r="A57" s="164" t="s">
        <v>49</v>
      </c>
      <c r="B57" s="164"/>
      <c r="C57" s="164"/>
      <c r="D57" s="164"/>
      <c r="G57" s="168">
        <v>3202003</v>
      </c>
      <c r="H57" s="169"/>
      <c r="I57" s="168">
        <v>2899301</v>
      </c>
      <c r="J57" s="168"/>
      <c r="K57" s="198">
        <v>0</v>
      </c>
      <c r="L57" s="169"/>
      <c r="M57" s="198">
        <v>0</v>
      </c>
    </row>
    <row r="58" spans="1:13" ht="20.25" customHeight="1">
      <c r="A58" s="164" t="s">
        <v>50</v>
      </c>
      <c r="B58" s="164"/>
      <c r="C58" s="164"/>
      <c r="D58" s="164"/>
      <c r="E58" s="173" t="s">
        <v>97</v>
      </c>
      <c r="G58" s="168">
        <v>2695501</v>
      </c>
      <c r="H58" s="169"/>
      <c r="I58" s="168">
        <v>2142122</v>
      </c>
      <c r="J58" s="168"/>
      <c r="K58" s="198">
        <v>22218</v>
      </c>
      <c r="L58" s="169"/>
      <c r="M58" s="198">
        <v>0</v>
      </c>
    </row>
    <row r="59" spans="1:13" ht="20.25" customHeight="1">
      <c r="A59" s="179" t="s">
        <v>51</v>
      </c>
      <c r="B59" s="175"/>
      <c r="E59" s="173" t="s">
        <v>44</v>
      </c>
      <c r="G59" s="1">
        <v>24747342</v>
      </c>
      <c r="H59" s="169"/>
      <c r="I59" s="1">
        <v>23158550</v>
      </c>
      <c r="J59" s="1"/>
      <c r="K59" s="206">
        <v>1232518</v>
      </c>
      <c r="L59" s="169"/>
      <c r="M59" s="206">
        <v>805365</v>
      </c>
    </row>
    <row r="60" spans="1:13" ht="20.25" customHeight="1">
      <c r="A60" s="209" t="s">
        <v>52</v>
      </c>
      <c r="B60" s="179"/>
      <c r="D60" s="175"/>
      <c r="G60" s="200">
        <f>SUM(G51:G59)</f>
        <v>193454735</v>
      </c>
      <c r="H60" s="169"/>
      <c r="I60" s="200">
        <v>202200361</v>
      </c>
      <c r="J60" s="201"/>
      <c r="K60" s="200">
        <f>SUM(K51:K59)</f>
        <v>6741667</v>
      </c>
      <c r="L60" s="169"/>
      <c r="M60" s="200">
        <v>7428074</v>
      </c>
    </row>
    <row r="61" spans="1:13" ht="20.25" customHeight="1">
      <c r="A61" s="209"/>
      <c r="B61" s="179"/>
      <c r="D61" s="175"/>
      <c r="G61" s="1"/>
      <c r="H61" s="169"/>
      <c r="I61" s="1"/>
      <c r="J61" s="1"/>
      <c r="K61" s="1"/>
      <c r="L61" s="169"/>
      <c r="M61" s="1"/>
    </row>
    <row r="62" spans="1:13" ht="20.25" customHeight="1">
      <c r="A62" s="205" t="s">
        <v>53</v>
      </c>
      <c r="B62" s="179"/>
      <c r="D62" s="175"/>
      <c r="G62" s="1"/>
      <c r="H62" s="169"/>
      <c r="I62" s="1"/>
      <c r="J62" s="1"/>
      <c r="K62" s="1"/>
      <c r="L62" s="169"/>
      <c r="M62" s="1"/>
    </row>
    <row r="63" spans="1:13" ht="20.25" customHeight="1">
      <c r="A63" s="179" t="s">
        <v>54</v>
      </c>
      <c r="B63" s="179"/>
      <c r="D63" s="175"/>
      <c r="E63" s="173" t="s">
        <v>31</v>
      </c>
      <c r="G63" s="168">
        <v>110352460</v>
      </c>
      <c r="H63" s="169"/>
      <c r="I63" s="168">
        <v>102464129</v>
      </c>
      <c r="J63" s="168"/>
      <c r="K63" s="3">
        <v>0</v>
      </c>
      <c r="L63" s="169"/>
      <c r="M63" s="198">
        <v>0</v>
      </c>
    </row>
    <row r="64" spans="1:13" ht="20.25" customHeight="1">
      <c r="A64" s="179" t="s">
        <v>55</v>
      </c>
      <c r="B64" s="179"/>
      <c r="D64" s="175"/>
      <c r="E64" s="173" t="s">
        <v>19</v>
      </c>
      <c r="G64" s="5">
        <v>0</v>
      </c>
      <c r="H64" s="5"/>
      <c r="I64" s="5">
        <v>0</v>
      </c>
      <c r="J64" s="5"/>
      <c r="K64" s="168">
        <v>8000000</v>
      </c>
      <c r="L64" s="5"/>
      <c r="M64" s="168">
        <v>8000000</v>
      </c>
    </row>
    <row r="65" spans="1:13" ht="20.25" customHeight="1">
      <c r="A65" s="179" t="s">
        <v>56</v>
      </c>
      <c r="B65" s="179"/>
      <c r="D65" s="175"/>
      <c r="G65" s="168">
        <v>8955188</v>
      </c>
      <c r="H65" s="169"/>
      <c r="I65" s="168">
        <v>8645371</v>
      </c>
      <c r="J65" s="168"/>
      <c r="K65" s="4">
        <v>0</v>
      </c>
      <c r="L65" s="169"/>
      <c r="M65" s="4">
        <v>0</v>
      </c>
    </row>
    <row r="66" spans="1:13" ht="20.25" customHeight="1">
      <c r="A66" s="179" t="s">
        <v>57</v>
      </c>
      <c r="B66" s="179"/>
      <c r="D66" s="175"/>
      <c r="E66" s="173" t="s">
        <v>31</v>
      </c>
      <c r="G66" s="168">
        <v>74285955</v>
      </c>
      <c r="H66" s="169"/>
      <c r="I66" s="168">
        <v>75924183</v>
      </c>
      <c r="J66" s="168"/>
      <c r="K66" s="168">
        <v>57871842</v>
      </c>
      <c r="L66" s="169"/>
      <c r="M66" s="168">
        <v>59268662</v>
      </c>
    </row>
    <row r="67" spans="1:13" ht="20.25" customHeight="1">
      <c r="A67" s="179" t="s">
        <v>58</v>
      </c>
      <c r="B67" s="179"/>
      <c r="D67" s="175"/>
      <c r="G67" s="168">
        <v>18127692</v>
      </c>
      <c r="H67" s="169"/>
      <c r="I67" s="168">
        <v>19529088</v>
      </c>
      <c r="J67" s="168"/>
      <c r="K67" s="198">
        <v>0</v>
      </c>
      <c r="L67" s="169"/>
      <c r="M67" s="198">
        <v>167836</v>
      </c>
    </row>
    <row r="68" spans="1:13" ht="20.25" customHeight="1">
      <c r="A68" s="164" t="s">
        <v>59</v>
      </c>
      <c r="B68" s="164"/>
      <c r="C68" s="164"/>
      <c r="D68" s="164"/>
      <c r="G68" s="168">
        <v>6191090</v>
      </c>
      <c r="H68" s="169"/>
      <c r="I68" s="168">
        <v>6172824</v>
      </c>
      <c r="J68" s="168"/>
      <c r="K68" s="4">
        <v>0</v>
      </c>
      <c r="L68" s="169"/>
      <c r="M68" s="4">
        <v>0</v>
      </c>
    </row>
    <row r="69" spans="1:13" ht="20.25" customHeight="1">
      <c r="A69" s="164" t="s">
        <v>60</v>
      </c>
      <c r="B69" s="164"/>
      <c r="C69" s="164"/>
      <c r="D69" s="164"/>
      <c r="E69" s="173" t="s">
        <v>97</v>
      </c>
      <c r="G69" s="168">
        <v>258774</v>
      </c>
      <c r="H69" s="169"/>
      <c r="I69" s="168">
        <v>625544</v>
      </c>
      <c r="J69" s="168"/>
      <c r="K69" s="198">
        <v>0</v>
      </c>
      <c r="L69" s="169"/>
      <c r="M69" s="198">
        <v>0</v>
      </c>
    </row>
    <row r="70" spans="1:13" ht="20.25" customHeight="1">
      <c r="A70" s="179" t="s">
        <v>61</v>
      </c>
      <c r="B70" s="179"/>
      <c r="D70" s="175"/>
      <c r="G70" s="1">
        <v>7440855</v>
      </c>
      <c r="H70" s="169"/>
      <c r="I70" s="1">
        <v>7431509</v>
      </c>
      <c r="J70" s="1"/>
      <c r="K70" s="198">
        <v>0</v>
      </c>
      <c r="L70" s="169"/>
      <c r="M70" s="198">
        <v>0</v>
      </c>
    </row>
    <row r="71" spans="1:13" ht="20.25" customHeight="1">
      <c r="A71" s="209" t="s">
        <v>62</v>
      </c>
      <c r="B71" s="179"/>
      <c r="D71" s="175"/>
      <c r="G71" s="200">
        <f>SUM(G63:G70)</f>
        <v>225612014</v>
      </c>
      <c r="H71" s="169"/>
      <c r="I71" s="200">
        <v>220792648</v>
      </c>
      <c r="J71" s="201"/>
      <c r="K71" s="200">
        <f>SUM(K63:K70)</f>
        <v>65871842</v>
      </c>
      <c r="L71" s="169"/>
      <c r="M71" s="200">
        <v>67436498</v>
      </c>
    </row>
    <row r="72" spans="1:13" ht="20.25" customHeight="1">
      <c r="A72" s="209" t="s">
        <v>63</v>
      </c>
      <c r="B72" s="179"/>
      <c r="D72" s="175"/>
      <c r="G72" s="200">
        <f>+G71+G60</f>
        <v>419066749</v>
      </c>
      <c r="H72" s="169"/>
      <c r="I72" s="200">
        <v>422993009</v>
      </c>
      <c r="J72" s="201"/>
      <c r="K72" s="200">
        <f>+K71+K60</f>
        <v>72613509</v>
      </c>
      <c r="L72" s="169"/>
      <c r="M72" s="200">
        <v>74864572</v>
      </c>
    </row>
    <row r="73" spans="1:13" ht="20.25" customHeight="1">
      <c r="A73" s="209"/>
      <c r="B73" s="179"/>
      <c r="D73" s="175"/>
      <c r="G73" s="210"/>
      <c r="H73" s="169"/>
      <c r="I73" s="210"/>
      <c r="J73" s="210"/>
      <c r="K73" s="201"/>
      <c r="L73" s="169"/>
      <c r="M73" s="201"/>
    </row>
    <row r="74" spans="1:13" s="182" customFormat="1" ht="20.25" customHeight="1">
      <c r="A74" s="2" t="s">
        <v>0</v>
      </c>
      <c r="B74" s="177"/>
      <c r="C74" s="177"/>
      <c r="D74" s="177"/>
      <c r="E74" s="177"/>
      <c r="F74" s="177"/>
      <c r="G74" s="177"/>
      <c r="H74" s="177"/>
      <c r="I74" s="177"/>
      <c r="J74" s="177"/>
      <c r="K74" s="177"/>
      <c r="L74" s="177"/>
      <c r="M74" s="177"/>
    </row>
    <row r="75" spans="1:13" s="184" customFormat="1" ht="20.25" customHeight="1">
      <c r="A75" s="171" t="s">
        <v>1</v>
      </c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3" ht="20.25" customHeight="1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5"/>
      <c r="L76" s="175"/>
      <c r="M76" s="175"/>
    </row>
    <row r="77" spans="1:13" ht="20.25" customHeight="1">
      <c r="A77" s="185"/>
      <c r="B77" s="186"/>
      <c r="C77" s="186"/>
      <c r="D77" s="186"/>
      <c r="G77" s="186"/>
      <c r="H77" s="186"/>
      <c r="I77" s="186"/>
      <c r="J77" s="186"/>
      <c r="K77" s="186"/>
      <c r="L77" s="186"/>
      <c r="M77" s="186"/>
    </row>
    <row r="78" spans="1:13" ht="20.25" customHeight="1">
      <c r="A78" s="185"/>
      <c r="B78" s="185"/>
      <c r="C78" s="185"/>
      <c r="D78" s="185"/>
      <c r="E78" s="174"/>
      <c r="F78" s="174"/>
      <c r="G78" s="251" t="s">
        <v>2</v>
      </c>
      <c r="H78" s="251"/>
      <c r="I78" s="251"/>
      <c r="J78" s="251"/>
      <c r="K78" s="251" t="s">
        <v>3</v>
      </c>
      <c r="L78" s="251"/>
      <c r="M78" s="251"/>
    </row>
    <row r="79" spans="1:13" ht="20.25" customHeight="1">
      <c r="A79" s="185"/>
      <c r="B79" s="185"/>
      <c r="C79" s="185"/>
      <c r="D79" s="185"/>
      <c r="E79" s="174"/>
      <c r="F79" s="174"/>
      <c r="G79" s="252" t="s">
        <v>4</v>
      </c>
      <c r="H79" s="252"/>
      <c r="I79" s="252"/>
      <c r="J79" s="252"/>
      <c r="K79" s="252" t="s">
        <v>4</v>
      </c>
      <c r="L79" s="252"/>
      <c r="M79" s="252"/>
    </row>
    <row r="80" spans="1:13" ht="20.25" customHeight="1">
      <c r="A80" s="175"/>
      <c r="B80" s="175"/>
      <c r="C80" s="175"/>
      <c r="D80" s="175"/>
      <c r="E80" s="175"/>
      <c r="G80" s="187" t="s">
        <v>5</v>
      </c>
      <c r="H80" s="187"/>
      <c r="I80" s="187" t="s">
        <v>6</v>
      </c>
      <c r="J80" s="187"/>
      <c r="K80" s="187" t="s">
        <v>5</v>
      </c>
      <c r="L80" s="187"/>
      <c r="M80" s="187" t="s">
        <v>6</v>
      </c>
    </row>
    <row r="81" spans="1:13" ht="20.25" customHeight="1">
      <c r="A81" s="203" t="s">
        <v>39</v>
      </c>
      <c r="B81" s="190"/>
      <c r="C81" s="175"/>
      <c r="D81" s="190"/>
      <c r="G81" s="189">
        <v>2023</v>
      </c>
      <c r="H81" s="190"/>
      <c r="I81" s="189">
        <v>2022</v>
      </c>
      <c r="J81" s="189"/>
      <c r="K81" s="189">
        <v>2023</v>
      </c>
      <c r="L81" s="190"/>
      <c r="M81" s="189">
        <v>2022</v>
      </c>
    </row>
    <row r="82" spans="1:13" ht="20.25" customHeight="1">
      <c r="A82" s="175"/>
      <c r="B82" s="175"/>
      <c r="C82" s="175"/>
      <c r="D82" s="175"/>
      <c r="E82" s="175"/>
      <c r="G82" s="187" t="s">
        <v>9</v>
      </c>
      <c r="H82" s="187"/>
      <c r="I82" s="187"/>
      <c r="J82" s="187"/>
      <c r="K82" s="187" t="s">
        <v>9</v>
      </c>
      <c r="L82" s="187"/>
      <c r="M82" s="187"/>
    </row>
    <row r="83" spans="1:13" ht="20.25" customHeight="1">
      <c r="A83" s="190"/>
      <c r="B83" s="190"/>
      <c r="C83" s="204"/>
      <c r="D83" s="190"/>
      <c r="E83" s="176"/>
      <c r="F83" s="176"/>
      <c r="G83" s="253" t="s">
        <v>10</v>
      </c>
      <c r="H83" s="253"/>
      <c r="I83" s="253"/>
      <c r="J83" s="253"/>
      <c r="K83" s="253"/>
      <c r="L83" s="253"/>
      <c r="M83" s="253"/>
    </row>
    <row r="84" spans="1:13" ht="20.25" customHeight="1">
      <c r="A84" s="205" t="s">
        <v>64</v>
      </c>
      <c r="B84" s="179"/>
      <c r="C84" s="179"/>
      <c r="D84" s="179"/>
      <c r="G84" s="1"/>
      <c r="H84" s="169"/>
      <c r="I84" s="1"/>
      <c r="J84" s="1"/>
      <c r="K84" s="1"/>
      <c r="L84" s="169"/>
      <c r="M84" s="1"/>
    </row>
    <row r="85" spans="1:13" ht="20.25" customHeight="1">
      <c r="A85" s="179" t="s">
        <v>65</v>
      </c>
      <c r="B85" s="175"/>
      <c r="C85" s="179"/>
      <c r="D85" s="179"/>
      <c r="G85" s="1"/>
      <c r="H85" s="169"/>
      <c r="I85" s="1"/>
      <c r="J85" s="1"/>
      <c r="K85" s="1"/>
      <c r="L85" s="169"/>
      <c r="M85" s="1"/>
    </row>
    <row r="86" spans="1:13" ht="19.899999999999999" customHeight="1" thickBot="1">
      <c r="A86" s="211"/>
      <c r="B86" s="163" t="s">
        <v>67</v>
      </c>
      <c r="C86" s="165"/>
      <c r="D86" s="165"/>
      <c r="G86" s="212">
        <v>5670702</v>
      </c>
      <c r="H86" s="169"/>
      <c r="I86" s="212">
        <v>5670702</v>
      </c>
      <c r="J86" s="1"/>
      <c r="K86" s="212">
        <v>5670702</v>
      </c>
      <c r="L86" s="169"/>
      <c r="M86" s="212">
        <v>5670702</v>
      </c>
    </row>
    <row r="87" spans="1:13" ht="20.25" customHeight="1" thickTop="1">
      <c r="A87" s="175"/>
      <c r="B87" s="165" t="s">
        <v>68</v>
      </c>
      <c r="C87" s="165"/>
      <c r="D87" s="165"/>
      <c r="G87" s="168">
        <v>5614552</v>
      </c>
      <c r="H87" s="169"/>
      <c r="I87" s="168">
        <v>5614552</v>
      </c>
      <c r="J87" s="168"/>
      <c r="K87" s="168">
        <v>5614552</v>
      </c>
      <c r="L87" s="169"/>
      <c r="M87" s="168">
        <v>5614552</v>
      </c>
    </row>
    <row r="88" spans="1:13" ht="20.25" customHeight="1">
      <c r="A88" s="164" t="s">
        <v>69</v>
      </c>
      <c r="B88" s="164"/>
      <c r="C88" s="164"/>
      <c r="D88" s="164"/>
      <c r="G88" s="168"/>
      <c r="H88" s="169"/>
      <c r="I88" s="168"/>
      <c r="J88" s="168"/>
      <c r="K88" s="168"/>
      <c r="L88" s="169"/>
      <c r="M88" s="168"/>
    </row>
    <row r="89" spans="1:13" ht="20.25" customHeight="1">
      <c r="A89" s="164"/>
      <c r="B89" s="164" t="s">
        <v>70</v>
      </c>
      <c r="C89" s="164"/>
      <c r="D89" s="164"/>
      <c r="G89" s="168">
        <v>60331434</v>
      </c>
      <c r="H89" s="169"/>
      <c r="I89" s="168">
        <v>60331434</v>
      </c>
      <c r="J89" s="168"/>
      <c r="K89" s="168">
        <v>60331434</v>
      </c>
      <c r="L89" s="169"/>
      <c r="M89" s="168">
        <v>60331434</v>
      </c>
    </row>
    <row r="90" spans="1:13" ht="20.25" customHeight="1">
      <c r="A90" s="179" t="s">
        <v>71</v>
      </c>
      <c r="B90" s="179"/>
      <c r="D90" s="175"/>
      <c r="G90" s="168">
        <v>3624003</v>
      </c>
      <c r="H90" s="169"/>
      <c r="I90" s="168">
        <v>4988026</v>
      </c>
      <c r="J90" s="168"/>
      <c r="K90" s="168">
        <v>669368</v>
      </c>
      <c r="L90" s="169"/>
      <c r="M90" s="168">
        <v>684144</v>
      </c>
    </row>
    <row r="91" spans="1:13" ht="20.25" customHeight="1">
      <c r="A91" s="179" t="s">
        <v>72</v>
      </c>
      <c r="B91" s="179"/>
      <c r="D91" s="175"/>
      <c r="G91" s="168">
        <v>-7973305</v>
      </c>
      <c r="H91" s="169"/>
      <c r="I91" s="168">
        <v>-6494939</v>
      </c>
      <c r="J91" s="168"/>
      <c r="K91" s="5">
        <v>0</v>
      </c>
      <c r="L91" s="169"/>
      <c r="M91" s="5">
        <v>0</v>
      </c>
    </row>
    <row r="92" spans="1:13" ht="20.25" customHeight="1">
      <c r="A92" s="179" t="s">
        <v>73</v>
      </c>
      <c r="B92" s="179"/>
      <c r="D92" s="175"/>
      <c r="G92" s="168"/>
      <c r="H92" s="169"/>
      <c r="I92" s="168"/>
      <c r="J92" s="168"/>
      <c r="K92" s="213"/>
      <c r="L92" s="169"/>
      <c r="M92" s="213"/>
    </row>
    <row r="93" spans="1:13" ht="20.25" customHeight="1">
      <c r="A93" s="179"/>
      <c r="B93" s="179" t="s">
        <v>74</v>
      </c>
      <c r="D93" s="175"/>
      <c r="G93" s="168">
        <v>-4115246</v>
      </c>
      <c r="H93" s="169"/>
      <c r="I93" s="168">
        <v>-4115246</v>
      </c>
      <c r="J93" s="168"/>
      <c r="K93" s="213">
        <v>0</v>
      </c>
      <c r="L93" s="169"/>
      <c r="M93" s="213">
        <v>0</v>
      </c>
    </row>
    <row r="94" spans="1:13" ht="20.25" customHeight="1">
      <c r="A94" s="179" t="s">
        <v>75</v>
      </c>
      <c r="B94" s="179"/>
      <c r="D94" s="175"/>
      <c r="G94" s="168"/>
      <c r="H94" s="169"/>
      <c r="I94" s="168"/>
      <c r="J94" s="168"/>
      <c r="K94" s="213"/>
      <c r="L94" s="169"/>
      <c r="M94" s="213"/>
    </row>
    <row r="95" spans="1:13" ht="20.25" customHeight="1">
      <c r="A95" s="179"/>
      <c r="B95" s="179" t="s">
        <v>76</v>
      </c>
      <c r="D95" s="175"/>
      <c r="G95" s="168">
        <v>-1235562</v>
      </c>
      <c r="H95" s="169"/>
      <c r="I95" s="168">
        <v>-1235562</v>
      </c>
      <c r="J95" s="168"/>
      <c r="K95" s="213">
        <v>0</v>
      </c>
      <c r="L95" s="169"/>
      <c r="M95" s="213">
        <v>0</v>
      </c>
    </row>
    <row r="96" spans="1:13" ht="20.25" customHeight="1">
      <c r="A96" s="179" t="s">
        <v>77</v>
      </c>
      <c r="B96" s="179"/>
      <c r="D96" s="175"/>
      <c r="G96" s="168"/>
      <c r="H96" s="169"/>
      <c r="I96" s="168"/>
      <c r="J96" s="168"/>
      <c r="K96" s="213"/>
      <c r="L96" s="169"/>
      <c r="M96" s="213"/>
    </row>
    <row r="97" spans="1:13" ht="20.25" customHeight="1">
      <c r="A97" s="179"/>
      <c r="B97" s="179" t="s">
        <v>78</v>
      </c>
      <c r="D97" s="175"/>
      <c r="G97" s="168"/>
      <c r="H97" s="169"/>
      <c r="I97" s="168"/>
      <c r="J97" s="168"/>
      <c r="K97" s="213"/>
      <c r="L97" s="169"/>
      <c r="M97" s="213"/>
    </row>
    <row r="98" spans="1:13" ht="20.25" customHeight="1">
      <c r="C98" s="180" t="s">
        <v>79</v>
      </c>
      <c r="G98" s="168">
        <v>9438941</v>
      </c>
      <c r="H98" s="175"/>
      <c r="I98" s="168">
        <v>9112061</v>
      </c>
      <c r="J98" s="168"/>
      <c r="K98" s="168">
        <v>567070</v>
      </c>
      <c r="L98" s="169"/>
      <c r="M98" s="168">
        <v>567070</v>
      </c>
    </row>
    <row r="99" spans="1:13" ht="20.25" customHeight="1">
      <c r="B99" s="180" t="s">
        <v>80</v>
      </c>
      <c r="C99" s="175"/>
      <c r="G99" s="1">
        <v>103393256</v>
      </c>
      <c r="H99" s="175"/>
      <c r="I99" s="1">
        <v>102884583</v>
      </c>
      <c r="J99" s="1"/>
      <c r="K99" s="1">
        <v>22632553</v>
      </c>
      <c r="L99" s="175"/>
      <c r="M99" s="1">
        <v>19403086</v>
      </c>
    </row>
    <row r="100" spans="1:13" ht="20.25" customHeight="1">
      <c r="A100" s="179" t="s">
        <v>81</v>
      </c>
      <c r="B100" s="179"/>
      <c r="D100" s="175"/>
      <c r="G100" s="222">
        <v>14904758</v>
      </c>
      <c r="H100" s="169"/>
      <c r="I100" s="222">
        <v>14904758</v>
      </c>
      <c r="J100" s="214"/>
      <c r="K100" s="222">
        <v>14904758</v>
      </c>
      <c r="L100" s="169"/>
      <c r="M100" s="222">
        <v>14904758</v>
      </c>
    </row>
    <row r="101" spans="1:13" ht="20.25" customHeight="1">
      <c r="A101" s="167" t="s">
        <v>82</v>
      </c>
      <c r="D101" s="175"/>
      <c r="G101" s="168"/>
      <c r="H101" s="169"/>
      <c r="I101" s="168"/>
      <c r="J101" s="168"/>
      <c r="K101" s="168"/>
      <c r="L101" s="169"/>
      <c r="M101" s="168"/>
    </row>
    <row r="102" spans="1:13" ht="20.25" customHeight="1">
      <c r="B102" s="167" t="s">
        <v>83</v>
      </c>
      <c r="D102" s="175"/>
      <c r="G102" s="215">
        <f>SUM(G87:G100)</f>
        <v>183982831</v>
      </c>
      <c r="H102" s="216"/>
      <c r="I102" s="215">
        <v>185989667</v>
      </c>
      <c r="J102" s="215"/>
      <c r="K102" s="215">
        <f>SUM(K87:K100)</f>
        <v>104719735</v>
      </c>
      <c r="L102" s="216"/>
      <c r="M102" s="215">
        <v>101505044</v>
      </c>
    </row>
    <row r="103" spans="1:13" ht="20.25" customHeight="1">
      <c r="A103" s="180" t="s">
        <v>84</v>
      </c>
      <c r="C103" s="175"/>
      <c r="G103" s="217">
        <v>14419770</v>
      </c>
      <c r="H103" s="175"/>
      <c r="I103" s="217">
        <v>14895715</v>
      </c>
      <c r="J103" s="1"/>
      <c r="K103" s="4">
        <v>0</v>
      </c>
      <c r="L103" s="3"/>
      <c r="M103" s="4">
        <v>0</v>
      </c>
    </row>
    <row r="104" spans="1:13" ht="20.25" customHeight="1">
      <c r="A104" s="209" t="s">
        <v>85</v>
      </c>
      <c r="D104" s="175"/>
      <c r="G104" s="200">
        <f>SUM(G102:G103)</f>
        <v>198402601</v>
      </c>
      <c r="H104" s="169"/>
      <c r="I104" s="200">
        <v>200885382</v>
      </c>
      <c r="J104" s="201"/>
      <c r="K104" s="200">
        <f>SUM(K102:K103)</f>
        <v>104719735</v>
      </c>
      <c r="L104" s="169"/>
      <c r="M104" s="200">
        <v>101505044</v>
      </c>
    </row>
    <row r="105" spans="1:13" ht="20.25" customHeight="1">
      <c r="A105" s="209"/>
      <c r="D105" s="175"/>
      <c r="G105" s="201"/>
      <c r="H105" s="169"/>
      <c r="I105" s="201"/>
      <c r="J105" s="201"/>
      <c r="K105" s="201"/>
      <c r="L105" s="169"/>
      <c r="M105" s="201"/>
    </row>
    <row r="106" spans="1:13" ht="20.25" customHeight="1" thickBot="1">
      <c r="A106" s="209" t="s">
        <v>86</v>
      </c>
      <c r="D106" s="175"/>
      <c r="G106" s="202">
        <f>+G104+G72</f>
        <v>617469350</v>
      </c>
      <c r="H106" s="169"/>
      <c r="I106" s="202">
        <f>I104+I72</f>
        <v>623878391</v>
      </c>
      <c r="J106" s="201"/>
      <c r="K106" s="202">
        <f>+K104+K72</f>
        <v>177333244</v>
      </c>
      <c r="L106" s="169"/>
      <c r="M106" s="202">
        <f>M104+M72</f>
        <v>176369616</v>
      </c>
    </row>
    <row r="107" spans="1:13" ht="19.5" customHeight="1" thickTop="1"/>
  </sheetData>
  <mergeCells count="15">
    <mergeCell ref="G83:M83"/>
    <mergeCell ref="G10:M10"/>
    <mergeCell ref="G44:J44"/>
    <mergeCell ref="K44:M44"/>
    <mergeCell ref="G79:J79"/>
    <mergeCell ref="K79:M79"/>
    <mergeCell ref="G78:J78"/>
    <mergeCell ref="K78:M78"/>
    <mergeCell ref="G5:J5"/>
    <mergeCell ref="K6:M6"/>
    <mergeCell ref="K5:M5"/>
    <mergeCell ref="G6:J6"/>
    <mergeCell ref="G48:M48"/>
    <mergeCell ref="G43:J43"/>
    <mergeCell ref="K43:M43"/>
  </mergeCells>
  <phoneticPr fontId="16" type="noConversion"/>
  <pageMargins left="0.7" right="0.7" top="0.48" bottom="0.5" header="0.5" footer="0.5"/>
  <pageSetup paperSize="9" scale="85" firstPageNumber="2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2" manualBreakCount="2">
    <brk id="38" max="12" man="1"/>
    <brk id="73" max="16383" man="1"/>
  </rowBreaks>
  <customProperties>
    <customPr name="SheetOptions" r:id="rId2"/>
  </customProperties>
  <ignoredErrors>
    <ignoredError sqref="E38:E48 E73:E8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8"/>
  <sheetViews>
    <sheetView view="pageBreakPreview" topLeftCell="A70" zoomScale="80" zoomScaleNormal="85" zoomScaleSheetLayoutView="80" workbookViewId="0">
      <selection activeCell="A37" sqref="A37"/>
    </sheetView>
  </sheetViews>
  <sheetFormatPr defaultColWidth="8.7265625" defaultRowHeight="19.5" customHeight="1"/>
  <cols>
    <col min="1" max="1" width="50.7265625" style="26" customWidth="1"/>
    <col min="2" max="2" width="8.7265625" style="75" customWidth="1"/>
    <col min="3" max="3" width="13.453125" style="26" customWidth="1"/>
    <col min="4" max="4" width="1.26953125" style="26" customWidth="1"/>
    <col min="5" max="5" width="13.453125" style="26" customWidth="1"/>
    <col min="6" max="6" width="1.26953125" style="26" customWidth="1"/>
    <col min="7" max="7" width="12.26953125" style="26" customWidth="1"/>
    <col min="8" max="8" width="1.26953125" style="26" customWidth="1"/>
    <col min="9" max="9" width="12.26953125" style="26" customWidth="1"/>
    <col min="10" max="16384" width="8.7265625" style="26"/>
  </cols>
  <sheetData>
    <row r="1" spans="1:9" ht="19.5" customHeight="1">
      <c r="A1" s="74" t="s">
        <v>0</v>
      </c>
    </row>
    <row r="2" spans="1:9" ht="19.5" customHeight="1">
      <c r="A2" s="31" t="s">
        <v>87</v>
      </c>
    </row>
    <row r="3" spans="1:9" ht="19.5" customHeight="1">
      <c r="A3" s="77"/>
    </row>
    <row r="4" spans="1:9" ht="19.5" customHeight="1">
      <c r="A4" s="77"/>
    </row>
    <row r="5" spans="1:9" ht="19.5" customHeight="1">
      <c r="B5" s="78"/>
      <c r="C5" s="256" t="s">
        <v>88</v>
      </c>
      <c r="D5" s="256"/>
      <c r="E5" s="256"/>
      <c r="F5" s="79"/>
      <c r="G5" s="256" t="s">
        <v>89</v>
      </c>
      <c r="H5" s="256"/>
      <c r="I5" s="256"/>
    </row>
    <row r="6" spans="1:9" ht="19.5" customHeight="1">
      <c r="C6" s="256" t="s">
        <v>4</v>
      </c>
      <c r="D6" s="256"/>
      <c r="E6" s="256"/>
      <c r="F6" s="79"/>
      <c r="G6" s="256" t="s">
        <v>90</v>
      </c>
      <c r="H6" s="256"/>
      <c r="I6" s="256"/>
    </row>
    <row r="7" spans="1:9" ht="19.5" customHeight="1">
      <c r="B7" s="80"/>
      <c r="C7" s="254" t="s">
        <v>91</v>
      </c>
      <c r="D7" s="254"/>
      <c r="E7" s="254"/>
      <c r="F7" s="79"/>
      <c r="G7" s="254" t="s">
        <v>91</v>
      </c>
      <c r="H7" s="254"/>
      <c r="I7" s="254"/>
    </row>
    <row r="8" spans="1:9" ht="19.5" customHeight="1">
      <c r="B8" s="80"/>
      <c r="C8" s="254" t="s">
        <v>5</v>
      </c>
      <c r="D8" s="254"/>
      <c r="E8" s="254"/>
      <c r="F8" s="79"/>
      <c r="G8" s="254" t="s">
        <v>5</v>
      </c>
      <c r="H8" s="254"/>
      <c r="I8" s="254"/>
    </row>
    <row r="9" spans="1:9" ht="19.5" customHeight="1">
      <c r="B9" s="80" t="s">
        <v>8</v>
      </c>
      <c r="C9" s="81">
        <v>2023</v>
      </c>
      <c r="D9" s="81"/>
      <c r="E9" s="81">
        <v>2022</v>
      </c>
      <c r="F9" s="81"/>
      <c r="G9" s="81">
        <v>2023</v>
      </c>
      <c r="H9" s="81"/>
      <c r="I9" s="81">
        <v>2022</v>
      </c>
    </row>
    <row r="10" spans="1:9" ht="19.5" customHeight="1">
      <c r="B10" s="80"/>
      <c r="C10" s="255" t="s">
        <v>10</v>
      </c>
      <c r="D10" s="255"/>
      <c r="E10" s="255"/>
      <c r="F10" s="255"/>
      <c r="G10" s="255"/>
      <c r="H10" s="255"/>
      <c r="I10" s="255"/>
    </row>
    <row r="11" spans="1:9" ht="19.5" customHeight="1">
      <c r="A11" s="82" t="s">
        <v>92</v>
      </c>
      <c r="B11" s="80"/>
      <c r="C11" s="83"/>
      <c r="D11" s="83"/>
      <c r="E11" s="83"/>
      <c r="F11" s="83"/>
      <c r="G11" s="83"/>
      <c r="H11" s="83"/>
      <c r="I11" s="83"/>
    </row>
    <row r="12" spans="1:9" ht="19.5" customHeight="1">
      <c r="A12" s="84" t="s">
        <v>93</v>
      </c>
      <c r="B12" s="80" t="s">
        <v>256</v>
      </c>
      <c r="C12" s="19">
        <v>136578923</v>
      </c>
      <c r="D12" s="83"/>
      <c r="E12" s="19">
        <v>146957377</v>
      </c>
      <c r="F12" s="83"/>
      <c r="G12" s="13">
        <v>0</v>
      </c>
      <c r="H12" s="83"/>
      <c r="I12" s="13">
        <v>0</v>
      </c>
    </row>
    <row r="13" spans="1:9" ht="19.5" customHeight="1">
      <c r="A13" s="26" t="s">
        <v>94</v>
      </c>
      <c r="B13" s="80" t="s">
        <v>19</v>
      </c>
      <c r="C13" s="161">
        <v>0</v>
      </c>
      <c r="D13" s="83"/>
      <c r="E13" s="161">
        <v>0</v>
      </c>
      <c r="F13" s="83"/>
      <c r="G13" s="19">
        <v>2565472</v>
      </c>
      <c r="H13" s="83"/>
      <c r="I13" s="19">
        <v>2137894</v>
      </c>
    </row>
    <row r="14" spans="1:9" ht="19.5" customHeight="1">
      <c r="A14" s="26" t="s">
        <v>95</v>
      </c>
      <c r="B14" s="80"/>
      <c r="C14" s="11">
        <v>0</v>
      </c>
      <c r="D14" s="83"/>
      <c r="E14" s="11">
        <v>278893</v>
      </c>
      <c r="F14" s="83"/>
      <c r="G14" s="11">
        <v>0</v>
      </c>
      <c r="H14" s="83"/>
      <c r="I14" s="11">
        <v>10210</v>
      </c>
    </row>
    <row r="15" spans="1:9" ht="19.5" customHeight="1">
      <c r="A15" s="26" t="s">
        <v>96</v>
      </c>
      <c r="B15" s="80" t="s">
        <v>66</v>
      </c>
      <c r="C15" s="20">
        <v>1291584</v>
      </c>
      <c r="D15" s="83"/>
      <c r="E15" s="20">
        <v>811847</v>
      </c>
      <c r="F15" s="83"/>
      <c r="G15" s="20">
        <v>460615</v>
      </c>
      <c r="H15" s="83"/>
      <c r="I15" s="20">
        <v>513486</v>
      </c>
    </row>
    <row r="16" spans="1:9" ht="19.5" customHeight="1">
      <c r="A16" s="27" t="s">
        <v>98</v>
      </c>
      <c r="B16" s="80"/>
      <c r="C16" s="85">
        <f>SUM(C12:C15)</f>
        <v>137870507</v>
      </c>
      <c r="D16" s="86"/>
      <c r="E16" s="85">
        <f>SUM(E12:E15)</f>
        <v>148048117</v>
      </c>
      <c r="F16" s="86"/>
      <c r="G16" s="85">
        <f>SUM(G12:G15)</f>
        <v>3026087</v>
      </c>
      <c r="H16" s="86"/>
      <c r="I16" s="85">
        <f>SUM(I12:I15)</f>
        <v>2661590</v>
      </c>
    </row>
    <row r="17" spans="1:9" ht="19.5" customHeight="1">
      <c r="B17" s="80"/>
      <c r="C17" s="83"/>
      <c r="D17" s="83"/>
      <c r="E17" s="83"/>
      <c r="F17" s="83"/>
      <c r="G17" s="83"/>
      <c r="H17" s="83"/>
      <c r="I17" s="83"/>
    </row>
    <row r="18" spans="1:9" ht="19.5" customHeight="1">
      <c r="A18" s="82" t="s">
        <v>99</v>
      </c>
      <c r="B18" s="80"/>
      <c r="C18" s="83"/>
      <c r="D18" s="83"/>
      <c r="E18" s="83"/>
      <c r="F18" s="83"/>
      <c r="G18" s="83"/>
      <c r="H18" s="83"/>
      <c r="I18" s="83"/>
    </row>
    <row r="19" spans="1:9" ht="19.5" customHeight="1">
      <c r="A19" s="84" t="s">
        <v>100</v>
      </c>
      <c r="B19" s="80"/>
      <c r="C19" s="19">
        <v>120076201</v>
      </c>
      <c r="D19" s="83"/>
      <c r="E19" s="19">
        <v>113674452</v>
      </c>
      <c r="F19" s="83"/>
      <c r="G19" s="11">
        <v>0</v>
      </c>
      <c r="H19" s="83"/>
      <c r="I19" s="11">
        <v>0</v>
      </c>
    </row>
    <row r="20" spans="1:9" ht="19.5" customHeight="1">
      <c r="A20" s="26" t="s">
        <v>101</v>
      </c>
      <c r="B20" s="80"/>
      <c r="C20" s="19">
        <v>7355332</v>
      </c>
      <c r="D20" s="83"/>
      <c r="E20" s="19">
        <v>8568037</v>
      </c>
      <c r="F20" s="83"/>
      <c r="G20" s="11">
        <v>0</v>
      </c>
      <c r="H20" s="83"/>
      <c r="I20" s="11">
        <v>0</v>
      </c>
    </row>
    <row r="21" spans="1:9" ht="19.5" customHeight="1">
      <c r="A21" s="26" t="s">
        <v>102</v>
      </c>
      <c r="B21" s="80"/>
      <c r="C21" s="19">
        <v>6640110</v>
      </c>
      <c r="D21" s="83"/>
      <c r="E21" s="19">
        <v>5305861</v>
      </c>
      <c r="F21" s="83"/>
      <c r="G21" s="21">
        <v>341196</v>
      </c>
      <c r="H21" s="83"/>
      <c r="I21" s="21">
        <v>402949</v>
      </c>
    </row>
    <row r="22" spans="1:9" ht="19.5" customHeight="1">
      <c r="A22" s="26" t="s">
        <v>103</v>
      </c>
      <c r="B22" s="80"/>
      <c r="C22" s="19">
        <v>2682</v>
      </c>
      <c r="D22" s="83"/>
      <c r="E22" s="19">
        <v>6626</v>
      </c>
      <c r="F22" s="83"/>
      <c r="G22" s="21">
        <v>0</v>
      </c>
      <c r="H22" s="83"/>
      <c r="I22" s="21">
        <v>0</v>
      </c>
    </row>
    <row r="23" spans="1:9" ht="19.5" customHeight="1">
      <c r="A23" s="26" t="s">
        <v>104</v>
      </c>
      <c r="B23" s="80" t="s">
        <v>19</v>
      </c>
      <c r="C23" s="19">
        <v>90084</v>
      </c>
      <c r="D23" s="83"/>
      <c r="E23" s="19">
        <v>71206</v>
      </c>
      <c r="F23" s="83"/>
      <c r="G23" s="22">
        <v>2865</v>
      </c>
      <c r="H23" s="83"/>
      <c r="I23" s="22">
        <v>2805</v>
      </c>
    </row>
    <row r="24" spans="1:9" ht="19.5" customHeight="1">
      <c r="A24" s="26" t="s">
        <v>105</v>
      </c>
      <c r="B24" s="80"/>
      <c r="C24" s="11">
        <v>54531</v>
      </c>
      <c r="D24" s="83"/>
      <c r="E24" s="11">
        <v>0</v>
      </c>
      <c r="F24" s="83"/>
      <c r="G24" s="5">
        <v>11734</v>
      </c>
      <c r="H24" s="83"/>
      <c r="I24" s="3">
        <v>0</v>
      </c>
    </row>
    <row r="25" spans="1:9" ht="19.5" customHeight="1">
      <c r="A25" s="27" t="s">
        <v>106</v>
      </c>
      <c r="B25" s="80"/>
      <c r="C25" s="85">
        <f>SUM(C19:C24)</f>
        <v>134218940</v>
      </c>
      <c r="D25" s="86"/>
      <c r="E25" s="85">
        <f>SUM(E19:E24)</f>
        <v>127626182</v>
      </c>
      <c r="F25" s="86"/>
      <c r="G25" s="85">
        <f>SUM(G19:G24)</f>
        <v>355795</v>
      </c>
      <c r="H25" s="86"/>
      <c r="I25" s="85">
        <f>SUM(I19:I24)</f>
        <v>405754</v>
      </c>
    </row>
    <row r="26" spans="1:9" ht="19.5" customHeight="1">
      <c r="B26" s="80"/>
      <c r="C26" s="83"/>
      <c r="D26" s="83"/>
      <c r="E26" s="83"/>
      <c r="F26" s="83"/>
      <c r="G26" s="83"/>
      <c r="H26" s="83"/>
      <c r="I26" s="83"/>
    </row>
    <row r="27" spans="1:9" ht="19.5" customHeight="1">
      <c r="A27" s="27" t="s">
        <v>107</v>
      </c>
      <c r="B27" s="80"/>
      <c r="C27" s="86">
        <f>C16-C25</f>
        <v>3651567</v>
      </c>
      <c r="D27" s="86"/>
      <c r="E27" s="86">
        <f>E16-E25</f>
        <v>20421935</v>
      </c>
      <c r="F27" s="86"/>
      <c r="G27" s="86">
        <f>G16-G25</f>
        <v>2670292</v>
      </c>
      <c r="H27" s="86"/>
      <c r="I27" s="86">
        <f>I16-I25</f>
        <v>2255836</v>
      </c>
    </row>
    <row r="28" spans="1:9" ht="19.5" customHeight="1">
      <c r="A28" s="26" t="s">
        <v>108</v>
      </c>
      <c r="B28" s="80"/>
      <c r="C28" s="130">
        <v>212039</v>
      </c>
      <c r="D28" s="83"/>
      <c r="E28" s="130">
        <v>92382</v>
      </c>
      <c r="F28" s="83"/>
      <c r="G28" s="83">
        <v>946213</v>
      </c>
      <c r="H28" s="83"/>
      <c r="I28" s="83">
        <v>897691</v>
      </c>
    </row>
    <row r="29" spans="1:9" ht="19.5" customHeight="1">
      <c r="A29" s="26" t="s">
        <v>109</v>
      </c>
      <c r="B29" s="80"/>
      <c r="C29" s="19">
        <v>-3460141</v>
      </c>
      <c r="D29" s="83"/>
      <c r="E29" s="19">
        <v>-1859725</v>
      </c>
      <c r="F29" s="83"/>
      <c r="G29" s="22">
        <v>-651466</v>
      </c>
      <c r="H29" s="83"/>
      <c r="I29" s="22">
        <v>-668669</v>
      </c>
    </row>
    <row r="30" spans="1:9" ht="19.5" customHeight="1">
      <c r="A30" s="26" t="s">
        <v>110</v>
      </c>
      <c r="B30" s="80"/>
      <c r="C30" s="83">
        <v>12823</v>
      </c>
      <c r="D30" s="83"/>
      <c r="E30" s="83">
        <v>2683</v>
      </c>
      <c r="F30" s="83"/>
      <c r="G30" s="227">
        <v>0</v>
      </c>
      <c r="H30" s="83"/>
      <c r="I30" s="227">
        <v>0</v>
      </c>
    </row>
    <row r="31" spans="1:9" ht="19.5" customHeight="1">
      <c r="A31" s="26" t="s">
        <v>111</v>
      </c>
      <c r="B31" s="80"/>
      <c r="C31" s="83"/>
      <c r="D31" s="83"/>
      <c r="E31" s="83"/>
      <c r="F31" s="83"/>
      <c r="G31" s="83"/>
      <c r="H31" s="83"/>
      <c r="I31" s="83"/>
    </row>
    <row r="32" spans="1:9" ht="19.5" customHeight="1">
      <c r="A32" s="26" t="s">
        <v>112</v>
      </c>
      <c r="B32" s="80"/>
      <c r="C32" s="109">
        <v>-24394</v>
      </c>
      <c r="D32" s="83"/>
      <c r="E32" s="109">
        <v>45673</v>
      </c>
      <c r="F32" s="83"/>
      <c r="G32" s="181">
        <v>0</v>
      </c>
      <c r="H32" s="83"/>
      <c r="I32" s="181">
        <v>0</v>
      </c>
    </row>
    <row r="33" spans="1:9" ht="19.5" customHeight="1">
      <c r="A33" s="27" t="s">
        <v>113</v>
      </c>
      <c r="B33" s="80"/>
      <c r="C33" s="86">
        <f>C27+SUM(C28:C32)</f>
        <v>391894</v>
      </c>
      <c r="D33" s="86"/>
      <c r="E33" s="86">
        <f>E27+SUM(E28:E32)</f>
        <v>18702948</v>
      </c>
      <c r="F33" s="86"/>
      <c r="G33" s="86">
        <f>G27+SUM(G28:G32)</f>
        <v>2965039</v>
      </c>
      <c r="H33" s="86"/>
      <c r="I33" s="86">
        <f>I27+SUM(I28:I32)</f>
        <v>2484858</v>
      </c>
    </row>
    <row r="34" spans="1:9" ht="19.5" customHeight="1">
      <c r="A34" s="84" t="s">
        <v>246</v>
      </c>
      <c r="B34" s="80"/>
      <c r="C34" s="23">
        <v>-624727</v>
      </c>
      <c r="D34" s="83"/>
      <c r="E34" s="23">
        <v>3238804</v>
      </c>
      <c r="F34" s="83"/>
      <c r="G34" s="12">
        <v>-453469</v>
      </c>
      <c r="H34" s="83"/>
      <c r="I34" s="12">
        <v>35829</v>
      </c>
    </row>
    <row r="35" spans="1:9" ht="19.5" customHeight="1" thickBot="1">
      <c r="A35" s="27" t="s">
        <v>114</v>
      </c>
      <c r="B35" s="80"/>
      <c r="C35" s="89">
        <f>C33-C34</f>
        <v>1016621</v>
      </c>
      <c r="D35" s="86"/>
      <c r="E35" s="89">
        <f>E33-E34</f>
        <v>15464144</v>
      </c>
      <c r="F35" s="86"/>
      <c r="G35" s="89">
        <f>G33-G34</f>
        <v>3418508</v>
      </c>
      <c r="H35" s="86"/>
      <c r="I35" s="89">
        <f>I33-I34</f>
        <v>2449029</v>
      </c>
    </row>
    <row r="36" spans="1:9" s="76" customFormat="1" ht="19.5" customHeight="1" thickTop="1">
      <c r="A36" s="90"/>
      <c r="B36" s="75"/>
      <c r="C36" s="91"/>
      <c r="D36" s="92"/>
      <c r="E36" s="91"/>
      <c r="F36" s="92"/>
      <c r="G36" s="91"/>
      <c r="H36" s="92"/>
      <c r="I36" s="91"/>
    </row>
    <row r="37" spans="1:9" ht="19.5" customHeight="1">
      <c r="A37" s="93" t="s">
        <v>115</v>
      </c>
      <c r="B37" s="80"/>
      <c r="C37" s="86"/>
      <c r="D37" s="86"/>
      <c r="E37" s="86"/>
      <c r="F37" s="86"/>
      <c r="G37" s="86"/>
      <c r="H37" s="86"/>
      <c r="I37" s="86"/>
    </row>
    <row r="38" spans="1:9" ht="19.5" customHeight="1">
      <c r="A38" s="94" t="s">
        <v>116</v>
      </c>
      <c r="B38" s="80"/>
      <c r="C38" s="19">
        <v>1023397</v>
      </c>
      <c r="D38" s="86"/>
      <c r="E38" s="19">
        <v>14069905</v>
      </c>
      <c r="F38" s="86"/>
      <c r="G38" s="19">
        <v>3418508</v>
      </c>
      <c r="H38" s="86"/>
      <c r="I38" s="19">
        <v>2449029</v>
      </c>
    </row>
    <row r="39" spans="1:9" ht="19.5" customHeight="1">
      <c r="A39" s="95" t="s">
        <v>117</v>
      </c>
      <c r="B39" s="80"/>
      <c r="C39" s="19">
        <v>-6776</v>
      </c>
      <c r="D39" s="86"/>
      <c r="E39" s="19">
        <v>1394239</v>
      </c>
      <c r="F39" s="86"/>
      <c r="G39" s="13">
        <v>0</v>
      </c>
      <c r="H39" s="86"/>
      <c r="I39" s="13">
        <v>0</v>
      </c>
    </row>
    <row r="40" spans="1:9" ht="19.5" customHeight="1" thickBot="1">
      <c r="A40" s="93"/>
      <c r="B40" s="80"/>
      <c r="C40" s="96">
        <f>SUM(C38:C39)</f>
        <v>1016621</v>
      </c>
      <c r="D40" s="86"/>
      <c r="E40" s="96">
        <f>SUM(E38:E39)</f>
        <v>15464144</v>
      </c>
      <c r="F40" s="86"/>
      <c r="G40" s="96">
        <f>SUM(G38:G39)</f>
        <v>3418508</v>
      </c>
      <c r="H40" s="86"/>
      <c r="I40" s="96">
        <f>SUM(I38:I39)</f>
        <v>2449029</v>
      </c>
    </row>
    <row r="41" spans="1:9" s="244" customFormat="1" ht="19.5" customHeight="1" thickTop="1">
      <c r="A41" s="241"/>
      <c r="B41" s="242"/>
      <c r="C41" s="247"/>
      <c r="D41" s="243"/>
      <c r="E41" s="247"/>
      <c r="F41" s="243"/>
      <c r="G41" s="247"/>
      <c r="H41" s="243"/>
      <c r="I41" s="247"/>
    </row>
    <row r="42" spans="1:9" ht="19.5" customHeight="1">
      <c r="A42" s="93" t="s">
        <v>118</v>
      </c>
      <c r="B42" s="80"/>
      <c r="C42" s="86"/>
      <c r="D42" s="86"/>
      <c r="E42" s="86"/>
      <c r="F42" s="86"/>
      <c r="G42" s="86"/>
      <c r="H42" s="86"/>
      <c r="I42" s="86"/>
    </row>
    <row r="43" spans="1:9" ht="19.5" customHeight="1" thickBot="1">
      <c r="A43" s="97" t="s">
        <v>119</v>
      </c>
      <c r="B43" s="80" t="s">
        <v>247</v>
      </c>
      <c r="C43" s="98">
        <v>0.14860601022293773</v>
      </c>
      <c r="D43" s="99"/>
      <c r="E43" s="98">
        <v>2.4730332137452309</v>
      </c>
      <c r="F43" s="99"/>
      <c r="G43" s="98">
        <v>0.57519588478610761</v>
      </c>
      <c r="H43" s="99"/>
      <c r="I43" s="98">
        <v>0.40325525404879459</v>
      </c>
    </row>
    <row r="44" spans="1:9" ht="19.5" customHeight="1" thickTop="1">
      <c r="A44" s="97"/>
      <c r="B44" s="80"/>
      <c r="C44" s="99"/>
      <c r="D44" s="99"/>
      <c r="E44" s="99"/>
      <c r="F44" s="99"/>
      <c r="G44" s="99"/>
      <c r="H44" s="99"/>
      <c r="I44" s="99"/>
    </row>
    <row r="45" spans="1:9" ht="19.5" customHeight="1">
      <c r="A45" s="74" t="s">
        <v>0</v>
      </c>
    </row>
    <row r="46" spans="1:9" ht="19.5" customHeight="1">
      <c r="A46" s="31" t="s">
        <v>120</v>
      </c>
    </row>
    <row r="47" spans="1:9" ht="19.5" customHeight="1">
      <c r="A47" s="77"/>
    </row>
    <row r="48" spans="1:9" ht="19.5" customHeight="1">
      <c r="A48" s="77"/>
    </row>
    <row r="49" spans="1:9" ht="19.5" customHeight="1">
      <c r="B49" s="78"/>
      <c r="C49" s="256" t="s">
        <v>88</v>
      </c>
      <c r="D49" s="256"/>
      <c r="E49" s="256"/>
      <c r="F49" s="79"/>
      <c r="G49" s="256" t="s">
        <v>89</v>
      </c>
      <c r="H49" s="256"/>
      <c r="I49" s="256"/>
    </row>
    <row r="50" spans="1:9" ht="19.5" customHeight="1">
      <c r="C50" s="256" t="s">
        <v>4</v>
      </c>
      <c r="D50" s="256"/>
      <c r="E50" s="256"/>
      <c r="F50" s="79"/>
      <c r="G50" s="256" t="s">
        <v>90</v>
      </c>
      <c r="H50" s="256"/>
      <c r="I50" s="256"/>
    </row>
    <row r="51" spans="1:9" ht="19.5" customHeight="1">
      <c r="B51" s="80"/>
      <c r="C51" s="254" t="s">
        <v>91</v>
      </c>
      <c r="D51" s="254"/>
      <c r="E51" s="254"/>
      <c r="F51" s="79"/>
      <c r="G51" s="254" t="s">
        <v>91</v>
      </c>
      <c r="H51" s="254"/>
      <c r="I51" s="254"/>
    </row>
    <row r="52" spans="1:9" ht="19.5" customHeight="1">
      <c r="B52" s="80"/>
      <c r="C52" s="254" t="s">
        <v>5</v>
      </c>
      <c r="D52" s="254"/>
      <c r="E52" s="254"/>
      <c r="F52" s="79"/>
      <c r="G52" s="254" t="s">
        <v>5</v>
      </c>
      <c r="H52" s="254"/>
      <c r="I52" s="254"/>
    </row>
    <row r="53" spans="1:9" ht="19.5" customHeight="1">
      <c r="B53" s="80"/>
      <c r="C53" s="81">
        <v>2023</v>
      </c>
      <c r="D53" s="81"/>
      <c r="E53" s="81">
        <v>2022</v>
      </c>
      <c r="F53" s="81"/>
      <c r="G53" s="81">
        <v>2023</v>
      </c>
      <c r="H53" s="81"/>
      <c r="I53" s="81">
        <v>2022</v>
      </c>
    </row>
    <row r="54" spans="1:9" ht="19.5" customHeight="1">
      <c r="B54" s="80"/>
      <c r="C54" s="255" t="s">
        <v>10</v>
      </c>
      <c r="D54" s="255"/>
      <c r="E54" s="255"/>
      <c r="F54" s="255"/>
      <c r="G54" s="255"/>
      <c r="H54" s="255"/>
      <c r="I54" s="255"/>
    </row>
    <row r="55" spans="1:9" ht="19.5" customHeight="1">
      <c r="A55" s="95"/>
      <c r="B55" s="80"/>
      <c r="C55" s="86"/>
      <c r="D55" s="86"/>
      <c r="E55" s="86"/>
      <c r="F55" s="86"/>
      <c r="G55" s="86"/>
      <c r="H55" s="86"/>
      <c r="I55" s="86"/>
    </row>
    <row r="56" spans="1:9" ht="19.5" customHeight="1">
      <c r="A56" s="28" t="s">
        <v>114</v>
      </c>
      <c r="B56" s="80"/>
      <c r="C56" s="100">
        <f>C40</f>
        <v>1016621</v>
      </c>
      <c r="D56" s="86"/>
      <c r="E56" s="100">
        <f>E40</f>
        <v>15464144</v>
      </c>
      <c r="F56" s="86"/>
      <c r="G56" s="100">
        <f>G40</f>
        <v>3418508</v>
      </c>
      <c r="H56" s="86"/>
      <c r="I56" s="100">
        <f>I40</f>
        <v>2449029</v>
      </c>
    </row>
    <row r="57" spans="1:9" ht="19.5" customHeight="1">
      <c r="A57" s="28"/>
      <c r="B57" s="80"/>
      <c r="C57" s="86"/>
      <c r="D57" s="86"/>
      <c r="E57" s="86"/>
      <c r="F57" s="86"/>
      <c r="G57" s="86"/>
      <c r="H57" s="86"/>
      <c r="I57" s="86"/>
    </row>
    <row r="58" spans="1:9" ht="19.5" customHeight="1">
      <c r="A58" s="28" t="s">
        <v>121</v>
      </c>
      <c r="B58" s="80"/>
      <c r="C58" s="86"/>
      <c r="D58" s="86"/>
      <c r="E58" s="86"/>
      <c r="F58" s="86"/>
      <c r="G58" s="86"/>
      <c r="H58" s="86"/>
      <c r="I58" s="86"/>
    </row>
    <row r="59" spans="1:9" ht="19.5" customHeight="1">
      <c r="A59" s="152" t="s">
        <v>122</v>
      </c>
      <c r="B59" s="80"/>
      <c r="C59" s="86"/>
      <c r="D59" s="86"/>
      <c r="E59" s="86"/>
      <c r="F59" s="86"/>
      <c r="G59" s="86"/>
      <c r="H59" s="86"/>
      <c r="I59" s="86"/>
    </row>
    <row r="60" spans="1:9" ht="19.5" customHeight="1">
      <c r="A60" s="152" t="s">
        <v>123</v>
      </c>
      <c r="B60" s="80"/>
      <c r="C60" s="86"/>
      <c r="D60" s="86"/>
      <c r="E60" s="86"/>
      <c r="F60" s="86"/>
      <c r="G60" s="86"/>
      <c r="H60" s="86"/>
      <c r="I60" s="86"/>
    </row>
    <row r="61" spans="1:9" ht="19.5" customHeight="1">
      <c r="A61" s="26" t="s">
        <v>124</v>
      </c>
      <c r="B61" s="80"/>
    </row>
    <row r="62" spans="1:9" ht="19.5" customHeight="1">
      <c r="A62" s="26" t="s">
        <v>125</v>
      </c>
      <c r="B62" s="80"/>
      <c r="C62" s="91">
        <v>-2317965</v>
      </c>
      <c r="D62" s="86"/>
      <c r="E62" s="91">
        <v>832193</v>
      </c>
      <c r="F62" s="86"/>
      <c r="G62" s="88">
        <v>0</v>
      </c>
      <c r="H62" s="83"/>
      <c r="I62" s="88">
        <v>0</v>
      </c>
    </row>
    <row r="63" spans="1:9" ht="19.5" customHeight="1">
      <c r="A63" s="26" t="s">
        <v>126</v>
      </c>
      <c r="C63" s="91">
        <v>-1581907</v>
      </c>
      <c r="E63" s="91">
        <v>2627805</v>
      </c>
      <c r="G63" s="91">
        <v>-18470</v>
      </c>
      <c r="H63" s="83"/>
      <c r="I63" s="91">
        <v>46455</v>
      </c>
    </row>
    <row r="64" spans="1:9" ht="19.5" customHeight="1">
      <c r="A64" s="84" t="s">
        <v>127</v>
      </c>
      <c r="B64" s="80"/>
      <c r="C64" s="91"/>
      <c r="D64" s="86"/>
      <c r="E64" s="91"/>
      <c r="F64" s="86"/>
      <c r="G64" s="88"/>
      <c r="H64" s="83"/>
      <c r="I64" s="88"/>
    </row>
    <row r="65" spans="1:9" ht="19.5" customHeight="1">
      <c r="A65" s="84" t="s">
        <v>128</v>
      </c>
      <c r="B65" s="80"/>
      <c r="C65" s="91">
        <v>559227</v>
      </c>
      <c r="D65" s="86"/>
      <c r="E65" s="91">
        <v>1371170</v>
      </c>
      <c r="F65" s="91"/>
      <c r="G65" s="91">
        <v>0</v>
      </c>
      <c r="H65" s="91"/>
      <c r="I65" s="91">
        <v>0</v>
      </c>
    </row>
    <row r="66" spans="1:9" ht="19.5" customHeight="1">
      <c r="A66" s="26" t="s">
        <v>129</v>
      </c>
      <c r="B66" s="80"/>
    </row>
    <row r="67" spans="1:9" ht="19.5" customHeight="1">
      <c r="A67" s="26" t="s">
        <v>130</v>
      </c>
      <c r="B67" s="80"/>
      <c r="C67" s="101">
        <v>204251</v>
      </c>
      <c r="D67" s="102"/>
      <c r="E67" s="101">
        <v>-326946</v>
      </c>
      <c r="G67" s="101">
        <v>3694</v>
      </c>
      <c r="H67" s="83"/>
      <c r="I67" s="101">
        <v>-9291</v>
      </c>
    </row>
    <row r="68" spans="1:9" ht="19.5" customHeight="1">
      <c r="A68" s="27" t="s">
        <v>131</v>
      </c>
      <c r="B68" s="80"/>
      <c r="C68" s="102"/>
      <c r="D68" s="102"/>
      <c r="E68" s="102"/>
      <c r="G68" s="102"/>
      <c r="H68" s="83"/>
      <c r="I68" s="102"/>
    </row>
    <row r="69" spans="1:9" ht="19.5" customHeight="1">
      <c r="A69" s="27" t="s">
        <v>132</v>
      </c>
      <c r="B69" s="80"/>
      <c r="C69" s="103">
        <f>SUM(C62:C68)</f>
        <v>-3136394</v>
      </c>
      <c r="D69" s="104"/>
      <c r="E69" s="103">
        <f>SUM(E62:E68)</f>
        <v>4504222</v>
      </c>
      <c r="F69" s="27"/>
      <c r="G69" s="103">
        <f>SUM(G62:G68)</f>
        <v>-14776</v>
      </c>
      <c r="H69" s="86"/>
      <c r="I69" s="103">
        <f>SUM(I62:I68)</f>
        <v>37164</v>
      </c>
    </row>
    <row r="70" spans="1:9" ht="19.5" customHeight="1">
      <c r="B70" s="80"/>
      <c r="C70" s="104"/>
      <c r="D70" s="104"/>
      <c r="E70" s="104"/>
      <c r="F70" s="27"/>
      <c r="G70" s="104"/>
      <c r="H70" s="86"/>
      <c r="I70" s="104"/>
    </row>
    <row r="71" spans="1:9" ht="19.5" customHeight="1">
      <c r="A71" s="152" t="s">
        <v>133</v>
      </c>
      <c r="B71" s="80"/>
      <c r="C71" s="86"/>
      <c r="D71" s="86"/>
      <c r="E71" s="86"/>
      <c r="F71" s="86"/>
      <c r="G71" s="86"/>
      <c r="H71" s="86"/>
      <c r="I71" s="86"/>
    </row>
    <row r="72" spans="1:9" ht="19.5" customHeight="1">
      <c r="A72" s="152" t="s">
        <v>123</v>
      </c>
      <c r="B72" s="80"/>
      <c r="C72" s="86"/>
      <c r="D72" s="86"/>
      <c r="E72" s="86"/>
      <c r="F72" s="86"/>
      <c r="G72" s="86"/>
      <c r="H72" s="86"/>
      <c r="I72" s="86"/>
    </row>
    <row r="73" spans="1:9" ht="19.5" customHeight="1">
      <c r="A73" s="26" t="s">
        <v>134</v>
      </c>
      <c r="B73" s="80"/>
    </row>
    <row r="74" spans="1:9" ht="19.5" customHeight="1">
      <c r="A74" s="26" t="s">
        <v>135</v>
      </c>
      <c r="B74" s="80"/>
      <c r="C74" s="156">
        <v>3002</v>
      </c>
      <c r="E74" s="156">
        <v>-4001</v>
      </c>
      <c r="G74" s="88">
        <v>0</v>
      </c>
      <c r="H74" s="83"/>
      <c r="I74" s="88">
        <v>0</v>
      </c>
    </row>
    <row r="75" spans="1:9" ht="19.5" customHeight="1">
      <c r="A75" s="26" t="s">
        <v>136</v>
      </c>
      <c r="B75" s="80"/>
      <c r="C75" s="156"/>
      <c r="E75" s="156"/>
      <c r="G75" s="88"/>
      <c r="H75" s="83"/>
      <c r="I75" s="88"/>
    </row>
    <row r="76" spans="1:9" ht="19.5" customHeight="1">
      <c r="A76" s="26" t="s">
        <v>137</v>
      </c>
      <c r="B76" s="80"/>
      <c r="C76" s="157">
        <v>0</v>
      </c>
      <c r="E76" s="157">
        <v>657</v>
      </c>
      <c r="G76" s="87">
        <v>0</v>
      </c>
      <c r="H76" s="83"/>
      <c r="I76" s="87">
        <v>0</v>
      </c>
    </row>
    <row r="77" spans="1:9" ht="19.5" customHeight="1">
      <c r="A77" s="27" t="s">
        <v>138</v>
      </c>
      <c r="B77" s="80"/>
      <c r="C77" s="88"/>
      <c r="E77" s="88"/>
      <c r="G77" s="88"/>
      <c r="H77" s="83"/>
      <c r="I77" s="88"/>
    </row>
    <row r="78" spans="1:9" ht="19.5" customHeight="1">
      <c r="A78" s="160" t="s">
        <v>132</v>
      </c>
      <c r="C78" s="105">
        <f>SUM(C74:C77)</f>
        <v>3002</v>
      </c>
      <c r="D78" s="104"/>
      <c r="E78" s="105">
        <f>SUM(E74:E77)</f>
        <v>-3344</v>
      </c>
      <c r="F78" s="27"/>
      <c r="G78" s="105">
        <f>SUM(G74:G77)</f>
        <v>0</v>
      </c>
      <c r="H78" s="86"/>
      <c r="I78" s="105">
        <f>SUM(I74:I77)</f>
        <v>0</v>
      </c>
    </row>
    <row r="80" spans="1:9" ht="19.5" customHeight="1">
      <c r="A80" s="27" t="s">
        <v>139</v>
      </c>
      <c r="C80" s="102"/>
      <c r="D80" s="102"/>
      <c r="E80" s="102"/>
      <c r="G80" s="102"/>
      <c r="H80" s="83"/>
      <c r="I80" s="102"/>
    </row>
    <row r="81" spans="1:9" ht="19.5" customHeight="1">
      <c r="A81" s="27" t="s">
        <v>140</v>
      </c>
      <c r="C81" s="104">
        <f>C69+C78</f>
        <v>-3133392</v>
      </c>
      <c r="D81" s="27"/>
      <c r="E81" s="104">
        <f>E69+E78</f>
        <v>4500878</v>
      </c>
      <c r="F81" s="27"/>
      <c r="G81" s="104">
        <f>G69+G78</f>
        <v>-14776</v>
      </c>
      <c r="H81" s="27"/>
      <c r="I81" s="104">
        <f>I69+I78</f>
        <v>37164</v>
      </c>
    </row>
    <row r="82" spans="1:9" ht="19.5" customHeight="1" thickBot="1">
      <c r="A82" s="27" t="s">
        <v>141</v>
      </c>
      <c r="C82" s="106">
        <f>C40+C81</f>
        <v>-2116771</v>
      </c>
      <c r="D82" s="27"/>
      <c r="E82" s="106">
        <f>E40+E81</f>
        <v>19965022</v>
      </c>
      <c r="F82" s="27"/>
      <c r="G82" s="106">
        <f>G40+G81</f>
        <v>3403732</v>
      </c>
      <c r="H82" s="27"/>
      <c r="I82" s="106">
        <f>I40+I81</f>
        <v>2486193</v>
      </c>
    </row>
    <row r="83" spans="1:9" ht="19.5" customHeight="1" thickTop="1">
      <c r="A83" s="28"/>
    </row>
    <row r="84" spans="1:9" ht="19.5" customHeight="1">
      <c r="A84" s="93" t="s">
        <v>142</v>
      </c>
      <c r="B84" s="80"/>
      <c r="C84" s="86"/>
      <c r="D84" s="86"/>
      <c r="E84" s="86"/>
      <c r="F84" s="86"/>
      <c r="G84" s="86"/>
      <c r="H84" s="86"/>
      <c r="I84" s="86"/>
    </row>
    <row r="85" spans="1:9" ht="19.5" customHeight="1">
      <c r="A85" s="94" t="s">
        <v>116</v>
      </c>
      <c r="B85" s="80"/>
      <c r="C85" s="83">
        <v>-1817795</v>
      </c>
      <c r="D85" s="107"/>
      <c r="E85" s="83">
        <v>18839641</v>
      </c>
      <c r="F85" s="108"/>
      <c r="G85" s="83">
        <v>3403732</v>
      </c>
      <c r="H85" s="83"/>
      <c r="I85" s="83">
        <v>2486193</v>
      </c>
    </row>
    <row r="86" spans="1:9" ht="19.5" customHeight="1">
      <c r="A86" s="95" t="s">
        <v>117</v>
      </c>
      <c r="B86" s="80"/>
      <c r="C86" s="109">
        <v>-298976</v>
      </c>
      <c r="E86" s="109">
        <v>1125381</v>
      </c>
      <c r="G86" s="110">
        <v>0</v>
      </c>
      <c r="H86" s="83"/>
      <c r="I86" s="110">
        <v>0</v>
      </c>
    </row>
    <row r="87" spans="1:9" ht="19.5" customHeight="1" thickBot="1">
      <c r="A87" s="27"/>
      <c r="C87" s="111">
        <f>SUM(C85:C86)</f>
        <v>-2116771</v>
      </c>
      <c r="D87" s="27"/>
      <c r="E87" s="111">
        <f>SUM(E85:E86)</f>
        <v>19965022</v>
      </c>
      <c r="F87" s="27"/>
      <c r="G87" s="111">
        <f>SUM(G85:G86)</f>
        <v>3403732</v>
      </c>
      <c r="H87" s="27"/>
      <c r="I87" s="111">
        <f>SUM(I85:I86)</f>
        <v>2486193</v>
      </c>
    </row>
    <row r="88" spans="1:9" ht="19.5" customHeight="1" thickTop="1"/>
  </sheetData>
  <mergeCells count="18">
    <mergeCell ref="C50:E50"/>
    <mergeCell ref="G50:I50"/>
    <mergeCell ref="C5:E5"/>
    <mergeCell ref="G5:I5"/>
    <mergeCell ref="C6:E6"/>
    <mergeCell ref="G6:I6"/>
    <mergeCell ref="C7:E7"/>
    <mergeCell ref="G7:I7"/>
    <mergeCell ref="C8:E8"/>
    <mergeCell ref="G8:I8"/>
    <mergeCell ref="C10:I10"/>
    <mergeCell ref="C49:E49"/>
    <mergeCell ref="G49:I49"/>
    <mergeCell ref="C51:E51"/>
    <mergeCell ref="G51:I51"/>
    <mergeCell ref="C52:E52"/>
    <mergeCell ref="G52:I52"/>
    <mergeCell ref="C54:I54"/>
  </mergeCells>
  <pageMargins left="0.70866141732283505" right="0.70866141732283505" top="0.47244094488188998" bottom="0.511811023622047" header="0.511811023622047" footer="0.511811023622047"/>
  <pageSetup paperSize="9" scale="76" firstPageNumber="5" orientation="portrait" useFirstPageNumber="1" r:id="rId1"/>
  <headerFooter alignWithMargins="0">
    <oddFooter>&amp;L&amp;K000000The accompanying notes form an integral part of the interim financial statements.
&amp;C&amp;K000000&amp;P</oddFooter>
  </headerFooter>
  <rowBreaks count="1" manualBreakCount="1">
    <brk id="44" max="16383" man="1"/>
  </rowBreaks>
  <ignoredErrors>
    <ignoredError sqref="B16:B18 B37:B40 B73:B87 B33 B25:B26 B64:B71 B35 B49:B62 B42 B44 B45:B4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D37"/>
  <sheetViews>
    <sheetView view="pageBreakPreview" topLeftCell="A4" zoomScale="50" zoomScaleNormal="70" zoomScaleSheetLayoutView="50" workbookViewId="0">
      <selection activeCell="H52" sqref="H52"/>
    </sheetView>
  </sheetViews>
  <sheetFormatPr defaultColWidth="8.26953125" defaultRowHeight="18.75" customHeight="1"/>
  <cols>
    <col min="1" max="2" width="0.7265625" style="30" customWidth="1"/>
    <col min="3" max="3" width="61.7265625" style="30" customWidth="1"/>
    <col min="4" max="4" width="5.7265625" style="29" bestFit="1" customWidth="1"/>
    <col min="5" max="5" width="0.7265625" style="30" customWidth="1"/>
    <col min="6" max="6" width="14.7265625" style="30" bestFit="1" customWidth="1"/>
    <col min="7" max="7" width="0.7265625" style="30" customWidth="1"/>
    <col min="8" max="8" width="16" style="30" bestFit="1" customWidth="1"/>
    <col min="9" max="9" width="0.7265625" style="30" customWidth="1"/>
    <col min="10" max="10" width="14.7265625" style="30" bestFit="1" customWidth="1"/>
    <col min="11" max="11" width="0.7265625" style="30" customWidth="1"/>
    <col min="12" max="12" width="16.26953125" style="30" bestFit="1" customWidth="1"/>
    <col min="13" max="13" width="0.7265625" style="30" customWidth="1"/>
    <col min="14" max="14" width="16" style="30" bestFit="1" customWidth="1"/>
    <col min="15" max="15" width="0.7265625" style="30" customWidth="1"/>
    <col min="16" max="16" width="15.81640625" style="30" bestFit="1" customWidth="1"/>
    <col min="17" max="17" width="0.7265625" style="30" customWidth="1"/>
    <col min="18" max="18" width="14.7265625" style="30" bestFit="1" customWidth="1"/>
    <col min="19" max="19" width="0.7265625" style="30" customWidth="1"/>
    <col min="20" max="20" width="15.26953125" style="30" customWidth="1"/>
    <col min="21" max="21" width="0.7265625" style="30" customWidth="1"/>
    <col min="22" max="22" width="15" style="30" customWidth="1"/>
    <col min="23" max="23" width="0.7265625" style="30" customWidth="1"/>
    <col min="24" max="24" width="17.1796875" style="30" bestFit="1" customWidth="1"/>
    <col min="25" max="25" width="0.7265625" style="30" customWidth="1"/>
    <col min="26" max="26" width="17.7265625" style="30" bestFit="1" customWidth="1"/>
    <col min="27" max="27" width="0.7265625" style="30" customWidth="1"/>
    <col min="28" max="28" width="16" style="30" bestFit="1" customWidth="1"/>
    <col min="29" max="29" width="0.7265625" style="30" customWidth="1"/>
    <col min="30" max="30" width="17.26953125" style="30" bestFit="1" customWidth="1"/>
    <col min="31" max="16384" width="8.26953125" style="30"/>
  </cols>
  <sheetData>
    <row r="1" spans="1:30" ht="18.75" customHeight="1">
      <c r="A1" s="2" t="s">
        <v>0</v>
      </c>
      <c r="B1" s="2"/>
      <c r="C1" s="2"/>
    </row>
    <row r="2" spans="1:30" ht="18.75" customHeight="1">
      <c r="A2" s="31" t="s">
        <v>143</v>
      </c>
      <c r="B2" s="32"/>
      <c r="C2" s="33"/>
    </row>
    <row r="3" spans="1:30" ht="18.75" customHeight="1">
      <c r="A3" s="33"/>
      <c r="B3" s="32"/>
      <c r="C3" s="32"/>
    </row>
    <row r="4" spans="1:30" ht="18.75" customHeight="1">
      <c r="A4" s="34"/>
      <c r="B4" s="34"/>
      <c r="C4" s="34"/>
      <c r="D4" s="35"/>
      <c r="E4" s="34"/>
      <c r="F4" s="257" t="s">
        <v>144</v>
      </c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</row>
    <row r="5" spans="1:30" ht="18.75" customHeight="1">
      <c r="D5" s="36"/>
      <c r="H5" s="36"/>
      <c r="J5" s="258" t="s">
        <v>77</v>
      </c>
      <c r="K5" s="258"/>
      <c r="L5" s="258"/>
      <c r="N5" s="36"/>
      <c r="P5" s="258" t="s">
        <v>145</v>
      </c>
      <c r="Q5" s="258"/>
      <c r="R5" s="258"/>
      <c r="S5" s="258"/>
      <c r="T5" s="258"/>
      <c r="U5" s="258"/>
      <c r="V5" s="258"/>
      <c r="W5" s="258"/>
      <c r="X5" s="258"/>
    </row>
    <row r="6" spans="1:30" ht="18.75" customHeight="1">
      <c r="D6" s="36"/>
      <c r="H6" s="36"/>
      <c r="J6" s="36"/>
      <c r="K6" s="36"/>
      <c r="L6" s="36"/>
      <c r="N6" s="36"/>
      <c r="P6" s="36"/>
      <c r="Q6" s="36"/>
      <c r="R6" s="36"/>
      <c r="S6" s="36"/>
      <c r="T6" s="36"/>
      <c r="U6" s="36"/>
      <c r="V6" s="36"/>
    </row>
    <row r="7" spans="1:30" s="38" customFormat="1" ht="18.75" customHeight="1">
      <c r="A7" s="37"/>
      <c r="B7" s="37"/>
      <c r="C7" s="37"/>
      <c r="D7" s="36"/>
      <c r="E7" s="37"/>
      <c r="F7" s="37"/>
      <c r="G7" s="37"/>
      <c r="H7" s="36"/>
      <c r="I7" s="37"/>
      <c r="J7" s="37"/>
      <c r="K7" s="37"/>
      <c r="L7" s="37"/>
      <c r="M7" s="37"/>
      <c r="N7" s="37"/>
      <c r="O7" s="37"/>
      <c r="P7" s="37"/>
      <c r="Q7" s="37"/>
      <c r="R7" s="36"/>
      <c r="S7" s="37"/>
      <c r="T7" s="36" t="s">
        <v>146</v>
      </c>
      <c r="U7" s="37"/>
      <c r="V7" s="36" t="s">
        <v>147</v>
      </c>
      <c r="W7" s="37"/>
      <c r="X7" s="36"/>
      <c r="Y7" s="37"/>
      <c r="Z7" s="36" t="s">
        <v>64</v>
      </c>
      <c r="AA7" s="37"/>
      <c r="AB7" s="37"/>
      <c r="AC7" s="37"/>
      <c r="AD7" s="37"/>
    </row>
    <row r="8" spans="1:30" s="40" customFormat="1" ht="18.75" customHeight="1">
      <c r="A8" s="36"/>
      <c r="B8" s="36"/>
      <c r="C8" s="36"/>
      <c r="D8" s="29"/>
      <c r="E8" s="36"/>
      <c r="F8" s="36" t="s">
        <v>148</v>
      </c>
      <c r="G8" s="36"/>
      <c r="H8" s="36" t="s">
        <v>149</v>
      </c>
      <c r="I8" s="36"/>
      <c r="J8" s="36"/>
      <c r="K8" s="36"/>
      <c r="L8" s="36"/>
      <c r="M8" s="39"/>
      <c r="N8" s="36" t="s">
        <v>150</v>
      </c>
      <c r="O8" s="39"/>
      <c r="P8" s="36"/>
      <c r="Q8" s="36"/>
      <c r="R8" s="36"/>
      <c r="S8" s="36"/>
      <c r="T8" s="36" t="s">
        <v>151</v>
      </c>
      <c r="U8" s="36"/>
      <c r="V8" s="36" t="s">
        <v>152</v>
      </c>
      <c r="W8" s="36"/>
      <c r="X8" s="36" t="s">
        <v>153</v>
      </c>
      <c r="Y8" s="36"/>
      <c r="Z8" s="36" t="s">
        <v>154</v>
      </c>
      <c r="AA8" s="36"/>
      <c r="AB8" s="36" t="s">
        <v>155</v>
      </c>
      <c r="AC8" s="36"/>
    </row>
    <row r="9" spans="1:30" s="40" customFormat="1" ht="18.75" customHeight="1">
      <c r="A9" s="36"/>
      <c r="B9" s="36"/>
      <c r="C9" s="36"/>
      <c r="D9" s="29"/>
      <c r="E9" s="36"/>
      <c r="F9" s="36" t="s">
        <v>156</v>
      </c>
      <c r="G9" s="36"/>
      <c r="H9" s="36" t="s">
        <v>157</v>
      </c>
      <c r="I9" s="36"/>
      <c r="J9" s="36"/>
      <c r="K9" s="36"/>
      <c r="L9" s="41"/>
      <c r="M9" s="36"/>
      <c r="N9" s="36" t="s">
        <v>158</v>
      </c>
      <c r="O9" s="36"/>
      <c r="P9" s="36" t="s">
        <v>159</v>
      </c>
      <c r="Q9" s="36"/>
      <c r="R9" s="36" t="s">
        <v>160</v>
      </c>
      <c r="S9" s="36"/>
      <c r="T9" s="41" t="s">
        <v>161</v>
      </c>
      <c r="U9" s="36"/>
      <c r="V9" s="36" t="s">
        <v>162</v>
      </c>
      <c r="W9" s="36"/>
      <c r="X9" s="36" t="s">
        <v>163</v>
      </c>
      <c r="Y9" s="36"/>
      <c r="Z9" s="36" t="s">
        <v>164</v>
      </c>
      <c r="AA9" s="36"/>
      <c r="AB9" s="36" t="s">
        <v>165</v>
      </c>
      <c r="AC9" s="36"/>
      <c r="AD9" s="153" t="s">
        <v>166</v>
      </c>
    </row>
    <row r="10" spans="1:30" s="40" customFormat="1" ht="18.75" customHeight="1">
      <c r="A10" s="36"/>
      <c r="B10" s="36"/>
      <c r="C10" s="36"/>
      <c r="D10" s="42"/>
      <c r="E10" s="36"/>
      <c r="F10" s="36" t="s">
        <v>167</v>
      </c>
      <c r="G10" s="36"/>
      <c r="H10" s="36" t="s">
        <v>168</v>
      </c>
      <c r="I10" s="36"/>
      <c r="J10" s="41" t="s">
        <v>169</v>
      </c>
      <c r="K10" s="36"/>
      <c r="L10" s="36" t="s">
        <v>80</v>
      </c>
      <c r="M10" s="36"/>
      <c r="N10" s="36" t="s">
        <v>170</v>
      </c>
      <c r="O10" s="36"/>
      <c r="P10" s="36" t="s">
        <v>171</v>
      </c>
      <c r="Q10" s="36"/>
      <c r="R10" s="36" t="s">
        <v>171</v>
      </c>
      <c r="S10" s="36"/>
      <c r="T10" s="36" t="s">
        <v>172</v>
      </c>
      <c r="U10" s="36"/>
      <c r="V10" s="41" t="s">
        <v>173</v>
      </c>
      <c r="W10" s="36"/>
      <c r="X10" s="36" t="s">
        <v>174</v>
      </c>
      <c r="Y10" s="36"/>
      <c r="Z10" s="36" t="s">
        <v>175</v>
      </c>
      <c r="AA10" s="36"/>
      <c r="AB10" s="36" t="s">
        <v>176</v>
      </c>
      <c r="AC10" s="36"/>
      <c r="AD10" s="154" t="s">
        <v>174</v>
      </c>
    </row>
    <row r="11" spans="1:30" ht="18.75" customHeight="1">
      <c r="A11" s="37"/>
      <c r="B11" s="37"/>
      <c r="C11" s="37"/>
      <c r="E11" s="37"/>
      <c r="F11" s="259" t="s">
        <v>10</v>
      </c>
      <c r="G11" s="259"/>
      <c r="H11" s="259"/>
      <c r="I11" s="259"/>
      <c r="J11" s="259"/>
      <c r="K11" s="259"/>
      <c r="L11" s="259"/>
      <c r="M11" s="259"/>
      <c r="N11" s="259"/>
      <c r="O11" s="259"/>
      <c r="P11" s="259"/>
      <c r="Q11" s="259"/>
      <c r="R11" s="259"/>
      <c r="S11" s="259"/>
      <c r="T11" s="259"/>
      <c r="U11" s="259"/>
      <c r="V11" s="259"/>
      <c r="W11" s="259"/>
      <c r="X11" s="259"/>
      <c r="Y11" s="259"/>
      <c r="Z11" s="259"/>
      <c r="AA11" s="259"/>
      <c r="AB11" s="259"/>
      <c r="AC11" s="259"/>
      <c r="AD11" s="259"/>
    </row>
    <row r="12" spans="1:30" ht="18.75" customHeight="1">
      <c r="A12" s="260" t="s">
        <v>177</v>
      </c>
      <c r="B12" s="260"/>
      <c r="C12" s="260"/>
      <c r="E12" s="37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</row>
    <row r="13" spans="1:30" ht="18.75" customHeight="1">
      <c r="A13" s="43" t="s">
        <v>178</v>
      </c>
      <c r="E13" s="36"/>
      <c r="F13" s="44">
        <v>5614552</v>
      </c>
      <c r="G13" s="44"/>
      <c r="H13" s="44">
        <v>60331434</v>
      </c>
      <c r="I13" s="44"/>
      <c r="J13" s="44">
        <v>6508016</v>
      </c>
      <c r="K13" s="44"/>
      <c r="L13" s="44">
        <v>81984265</v>
      </c>
      <c r="M13" s="44"/>
      <c r="N13" s="44">
        <v>14904758</v>
      </c>
      <c r="O13" s="44"/>
      <c r="P13" s="44">
        <v>-6036111</v>
      </c>
      <c r="Q13" s="44"/>
      <c r="R13" s="44">
        <v>812566</v>
      </c>
      <c r="S13" s="44"/>
      <c r="T13" s="44">
        <v>-4115246</v>
      </c>
      <c r="U13" s="44"/>
      <c r="V13" s="44">
        <v>-1235562</v>
      </c>
      <c r="W13" s="44"/>
      <c r="X13" s="44">
        <v>-10574353</v>
      </c>
      <c r="Y13" s="44"/>
      <c r="Z13" s="44">
        <v>158768672</v>
      </c>
      <c r="AA13" s="44"/>
      <c r="AB13" s="44">
        <v>12234756</v>
      </c>
      <c r="AC13" s="44"/>
      <c r="AD13" s="44">
        <v>171003428</v>
      </c>
    </row>
    <row r="14" spans="1:30" s="46" customFormat="1" ht="18.75" customHeight="1">
      <c r="A14" s="45"/>
      <c r="D14" s="47"/>
      <c r="E14" s="48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</row>
    <row r="15" spans="1:30" ht="18.75" customHeight="1">
      <c r="A15" s="43" t="s">
        <v>179</v>
      </c>
      <c r="E15" s="36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</row>
    <row r="16" spans="1:30" ht="18.75" customHeight="1">
      <c r="A16" s="50" t="s">
        <v>180</v>
      </c>
      <c r="E16" s="36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1:30" ht="18.75" customHeight="1">
      <c r="A17" s="51" t="s">
        <v>181</v>
      </c>
      <c r="E17" s="36"/>
      <c r="F17" s="233">
        <v>0</v>
      </c>
      <c r="G17" s="226"/>
      <c r="H17" s="233">
        <v>0</v>
      </c>
      <c r="I17" s="226"/>
      <c r="J17" s="233">
        <v>0</v>
      </c>
      <c r="K17" s="226"/>
      <c r="L17" s="233">
        <v>0</v>
      </c>
      <c r="M17" s="226"/>
      <c r="N17" s="233">
        <v>0</v>
      </c>
      <c r="O17" s="226"/>
      <c r="P17" s="233">
        <v>0</v>
      </c>
      <c r="Q17" s="226"/>
      <c r="R17" s="233">
        <v>0</v>
      </c>
      <c r="S17" s="226"/>
      <c r="T17" s="233">
        <v>0</v>
      </c>
      <c r="U17" s="226"/>
      <c r="V17" s="233">
        <v>0</v>
      </c>
      <c r="W17" s="226"/>
      <c r="X17" s="233">
        <f>SUM(P17:V17)</f>
        <v>0</v>
      </c>
      <c r="Y17" s="226"/>
      <c r="Z17" s="233">
        <f>SUM(F17:N17,X17)</f>
        <v>0</v>
      </c>
      <c r="AA17" s="6"/>
      <c r="AB17" s="8">
        <v>-222235</v>
      </c>
      <c r="AC17" s="6"/>
      <c r="AD17" s="8">
        <f>SUM(Z17:AC17)</f>
        <v>-222235</v>
      </c>
    </row>
    <row r="18" spans="1:30" ht="18.75" customHeight="1">
      <c r="A18" s="50" t="s">
        <v>182</v>
      </c>
      <c r="E18" s="36"/>
      <c r="F18" s="234">
        <f>SUM(F17:F17)</f>
        <v>0</v>
      </c>
      <c r="G18" s="235"/>
      <c r="H18" s="234">
        <f>SUM(H17:H17)</f>
        <v>0</v>
      </c>
      <c r="I18" s="235"/>
      <c r="J18" s="234">
        <f>SUM(J17:J17)</f>
        <v>0</v>
      </c>
      <c r="K18" s="235"/>
      <c r="L18" s="234">
        <f>SUM(L17:L17)</f>
        <v>0</v>
      </c>
      <c r="M18" s="235"/>
      <c r="N18" s="234">
        <f>SUM(N17:N17)</f>
        <v>0</v>
      </c>
      <c r="O18" s="235"/>
      <c r="P18" s="234">
        <f>SUM(P17:P17)</f>
        <v>0</v>
      </c>
      <c r="Q18" s="235"/>
      <c r="R18" s="234">
        <f>SUM(R17:R17)</f>
        <v>0</v>
      </c>
      <c r="S18" s="235"/>
      <c r="T18" s="234">
        <f>SUM(T17:T17)</f>
        <v>0</v>
      </c>
      <c r="U18" s="235"/>
      <c r="V18" s="234">
        <f>SUM(V17:V17)</f>
        <v>0</v>
      </c>
      <c r="W18" s="235"/>
      <c r="X18" s="234">
        <f>SUM(X17:X17)</f>
        <v>0</v>
      </c>
      <c r="Y18" s="235"/>
      <c r="Z18" s="234">
        <f>SUM(Z17:Z17)</f>
        <v>0</v>
      </c>
      <c r="AA18" s="44"/>
      <c r="AB18" s="7">
        <f>SUM(AB17:AB17)</f>
        <v>-222235</v>
      </c>
      <c r="AC18" s="44"/>
      <c r="AD18" s="7">
        <f>SUM(AD17:AD17)</f>
        <v>-222235</v>
      </c>
    </row>
    <row r="19" spans="1:30" ht="18.75" customHeight="1">
      <c r="E19" s="36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44"/>
      <c r="AB19" s="44"/>
      <c r="AC19" s="44"/>
      <c r="AD19" s="44"/>
    </row>
    <row r="20" spans="1:30" ht="18.75" customHeight="1">
      <c r="A20" s="50" t="s">
        <v>183</v>
      </c>
      <c r="E20" s="36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44"/>
      <c r="AB20" s="44"/>
      <c r="AC20" s="44"/>
      <c r="AD20" s="44"/>
    </row>
    <row r="21" spans="1:30" ht="18.75" customHeight="1">
      <c r="A21" s="30" t="s">
        <v>184</v>
      </c>
      <c r="E21" s="36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6"/>
      <c r="AB21" s="6"/>
      <c r="AC21" s="6"/>
      <c r="AD21" s="6"/>
    </row>
    <row r="22" spans="1:30" ht="18.75" customHeight="1">
      <c r="C22" s="30" t="s">
        <v>185</v>
      </c>
      <c r="E22" s="36"/>
      <c r="F22" s="232">
        <v>0</v>
      </c>
      <c r="G22" s="232"/>
      <c r="H22" s="232">
        <v>0</v>
      </c>
      <c r="I22" s="232"/>
      <c r="J22" s="232">
        <v>0</v>
      </c>
      <c r="K22" s="232"/>
      <c r="L22" s="232">
        <v>0</v>
      </c>
      <c r="M22" s="232"/>
      <c r="N22" s="232">
        <v>0</v>
      </c>
      <c r="O22" s="232"/>
      <c r="P22" s="232">
        <v>0</v>
      </c>
      <c r="Q22" s="232"/>
      <c r="R22" s="232">
        <v>0</v>
      </c>
      <c r="S22" s="232"/>
      <c r="T22" s="232">
        <v>0</v>
      </c>
      <c r="U22" s="232"/>
      <c r="V22" s="232">
        <v>0</v>
      </c>
      <c r="W22" s="232"/>
      <c r="X22" s="232">
        <f>SUM(P22:V22)</f>
        <v>0</v>
      </c>
      <c r="Y22" s="232"/>
      <c r="Z22" s="232">
        <f>SUM(F22:N22,X22)</f>
        <v>0</v>
      </c>
      <c r="AA22" s="6"/>
      <c r="AB22" s="6">
        <v>9808</v>
      </c>
      <c r="AC22" s="6"/>
      <c r="AD22" s="6">
        <f>SUM(Z22:AC22)</f>
        <v>9808</v>
      </c>
    </row>
    <row r="23" spans="1:30" ht="18.75" customHeight="1">
      <c r="A23" s="50" t="s">
        <v>186</v>
      </c>
      <c r="E23" s="36"/>
      <c r="F23" s="240">
        <f>SUM(F21:F22)</f>
        <v>0</v>
      </c>
      <c r="G23" s="238"/>
      <c r="H23" s="240">
        <f>SUM(H21:H22)</f>
        <v>0</v>
      </c>
      <c r="I23" s="238"/>
      <c r="J23" s="240">
        <f>SUM(J21:J22)</f>
        <v>0</v>
      </c>
      <c r="K23" s="238"/>
      <c r="L23" s="240">
        <f>SUM(L21:L22)</f>
        <v>0</v>
      </c>
      <c r="M23" s="238"/>
      <c r="N23" s="240">
        <f>SUM(N21:N22)</f>
        <v>0</v>
      </c>
      <c r="O23" s="238"/>
      <c r="P23" s="240">
        <f>SUM(P21:P22)</f>
        <v>0</v>
      </c>
      <c r="Q23" s="238"/>
      <c r="R23" s="240">
        <f>SUM(R21:R22)</f>
        <v>0</v>
      </c>
      <c r="S23" s="238"/>
      <c r="T23" s="240">
        <f>SUM(T21:T22)</f>
        <v>0</v>
      </c>
      <c r="U23" s="238"/>
      <c r="V23" s="240">
        <f>SUM(V21:V22)</f>
        <v>0</v>
      </c>
      <c r="W23" s="238"/>
      <c r="X23" s="240">
        <f>SUM(X21:X22)</f>
        <v>0</v>
      </c>
      <c r="Y23" s="238"/>
      <c r="Z23" s="240">
        <f>SUM(Z21:Z22)</f>
        <v>0</v>
      </c>
      <c r="AA23" s="44"/>
      <c r="AB23" s="229">
        <f>SUM(AB21:AB22)</f>
        <v>9808</v>
      </c>
      <c r="AC23" s="44"/>
      <c r="AD23" s="229">
        <f>SUM(AD21:AD22)</f>
        <v>9808</v>
      </c>
    </row>
    <row r="24" spans="1:30" ht="18.75" customHeight="1">
      <c r="A24" s="50"/>
      <c r="E24" s="36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44"/>
      <c r="AB24" s="44"/>
      <c r="AC24" s="44"/>
      <c r="AD24" s="44"/>
    </row>
    <row r="25" spans="1:30" ht="18.75" customHeight="1">
      <c r="A25" s="18" t="s">
        <v>187</v>
      </c>
      <c r="E25" s="36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44"/>
      <c r="AB25" s="44"/>
      <c r="AC25" s="44"/>
      <c r="AD25" s="44"/>
    </row>
    <row r="26" spans="1:30" ht="18.75" customHeight="1">
      <c r="A26" s="18" t="s">
        <v>188</v>
      </c>
      <c r="E26" s="36"/>
      <c r="F26" s="237">
        <f>F18+F23</f>
        <v>0</v>
      </c>
      <c r="G26" s="238"/>
      <c r="H26" s="237">
        <f>H18+H23</f>
        <v>0</v>
      </c>
      <c r="I26" s="238"/>
      <c r="J26" s="237">
        <f>J18+J23</f>
        <v>0</v>
      </c>
      <c r="K26" s="238"/>
      <c r="L26" s="237">
        <f>L18+L23</f>
        <v>0</v>
      </c>
      <c r="M26" s="238"/>
      <c r="N26" s="237">
        <f>N18+N23</f>
        <v>0</v>
      </c>
      <c r="O26" s="238"/>
      <c r="P26" s="237">
        <f>P18+P23</f>
        <v>0</v>
      </c>
      <c r="Q26" s="238"/>
      <c r="R26" s="237">
        <f>R18+R23</f>
        <v>0</v>
      </c>
      <c r="S26" s="238"/>
      <c r="T26" s="237">
        <f>T18+T23</f>
        <v>0</v>
      </c>
      <c r="U26" s="238"/>
      <c r="V26" s="237">
        <f>V18+V23</f>
        <v>0</v>
      </c>
      <c r="W26" s="238"/>
      <c r="X26" s="237">
        <f>X18+X23</f>
        <v>0</v>
      </c>
      <c r="Y26" s="238"/>
      <c r="Z26" s="237">
        <f>Z18+Z23</f>
        <v>0</v>
      </c>
      <c r="AA26" s="44"/>
      <c r="AB26" s="7">
        <f>AB18+AB23</f>
        <v>-212427</v>
      </c>
      <c r="AC26" s="44"/>
      <c r="AD26" s="7">
        <f>AD18+AD23</f>
        <v>-212427</v>
      </c>
    </row>
    <row r="27" spans="1:30" ht="18.75" customHeight="1">
      <c r="E27" s="36"/>
      <c r="F27" s="235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</row>
    <row r="28" spans="1:30" ht="18.75" customHeight="1">
      <c r="A28" s="43" t="s">
        <v>189</v>
      </c>
      <c r="E28" s="36"/>
      <c r="F28" s="235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</row>
    <row r="29" spans="1:30" ht="18.75" customHeight="1">
      <c r="B29" s="30" t="s">
        <v>190</v>
      </c>
      <c r="E29" s="36"/>
      <c r="F29" s="226">
        <v>0</v>
      </c>
      <c r="G29" s="6"/>
      <c r="H29" s="6">
        <v>0</v>
      </c>
      <c r="I29" s="6"/>
      <c r="J29" s="6">
        <v>0</v>
      </c>
      <c r="K29" s="6"/>
      <c r="L29" s="6">
        <v>14069905</v>
      </c>
      <c r="M29" s="6"/>
      <c r="N29" s="6">
        <v>0</v>
      </c>
      <c r="O29" s="6"/>
      <c r="P29" s="6">
        <v>0</v>
      </c>
      <c r="Q29" s="6"/>
      <c r="R29" s="6">
        <v>0</v>
      </c>
      <c r="S29" s="6"/>
      <c r="T29" s="6">
        <v>0</v>
      </c>
      <c r="U29" s="6"/>
      <c r="V29" s="6">
        <v>0</v>
      </c>
      <c r="W29" s="6"/>
      <c r="X29" s="6">
        <f>SUM(P29:V29)</f>
        <v>0</v>
      </c>
      <c r="Y29" s="6"/>
      <c r="Z29" s="6">
        <f>SUM(F29:N29,X29)</f>
        <v>14069905</v>
      </c>
      <c r="AA29" s="6"/>
      <c r="AB29" s="6">
        <v>1394239</v>
      </c>
      <c r="AC29" s="6"/>
      <c r="AD29" s="6">
        <f>SUM(Z29:AC29)</f>
        <v>15464144</v>
      </c>
    </row>
    <row r="30" spans="1:30" ht="18.75" customHeight="1">
      <c r="B30" s="30" t="s">
        <v>191</v>
      </c>
      <c r="E30" s="36"/>
      <c r="F30" s="226">
        <v>0</v>
      </c>
      <c r="G30" s="6"/>
      <c r="H30" s="6">
        <v>0</v>
      </c>
      <c r="I30" s="6"/>
      <c r="J30" s="6">
        <v>0</v>
      </c>
      <c r="K30" s="6"/>
      <c r="L30" s="230">
        <v>-949</v>
      </c>
      <c r="M30" s="231"/>
      <c r="N30" s="6">
        <v>0</v>
      </c>
      <c r="O30" s="231"/>
      <c r="P30" s="230">
        <v>2429403</v>
      </c>
      <c r="Q30" s="231"/>
      <c r="R30" s="230">
        <v>2341282</v>
      </c>
      <c r="S30" s="6"/>
      <c r="T30" s="6">
        <v>0</v>
      </c>
      <c r="U30" s="6"/>
      <c r="V30" s="6">
        <v>0</v>
      </c>
      <c r="W30" s="6"/>
      <c r="X30" s="8">
        <f>SUM(P30:V30)</f>
        <v>4770685</v>
      </c>
      <c r="Y30" s="6"/>
      <c r="Z30" s="8">
        <f>SUM(F30:N30,X30)</f>
        <v>4769736</v>
      </c>
      <c r="AA30" s="6"/>
      <c r="AB30" s="8">
        <v>-268858</v>
      </c>
      <c r="AC30" s="6"/>
      <c r="AD30" s="8">
        <f>SUM(Z30:AC30)</f>
        <v>4500878</v>
      </c>
    </row>
    <row r="31" spans="1:30" ht="18.75" customHeight="1">
      <c r="A31" s="43" t="s">
        <v>141</v>
      </c>
      <c r="E31" s="36"/>
      <c r="F31" s="236">
        <f>SUM(F29:F30)</f>
        <v>0</v>
      </c>
      <c r="G31" s="44"/>
      <c r="H31" s="229">
        <f>SUM(H29:H30)</f>
        <v>0</v>
      </c>
      <c r="I31" s="44"/>
      <c r="J31" s="229">
        <f>SUM(J29:J30)</f>
        <v>0</v>
      </c>
      <c r="K31" s="44"/>
      <c r="L31" s="229">
        <f>SUM(L29:L30)</f>
        <v>14068956</v>
      </c>
      <c r="M31" s="44"/>
      <c r="N31" s="229">
        <f>SUM(N29:N30)</f>
        <v>0</v>
      </c>
      <c r="O31" s="44"/>
      <c r="P31" s="229">
        <f>SUM(P29:P30)</f>
        <v>2429403</v>
      </c>
      <c r="Q31" s="44"/>
      <c r="R31" s="229">
        <f>SUM(R29:R30)</f>
        <v>2341282</v>
      </c>
      <c r="S31" s="44"/>
      <c r="T31" s="229">
        <f>SUM(T29:T30)</f>
        <v>0</v>
      </c>
      <c r="U31" s="44"/>
      <c r="V31" s="229">
        <f>SUM(V29:V30)</f>
        <v>0</v>
      </c>
      <c r="W31" s="44"/>
      <c r="X31" s="229">
        <f>SUM(X29:X30)</f>
        <v>4770685</v>
      </c>
      <c r="Y31" s="44"/>
      <c r="Z31" s="229">
        <f>SUM(Z29:Z30)</f>
        <v>18839641</v>
      </c>
      <c r="AA31" s="44"/>
      <c r="AB31" s="229">
        <f>SUM(AB29:AB30)</f>
        <v>1125381</v>
      </c>
      <c r="AC31" s="44"/>
      <c r="AD31" s="229">
        <f>SUM(AD29:AD30)</f>
        <v>19965022</v>
      </c>
    </row>
    <row r="32" spans="1:30" s="52" customFormat="1" ht="18.399999999999999" customHeight="1">
      <c r="B32" s="53"/>
      <c r="C32" s="53"/>
      <c r="D32" s="54"/>
      <c r="E32" s="55"/>
      <c r="F32" s="228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Y32" s="56"/>
      <c r="AA32" s="56"/>
    </row>
    <row r="33" spans="1:30" s="52" customFormat="1" ht="18.75" customHeight="1">
      <c r="A33" s="30" t="s">
        <v>192</v>
      </c>
      <c r="B33" s="30"/>
      <c r="C33" s="30"/>
      <c r="D33" s="54"/>
      <c r="E33" s="55"/>
      <c r="F33" s="226">
        <v>0</v>
      </c>
      <c r="G33" s="232"/>
      <c r="H33" s="226">
        <v>0</v>
      </c>
      <c r="I33" s="232"/>
      <c r="J33" s="232">
        <v>0</v>
      </c>
      <c r="K33" s="232"/>
      <c r="L33" s="6">
        <v>-189041</v>
      </c>
      <c r="M33" s="232"/>
      <c r="N33" s="226">
        <v>0</v>
      </c>
      <c r="O33" s="232"/>
      <c r="P33" s="226">
        <v>0</v>
      </c>
      <c r="Q33" s="232"/>
      <c r="R33" s="226">
        <v>0</v>
      </c>
      <c r="S33" s="232"/>
      <c r="T33" s="226">
        <v>0</v>
      </c>
      <c r="U33" s="232"/>
      <c r="V33" s="226">
        <v>0</v>
      </c>
      <c r="W33" s="232"/>
      <c r="X33" s="232">
        <f>SUM(P33:V33)</f>
        <v>0</v>
      </c>
      <c r="Y33" s="232"/>
      <c r="Z33" s="6">
        <f>SUM(F33:N33,X33)</f>
        <v>-189041</v>
      </c>
      <c r="AA33" s="232"/>
      <c r="AB33" s="226">
        <v>0</v>
      </c>
      <c r="AC33" s="5"/>
      <c r="AD33" s="6">
        <f t="shared" ref="AD33:AD34" si="0">SUM(Z33:AC33)</f>
        <v>-189041</v>
      </c>
    </row>
    <row r="34" spans="1:30" ht="18.75" customHeight="1">
      <c r="A34" s="30" t="s">
        <v>193</v>
      </c>
      <c r="E34" s="36"/>
      <c r="F34" s="233">
        <v>0</v>
      </c>
      <c r="G34" s="6"/>
      <c r="H34" s="233">
        <v>0</v>
      </c>
      <c r="I34" s="6"/>
      <c r="J34" s="8">
        <v>302852</v>
      </c>
      <c r="K34" s="6"/>
      <c r="L34" s="8">
        <v>-302852</v>
      </c>
      <c r="M34" s="6"/>
      <c r="N34" s="233">
        <v>0</v>
      </c>
      <c r="O34" s="6"/>
      <c r="P34" s="233">
        <v>0</v>
      </c>
      <c r="Q34" s="6"/>
      <c r="R34" s="233">
        <v>0</v>
      </c>
      <c r="S34" s="6"/>
      <c r="T34" s="233">
        <v>0</v>
      </c>
      <c r="U34" s="6"/>
      <c r="V34" s="233">
        <v>0</v>
      </c>
      <c r="W34" s="6"/>
      <c r="X34" s="8">
        <f>SUM(P34:V34)</f>
        <v>0</v>
      </c>
      <c r="Y34" s="6"/>
      <c r="Z34" s="8">
        <f>SUM(F34:N34,X34)</f>
        <v>0</v>
      </c>
      <c r="AA34" s="6"/>
      <c r="AB34" s="233">
        <v>0</v>
      </c>
      <c r="AC34" s="6"/>
      <c r="AD34" s="8">
        <f t="shared" si="0"/>
        <v>0</v>
      </c>
    </row>
    <row r="35" spans="1:30" ht="18.399999999999999" customHeight="1">
      <c r="E35" s="3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 ht="18.75" customHeight="1" thickBot="1">
      <c r="A36" s="43" t="s">
        <v>194</v>
      </c>
      <c r="E36" s="36"/>
      <c r="F36" s="57">
        <f>F13+F26+F31+SUM(F33:F34)</f>
        <v>5614552</v>
      </c>
      <c r="G36" s="44"/>
      <c r="H36" s="57">
        <f>H13+H26+H31+SUM(H33:H34)</f>
        <v>60331434</v>
      </c>
      <c r="I36" s="44"/>
      <c r="J36" s="57">
        <f>J13+J26+J31+SUM(J33:J34)</f>
        <v>6810868</v>
      </c>
      <c r="K36" s="44"/>
      <c r="L36" s="57">
        <f>L13+L26+L31+SUM(L33:L34)</f>
        <v>95561328</v>
      </c>
      <c r="M36" s="44"/>
      <c r="N36" s="57">
        <f>N13+N26+N31+SUM(N33:N34)</f>
        <v>14904758</v>
      </c>
      <c r="O36" s="44"/>
      <c r="P36" s="57">
        <f>P13+P26+P31+SUM(P33:P34)</f>
        <v>-3606708</v>
      </c>
      <c r="Q36" s="44"/>
      <c r="R36" s="57">
        <f>R13+R26+R31+SUM(R33:R34)</f>
        <v>3153848</v>
      </c>
      <c r="S36" s="44"/>
      <c r="T36" s="57">
        <f>T13+T26+T31+SUM(T33:T34)</f>
        <v>-4115246</v>
      </c>
      <c r="U36" s="44"/>
      <c r="V36" s="57">
        <f>V13+V26+V31+SUM(V33:V34)</f>
        <v>-1235562</v>
      </c>
      <c r="W36" s="44"/>
      <c r="X36" s="57">
        <f>X13+X26+X31+SUM(X33:X34)</f>
        <v>-5803668</v>
      </c>
      <c r="Y36" s="44"/>
      <c r="Z36" s="57">
        <f>Z13+Z26+Z31+SUM(Z33:Z34)</f>
        <v>177419272</v>
      </c>
      <c r="AA36" s="44"/>
      <c r="AB36" s="57">
        <f>AB13+AB26+AB31+SUM(AB33:AB34)</f>
        <v>13147710</v>
      </c>
      <c r="AC36" s="44"/>
      <c r="AD36" s="57">
        <f>AD13+AD26+AD31+SUM(AD33:AD34)</f>
        <v>190566982</v>
      </c>
    </row>
    <row r="37" spans="1:30" ht="18.75" customHeight="1" thickTop="1"/>
  </sheetData>
  <mergeCells count="5">
    <mergeCell ref="F4:AD4"/>
    <mergeCell ref="J5:L5"/>
    <mergeCell ref="F11:AD11"/>
    <mergeCell ref="A12:C12"/>
    <mergeCell ref="P5:X5"/>
  </mergeCells>
  <pageMargins left="0.70866141732283505" right="0.70866141732283505" top="0.47244094488188998" bottom="0.511811023622047" header="0.511811023622047" footer="0.511811023622047"/>
  <pageSetup paperSize="9" scale="46" firstPageNumber="7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33"/>
  <sheetViews>
    <sheetView view="pageBreakPreview" zoomScale="50" zoomScaleNormal="70" zoomScaleSheetLayoutView="50" workbookViewId="0">
      <selection activeCell="J22" sqref="J22"/>
    </sheetView>
  </sheetViews>
  <sheetFormatPr defaultColWidth="8.26953125" defaultRowHeight="18.75" customHeight="1"/>
  <cols>
    <col min="1" max="2" width="0.7265625" style="30" customWidth="1"/>
    <col min="3" max="3" width="61.7265625" style="30" customWidth="1"/>
    <col min="4" max="4" width="5.7265625" style="29" bestFit="1" customWidth="1"/>
    <col min="5" max="5" width="0.7265625" style="30" customWidth="1"/>
    <col min="6" max="6" width="14.81640625" style="30" bestFit="1" customWidth="1"/>
    <col min="7" max="7" width="0.7265625" style="30" customWidth="1"/>
    <col min="8" max="8" width="16.1796875" style="30" bestFit="1" customWidth="1"/>
    <col min="9" max="9" width="0.7265625" style="30" customWidth="1"/>
    <col min="10" max="10" width="14.81640625" style="30" bestFit="1" customWidth="1"/>
    <col min="11" max="11" width="0.7265625" style="30" customWidth="1"/>
    <col min="12" max="12" width="17.7265625" style="30" bestFit="1" customWidth="1"/>
    <col min="13" max="13" width="0.7265625" style="30" customWidth="1"/>
    <col min="14" max="14" width="16.1796875" style="30" bestFit="1" customWidth="1"/>
    <col min="15" max="15" width="0.7265625" style="30" customWidth="1"/>
    <col min="16" max="16" width="16" style="30" bestFit="1" customWidth="1"/>
    <col min="17" max="17" width="0.7265625" style="30" customWidth="1"/>
    <col min="18" max="18" width="14.81640625" style="30" bestFit="1" customWidth="1"/>
    <col min="19" max="19" width="0.7265625" style="30" customWidth="1"/>
    <col min="20" max="20" width="15.26953125" style="30" customWidth="1"/>
    <col min="21" max="21" width="0.7265625" style="30" customWidth="1"/>
    <col min="22" max="22" width="15" style="30" customWidth="1"/>
    <col min="23" max="23" width="0.7265625" style="30" customWidth="1"/>
    <col min="24" max="24" width="17.26953125" style="30" bestFit="1" customWidth="1"/>
    <col min="25" max="25" width="0.7265625" style="30" customWidth="1"/>
    <col min="26" max="26" width="17.81640625" style="30" bestFit="1" customWidth="1"/>
    <col min="27" max="27" width="0.7265625" style="30" customWidth="1"/>
    <col min="28" max="28" width="16.1796875" style="30" bestFit="1" customWidth="1"/>
    <col min="29" max="29" width="0.7265625" style="30" customWidth="1"/>
    <col min="30" max="30" width="17.453125" style="30" bestFit="1" customWidth="1"/>
    <col min="31" max="16384" width="8.26953125" style="30"/>
  </cols>
  <sheetData>
    <row r="1" spans="1:30" ht="18.75" customHeight="1">
      <c r="A1" s="2" t="s">
        <v>0</v>
      </c>
      <c r="B1" s="2"/>
      <c r="C1" s="2"/>
    </row>
    <row r="2" spans="1:30" ht="18.75" customHeight="1">
      <c r="A2" s="31" t="s">
        <v>143</v>
      </c>
      <c r="B2" s="32"/>
      <c r="C2" s="33"/>
    </row>
    <row r="3" spans="1:30" ht="18.75" customHeight="1">
      <c r="A3" s="33"/>
      <c r="B3" s="32"/>
      <c r="C3" s="32"/>
    </row>
    <row r="4" spans="1:30" ht="18.75" customHeight="1">
      <c r="A4" s="34"/>
      <c r="B4" s="34"/>
      <c r="C4" s="34"/>
      <c r="D4" s="35"/>
      <c r="E4" s="34"/>
      <c r="F4" s="257" t="s">
        <v>144</v>
      </c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</row>
    <row r="5" spans="1:30" ht="18.75" customHeight="1">
      <c r="D5" s="36"/>
      <c r="H5" s="36"/>
      <c r="J5" s="258" t="s">
        <v>77</v>
      </c>
      <c r="K5" s="258"/>
      <c r="L5" s="258"/>
      <c r="N5" s="36"/>
      <c r="P5" s="258" t="s">
        <v>145</v>
      </c>
      <c r="Q5" s="258"/>
      <c r="R5" s="258"/>
      <c r="S5" s="258"/>
      <c r="T5" s="258"/>
      <c r="U5" s="258"/>
      <c r="V5" s="258"/>
      <c r="W5" s="258"/>
      <c r="X5" s="258"/>
    </row>
    <row r="6" spans="1:30" ht="18.75" hidden="1" customHeight="1">
      <c r="D6" s="36"/>
      <c r="H6" s="36"/>
      <c r="J6" s="36"/>
      <c r="K6" s="36"/>
      <c r="L6" s="36"/>
      <c r="N6" s="36"/>
      <c r="P6" s="36"/>
      <c r="Q6" s="36"/>
      <c r="R6" s="36"/>
      <c r="S6" s="36"/>
      <c r="T6" s="36"/>
      <c r="U6" s="36"/>
      <c r="V6" s="36"/>
    </row>
    <row r="7" spans="1:30" ht="18.75" customHeight="1">
      <c r="D7" s="36"/>
      <c r="H7" s="36"/>
      <c r="J7" s="36"/>
      <c r="K7" s="36"/>
      <c r="L7" s="36"/>
      <c r="N7" s="36"/>
      <c r="P7" s="36"/>
      <c r="Q7" s="36"/>
      <c r="R7" s="36"/>
      <c r="S7" s="36"/>
      <c r="T7" s="36"/>
      <c r="U7" s="36"/>
      <c r="V7" s="36"/>
    </row>
    <row r="8" spans="1:30" s="38" customFormat="1" ht="18.75" customHeight="1">
      <c r="A8" s="37"/>
      <c r="B8" s="37"/>
      <c r="C8" s="37"/>
      <c r="D8" s="36"/>
      <c r="E8" s="37"/>
      <c r="F8" s="37"/>
      <c r="G8" s="37"/>
      <c r="H8" s="36"/>
      <c r="I8" s="37"/>
      <c r="J8" s="37"/>
      <c r="K8" s="37"/>
      <c r="L8" s="37"/>
      <c r="M8" s="37"/>
      <c r="N8" s="37"/>
      <c r="O8" s="37"/>
      <c r="P8" s="37"/>
      <c r="Q8" s="37"/>
      <c r="R8" s="36"/>
      <c r="S8" s="37"/>
      <c r="T8" s="36" t="s">
        <v>146</v>
      </c>
      <c r="U8" s="37"/>
      <c r="V8" s="36" t="s">
        <v>147</v>
      </c>
      <c r="W8" s="37"/>
      <c r="X8" s="36"/>
      <c r="Y8" s="37"/>
      <c r="Z8" s="36" t="s">
        <v>64</v>
      </c>
      <c r="AA8" s="37"/>
      <c r="AB8" s="37"/>
      <c r="AC8" s="37"/>
      <c r="AD8" s="37"/>
    </row>
    <row r="9" spans="1:30" s="40" customFormat="1" ht="18.75" customHeight="1">
      <c r="A9" s="36"/>
      <c r="B9" s="36"/>
      <c r="C9" s="36"/>
      <c r="D9" s="29"/>
      <c r="E9" s="36"/>
      <c r="F9" s="36" t="s">
        <v>148</v>
      </c>
      <c r="G9" s="36"/>
      <c r="H9" s="36" t="s">
        <v>149</v>
      </c>
      <c r="I9" s="36"/>
      <c r="J9" s="36"/>
      <c r="K9" s="36"/>
      <c r="L9" s="36"/>
      <c r="M9" s="39"/>
      <c r="N9" s="36" t="s">
        <v>150</v>
      </c>
      <c r="O9" s="39"/>
      <c r="P9" s="36"/>
      <c r="Q9" s="36"/>
      <c r="R9" s="36"/>
      <c r="S9" s="36"/>
      <c r="T9" s="36" t="s">
        <v>151</v>
      </c>
      <c r="U9" s="36"/>
      <c r="V9" s="36" t="s">
        <v>152</v>
      </c>
      <c r="W9" s="36"/>
      <c r="X9" s="36" t="s">
        <v>153</v>
      </c>
      <c r="Y9" s="36"/>
      <c r="Z9" s="36" t="s">
        <v>154</v>
      </c>
      <c r="AA9" s="36"/>
      <c r="AB9" s="36" t="s">
        <v>155</v>
      </c>
      <c r="AC9" s="36"/>
    </row>
    <row r="10" spans="1:30" s="40" customFormat="1" ht="18.75" customHeight="1">
      <c r="A10" s="36"/>
      <c r="B10" s="36"/>
      <c r="C10" s="36"/>
      <c r="D10" s="29"/>
      <c r="E10" s="36"/>
      <c r="F10" s="36" t="s">
        <v>156</v>
      </c>
      <c r="G10" s="36"/>
      <c r="H10" s="36" t="s">
        <v>157</v>
      </c>
      <c r="I10" s="36"/>
      <c r="J10" s="36"/>
      <c r="K10" s="36"/>
      <c r="L10" s="41"/>
      <c r="M10" s="36"/>
      <c r="N10" s="36" t="s">
        <v>158</v>
      </c>
      <c r="O10" s="36"/>
      <c r="P10" s="36" t="s">
        <v>159</v>
      </c>
      <c r="Q10" s="36"/>
      <c r="R10" s="36" t="s">
        <v>160</v>
      </c>
      <c r="S10" s="36"/>
      <c r="T10" s="41" t="s">
        <v>161</v>
      </c>
      <c r="U10" s="36"/>
      <c r="V10" s="36" t="s">
        <v>162</v>
      </c>
      <c r="W10" s="36"/>
      <c r="X10" s="36" t="s">
        <v>163</v>
      </c>
      <c r="Y10" s="36"/>
      <c r="Z10" s="36" t="s">
        <v>164</v>
      </c>
      <c r="AA10" s="36"/>
      <c r="AB10" s="36" t="s">
        <v>165</v>
      </c>
      <c r="AC10" s="36"/>
      <c r="AD10" s="153" t="s">
        <v>166</v>
      </c>
    </row>
    <row r="11" spans="1:30" s="40" customFormat="1" ht="18.75" customHeight="1">
      <c r="A11" s="36"/>
      <c r="B11" s="36"/>
      <c r="C11" s="36"/>
      <c r="D11" s="42"/>
      <c r="E11" s="36"/>
      <c r="F11" s="36" t="s">
        <v>167</v>
      </c>
      <c r="G11" s="36"/>
      <c r="H11" s="36" t="s">
        <v>168</v>
      </c>
      <c r="I11" s="36"/>
      <c r="J11" s="41" t="s">
        <v>169</v>
      </c>
      <c r="K11" s="36"/>
      <c r="L11" s="36" t="s">
        <v>80</v>
      </c>
      <c r="M11" s="36"/>
      <c r="N11" s="36" t="s">
        <v>170</v>
      </c>
      <c r="O11" s="36"/>
      <c r="P11" s="36" t="s">
        <v>171</v>
      </c>
      <c r="Q11" s="36"/>
      <c r="R11" s="36" t="s">
        <v>171</v>
      </c>
      <c r="S11" s="36"/>
      <c r="T11" s="36" t="s">
        <v>172</v>
      </c>
      <c r="U11" s="36"/>
      <c r="V11" s="41" t="s">
        <v>173</v>
      </c>
      <c r="W11" s="36"/>
      <c r="X11" s="36" t="s">
        <v>174</v>
      </c>
      <c r="Y11" s="36"/>
      <c r="Z11" s="36" t="s">
        <v>175</v>
      </c>
      <c r="AA11" s="36"/>
      <c r="AB11" s="36" t="s">
        <v>176</v>
      </c>
      <c r="AC11" s="36"/>
      <c r="AD11" s="154" t="s">
        <v>174</v>
      </c>
    </row>
    <row r="12" spans="1:30" ht="18.75" customHeight="1">
      <c r="A12" s="37"/>
      <c r="B12" s="37"/>
      <c r="C12" s="37"/>
      <c r="E12" s="37"/>
      <c r="F12" s="259" t="s">
        <v>10</v>
      </c>
      <c r="G12" s="259"/>
      <c r="H12" s="259"/>
      <c r="I12" s="259"/>
      <c r="J12" s="259"/>
      <c r="K12" s="259"/>
      <c r="L12" s="259"/>
      <c r="M12" s="259"/>
      <c r="N12" s="259"/>
      <c r="O12" s="259"/>
      <c r="P12" s="259"/>
      <c r="Q12" s="259"/>
      <c r="R12" s="259"/>
      <c r="S12" s="259"/>
      <c r="T12" s="259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</row>
    <row r="13" spans="1:30" ht="18.75" customHeight="1">
      <c r="A13" s="260" t="s">
        <v>195</v>
      </c>
      <c r="B13" s="260"/>
      <c r="C13" s="260"/>
      <c r="E13" s="37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</row>
    <row r="14" spans="1:30" ht="18.75" customHeight="1">
      <c r="A14" s="43" t="s">
        <v>196</v>
      </c>
      <c r="E14" s="36"/>
      <c r="F14" s="44">
        <v>5614552</v>
      </c>
      <c r="G14" s="44"/>
      <c r="H14" s="44">
        <v>60331434</v>
      </c>
      <c r="I14" s="44"/>
      <c r="J14" s="44">
        <v>9112061</v>
      </c>
      <c r="K14" s="44"/>
      <c r="L14" s="44">
        <v>102884583</v>
      </c>
      <c r="M14" s="44"/>
      <c r="N14" s="44">
        <v>14904758</v>
      </c>
      <c r="O14" s="44"/>
      <c r="P14" s="44">
        <v>-6494939</v>
      </c>
      <c r="Q14" s="44"/>
      <c r="R14" s="44">
        <v>4988026</v>
      </c>
      <c r="S14" s="44"/>
      <c r="T14" s="44">
        <v>-4115246</v>
      </c>
      <c r="U14" s="44"/>
      <c r="V14" s="44">
        <v>-1235562</v>
      </c>
      <c r="W14" s="44"/>
      <c r="X14" s="44">
        <v>-6857721</v>
      </c>
      <c r="Y14" s="44"/>
      <c r="Z14" s="44">
        <v>185989667</v>
      </c>
      <c r="AA14" s="44"/>
      <c r="AB14" s="44">
        <v>14895715</v>
      </c>
      <c r="AC14" s="44"/>
      <c r="AD14" s="44">
        <v>200885382</v>
      </c>
    </row>
    <row r="15" spans="1:30" s="46" customFormat="1" ht="18.75" customHeight="1">
      <c r="A15" s="45"/>
      <c r="D15" s="47"/>
      <c r="E15" s="48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</row>
    <row r="16" spans="1:30" ht="18.75" customHeight="1">
      <c r="A16" s="43" t="s">
        <v>179</v>
      </c>
      <c r="E16" s="36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</row>
    <row r="17" spans="1:30" ht="18.75" customHeight="1">
      <c r="A17" s="50" t="s">
        <v>180</v>
      </c>
      <c r="E17" s="36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</row>
    <row r="18" spans="1:30" ht="18.75" customHeight="1">
      <c r="A18" s="51" t="s">
        <v>181</v>
      </c>
      <c r="E18" s="36"/>
      <c r="F18" s="233">
        <v>0</v>
      </c>
      <c r="G18" s="226"/>
      <c r="H18" s="233">
        <v>0</v>
      </c>
      <c r="I18" s="226"/>
      <c r="J18" s="233">
        <v>0</v>
      </c>
      <c r="K18" s="226"/>
      <c r="L18" s="233">
        <v>0</v>
      </c>
      <c r="M18" s="226"/>
      <c r="N18" s="233">
        <v>0</v>
      </c>
      <c r="O18" s="226"/>
      <c r="P18" s="233">
        <v>0</v>
      </c>
      <c r="Q18" s="226"/>
      <c r="R18" s="233">
        <v>0</v>
      </c>
      <c r="S18" s="226"/>
      <c r="T18" s="233">
        <v>0</v>
      </c>
      <c r="U18" s="226"/>
      <c r="V18" s="233">
        <v>0</v>
      </c>
      <c r="W18" s="226"/>
      <c r="X18" s="233">
        <f>SUM(P18:V18)</f>
        <v>0</v>
      </c>
      <c r="Y18" s="226"/>
      <c r="Z18" s="233">
        <f>SUM(F18:N18,X18)</f>
        <v>0</v>
      </c>
      <c r="AA18" s="6"/>
      <c r="AB18" s="8">
        <v>-176969</v>
      </c>
      <c r="AC18" s="6"/>
      <c r="AD18" s="8">
        <f>Z18+AB18</f>
        <v>-176969</v>
      </c>
    </row>
    <row r="19" spans="1:30" ht="18.75" customHeight="1">
      <c r="A19" s="50" t="s">
        <v>182</v>
      </c>
      <c r="E19" s="36"/>
      <c r="F19" s="234">
        <f>SUM(F18:F18)</f>
        <v>0</v>
      </c>
      <c r="G19" s="235"/>
      <c r="H19" s="234">
        <f>SUM(H18:H18)</f>
        <v>0</v>
      </c>
      <c r="I19" s="235"/>
      <c r="J19" s="234">
        <f>SUM(J18:J18)</f>
        <v>0</v>
      </c>
      <c r="K19" s="235"/>
      <c r="L19" s="234">
        <f>SUM(L18:L18)</f>
        <v>0</v>
      </c>
      <c r="M19" s="235"/>
      <c r="N19" s="234">
        <f>SUM(N18:N18)</f>
        <v>0</v>
      </c>
      <c r="O19" s="235"/>
      <c r="P19" s="234">
        <f>SUM(P18:P18)</f>
        <v>0</v>
      </c>
      <c r="Q19" s="235"/>
      <c r="R19" s="234">
        <f>SUM(R18:R18)</f>
        <v>0</v>
      </c>
      <c r="S19" s="235"/>
      <c r="T19" s="234">
        <f>SUM(T18:T18)</f>
        <v>0</v>
      </c>
      <c r="U19" s="235"/>
      <c r="V19" s="234">
        <f>SUM(V18:V18)</f>
        <v>0</v>
      </c>
      <c r="W19" s="235"/>
      <c r="X19" s="234">
        <f>SUM(X18:X18)</f>
        <v>0</v>
      </c>
      <c r="Y19" s="235"/>
      <c r="Z19" s="234">
        <f>SUM(Z18:Z18)</f>
        <v>0</v>
      </c>
      <c r="AA19" s="44"/>
      <c r="AB19" s="7">
        <f>SUM(AB18:AB18)</f>
        <v>-176969</v>
      </c>
      <c r="AC19" s="44"/>
      <c r="AD19" s="7">
        <f>SUM(AD18:AD18)</f>
        <v>-176969</v>
      </c>
    </row>
    <row r="20" spans="1:30" ht="18.75" customHeight="1">
      <c r="E20" s="36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44"/>
      <c r="AB20" s="44"/>
      <c r="AC20" s="44"/>
      <c r="AD20" s="44"/>
    </row>
    <row r="21" spans="1:30" ht="18.75" customHeight="1">
      <c r="A21" s="18" t="s">
        <v>187</v>
      </c>
      <c r="E21" s="36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44"/>
      <c r="AB21" s="44"/>
      <c r="AC21" s="44"/>
      <c r="AD21" s="44"/>
    </row>
    <row r="22" spans="1:30" ht="18.75" customHeight="1">
      <c r="A22" s="18" t="s">
        <v>188</v>
      </c>
      <c r="E22" s="36"/>
      <c r="F22" s="237">
        <f>F19</f>
        <v>0</v>
      </c>
      <c r="G22" s="238"/>
      <c r="H22" s="237">
        <f>H19</f>
        <v>0</v>
      </c>
      <c r="I22" s="238"/>
      <c r="J22" s="237">
        <f>J19</f>
        <v>0</v>
      </c>
      <c r="K22" s="238"/>
      <c r="L22" s="237">
        <f>L19</f>
        <v>0</v>
      </c>
      <c r="M22" s="238"/>
      <c r="N22" s="237">
        <f>N19</f>
        <v>0</v>
      </c>
      <c r="O22" s="238"/>
      <c r="P22" s="237">
        <f>P19</f>
        <v>0</v>
      </c>
      <c r="Q22" s="238"/>
      <c r="R22" s="237">
        <f>R19</f>
        <v>0</v>
      </c>
      <c r="S22" s="238"/>
      <c r="T22" s="237">
        <f>T19</f>
        <v>0</v>
      </c>
      <c r="U22" s="238"/>
      <c r="V22" s="237">
        <f>V19</f>
        <v>0</v>
      </c>
      <c r="W22" s="238"/>
      <c r="X22" s="237">
        <f>X19</f>
        <v>0</v>
      </c>
      <c r="Y22" s="238"/>
      <c r="Z22" s="237">
        <f>Z19</f>
        <v>0</v>
      </c>
      <c r="AA22" s="44"/>
      <c r="AB22" s="7">
        <f>AB19</f>
        <v>-176969</v>
      </c>
      <c r="AC22" s="44"/>
      <c r="AD22" s="7">
        <f>AD19</f>
        <v>-176969</v>
      </c>
    </row>
    <row r="23" spans="1:30" ht="18.75" customHeight="1">
      <c r="E23" s="36"/>
      <c r="F23" s="235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</row>
    <row r="24" spans="1:30" ht="18.75" customHeight="1">
      <c r="A24" s="43" t="s">
        <v>189</v>
      </c>
      <c r="E24" s="36"/>
      <c r="F24" s="235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</row>
    <row r="25" spans="1:30" ht="18.75" customHeight="1">
      <c r="B25" s="30" t="s">
        <v>190</v>
      </c>
      <c r="E25" s="36"/>
      <c r="F25" s="226">
        <v>0</v>
      </c>
      <c r="G25" s="6"/>
      <c r="H25" s="226">
        <v>0</v>
      </c>
      <c r="I25" s="6"/>
      <c r="J25" s="226">
        <v>0</v>
      </c>
      <c r="K25" s="6"/>
      <c r="L25" s="6">
        <v>1023397</v>
      </c>
      <c r="M25" s="6"/>
      <c r="N25" s="226">
        <v>0</v>
      </c>
      <c r="O25" s="6"/>
      <c r="P25" s="226">
        <v>0</v>
      </c>
      <c r="Q25" s="6"/>
      <c r="R25" s="226">
        <v>0</v>
      </c>
      <c r="S25" s="6"/>
      <c r="T25" s="226">
        <v>0</v>
      </c>
      <c r="U25" s="6"/>
      <c r="V25" s="226">
        <v>0</v>
      </c>
      <c r="W25" s="6"/>
      <c r="X25" s="6">
        <f t="shared" ref="X25:X26" si="0">SUM(P25:V25)</f>
        <v>0</v>
      </c>
      <c r="Y25" s="6"/>
      <c r="Z25" s="6">
        <f>SUM(F25:N25,X25)</f>
        <v>1023397</v>
      </c>
      <c r="AA25" s="6"/>
      <c r="AB25" s="6">
        <v>-6776</v>
      </c>
      <c r="AC25" s="6"/>
      <c r="AD25" s="6">
        <f>Z25+AB25</f>
        <v>1016621</v>
      </c>
    </row>
    <row r="26" spans="1:30" ht="18.75" customHeight="1">
      <c r="B26" s="30" t="s">
        <v>191</v>
      </c>
      <c r="E26" s="36"/>
      <c r="F26" s="226">
        <v>0</v>
      </c>
      <c r="G26" s="6"/>
      <c r="H26" s="226">
        <v>0</v>
      </c>
      <c r="I26" s="6"/>
      <c r="J26" s="226">
        <v>0</v>
      </c>
      <c r="K26" s="6"/>
      <c r="L26" s="230">
        <v>1197</v>
      </c>
      <c r="M26" s="231"/>
      <c r="N26" s="226">
        <v>0</v>
      </c>
      <c r="O26" s="231"/>
      <c r="P26" s="230">
        <v>-1478366</v>
      </c>
      <c r="Q26" s="231"/>
      <c r="R26" s="230">
        <v>-1364023</v>
      </c>
      <c r="S26" s="6"/>
      <c r="T26" s="226">
        <v>0</v>
      </c>
      <c r="U26" s="6"/>
      <c r="V26" s="226">
        <v>0</v>
      </c>
      <c r="W26" s="6"/>
      <c r="X26" s="8">
        <f t="shared" si="0"/>
        <v>-2842389</v>
      </c>
      <c r="Y26" s="6"/>
      <c r="Z26" s="8">
        <f t="shared" ref="Z26" si="1">SUM(F26:N26,X26)</f>
        <v>-2841192</v>
      </c>
      <c r="AA26" s="6"/>
      <c r="AB26" s="8">
        <v>-292200</v>
      </c>
      <c r="AC26" s="6"/>
      <c r="AD26" s="8">
        <f>Z26+AB26</f>
        <v>-3133392</v>
      </c>
    </row>
    <row r="27" spans="1:30" ht="18.75" customHeight="1">
      <c r="A27" s="43" t="s">
        <v>141</v>
      </c>
      <c r="E27" s="36"/>
      <c r="F27" s="236">
        <f>SUM(F25:F26)</f>
        <v>0</v>
      </c>
      <c r="G27" s="44"/>
      <c r="H27" s="229">
        <f>SUM(H25:H26)</f>
        <v>0</v>
      </c>
      <c r="I27" s="44"/>
      <c r="J27" s="229">
        <f>SUM(J25:J26)</f>
        <v>0</v>
      </c>
      <c r="K27" s="44"/>
      <c r="L27" s="229">
        <f>SUM(L25:L26)</f>
        <v>1024594</v>
      </c>
      <c r="M27" s="44"/>
      <c r="N27" s="229">
        <f>SUM(N25:N26)</f>
        <v>0</v>
      </c>
      <c r="O27" s="44"/>
      <c r="P27" s="229">
        <f>SUM(P25:P26)</f>
        <v>-1478366</v>
      </c>
      <c r="Q27" s="44"/>
      <c r="R27" s="229">
        <f>SUM(R25:R26)</f>
        <v>-1364023</v>
      </c>
      <c r="S27" s="44"/>
      <c r="T27" s="229">
        <f>SUM(T25:T26)</f>
        <v>0</v>
      </c>
      <c r="U27" s="44"/>
      <c r="V27" s="229">
        <f>SUM(V25:V26)</f>
        <v>0</v>
      </c>
      <c r="W27" s="44"/>
      <c r="X27" s="229">
        <f>SUM(X25:X26)</f>
        <v>-2842389</v>
      </c>
      <c r="Y27" s="44"/>
      <c r="Z27" s="229">
        <f>SUM(Z25:Z26)</f>
        <v>-1817795</v>
      </c>
      <c r="AA27" s="44"/>
      <c r="AB27" s="229">
        <f>SUM(AB25:AB26)</f>
        <v>-298976</v>
      </c>
      <c r="AC27" s="44"/>
      <c r="AD27" s="229">
        <f>SUM(AD25:AD26)</f>
        <v>-2116771</v>
      </c>
    </row>
    <row r="28" spans="1:30" s="52" customFormat="1" ht="18.399999999999999" customHeight="1">
      <c r="B28" s="53"/>
      <c r="C28" s="53"/>
      <c r="D28" s="54"/>
      <c r="E28" s="55"/>
      <c r="F28" s="228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Y28" s="56"/>
      <c r="AA28" s="56"/>
    </row>
    <row r="29" spans="1:30" s="52" customFormat="1" ht="18.75" customHeight="1">
      <c r="A29" s="30" t="s">
        <v>192</v>
      </c>
      <c r="B29" s="30"/>
      <c r="C29" s="30"/>
      <c r="D29" s="54"/>
      <c r="E29" s="55"/>
      <c r="F29" s="226">
        <v>0</v>
      </c>
      <c r="G29" s="232"/>
      <c r="H29" s="226">
        <v>0</v>
      </c>
      <c r="I29" s="232"/>
      <c r="J29" s="226">
        <v>0</v>
      </c>
      <c r="K29" s="232"/>
      <c r="L29" s="6">
        <v>-189041</v>
      </c>
      <c r="M29" s="232"/>
      <c r="N29" s="226">
        <v>0</v>
      </c>
      <c r="O29" s="232"/>
      <c r="P29" s="226">
        <v>0</v>
      </c>
      <c r="Q29" s="232"/>
      <c r="R29" s="226">
        <v>0</v>
      </c>
      <c r="S29" s="232"/>
      <c r="T29" s="226">
        <v>0</v>
      </c>
      <c r="U29" s="232"/>
      <c r="V29" s="226">
        <v>0</v>
      </c>
      <c r="W29" s="232"/>
      <c r="X29" s="232">
        <f t="shared" ref="X29:X30" si="2">SUM(P29:V29)</f>
        <v>0</v>
      </c>
      <c r="Y29" s="232"/>
      <c r="Z29" s="6">
        <f t="shared" ref="Z29:Z30" si="3">SUM(F29:N29,X29)</f>
        <v>-189041</v>
      </c>
      <c r="AA29" s="232"/>
      <c r="AB29" s="226">
        <v>0</v>
      </c>
      <c r="AC29" s="5"/>
      <c r="AD29" s="6">
        <f>Z29+AB29</f>
        <v>-189041</v>
      </c>
    </row>
    <row r="30" spans="1:30" ht="18.75" customHeight="1">
      <c r="A30" s="30" t="s">
        <v>193</v>
      </c>
      <c r="E30" s="36"/>
      <c r="F30" s="233">
        <v>0</v>
      </c>
      <c r="G30" s="6"/>
      <c r="H30" s="233">
        <v>0</v>
      </c>
      <c r="I30" s="6"/>
      <c r="J30" s="8">
        <v>326880</v>
      </c>
      <c r="K30" s="6"/>
      <c r="L30" s="8">
        <v>-326880</v>
      </c>
      <c r="M30" s="6"/>
      <c r="N30" s="233">
        <v>0</v>
      </c>
      <c r="O30" s="6"/>
      <c r="P30" s="233">
        <v>0</v>
      </c>
      <c r="Q30" s="6"/>
      <c r="R30" s="233">
        <v>0</v>
      </c>
      <c r="S30" s="6"/>
      <c r="T30" s="233">
        <v>0</v>
      </c>
      <c r="U30" s="6"/>
      <c r="V30" s="233">
        <v>0</v>
      </c>
      <c r="W30" s="6"/>
      <c r="X30" s="8">
        <f t="shared" si="2"/>
        <v>0</v>
      </c>
      <c r="Y30" s="6"/>
      <c r="Z30" s="8">
        <f t="shared" si="3"/>
        <v>0</v>
      </c>
      <c r="AA30" s="6"/>
      <c r="AB30" s="233">
        <v>0</v>
      </c>
      <c r="AC30" s="6"/>
      <c r="AD30" s="8">
        <f>Z30+AB30</f>
        <v>0</v>
      </c>
    </row>
    <row r="31" spans="1:30" ht="18.399999999999999" customHeight="1">
      <c r="E31" s="3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</row>
    <row r="32" spans="1:30" ht="18.75" customHeight="1" thickBot="1">
      <c r="A32" s="43" t="s">
        <v>197</v>
      </c>
      <c r="E32" s="36"/>
      <c r="F32" s="57">
        <f>F14+F22+F27+SUM(F29:F30)</f>
        <v>5614552</v>
      </c>
      <c r="G32" s="44"/>
      <c r="H32" s="57">
        <f>H14+H22+H27+SUM(H29:H30)</f>
        <v>60331434</v>
      </c>
      <c r="I32" s="44"/>
      <c r="J32" s="57">
        <f>J14+J22+J27+SUM(J29:J30)</f>
        <v>9438941</v>
      </c>
      <c r="K32" s="44"/>
      <c r="L32" s="57">
        <f>L14+L22+L27+SUM(L29:L30)</f>
        <v>103393256</v>
      </c>
      <c r="M32" s="44"/>
      <c r="N32" s="57">
        <f>N14+N22+N27+SUM(N29:N30)</f>
        <v>14904758</v>
      </c>
      <c r="O32" s="44"/>
      <c r="P32" s="57">
        <f>P14+P22+P27+SUM(P29:P30)</f>
        <v>-7973305</v>
      </c>
      <c r="Q32" s="44"/>
      <c r="R32" s="57">
        <f>R14+R22+R27+SUM(R29:R30)</f>
        <v>3624003</v>
      </c>
      <c r="S32" s="44"/>
      <c r="T32" s="57">
        <f>T14+T22+T27+SUM(T29:T30)</f>
        <v>-4115246</v>
      </c>
      <c r="U32" s="44"/>
      <c r="V32" s="57">
        <f>V14+V22+V27+SUM(V29:V30)</f>
        <v>-1235562</v>
      </c>
      <c r="W32" s="44"/>
      <c r="X32" s="57">
        <f>X14+X22+X27+SUM(X29:X30)</f>
        <v>-9700110</v>
      </c>
      <c r="Y32" s="44"/>
      <c r="Z32" s="57">
        <f>Z14+Z22+Z27+SUM(Z29:Z30)</f>
        <v>183982831</v>
      </c>
      <c r="AA32" s="44"/>
      <c r="AB32" s="57">
        <f>AB14+AB22+AB27+SUM(AB29:AB30)</f>
        <v>14419770</v>
      </c>
      <c r="AC32" s="44"/>
      <c r="AD32" s="57">
        <f>AD14+AD22+AD27+SUM(AD29:AD30)</f>
        <v>198402601</v>
      </c>
    </row>
    <row r="33" ht="18.75" customHeight="1" thickTop="1"/>
  </sheetData>
  <mergeCells count="5">
    <mergeCell ref="A13:C13"/>
    <mergeCell ref="J5:L5"/>
    <mergeCell ref="F4:AD4"/>
    <mergeCell ref="P5:X5"/>
    <mergeCell ref="F12:AD12"/>
  </mergeCells>
  <pageMargins left="0.8" right="0.41" top="0.48" bottom="0.5" header="0.5" footer="0.5"/>
  <pageSetup paperSize="9" scale="46" firstPageNumber="8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23"/>
  <sheetViews>
    <sheetView view="pageBreakPreview" zoomScale="70" zoomScaleNormal="70" zoomScaleSheetLayoutView="70" workbookViewId="0">
      <selection activeCell="I29" sqref="I29"/>
    </sheetView>
  </sheetViews>
  <sheetFormatPr defaultColWidth="8.26953125" defaultRowHeight="20.25" customHeight="1"/>
  <cols>
    <col min="1" max="1" width="57.1796875" style="58" customWidth="1"/>
    <col min="2" max="2" width="5.81640625" style="58" customWidth="1"/>
    <col min="3" max="3" width="15.26953125" style="58" bestFit="1" customWidth="1"/>
    <col min="4" max="4" width="1.7265625" style="58" customWidth="1"/>
    <col min="5" max="5" width="17.1796875" style="58" bestFit="1" customWidth="1"/>
    <col min="6" max="6" width="1.7265625" style="58" customWidth="1"/>
    <col min="7" max="7" width="14.26953125" style="58" customWidth="1"/>
    <col min="8" max="8" width="1.7265625" style="58" customWidth="1"/>
    <col min="9" max="9" width="17.1796875" style="58" bestFit="1" customWidth="1"/>
    <col min="10" max="10" width="1.7265625" style="58" customWidth="1"/>
    <col min="11" max="11" width="17.1796875" style="58" bestFit="1" customWidth="1"/>
    <col min="12" max="12" width="1.7265625" style="58" customWidth="1"/>
    <col min="13" max="13" width="13.1796875" style="58" customWidth="1"/>
    <col min="14" max="14" width="1.7265625" style="58" customWidth="1"/>
    <col min="15" max="15" width="16.54296875" style="58" customWidth="1"/>
    <col min="16" max="16384" width="8.26953125" style="58"/>
  </cols>
  <sheetData>
    <row r="1" spans="1:15" ht="20.25" customHeight="1">
      <c r="A1" s="2" t="s">
        <v>0</v>
      </c>
      <c r="B1" s="2"/>
    </row>
    <row r="2" spans="1:15" ht="20.25" customHeight="1">
      <c r="A2" s="72" t="s">
        <v>143</v>
      </c>
      <c r="B2" s="72"/>
      <c r="C2" s="7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20.25" customHeight="1">
      <c r="A3" s="69"/>
      <c r="B3" s="69"/>
      <c r="C3" s="71"/>
      <c r="D3" s="70"/>
      <c r="E3" s="70"/>
      <c r="F3" s="70"/>
      <c r="G3" s="70"/>
      <c r="H3" s="70"/>
      <c r="J3" s="70"/>
      <c r="K3" s="70"/>
      <c r="L3" s="70"/>
      <c r="N3" s="70"/>
    </row>
    <row r="4" spans="1:15" ht="20.25" customHeight="1">
      <c r="A4" s="69"/>
      <c r="B4" s="69"/>
      <c r="C4" s="261" t="s">
        <v>198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ht="20.25" customHeight="1">
      <c r="A5" s="69"/>
      <c r="B5" s="69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62" t="s">
        <v>199</v>
      </c>
      <c r="N5" s="218"/>
      <c r="O5" s="218"/>
    </row>
    <row r="6" spans="1:15" ht="20.25" customHeight="1">
      <c r="A6" s="69"/>
      <c r="B6" s="69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62" t="s">
        <v>200</v>
      </c>
      <c r="N6" s="218"/>
      <c r="O6" s="218"/>
    </row>
    <row r="7" spans="1:15" ht="20.25" customHeight="1">
      <c r="A7" s="69"/>
      <c r="B7" s="69"/>
      <c r="C7" s="218"/>
      <c r="D7" s="68"/>
      <c r="E7" s="62"/>
      <c r="F7" s="67"/>
      <c r="G7" s="263" t="s">
        <v>77</v>
      </c>
      <c r="H7" s="263"/>
      <c r="I7" s="263"/>
      <c r="J7" s="68"/>
      <c r="K7" s="62"/>
      <c r="L7" s="68"/>
      <c r="M7" s="221" t="s">
        <v>201</v>
      </c>
      <c r="N7" s="68"/>
    </row>
    <row r="8" spans="1:15" ht="20.25" customHeight="1">
      <c r="A8" s="66"/>
      <c r="B8" s="66"/>
      <c r="C8" s="62" t="s">
        <v>202</v>
      </c>
      <c r="D8" s="66"/>
      <c r="E8" s="36" t="s">
        <v>149</v>
      </c>
      <c r="F8" s="66"/>
      <c r="G8" s="66"/>
      <c r="H8" s="66"/>
      <c r="I8" s="61"/>
      <c r="J8" s="65"/>
      <c r="K8" s="64" t="s">
        <v>150</v>
      </c>
      <c r="L8" s="65"/>
      <c r="M8" s="36"/>
      <c r="N8" s="66"/>
    </row>
    <row r="9" spans="1:15" ht="20.25" customHeight="1">
      <c r="A9" s="63"/>
      <c r="B9" s="63"/>
      <c r="C9" s="61" t="s">
        <v>156</v>
      </c>
      <c r="D9" s="61"/>
      <c r="E9" s="36" t="s">
        <v>157</v>
      </c>
      <c r="F9" s="61"/>
      <c r="G9" s="61"/>
      <c r="H9" s="61"/>
      <c r="I9" s="61"/>
      <c r="J9" s="61"/>
      <c r="K9" s="64" t="s">
        <v>158</v>
      </c>
      <c r="L9" s="61"/>
      <c r="M9" s="36" t="s">
        <v>160</v>
      </c>
      <c r="N9" s="61"/>
      <c r="O9" s="153" t="s">
        <v>166</v>
      </c>
    </row>
    <row r="10" spans="1:15" ht="20.25" customHeight="1">
      <c r="A10" s="63"/>
      <c r="B10" s="42"/>
      <c r="C10" s="62" t="s">
        <v>167</v>
      </c>
      <c r="D10" s="61"/>
      <c r="E10" s="36" t="s">
        <v>168</v>
      </c>
      <c r="F10" s="61"/>
      <c r="G10" s="61" t="s">
        <v>169</v>
      </c>
      <c r="H10" s="61"/>
      <c r="I10" s="61" t="s">
        <v>80</v>
      </c>
      <c r="J10" s="61"/>
      <c r="K10" s="61" t="s">
        <v>170</v>
      </c>
      <c r="L10" s="61"/>
      <c r="M10" s="36" t="s">
        <v>171</v>
      </c>
      <c r="N10" s="61"/>
      <c r="O10" s="154" t="s">
        <v>174</v>
      </c>
    </row>
    <row r="11" spans="1:15" ht="20.25" customHeight="1">
      <c r="C11" s="262" t="s">
        <v>10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</row>
    <row r="12" spans="1:15" ht="20.25" customHeight="1">
      <c r="A12" s="112" t="s">
        <v>177</v>
      </c>
      <c r="B12" s="112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113"/>
      <c r="N12" s="219"/>
      <c r="O12" s="219"/>
    </row>
    <row r="13" spans="1:15" ht="20.25" customHeight="1">
      <c r="A13" s="114" t="s">
        <v>178</v>
      </c>
      <c r="B13" s="114"/>
      <c r="C13" s="60">
        <v>5614552</v>
      </c>
      <c r="D13" s="60"/>
      <c r="E13" s="60">
        <v>60331434</v>
      </c>
      <c r="F13" s="60"/>
      <c r="G13" s="60">
        <v>566601</v>
      </c>
      <c r="H13" s="60"/>
      <c r="I13" s="60">
        <v>21452782</v>
      </c>
      <c r="J13" s="112"/>
      <c r="K13" s="14">
        <v>14904758</v>
      </c>
      <c r="L13" s="112"/>
      <c r="M13" s="44">
        <v>619770</v>
      </c>
      <c r="N13" s="60"/>
      <c r="O13" s="14">
        <v>103489897</v>
      </c>
    </row>
    <row r="14" spans="1:15" s="120" customFormat="1" ht="20.25" customHeight="1">
      <c r="A14" s="115"/>
      <c r="B14" s="115"/>
      <c r="C14" s="116"/>
      <c r="D14" s="117"/>
      <c r="E14" s="116"/>
      <c r="F14" s="117"/>
      <c r="G14" s="116"/>
      <c r="H14" s="117"/>
      <c r="I14" s="116"/>
      <c r="J14" s="118"/>
      <c r="K14" s="116"/>
      <c r="L14" s="118"/>
      <c r="M14" s="119"/>
      <c r="N14" s="117"/>
      <c r="O14" s="116"/>
    </row>
    <row r="15" spans="1:15" ht="20.25" customHeight="1">
      <c r="A15" s="112" t="s">
        <v>203</v>
      </c>
      <c r="B15" s="112"/>
      <c r="C15" s="124"/>
      <c r="D15" s="124"/>
      <c r="E15" s="124"/>
      <c r="F15" s="124"/>
      <c r="G15" s="124"/>
      <c r="H15" s="125"/>
      <c r="I15" s="125"/>
      <c r="J15" s="125"/>
      <c r="K15" s="124"/>
      <c r="L15" s="125"/>
      <c r="M15" s="125"/>
      <c r="N15" s="124"/>
      <c r="O15" s="124"/>
    </row>
    <row r="16" spans="1:15" ht="20.25" customHeight="1">
      <c r="A16" s="58" t="s">
        <v>204</v>
      </c>
      <c r="C16" s="226">
        <v>0</v>
      </c>
      <c r="D16" s="226"/>
      <c r="E16" s="226">
        <v>0</v>
      </c>
      <c r="F16" s="226"/>
      <c r="G16" s="226">
        <v>0</v>
      </c>
      <c r="H16" s="125"/>
      <c r="I16" s="125">
        <v>2449029</v>
      </c>
      <c r="J16" s="125"/>
      <c r="K16" s="226">
        <v>0</v>
      </c>
      <c r="L16" s="125"/>
      <c r="M16" s="226">
        <v>0</v>
      </c>
      <c r="N16" s="124"/>
      <c r="O16" s="17">
        <f>SUM(C16:M16)</f>
        <v>2449029</v>
      </c>
    </row>
    <row r="17" spans="1:15" ht="20.25" customHeight="1">
      <c r="A17" s="58" t="s">
        <v>205</v>
      </c>
      <c r="C17" s="226">
        <v>0</v>
      </c>
      <c r="D17" s="226"/>
      <c r="E17" s="226">
        <v>0</v>
      </c>
      <c r="F17" s="226"/>
      <c r="G17" s="226">
        <v>0</v>
      </c>
      <c r="H17" s="125"/>
      <c r="I17" s="226">
        <v>0</v>
      </c>
      <c r="J17" s="125"/>
      <c r="K17" s="226">
        <v>0</v>
      </c>
      <c r="L17" s="125"/>
      <c r="M17" s="122">
        <v>37164</v>
      </c>
      <c r="N17" s="124"/>
      <c r="O17" s="245">
        <f>SUM(C17:M17)</f>
        <v>37164</v>
      </c>
    </row>
    <row r="18" spans="1:15" ht="20.25" customHeight="1">
      <c r="A18" s="112" t="s">
        <v>206</v>
      </c>
      <c r="B18" s="112"/>
      <c r="C18" s="236">
        <f>SUM(C16:C17)</f>
        <v>0</v>
      </c>
      <c r="D18" s="235"/>
      <c r="E18" s="236">
        <f>SUM(E16:E17)</f>
        <v>0</v>
      </c>
      <c r="F18" s="235"/>
      <c r="G18" s="236">
        <f>SUM(G16:G17)</f>
        <v>0</v>
      </c>
      <c r="H18" s="128"/>
      <c r="I18" s="126">
        <f>SUM(I16:I17)</f>
        <v>2449029</v>
      </c>
      <c r="J18" s="128"/>
      <c r="K18" s="126">
        <f>SUM(K16:K17)</f>
        <v>0</v>
      </c>
      <c r="L18" s="128"/>
      <c r="M18" s="178">
        <f>SUM(M16:M17)</f>
        <v>37164</v>
      </c>
      <c r="N18" s="127"/>
      <c r="O18" s="240">
        <f>SUM(C18:M18)</f>
        <v>2486193</v>
      </c>
    </row>
    <row r="19" spans="1:15" ht="20.25" customHeight="1">
      <c r="A19" s="112"/>
      <c r="B19" s="112"/>
      <c r="C19" s="226"/>
      <c r="D19" s="226"/>
      <c r="E19" s="226"/>
      <c r="F19" s="226"/>
      <c r="G19" s="226"/>
      <c r="I19" s="59"/>
      <c r="K19" s="6"/>
      <c r="M19" s="121"/>
      <c r="N19" s="6"/>
      <c r="O19" s="226"/>
    </row>
    <row r="20" spans="1:15" ht="20.25" customHeight="1">
      <c r="A20" s="30" t="s">
        <v>192</v>
      </c>
      <c r="B20" s="30"/>
      <c r="C20" s="233">
        <v>0</v>
      </c>
      <c r="D20" s="226"/>
      <c r="E20" s="233">
        <v>0</v>
      </c>
      <c r="F20" s="226"/>
      <c r="G20" s="233">
        <v>0</v>
      </c>
      <c r="I20" s="122">
        <v>-189041</v>
      </c>
      <c r="K20" s="158">
        <v>0</v>
      </c>
      <c r="L20" s="125"/>
      <c r="M20" s="158">
        <v>0</v>
      </c>
      <c r="N20" s="6"/>
      <c r="O20" s="122">
        <f t="shared" ref="O20" si="0">SUM(C20:M20)</f>
        <v>-189041</v>
      </c>
    </row>
    <row r="21" spans="1:15" ht="20.25" customHeight="1">
      <c r="A21" s="30"/>
      <c r="B21" s="30"/>
      <c r="C21" s="226"/>
      <c r="D21" s="226"/>
      <c r="E21" s="226"/>
      <c r="F21" s="226"/>
      <c r="G21" s="226"/>
      <c r="I21" s="59"/>
      <c r="K21" s="124"/>
      <c r="L21" s="125"/>
      <c r="M21" s="124"/>
      <c r="N21" s="6"/>
      <c r="O21" s="59"/>
    </row>
    <row r="22" spans="1:15" ht="19.899999999999999" customHeight="1" thickBot="1">
      <c r="A22" s="114" t="s">
        <v>194</v>
      </c>
      <c r="B22" s="114"/>
      <c r="C22" s="123">
        <f>C13+C18+C20</f>
        <v>5614552</v>
      </c>
      <c r="D22" s="16"/>
      <c r="E22" s="123">
        <f>E13+E18+E20</f>
        <v>60331434</v>
      </c>
      <c r="F22" s="16"/>
      <c r="G22" s="123">
        <f>G13+G18+G20</f>
        <v>566601</v>
      </c>
      <c r="H22" s="16"/>
      <c r="I22" s="123">
        <f>I13+I18+I20</f>
        <v>23712770</v>
      </c>
      <c r="J22" s="16"/>
      <c r="K22" s="123">
        <f>K13+K18+K20</f>
        <v>14904758</v>
      </c>
      <c r="L22" s="16"/>
      <c r="M22" s="123">
        <f>M13+M18+M20</f>
        <v>656934</v>
      </c>
      <c r="N22" s="16"/>
      <c r="O22" s="123">
        <f>SUM(C22:M22)</f>
        <v>105787049</v>
      </c>
    </row>
    <row r="23" spans="1:15" ht="20.25" customHeight="1" thickTop="1"/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72" firstPageNumber="9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2" zoomScale="70" zoomScaleNormal="80" zoomScaleSheetLayoutView="70" workbookViewId="0">
      <selection activeCell="W18" sqref="W18"/>
    </sheetView>
  </sheetViews>
  <sheetFormatPr defaultColWidth="8.26953125" defaultRowHeight="20.25" customHeight="1"/>
  <cols>
    <col min="1" max="1" width="57.1796875" style="58" customWidth="1"/>
    <col min="2" max="2" width="5.81640625" style="58" customWidth="1"/>
    <col min="3" max="3" width="15.26953125" style="58" bestFit="1" customWidth="1"/>
    <col min="4" max="4" width="1.7265625" style="58" customWidth="1"/>
    <col min="5" max="5" width="17.1796875" style="58" bestFit="1" customWidth="1"/>
    <col min="6" max="6" width="1.7265625" style="58" customWidth="1"/>
    <col min="7" max="7" width="14.26953125" style="58" customWidth="1"/>
    <col min="8" max="8" width="1.7265625" style="58" customWidth="1"/>
    <col min="9" max="9" width="17.1796875" style="58" bestFit="1" customWidth="1"/>
    <col min="10" max="10" width="1.7265625" style="58" customWidth="1"/>
    <col min="11" max="11" width="17.1796875" style="58" bestFit="1" customWidth="1"/>
    <col min="12" max="12" width="1.7265625" style="58" customWidth="1"/>
    <col min="13" max="13" width="13.1796875" style="58" customWidth="1"/>
    <col min="14" max="14" width="1.7265625" style="58" customWidth="1"/>
    <col min="15" max="15" width="18.7265625" style="58" bestFit="1" customWidth="1"/>
    <col min="16" max="16384" width="8.26953125" style="58"/>
  </cols>
  <sheetData>
    <row r="1" spans="1:15" ht="20.25" customHeight="1">
      <c r="A1" s="2" t="s">
        <v>0</v>
      </c>
      <c r="B1" s="2"/>
    </row>
    <row r="2" spans="1:15" ht="20.25" customHeight="1">
      <c r="A2" s="72" t="s">
        <v>143</v>
      </c>
      <c r="B2" s="72"/>
      <c r="C2" s="71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20.25" customHeight="1">
      <c r="A3" s="69"/>
      <c r="B3" s="69"/>
      <c r="C3" s="71"/>
      <c r="D3" s="70"/>
      <c r="E3" s="70"/>
      <c r="F3" s="70"/>
      <c r="G3" s="70"/>
      <c r="H3" s="70"/>
      <c r="J3" s="70"/>
      <c r="K3" s="70"/>
      <c r="L3" s="70"/>
      <c r="N3" s="70"/>
    </row>
    <row r="4" spans="1:15" ht="20.25" customHeight="1">
      <c r="A4" s="69"/>
      <c r="B4" s="69"/>
      <c r="C4" s="261" t="s">
        <v>198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</row>
    <row r="5" spans="1:15" ht="20.25" customHeight="1">
      <c r="A5" s="69"/>
      <c r="B5" s="69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62" t="s">
        <v>199</v>
      </c>
      <c r="N5" s="218"/>
      <c r="O5" s="218"/>
    </row>
    <row r="6" spans="1:15" ht="20.25" customHeight="1">
      <c r="A6" s="69"/>
      <c r="B6" s="69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62" t="s">
        <v>200</v>
      </c>
      <c r="N6" s="218"/>
      <c r="O6" s="218"/>
    </row>
    <row r="7" spans="1:15" ht="20.25" customHeight="1">
      <c r="A7" s="69"/>
      <c r="B7" s="69"/>
      <c r="C7" s="218"/>
      <c r="D7" s="68"/>
      <c r="E7" s="62"/>
      <c r="F7" s="67"/>
      <c r="G7" s="263" t="s">
        <v>77</v>
      </c>
      <c r="H7" s="263"/>
      <c r="I7" s="263"/>
      <c r="J7" s="68"/>
      <c r="K7" s="62"/>
      <c r="L7" s="68"/>
      <c r="M7" s="221" t="s">
        <v>201</v>
      </c>
      <c r="N7" s="68"/>
    </row>
    <row r="8" spans="1:15" ht="20.25" customHeight="1">
      <c r="A8" s="66"/>
      <c r="B8" s="66"/>
      <c r="C8" s="62" t="s">
        <v>202</v>
      </c>
      <c r="D8" s="66"/>
      <c r="E8" s="36" t="s">
        <v>149</v>
      </c>
      <c r="F8" s="66"/>
      <c r="G8" s="66"/>
      <c r="H8" s="66"/>
      <c r="I8" s="61"/>
      <c r="J8" s="65"/>
      <c r="K8" s="64" t="s">
        <v>150</v>
      </c>
      <c r="L8" s="65"/>
      <c r="M8" s="36"/>
      <c r="N8" s="66"/>
    </row>
    <row r="9" spans="1:15" ht="20.25" customHeight="1">
      <c r="A9" s="63"/>
      <c r="B9" s="63"/>
      <c r="C9" s="61" t="s">
        <v>156</v>
      </c>
      <c r="D9" s="61"/>
      <c r="E9" s="36" t="s">
        <v>157</v>
      </c>
      <c r="F9" s="61"/>
      <c r="G9" s="61"/>
      <c r="H9" s="61"/>
      <c r="I9" s="61"/>
      <c r="J9" s="61"/>
      <c r="K9" s="64" t="s">
        <v>158</v>
      </c>
      <c r="L9" s="61"/>
      <c r="M9" s="36" t="s">
        <v>160</v>
      </c>
      <c r="N9" s="61"/>
      <c r="O9" s="153" t="s">
        <v>166</v>
      </c>
    </row>
    <row r="10" spans="1:15" ht="20.25" customHeight="1">
      <c r="A10" s="63"/>
      <c r="B10" s="42"/>
      <c r="C10" s="62" t="s">
        <v>167</v>
      </c>
      <c r="D10" s="61"/>
      <c r="E10" s="36" t="s">
        <v>168</v>
      </c>
      <c r="F10" s="61"/>
      <c r="G10" s="61" t="s">
        <v>169</v>
      </c>
      <c r="H10" s="61"/>
      <c r="I10" s="61" t="s">
        <v>80</v>
      </c>
      <c r="J10" s="61"/>
      <c r="K10" s="61" t="s">
        <v>170</v>
      </c>
      <c r="L10" s="61"/>
      <c r="M10" s="36" t="s">
        <v>171</v>
      </c>
      <c r="N10" s="61"/>
      <c r="O10" s="154" t="s">
        <v>174</v>
      </c>
    </row>
    <row r="11" spans="1:15" ht="20.25" customHeight="1">
      <c r="C11" s="262" t="s">
        <v>10</v>
      </c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</row>
    <row r="12" spans="1:15" ht="20.25" customHeight="1">
      <c r="A12" s="112" t="s">
        <v>195</v>
      </c>
      <c r="B12" s="112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113"/>
      <c r="N12" s="219"/>
      <c r="O12" s="219"/>
    </row>
    <row r="13" spans="1:15" ht="20.25" customHeight="1">
      <c r="A13" s="114" t="s">
        <v>196</v>
      </c>
      <c r="B13" s="114"/>
      <c r="C13" s="60">
        <v>5614552</v>
      </c>
      <c r="D13" s="60"/>
      <c r="E13" s="60">
        <v>60331434</v>
      </c>
      <c r="F13" s="60"/>
      <c r="G13" s="60">
        <v>567070</v>
      </c>
      <c r="H13" s="60"/>
      <c r="I13" s="60">
        <v>19403086</v>
      </c>
      <c r="J13" s="112"/>
      <c r="K13" s="60">
        <v>14904758</v>
      </c>
      <c r="L13" s="112"/>
      <c r="M13" s="60">
        <v>684144</v>
      </c>
      <c r="N13" s="60"/>
      <c r="O13" s="60">
        <v>101505044</v>
      </c>
    </row>
    <row r="14" spans="1:15" s="120" customFormat="1" ht="20.25" customHeight="1">
      <c r="A14" s="115"/>
      <c r="B14" s="115"/>
      <c r="C14" s="116"/>
      <c r="D14" s="117"/>
      <c r="E14" s="116"/>
      <c r="F14" s="117"/>
      <c r="G14" s="116"/>
      <c r="H14" s="117"/>
      <c r="I14" s="116"/>
      <c r="J14" s="118"/>
      <c r="K14" s="116"/>
      <c r="L14" s="118"/>
      <c r="M14" s="119"/>
      <c r="N14" s="117"/>
      <c r="O14" s="116"/>
    </row>
    <row r="15" spans="1:15" ht="20.25" customHeight="1">
      <c r="A15" s="112" t="s">
        <v>189</v>
      </c>
      <c r="B15" s="112"/>
      <c r="C15" s="124"/>
      <c r="D15" s="124"/>
      <c r="E15" s="124"/>
      <c r="F15" s="124"/>
      <c r="G15" s="124"/>
      <c r="H15" s="125"/>
      <c r="I15" s="125"/>
      <c r="J15" s="125"/>
      <c r="K15" s="124"/>
      <c r="L15" s="125"/>
      <c r="M15" s="125"/>
      <c r="N15" s="124"/>
      <c r="O15" s="124"/>
    </row>
    <row r="16" spans="1:15" ht="20.25" customHeight="1">
      <c r="A16" s="58" t="s">
        <v>204</v>
      </c>
      <c r="C16" s="226">
        <v>0</v>
      </c>
      <c r="D16" s="226"/>
      <c r="E16" s="226">
        <v>0</v>
      </c>
      <c r="F16" s="226"/>
      <c r="G16" s="226">
        <v>0</v>
      </c>
      <c r="H16" s="125"/>
      <c r="I16" s="125">
        <v>3418508</v>
      </c>
      <c r="J16" s="125"/>
      <c r="K16" s="226">
        <v>0</v>
      </c>
      <c r="L16" s="125"/>
      <c r="M16" s="226">
        <v>0</v>
      </c>
      <c r="N16" s="124"/>
      <c r="O16" s="17">
        <f>SUM(C16:N16)</f>
        <v>3418508</v>
      </c>
    </row>
    <row r="17" spans="1:15" ht="20.25" customHeight="1">
      <c r="A17" s="58" t="s">
        <v>207</v>
      </c>
      <c r="C17" s="226">
        <v>0</v>
      </c>
      <c r="D17" s="226"/>
      <c r="E17" s="226">
        <v>0</v>
      </c>
      <c r="F17" s="226"/>
      <c r="G17" s="226">
        <v>0</v>
      </c>
      <c r="H17" s="125"/>
      <c r="I17" s="226">
        <v>0</v>
      </c>
      <c r="J17" s="125"/>
      <c r="K17" s="226">
        <v>0</v>
      </c>
      <c r="L17" s="125"/>
      <c r="M17" s="122">
        <v>-14776</v>
      </c>
      <c r="N17" s="124"/>
      <c r="O17" s="122">
        <f>SUM(C17:N17)</f>
        <v>-14776</v>
      </c>
    </row>
    <row r="18" spans="1:15" ht="20.25" customHeight="1">
      <c r="A18" s="112" t="s">
        <v>141</v>
      </c>
      <c r="B18" s="112"/>
      <c r="C18" s="236">
        <f>SUM(C16:C17)</f>
        <v>0</v>
      </c>
      <c r="D18" s="235"/>
      <c r="E18" s="236">
        <f>SUM(E16:E17)</f>
        <v>0</v>
      </c>
      <c r="F18" s="235"/>
      <c r="G18" s="236">
        <f>SUM(G16:G17)</f>
        <v>0</v>
      </c>
      <c r="H18" s="128"/>
      <c r="I18" s="126">
        <f>SUM(I16:I17)</f>
        <v>3418508</v>
      </c>
      <c r="J18" s="128"/>
      <c r="K18" s="126">
        <f>SUM(K16:K17)</f>
        <v>0</v>
      </c>
      <c r="L18" s="128"/>
      <c r="M18" s="178">
        <f>SUM(M16:M17)</f>
        <v>-14776</v>
      </c>
      <c r="N18" s="127"/>
      <c r="O18" s="240">
        <f>SUM(C18:M18)</f>
        <v>3403732</v>
      </c>
    </row>
    <row r="19" spans="1:15" ht="20.25" customHeight="1">
      <c r="A19" s="112"/>
      <c r="B19" s="112"/>
      <c r="C19" s="226"/>
      <c r="D19" s="226"/>
      <c r="E19" s="226"/>
      <c r="F19" s="226"/>
      <c r="G19" s="226"/>
      <c r="I19" s="59"/>
      <c r="K19" s="6"/>
      <c r="M19" s="121"/>
      <c r="N19" s="6"/>
      <c r="O19" s="226"/>
    </row>
    <row r="20" spans="1:15" ht="20.25" customHeight="1">
      <c r="A20" s="30" t="s">
        <v>192</v>
      </c>
      <c r="B20" s="30"/>
      <c r="C20" s="233">
        <v>0</v>
      </c>
      <c r="D20" s="226"/>
      <c r="E20" s="233">
        <v>0</v>
      </c>
      <c r="F20" s="226"/>
      <c r="G20" s="233">
        <v>0</v>
      </c>
      <c r="I20" s="122">
        <v>-189041</v>
      </c>
      <c r="K20" s="233">
        <v>0</v>
      </c>
      <c r="L20" s="125"/>
      <c r="M20" s="233">
        <v>0</v>
      </c>
      <c r="N20" s="6"/>
      <c r="O20" s="122">
        <f>SUM(C20:N20)</f>
        <v>-189041</v>
      </c>
    </row>
    <row r="21" spans="1:15" ht="20.25" customHeight="1">
      <c r="A21" s="30"/>
      <c r="B21" s="30"/>
      <c r="C21" s="226"/>
      <c r="D21" s="226"/>
      <c r="E21" s="226"/>
      <c r="F21" s="226"/>
      <c r="G21" s="226"/>
      <c r="I21" s="59"/>
      <c r="K21" s="124"/>
      <c r="L21" s="125"/>
      <c r="M21" s="124"/>
      <c r="N21" s="6"/>
      <c r="O21" s="59"/>
    </row>
    <row r="22" spans="1:15" ht="19.899999999999999" customHeight="1" thickBot="1">
      <c r="A22" s="114" t="s">
        <v>197</v>
      </c>
      <c r="B22" s="114"/>
      <c r="C22" s="123">
        <f>C13+C18+C20</f>
        <v>5614552</v>
      </c>
      <c r="D22" s="16"/>
      <c r="E22" s="123">
        <f>E13+E18+E20</f>
        <v>60331434</v>
      </c>
      <c r="F22" s="16"/>
      <c r="G22" s="123">
        <f>G13+G18+G20</f>
        <v>567070</v>
      </c>
      <c r="H22" s="16"/>
      <c r="I22" s="123">
        <f>I13+I18+I20</f>
        <v>22632553</v>
      </c>
      <c r="J22" s="16"/>
      <c r="K22" s="123">
        <f>K13+K18+K20</f>
        <v>14904758</v>
      </c>
      <c r="L22" s="16"/>
      <c r="M22" s="123">
        <f>M13+M18+M20</f>
        <v>669368</v>
      </c>
      <c r="N22" s="16"/>
      <c r="O22" s="123">
        <f>SUM(C22:M22)</f>
        <v>104719735</v>
      </c>
    </row>
    <row r="23" spans="1:15" s="9" customFormat="1" ht="20.25" customHeight="1" thickTop="1">
      <c r="C23" s="9">
        <f>'FS-2-4'!K87</f>
        <v>5614552</v>
      </c>
      <c r="E23" s="9">
        <f>'FS-2-4'!K89</f>
        <v>60331434</v>
      </c>
      <c r="F23" s="15"/>
      <c r="G23" s="9">
        <f>'FS-2-4'!K98</f>
        <v>567070</v>
      </c>
      <c r="H23" s="15"/>
      <c r="I23" s="9">
        <f>'FS-2-4'!K99</f>
        <v>22632553</v>
      </c>
      <c r="J23" s="15"/>
      <c r="K23" s="9">
        <f>'FS-2-4'!K100</f>
        <v>14904758</v>
      </c>
      <c r="M23" s="9">
        <f>'FS-2-4'!K90</f>
        <v>669368</v>
      </c>
      <c r="N23" s="15"/>
      <c r="O23" s="9">
        <f>'FS-2-4'!K104</f>
        <v>104719735</v>
      </c>
    </row>
  </sheetData>
  <mergeCells count="3">
    <mergeCell ref="C4:O4"/>
    <mergeCell ref="C11:O11"/>
    <mergeCell ref="G7:I7"/>
  </mergeCells>
  <pageMargins left="0.70866141732283505" right="0.70866141732283505" top="0.47244094488188998" bottom="0.511811023622047" header="0.511811023622047" footer="0.511811023622047"/>
  <pageSetup paperSize="9" scale="71" firstPageNumber="10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9"/>
  <sheetViews>
    <sheetView view="pageBreakPreview" topLeftCell="A63" zoomScale="85" zoomScaleNormal="80" zoomScaleSheetLayoutView="85" workbookViewId="0">
      <selection activeCell="G75" sqref="G75"/>
    </sheetView>
  </sheetViews>
  <sheetFormatPr defaultColWidth="5.26953125" defaultRowHeight="20.25" customHeight="1"/>
  <cols>
    <col min="1" max="1" width="64.26953125" style="26" customWidth="1"/>
    <col min="2" max="2" width="7.7265625" style="26" customWidth="1"/>
    <col min="3" max="3" width="14.26953125" style="26" bestFit="1" customWidth="1"/>
    <col min="4" max="4" width="1" style="26" customWidth="1"/>
    <col min="5" max="5" width="15" style="26" bestFit="1" customWidth="1"/>
    <col min="6" max="6" width="1" style="26" customWidth="1"/>
    <col min="7" max="7" width="12.26953125" style="26" customWidth="1"/>
    <col min="8" max="8" width="1.26953125" style="26" customWidth="1"/>
    <col min="9" max="9" width="12.26953125" style="26" customWidth="1"/>
    <col min="10" max="16384" width="5.26953125" style="26"/>
  </cols>
  <sheetData>
    <row r="1" spans="1:9" ht="20.25" customHeight="1">
      <c r="A1" s="74" t="s">
        <v>0</v>
      </c>
      <c r="B1" s="129"/>
    </row>
    <row r="2" spans="1:9" ht="20.25" customHeight="1">
      <c r="A2" s="31" t="s">
        <v>248</v>
      </c>
      <c r="B2" s="129"/>
    </row>
    <row r="3" spans="1:9" ht="20.25" customHeight="1">
      <c r="A3" s="131"/>
    </row>
    <row r="4" spans="1:9" ht="20.25" customHeight="1">
      <c r="B4" s="132"/>
      <c r="C4" s="256" t="s">
        <v>88</v>
      </c>
      <c r="D4" s="256"/>
      <c r="E4" s="256"/>
      <c r="F4" s="79"/>
      <c r="G4" s="256" t="s">
        <v>89</v>
      </c>
      <c r="H4" s="256"/>
      <c r="I4" s="256"/>
    </row>
    <row r="5" spans="1:9" ht="20.25" customHeight="1">
      <c r="B5" s="132"/>
      <c r="C5" s="256" t="s">
        <v>4</v>
      </c>
      <c r="D5" s="256"/>
      <c r="E5" s="256"/>
      <c r="F5" s="79"/>
      <c r="G5" s="256" t="s">
        <v>90</v>
      </c>
      <c r="H5" s="256"/>
      <c r="I5" s="256"/>
    </row>
    <row r="6" spans="1:9" ht="20.25" customHeight="1">
      <c r="B6" s="132"/>
      <c r="C6" s="254" t="s">
        <v>91</v>
      </c>
      <c r="D6" s="254"/>
      <c r="E6" s="254"/>
      <c r="F6" s="79"/>
      <c r="G6" s="254" t="s">
        <v>91</v>
      </c>
      <c r="H6" s="254"/>
      <c r="I6" s="254"/>
    </row>
    <row r="7" spans="1:9" ht="20.25" customHeight="1">
      <c r="B7" s="132"/>
      <c r="C7" s="254" t="s">
        <v>5</v>
      </c>
      <c r="D7" s="254"/>
      <c r="E7" s="254"/>
      <c r="F7" s="79"/>
      <c r="G7" s="254" t="s">
        <v>5</v>
      </c>
      <c r="H7" s="254"/>
      <c r="I7" s="254"/>
    </row>
    <row r="8" spans="1:9" ht="20.25" customHeight="1">
      <c r="B8" s="129" t="s">
        <v>8</v>
      </c>
      <c r="C8" s="81">
        <v>2023</v>
      </c>
      <c r="D8" s="81"/>
      <c r="E8" s="81">
        <v>2022</v>
      </c>
      <c r="F8" s="81"/>
      <c r="G8" s="81">
        <v>2023</v>
      </c>
      <c r="H8" s="81"/>
      <c r="I8" s="81">
        <v>2022</v>
      </c>
    </row>
    <row r="9" spans="1:9" s="133" customFormat="1" ht="20.25" customHeight="1">
      <c r="A9" s="26"/>
      <c r="B9" s="132"/>
      <c r="C9" s="255" t="s">
        <v>10</v>
      </c>
      <c r="D9" s="255"/>
      <c r="E9" s="255"/>
      <c r="F9" s="255"/>
      <c r="G9" s="255"/>
      <c r="H9" s="255"/>
      <c r="I9" s="255"/>
    </row>
    <row r="10" spans="1:9" s="133" customFormat="1" ht="20.25" customHeight="1">
      <c r="A10" s="82" t="s">
        <v>208</v>
      </c>
      <c r="B10" s="132"/>
      <c r="C10" s="83"/>
      <c r="D10" s="83"/>
      <c r="E10" s="83"/>
      <c r="F10" s="83"/>
      <c r="G10" s="83"/>
      <c r="H10" s="83"/>
      <c r="I10" s="83"/>
    </row>
    <row r="11" spans="1:9" s="133" customFormat="1" ht="20.25" customHeight="1">
      <c r="A11" s="26" t="s">
        <v>114</v>
      </c>
      <c r="B11" s="132"/>
      <c r="C11" s="134">
        <v>1016621</v>
      </c>
      <c r="D11" s="83"/>
      <c r="E11" s="134">
        <v>15464144</v>
      </c>
      <c r="F11" s="83"/>
      <c r="G11" s="83">
        <v>3418508</v>
      </c>
      <c r="H11" s="83"/>
      <c r="I11" s="83">
        <v>2449029</v>
      </c>
    </row>
    <row r="12" spans="1:9" s="133" customFormat="1" ht="20.25" customHeight="1">
      <c r="A12" s="135" t="s">
        <v>209</v>
      </c>
      <c r="B12" s="132"/>
      <c r="C12" s="134"/>
      <c r="D12" s="83"/>
      <c r="E12" s="134"/>
      <c r="F12" s="83"/>
      <c r="G12" s="83"/>
      <c r="H12" s="83"/>
      <c r="I12" s="83"/>
    </row>
    <row r="13" spans="1:9" ht="20.25" customHeight="1">
      <c r="A13" s="84" t="s">
        <v>246</v>
      </c>
      <c r="B13" s="138"/>
      <c r="C13" s="134">
        <v>-624727</v>
      </c>
      <c r="D13" s="83"/>
      <c r="E13" s="134">
        <v>3238804</v>
      </c>
      <c r="F13" s="83"/>
      <c r="G13" s="134">
        <v>-453469</v>
      </c>
      <c r="H13" s="83"/>
      <c r="I13" s="134">
        <v>35829</v>
      </c>
    </row>
    <row r="14" spans="1:9" ht="20.25" customHeight="1">
      <c r="A14" s="26" t="s">
        <v>109</v>
      </c>
      <c r="B14" s="132"/>
      <c r="C14" s="10">
        <v>3460141</v>
      </c>
      <c r="D14" s="83"/>
      <c r="E14" s="10">
        <v>1859725</v>
      </c>
      <c r="F14" s="83"/>
      <c r="G14" s="10">
        <v>651466</v>
      </c>
      <c r="H14" s="83"/>
      <c r="I14" s="10">
        <v>668669</v>
      </c>
    </row>
    <row r="15" spans="1:9" s="133" customFormat="1" ht="20.25" customHeight="1">
      <c r="A15" s="26" t="s">
        <v>210</v>
      </c>
      <c r="B15" s="132"/>
      <c r="C15" s="10">
        <v>5880818</v>
      </c>
      <c r="D15" s="83"/>
      <c r="E15" s="10">
        <v>4794889</v>
      </c>
      <c r="F15" s="83"/>
      <c r="G15" s="136">
        <v>0</v>
      </c>
      <c r="H15" s="83"/>
      <c r="I15" s="136">
        <v>0</v>
      </c>
    </row>
    <row r="16" spans="1:9" s="133" customFormat="1" ht="20.25" customHeight="1">
      <c r="A16" s="26" t="s">
        <v>110</v>
      </c>
      <c r="B16" s="80"/>
      <c r="C16" s="146">
        <v>-12823</v>
      </c>
      <c r="D16" s="83"/>
      <c r="E16" s="146">
        <v>-2683</v>
      </c>
      <c r="F16" s="83"/>
      <c r="G16" s="146">
        <v>0</v>
      </c>
      <c r="H16" s="83"/>
      <c r="I16" s="146">
        <v>0</v>
      </c>
    </row>
    <row r="17" spans="1:9" s="133" customFormat="1" ht="20.25" customHeight="1">
      <c r="A17" s="26" t="s">
        <v>211</v>
      </c>
      <c r="B17" s="132"/>
      <c r="C17" s="10">
        <v>662954</v>
      </c>
      <c r="D17" s="83"/>
      <c r="E17" s="10">
        <v>721429</v>
      </c>
      <c r="F17" s="83"/>
      <c r="G17" s="136">
        <v>0</v>
      </c>
      <c r="H17" s="83"/>
      <c r="I17" s="136">
        <v>0</v>
      </c>
    </row>
    <row r="18" spans="1:9" ht="20.25" customHeight="1">
      <c r="A18" s="26" t="s">
        <v>212</v>
      </c>
      <c r="B18" s="138"/>
      <c r="C18" s="24">
        <v>224166</v>
      </c>
      <c r="D18" s="83"/>
      <c r="E18" s="24">
        <v>198010</v>
      </c>
      <c r="F18" s="83"/>
      <c r="G18" s="136">
        <v>0</v>
      </c>
      <c r="H18" s="83"/>
      <c r="I18" s="136">
        <v>0</v>
      </c>
    </row>
    <row r="19" spans="1:9" ht="20.25" customHeight="1">
      <c r="A19" s="26" t="s">
        <v>213</v>
      </c>
      <c r="B19" s="132"/>
      <c r="C19" s="24">
        <v>29851</v>
      </c>
      <c r="D19" s="83"/>
      <c r="E19" s="24">
        <v>-269742</v>
      </c>
      <c r="F19" s="83"/>
      <c r="G19" s="10">
        <v>-96157</v>
      </c>
      <c r="H19" s="83"/>
      <c r="I19" s="10">
        <v>-1791</v>
      </c>
    </row>
    <row r="20" spans="1:9" ht="20.25" customHeight="1">
      <c r="A20" s="26" t="s">
        <v>214</v>
      </c>
      <c r="B20" s="132"/>
      <c r="C20" s="24">
        <v>69082</v>
      </c>
      <c r="D20" s="83"/>
      <c r="E20" s="24">
        <v>-82930</v>
      </c>
      <c r="F20" s="83"/>
      <c r="G20" s="136">
        <v>0</v>
      </c>
      <c r="H20" s="83"/>
      <c r="I20" s="136">
        <v>0</v>
      </c>
    </row>
    <row r="21" spans="1:9" ht="20.25" customHeight="1">
      <c r="A21" s="26" t="s">
        <v>215</v>
      </c>
      <c r="B21" s="132"/>
      <c r="C21" s="24"/>
      <c r="D21" s="83"/>
      <c r="E21" s="24"/>
      <c r="F21" s="83"/>
      <c r="G21" s="136"/>
      <c r="H21" s="83"/>
      <c r="I21" s="136"/>
    </row>
    <row r="22" spans="1:9" ht="20.25" customHeight="1">
      <c r="A22" s="220" t="s">
        <v>216</v>
      </c>
      <c r="B22" s="80"/>
      <c r="C22" s="10">
        <v>24394</v>
      </c>
      <c r="D22" s="83"/>
      <c r="E22" s="10">
        <v>-45673</v>
      </c>
      <c r="F22" s="83"/>
      <c r="G22" s="136">
        <v>0</v>
      </c>
      <c r="H22" s="83"/>
      <c r="I22" s="136">
        <v>0</v>
      </c>
    </row>
    <row r="23" spans="1:9" ht="19.5" customHeight="1">
      <c r="A23" s="26" t="s">
        <v>253</v>
      </c>
      <c r="B23" s="80"/>
      <c r="C23" s="24">
        <v>2682</v>
      </c>
      <c r="D23" s="83"/>
      <c r="E23" s="24">
        <v>6626</v>
      </c>
      <c r="F23" s="83"/>
      <c r="G23" s="136">
        <v>0</v>
      </c>
      <c r="H23" s="83"/>
      <c r="I23" s="136">
        <v>0</v>
      </c>
    </row>
    <row r="24" spans="1:9" ht="20.25" customHeight="1">
      <c r="A24" s="26" t="s">
        <v>217</v>
      </c>
      <c r="B24" s="80"/>
      <c r="C24" s="24">
        <v>-106217</v>
      </c>
      <c r="D24" s="83"/>
      <c r="E24" s="24">
        <v>93917</v>
      </c>
      <c r="F24" s="83"/>
      <c r="G24" s="136">
        <v>0</v>
      </c>
      <c r="H24" s="83"/>
      <c r="I24" s="136">
        <v>0</v>
      </c>
    </row>
    <row r="25" spans="1:9" ht="20.25" customHeight="1">
      <c r="A25" s="26" t="s">
        <v>255</v>
      </c>
      <c r="B25" s="132"/>
      <c r="C25" s="24">
        <v>31672</v>
      </c>
      <c r="D25" s="83"/>
      <c r="E25" s="24">
        <v>-22248</v>
      </c>
      <c r="F25" s="83"/>
      <c r="G25" s="136">
        <v>0</v>
      </c>
      <c r="H25" s="83"/>
      <c r="I25" s="136">
        <v>0</v>
      </c>
    </row>
    <row r="26" spans="1:9" s="133" customFormat="1" ht="20.25" customHeight="1">
      <c r="A26" s="26" t="s">
        <v>108</v>
      </c>
      <c r="B26" s="132"/>
      <c r="C26" s="24">
        <v>-212039</v>
      </c>
      <c r="D26" s="83"/>
      <c r="E26" s="24">
        <v>-92382</v>
      </c>
      <c r="F26" s="137"/>
      <c r="G26" s="24">
        <v>-946213</v>
      </c>
      <c r="H26" s="137"/>
      <c r="I26" s="24">
        <v>-897691</v>
      </c>
    </row>
    <row r="27" spans="1:9" ht="20.25" customHeight="1">
      <c r="A27" s="26" t="s">
        <v>94</v>
      </c>
      <c r="B27" s="80" t="s">
        <v>19</v>
      </c>
      <c r="C27" s="155">
        <v>0</v>
      </c>
      <c r="D27" s="83"/>
      <c r="E27" s="155">
        <v>0</v>
      </c>
      <c r="F27" s="83"/>
      <c r="G27" s="83">
        <v>-2565472</v>
      </c>
      <c r="H27" s="83"/>
      <c r="I27" s="83">
        <v>-2137894</v>
      </c>
    </row>
    <row r="28" spans="1:9" ht="20.25" customHeight="1">
      <c r="A28" s="28"/>
      <c r="B28" s="132"/>
      <c r="C28" s="83">
        <f>SUM(C11:C27)</f>
        <v>10446575</v>
      </c>
      <c r="D28" s="83">
        <v>0</v>
      </c>
      <c r="E28" s="83">
        <v>25861886</v>
      </c>
      <c r="F28" s="83">
        <v>0</v>
      </c>
      <c r="G28" s="139">
        <f>SUM(G11:G27)</f>
        <v>8663</v>
      </c>
      <c r="H28" s="83">
        <v>0</v>
      </c>
      <c r="I28" s="139">
        <v>116151</v>
      </c>
    </row>
    <row r="29" spans="1:9" ht="20.25" customHeight="1">
      <c r="A29" s="135" t="s">
        <v>218</v>
      </c>
      <c r="B29" s="132"/>
      <c r="C29" s="83"/>
      <c r="D29" s="83"/>
      <c r="E29" s="83"/>
      <c r="F29" s="83"/>
      <c r="G29" s="140"/>
      <c r="H29" s="83"/>
      <c r="I29" s="140"/>
    </row>
    <row r="30" spans="1:9" ht="20.25" customHeight="1">
      <c r="A30" s="26" t="s">
        <v>219</v>
      </c>
      <c r="B30" s="132"/>
      <c r="C30" s="10">
        <v>-2596114</v>
      </c>
      <c r="D30" s="83"/>
      <c r="E30" s="10">
        <v>-11577517</v>
      </c>
      <c r="F30" s="83"/>
      <c r="G30" s="136">
        <v>0</v>
      </c>
      <c r="H30" s="83"/>
      <c r="I30" s="136">
        <v>0</v>
      </c>
    </row>
    <row r="31" spans="1:9" ht="20.25" customHeight="1">
      <c r="A31" s="26" t="s">
        <v>20</v>
      </c>
      <c r="B31" s="132"/>
      <c r="C31" s="10">
        <v>7575568</v>
      </c>
      <c r="D31" s="83"/>
      <c r="E31" s="10">
        <v>-10781280</v>
      </c>
      <c r="F31" s="83"/>
      <c r="G31" s="136">
        <v>0</v>
      </c>
      <c r="H31" s="83"/>
      <c r="I31" s="136">
        <v>0</v>
      </c>
    </row>
    <row r="32" spans="1:9" s="130" customFormat="1" ht="20.25" customHeight="1">
      <c r="A32" s="26" t="s">
        <v>22</v>
      </c>
      <c r="B32" s="132"/>
      <c r="C32" s="10">
        <v>-512371</v>
      </c>
      <c r="D32" s="83"/>
      <c r="E32" s="10">
        <v>2261945</v>
      </c>
      <c r="F32" s="83"/>
      <c r="G32" s="141">
        <v>-78837</v>
      </c>
      <c r="H32" s="142"/>
      <c r="I32" s="141">
        <v>8555</v>
      </c>
    </row>
    <row r="33" spans="1:9" s="130" customFormat="1" ht="20.25" customHeight="1">
      <c r="A33" s="26" t="s">
        <v>36</v>
      </c>
      <c r="B33" s="132"/>
      <c r="C33" s="10">
        <v>388057</v>
      </c>
      <c r="D33" s="83"/>
      <c r="E33" s="10">
        <v>168341</v>
      </c>
      <c r="F33" s="83"/>
      <c r="G33" s="146">
        <f>162847-164142</f>
        <v>-1295</v>
      </c>
      <c r="H33" s="142"/>
      <c r="I33" s="146">
        <v>-1461</v>
      </c>
    </row>
    <row r="34" spans="1:9" s="130" customFormat="1" ht="20.25" customHeight="1">
      <c r="A34" s="26" t="s">
        <v>45</v>
      </c>
      <c r="B34" s="132"/>
      <c r="C34" s="10">
        <v>-7627476</v>
      </c>
      <c r="D34" s="83"/>
      <c r="E34" s="10">
        <v>14293418</v>
      </c>
      <c r="F34" s="83"/>
      <c r="G34" s="136">
        <v>0</v>
      </c>
      <c r="H34" s="83"/>
      <c r="I34" s="136">
        <v>0</v>
      </c>
    </row>
    <row r="35" spans="1:9" s="130" customFormat="1" ht="20.25" customHeight="1">
      <c r="A35" s="26" t="s">
        <v>220</v>
      </c>
      <c r="B35" s="132"/>
      <c r="C35" s="10">
        <v>-232275</v>
      </c>
      <c r="D35" s="83"/>
      <c r="E35" s="10">
        <v>-193259</v>
      </c>
      <c r="F35" s="83"/>
      <c r="G35" s="136">
        <v>0</v>
      </c>
      <c r="H35" s="142"/>
      <c r="I35" s="136">
        <v>0</v>
      </c>
    </row>
    <row r="36" spans="1:9" s="130" customFormat="1" ht="20.25" customHeight="1">
      <c r="A36" s="26" t="s">
        <v>51</v>
      </c>
      <c r="B36" s="132"/>
      <c r="C36" s="10">
        <v>528142</v>
      </c>
      <c r="D36" s="83"/>
      <c r="E36" s="10">
        <v>-260714</v>
      </c>
      <c r="F36" s="83"/>
      <c r="G36" s="141">
        <v>-50050</v>
      </c>
      <c r="H36" s="83"/>
      <c r="I36" s="141">
        <v>303233</v>
      </c>
    </row>
    <row r="37" spans="1:9" s="130" customFormat="1" ht="20.25" customHeight="1">
      <c r="A37" s="26" t="s">
        <v>61</v>
      </c>
      <c r="B37" s="80"/>
      <c r="C37" s="25">
        <v>89111</v>
      </c>
      <c r="D37" s="83"/>
      <c r="E37" s="25">
        <v>-380149</v>
      </c>
      <c r="F37" s="83"/>
      <c r="G37" s="146">
        <v>0</v>
      </c>
      <c r="H37" s="142"/>
      <c r="I37" s="136">
        <v>0</v>
      </c>
    </row>
    <row r="38" spans="1:9" s="130" customFormat="1" ht="20.25" customHeight="1">
      <c r="A38" s="26" t="s">
        <v>221</v>
      </c>
      <c r="B38" s="132"/>
      <c r="C38" s="10">
        <f>SUM(C28:C37)</f>
        <v>8059217</v>
      </c>
      <c r="D38" s="83"/>
      <c r="E38" s="10">
        <v>19392671</v>
      </c>
      <c r="F38" s="83"/>
      <c r="G38" s="162">
        <f>SUM(G28:G37)</f>
        <v>-121519</v>
      </c>
      <c r="H38" s="142"/>
      <c r="I38" s="162">
        <v>426478</v>
      </c>
    </row>
    <row r="39" spans="1:9" s="130" customFormat="1" ht="20.25" customHeight="1">
      <c r="A39" s="26" t="s">
        <v>257</v>
      </c>
      <c r="B39" s="132"/>
      <c r="C39" s="10">
        <v>-1299204</v>
      </c>
      <c r="D39" s="83"/>
      <c r="E39" s="10">
        <v>-1271852</v>
      </c>
      <c r="F39" s="83"/>
      <c r="G39" s="141">
        <v>-51303</v>
      </c>
      <c r="H39" s="83"/>
      <c r="I39" s="141">
        <v>-10545</v>
      </c>
    </row>
    <row r="40" spans="1:9" s="130" customFormat="1" ht="20.25" customHeight="1">
      <c r="A40" s="143" t="s">
        <v>222</v>
      </c>
      <c r="B40" s="132"/>
      <c r="C40" s="85">
        <f>C38+C39</f>
        <v>6760013</v>
      </c>
      <c r="D40" s="86">
        <v>0</v>
      </c>
      <c r="E40" s="85">
        <f>E38+E39</f>
        <v>18120819</v>
      </c>
      <c r="F40" s="86">
        <v>0</v>
      </c>
      <c r="G40" s="85">
        <f>G38+G39</f>
        <v>-172822</v>
      </c>
      <c r="H40" s="86">
        <v>0</v>
      </c>
      <c r="I40" s="85">
        <v>415933</v>
      </c>
    </row>
    <row r="41" spans="1:9" s="130" customFormat="1" ht="20.25" customHeight="1">
      <c r="A41" s="82"/>
      <c r="B41" s="132"/>
      <c r="C41" s="83"/>
      <c r="D41" s="83"/>
      <c r="E41" s="83"/>
      <c r="F41" s="83"/>
      <c r="G41" s="83"/>
      <c r="H41" s="83"/>
      <c r="I41" s="83"/>
    </row>
    <row r="42" spans="1:9" s="130" customFormat="1" ht="20.25" customHeight="1">
      <c r="A42" s="28"/>
      <c r="B42" s="132"/>
      <c r="C42" s="86"/>
      <c r="D42" s="86"/>
      <c r="E42" s="86"/>
      <c r="F42" s="86"/>
      <c r="G42" s="86"/>
      <c r="H42" s="86"/>
      <c r="I42" s="86"/>
    </row>
    <row r="43" spans="1:9" s="130" customFormat="1" ht="20.25" customHeight="1">
      <c r="A43" s="74" t="s">
        <v>0</v>
      </c>
      <c r="B43" s="129"/>
      <c r="C43" s="26"/>
      <c r="D43" s="26"/>
      <c r="E43" s="26"/>
      <c r="F43" s="26"/>
      <c r="G43" s="26"/>
      <c r="H43" s="26"/>
      <c r="I43" s="26"/>
    </row>
    <row r="44" spans="1:9" s="130" customFormat="1" ht="20.25" customHeight="1">
      <c r="A44" s="31" t="s">
        <v>248</v>
      </c>
      <c r="B44" s="129"/>
      <c r="C44" s="26"/>
      <c r="D44" s="26"/>
      <c r="E44" s="26"/>
      <c r="F44" s="26"/>
      <c r="G44" s="26"/>
      <c r="H44" s="26"/>
      <c r="I44" s="26"/>
    </row>
    <row r="45" spans="1:9" s="130" customFormat="1" ht="20.25" customHeight="1">
      <c r="A45" s="131"/>
      <c r="B45" s="26"/>
      <c r="C45" s="26"/>
      <c r="D45" s="26"/>
      <c r="E45" s="26"/>
      <c r="F45" s="26"/>
      <c r="G45" s="26"/>
      <c r="H45" s="26"/>
      <c r="I45" s="26"/>
    </row>
    <row r="46" spans="1:9" s="130" customFormat="1" ht="20.25" customHeight="1">
      <c r="A46" s="26"/>
      <c r="B46" s="132"/>
      <c r="C46" s="256" t="s">
        <v>88</v>
      </c>
      <c r="D46" s="256"/>
      <c r="E46" s="256"/>
      <c r="F46" s="79"/>
      <c r="G46" s="256" t="s">
        <v>89</v>
      </c>
      <c r="H46" s="256"/>
      <c r="I46" s="256"/>
    </row>
    <row r="47" spans="1:9" s="130" customFormat="1" ht="20.25" customHeight="1">
      <c r="A47" s="26"/>
      <c r="B47" s="132"/>
      <c r="C47" s="256" t="s">
        <v>4</v>
      </c>
      <c r="D47" s="256"/>
      <c r="E47" s="256"/>
      <c r="F47" s="79"/>
      <c r="G47" s="256" t="s">
        <v>90</v>
      </c>
      <c r="H47" s="256"/>
      <c r="I47" s="256"/>
    </row>
    <row r="48" spans="1:9" ht="20.25" customHeight="1">
      <c r="B48" s="132"/>
      <c r="C48" s="254" t="s">
        <v>91</v>
      </c>
      <c r="D48" s="254"/>
      <c r="E48" s="254"/>
      <c r="F48" s="79"/>
      <c r="G48" s="254" t="s">
        <v>91</v>
      </c>
      <c r="H48" s="254"/>
      <c r="I48" s="254"/>
    </row>
    <row r="49" spans="1:9" s="133" customFormat="1" ht="20.25" customHeight="1">
      <c r="A49" s="26"/>
      <c r="B49" s="132"/>
      <c r="C49" s="254" t="s">
        <v>5</v>
      </c>
      <c r="D49" s="254"/>
      <c r="E49" s="254"/>
      <c r="F49" s="79"/>
      <c r="G49" s="254" t="s">
        <v>5</v>
      </c>
      <c r="H49" s="254"/>
      <c r="I49" s="254"/>
    </row>
    <row r="50" spans="1:9" s="133" customFormat="1" ht="20.25" customHeight="1">
      <c r="A50" s="26"/>
      <c r="B50" s="129" t="s">
        <v>8</v>
      </c>
      <c r="C50" s="81">
        <v>2023</v>
      </c>
      <c r="D50" s="81"/>
      <c r="E50" s="81">
        <v>2022</v>
      </c>
      <c r="F50" s="81"/>
      <c r="G50" s="81">
        <v>2023</v>
      </c>
      <c r="H50" s="81"/>
      <c r="I50" s="81">
        <v>2022</v>
      </c>
    </row>
    <row r="51" spans="1:9" s="133" customFormat="1" ht="20.25" customHeight="1">
      <c r="A51" s="26"/>
      <c r="B51" s="132"/>
      <c r="C51" s="255" t="s">
        <v>10</v>
      </c>
      <c r="D51" s="255"/>
      <c r="E51" s="255"/>
      <c r="F51" s="255"/>
      <c r="G51" s="255"/>
      <c r="H51" s="255"/>
      <c r="I51" s="255"/>
    </row>
    <row r="52" spans="1:9" s="133" customFormat="1" ht="20.25" customHeight="1">
      <c r="A52" s="82" t="s">
        <v>223</v>
      </c>
      <c r="B52" s="132"/>
      <c r="C52" s="102"/>
      <c r="D52" s="102"/>
      <c r="E52" s="102"/>
      <c r="F52" s="102"/>
      <c r="G52" s="102"/>
      <c r="H52" s="102"/>
      <c r="I52" s="102"/>
    </row>
    <row r="53" spans="1:9" s="133" customFormat="1" ht="20.25" customHeight="1">
      <c r="A53" s="26" t="s">
        <v>224</v>
      </c>
      <c r="B53" s="80"/>
      <c r="C53" s="102">
        <v>-18198</v>
      </c>
      <c r="D53" s="102"/>
      <c r="E53" s="102">
        <v>-70697</v>
      </c>
      <c r="F53" s="102"/>
      <c r="G53" s="102">
        <v>0</v>
      </c>
      <c r="H53" s="102"/>
      <c r="I53" s="102">
        <v>0</v>
      </c>
    </row>
    <row r="54" spans="1:9" s="133" customFormat="1" ht="20.25" customHeight="1">
      <c r="A54" s="26" t="s">
        <v>249</v>
      </c>
      <c r="B54" s="145"/>
      <c r="C54" s="24">
        <v>-27811</v>
      </c>
      <c r="D54" s="102"/>
      <c r="E54" s="24">
        <v>-156418</v>
      </c>
      <c r="F54" s="102"/>
      <c r="G54" s="136">
        <v>0</v>
      </c>
      <c r="H54" s="102"/>
      <c r="I54" s="136">
        <v>0</v>
      </c>
    </row>
    <row r="55" spans="1:9" s="133" customFormat="1" ht="20.25" customHeight="1">
      <c r="A55" s="26" t="s">
        <v>225</v>
      </c>
      <c r="B55" s="132"/>
      <c r="C55" s="10">
        <v>334</v>
      </c>
      <c r="D55" s="102"/>
      <c r="E55" s="10">
        <v>245209</v>
      </c>
      <c r="F55" s="102"/>
      <c r="G55" s="136">
        <v>0</v>
      </c>
      <c r="H55" s="102"/>
      <c r="I55" s="136">
        <v>0</v>
      </c>
    </row>
    <row r="56" spans="1:9" s="133" customFormat="1" ht="20.25" customHeight="1">
      <c r="A56" s="26" t="s">
        <v>254</v>
      </c>
      <c r="B56" s="132"/>
    </row>
    <row r="57" spans="1:9" s="133" customFormat="1" ht="20.25" customHeight="1">
      <c r="A57" s="26" t="s">
        <v>226</v>
      </c>
      <c r="B57" s="132"/>
      <c r="C57" s="24">
        <v>-5811380</v>
      </c>
      <c r="D57" s="102"/>
      <c r="E57" s="24">
        <v>-4957385</v>
      </c>
      <c r="F57" s="102"/>
      <c r="G57" s="24">
        <v>-493050</v>
      </c>
      <c r="H57" s="102"/>
      <c r="I57" s="24">
        <v>-413036</v>
      </c>
    </row>
    <row r="58" spans="1:9" s="133" customFormat="1" ht="20.25" customHeight="1">
      <c r="A58" s="26" t="s">
        <v>227</v>
      </c>
      <c r="B58" s="132"/>
      <c r="C58" s="1">
        <v>-372398</v>
      </c>
      <c r="D58" s="102"/>
      <c r="E58" s="1">
        <v>-185431</v>
      </c>
      <c r="F58" s="102"/>
      <c r="G58" s="136">
        <v>0</v>
      </c>
      <c r="H58" s="102"/>
      <c r="I58" s="136">
        <v>0</v>
      </c>
    </row>
    <row r="59" spans="1:9" ht="20.25" customHeight="1">
      <c r="A59" s="149" t="s">
        <v>228</v>
      </c>
      <c r="B59" s="132"/>
      <c r="C59" s="136">
        <v>0</v>
      </c>
      <c r="D59" s="83"/>
      <c r="E59" s="136">
        <v>0</v>
      </c>
      <c r="F59" s="83"/>
      <c r="G59" s="141">
        <v>40104</v>
      </c>
      <c r="H59" s="83"/>
      <c r="I59" s="141">
        <v>-1603000</v>
      </c>
    </row>
    <row r="60" spans="1:9" ht="20.25" customHeight="1">
      <c r="A60" s="149" t="s">
        <v>229</v>
      </c>
      <c r="B60" s="132"/>
      <c r="C60" s="136">
        <v>0</v>
      </c>
      <c r="D60" s="83"/>
      <c r="E60" s="148">
        <v>6200</v>
      </c>
      <c r="F60" s="83"/>
      <c r="G60" s="136">
        <v>0</v>
      </c>
      <c r="H60" s="83"/>
      <c r="I60" s="136">
        <v>0</v>
      </c>
    </row>
    <row r="61" spans="1:9" ht="20.25" customHeight="1">
      <c r="A61" s="149" t="s">
        <v>245</v>
      </c>
      <c r="B61" s="132"/>
      <c r="C61" s="146">
        <v>-450932</v>
      </c>
      <c r="D61" s="83"/>
      <c r="E61" s="73">
        <v>0</v>
      </c>
      <c r="F61" s="83"/>
      <c r="G61" s="136">
        <v>0</v>
      </c>
      <c r="H61" s="83"/>
      <c r="I61" s="136">
        <v>0</v>
      </c>
    </row>
    <row r="62" spans="1:9" s="133" customFormat="1" ht="20.25" customHeight="1">
      <c r="A62" s="26" t="s">
        <v>230</v>
      </c>
      <c r="B62" s="80" t="s">
        <v>19</v>
      </c>
      <c r="C62" s="73">
        <v>0</v>
      </c>
      <c r="D62" s="102"/>
      <c r="E62" s="73">
        <v>0</v>
      </c>
      <c r="F62" s="102"/>
      <c r="G62" s="10">
        <v>2565472</v>
      </c>
      <c r="H62" s="102"/>
      <c r="I62" s="10">
        <v>2137894</v>
      </c>
    </row>
    <row r="63" spans="1:9" s="133" customFormat="1" ht="20.25" customHeight="1">
      <c r="A63" s="26" t="s">
        <v>231</v>
      </c>
      <c r="B63" s="80"/>
      <c r="C63" s="10">
        <v>208422</v>
      </c>
      <c r="D63" s="102"/>
      <c r="E63" s="10">
        <v>91158</v>
      </c>
      <c r="F63" s="144"/>
      <c r="G63" s="239">
        <v>1114298</v>
      </c>
      <c r="H63" s="246"/>
      <c r="I63" s="239">
        <v>712239</v>
      </c>
    </row>
    <row r="64" spans="1:9" s="133" customFormat="1" ht="20.25" customHeight="1">
      <c r="A64" s="143" t="s">
        <v>232</v>
      </c>
      <c r="B64" s="86"/>
      <c r="C64" s="85">
        <f>SUM(C53:C63)</f>
        <v>-6471963</v>
      </c>
      <c r="D64" s="86">
        <v>0</v>
      </c>
      <c r="E64" s="85">
        <f>SUM(E53:E63)</f>
        <v>-5027364</v>
      </c>
      <c r="F64" s="86">
        <v>0</v>
      </c>
      <c r="G64" s="85">
        <f>SUM(G53:G63)</f>
        <v>3226824</v>
      </c>
      <c r="H64" s="86">
        <v>0</v>
      </c>
      <c r="I64" s="85">
        <v>834097</v>
      </c>
    </row>
    <row r="65" spans="1:9" ht="15" customHeight="1">
      <c r="A65" s="28"/>
      <c r="B65" s="86"/>
      <c r="C65" s="86"/>
      <c r="D65" s="86"/>
      <c r="E65" s="86"/>
      <c r="F65" s="86"/>
      <c r="G65" s="86"/>
      <c r="H65" s="86"/>
      <c r="I65" s="86"/>
    </row>
    <row r="66" spans="1:9" ht="20.25" customHeight="1">
      <c r="A66" s="82" t="s">
        <v>233</v>
      </c>
      <c r="B66" s="132"/>
      <c r="C66" s="83"/>
      <c r="D66" s="83"/>
      <c r="E66" s="83"/>
      <c r="F66" s="83"/>
      <c r="G66" s="83"/>
      <c r="H66" s="83"/>
      <c r="I66" s="83"/>
    </row>
    <row r="67" spans="1:9" ht="20.25" customHeight="1">
      <c r="A67" s="26" t="s">
        <v>234</v>
      </c>
      <c r="B67" s="80" t="s">
        <v>31</v>
      </c>
      <c r="C67" s="147">
        <v>118772610</v>
      </c>
      <c r="D67" s="83"/>
      <c r="E67" s="147">
        <v>109529030</v>
      </c>
      <c r="F67" s="83"/>
      <c r="G67" s="146">
        <v>1058008</v>
      </c>
      <c r="H67" s="83"/>
      <c r="I67" s="146">
        <v>0</v>
      </c>
    </row>
    <row r="68" spans="1:9" ht="20.25" customHeight="1">
      <c r="A68" s="26" t="s">
        <v>235</v>
      </c>
      <c r="B68" s="80" t="s">
        <v>31</v>
      </c>
      <c r="C68" s="147">
        <v>-114062223</v>
      </c>
      <c r="D68" s="83"/>
      <c r="E68" s="147">
        <v>-100189290</v>
      </c>
      <c r="F68" s="83"/>
      <c r="G68" s="141">
        <v>-3449738</v>
      </c>
      <c r="H68" s="83"/>
      <c r="I68" s="141">
        <v>-258665</v>
      </c>
    </row>
    <row r="69" spans="1:9" ht="20.25" customHeight="1">
      <c r="A69" s="26" t="s">
        <v>236</v>
      </c>
      <c r="B69" s="132"/>
      <c r="C69" s="147">
        <v>-832882</v>
      </c>
      <c r="D69" s="83"/>
      <c r="E69" s="147">
        <v>-600124</v>
      </c>
      <c r="F69" s="83"/>
      <c r="G69" s="136">
        <v>0</v>
      </c>
      <c r="H69" s="83"/>
      <c r="I69" s="136">
        <v>0</v>
      </c>
    </row>
    <row r="70" spans="1:9" ht="20.25" customHeight="1">
      <c r="A70" s="26" t="s">
        <v>237</v>
      </c>
      <c r="B70" s="132"/>
      <c r="C70" s="147">
        <v>-176969</v>
      </c>
      <c r="D70" s="83"/>
      <c r="E70" s="147">
        <v>-222235</v>
      </c>
      <c r="F70" s="83"/>
      <c r="G70" s="136">
        <v>0</v>
      </c>
      <c r="H70" s="83"/>
      <c r="I70" s="136">
        <v>0</v>
      </c>
    </row>
    <row r="71" spans="1:9" ht="20.25" customHeight="1">
      <c r="A71" s="26" t="s">
        <v>238</v>
      </c>
      <c r="B71" s="132"/>
      <c r="C71" s="147">
        <v>-2660494</v>
      </c>
      <c r="D71" s="83"/>
      <c r="E71" s="147">
        <v>-1111563</v>
      </c>
      <c r="F71" s="83"/>
      <c r="G71" s="10">
        <v>-149322</v>
      </c>
      <c r="H71" s="83"/>
      <c r="I71" s="10">
        <v>-163936</v>
      </c>
    </row>
    <row r="72" spans="1:9" ht="20.25" customHeight="1">
      <c r="A72" s="26" t="s">
        <v>239</v>
      </c>
      <c r="B72" s="80" t="s">
        <v>31</v>
      </c>
      <c r="C72" s="147">
        <v>-170621</v>
      </c>
      <c r="D72" s="83"/>
      <c r="E72" s="147">
        <v>-327745</v>
      </c>
      <c r="F72" s="83"/>
      <c r="G72" s="146">
        <v>0</v>
      </c>
      <c r="H72" s="83"/>
      <c r="I72" s="146">
        <v>-322810</v>
      </c>
    </row>
    <row r="73" spans="1:9" ht="20.25" customHeight="1">
      <c r="A73" s="26" t="s">
        <v>192</v>
      </c>
      <c r="B73" s="80"/>
      <c r="C73" s="148">
        <v>-189041</v>
      </c>
      <c r="D73" s="83"/>
      <c r="E73" s="148">
        <v>-189041</v>
      </c>
      <c r="F73" s="83"/>
      <c r="G73" s="141">
        <v>-189041</v>
      </c>
      <c r="H73" s="83"/>
      <c r="I73" s="141">
        <v>-189041</v>
      </c>
    </row>
    <row r="74" spans="1:9" ht="20.25" customHeight="1">
      <c r="A74" s="143" t="s">
        <v>240</v>
      </c>
      <c r="B74" s="132"/>
      <c r="C74" s="85">
        <f>SUM(C67:C73)</f>
        <v>680380</v>
      </c>
      <c r="D74" s="86"/>
      <c r="E74" s="85">
        <f>SUM(E67:E73)</f>
        <v>6889032</v>
      </c>
      <c r="F74" s="86"/>
      <c r="G74" s="85">
        <f>SUM(G67:G73)</f>
        <v>-2730093</v>
      </c>
      <c r="H74" s="86"/>
      <c r="I74" s="85">
        <v>-934452</v>
      </c>
    </row>
    <row r="75" spans="1:9" ht="20.25" customHeight="1">
      <c r="A75" s="27"/>
      <c r="B75" s="132"/>
      <c r="C75" s="83"/>
      <c r="D75" s="83"/>
      <c r="E75" s="83"/>
      <c r="F75" s="83"/>
      <c r="G75" s="83"/>
      <c r="H75" s="83"/>
      <c r="I75" s="83"/>
    </row>
    <row r="76" spans="1:9" ht="20.25" customHeight="1">
      <c r="A76" s="84" t="s">
        <v>250</v>
      </c>
      <c r="B76" s="132"/>
    </row>
    <row r="77" spans="1:9" ht="20.25" customHeight="1">
      <c r="A77" s="84" t="s">
        <v>241</v>
      </c>
      <c r="B77" s="132"/>
      <c r="C77" s="83">
        <f>C40+C64+C74</f>
        <v>968430</v>
      </c>
      <c r="D77" s="83"/>
      <c r="E77" s="83">
        <f>E40+E64+E74</f>
        <v>19982487</v>
      </c>
      <c r="F77" s="83"/>
      <c r="G77" s="83">
        <f>G40+G64+G74</f>
        <v>323909</v>
      </c>
      <c r="H77" s="83"/>
      <c r="I77" s="83">
        <v>315578</v>
      </c>
    </row>
    <row r="78" spans="1:9" ht="20.25" customHeight="1">
      <c r="A78" s="84" t="s">
        <v>242</v>
      </c>
      <c r="B78" s="132"/>
      <c r="C78" s="150">
        <v>-76153</v>
      </c>
      <c r="D78" s="83"/>
      <c r="E78" s="150">
        <v>-32138</v>
      </c>
      <c r="F78" s="83"/>
      <c r="G78" s="110">
        <v>0</v>
      </c>
      <c r="H78" s="83"/>
      <c r="I78" s="110">
        <v>0</v>
      </c>
    </row>
    <row r="79" spans="1:9" ht="20.25" customHeight="1">
      <c r="A79" s="143" t="s">
        <v>251</v>
      </c>
      <c r="B79" s="132"/>
      <c r="C79" s="86">
        <f>C77+C78</f>
        <v>892277</v>
      </c>
      <c r="D79" s="86"/>
      <c r="E79" s="86">
        <f>E77+E78</f>
        <v>19950349</v>
      </c>
      <c r="F79" s="86"/>
      <c r="G79" s="86">
        <f>G77+G78</f>
        <v>323909</v>
      </c>
      <c r="H79" s="86"/>
      <c r="I79" s="86">
        <v>315578</v>
      </c>
    </row>
    <row r="80" spans="1:9" ht="20.25" customHeight="1">
      <c r="A80" s="151" t="s">
        <v>243</v>
      </c>
      <c r="B80" s="132"/>
      <c r="C80" s="83">
        <v>21211149</v>
      </c>
      <c r="D80" s="83"/>
      <c r="E80" s="83">
        <v>16215255</v>
      </c>
      <c r="F80" s="83"/>
      <c r="G80" s="83">
        <v>73523</v>
      </c>
      <c r="H80" s="83"/>
      <c r="I80" s="83">
        <v>220032</v>
      </c>
    </row>
    <row r="81" spans="1:9" s="133" customFormat="1" ht="20.25" customHeight="1" thickBot="1">
      <c r="A81" s="143" t="s">
        <v>244</v>
      </c>
      <c r="B81" s="132"/>
      <c r="C81" s="96">
        <f>C79+C80</f>
        <v>22103426</v>
      </c>
      <c r="D81" s="86"/>
      <c r="E81" s="96">
        <f>E79+E80</f>
        <v>36165604</v>
      </c>
      <c r="F81" s="86"/>
      <c r="G81" s="96">
        <f>G79+G80</f>
        <v>397432</v>
      </c>
      <c r="H81" s="86"/>
      <c r="I81" s="96">
        <v>535610</v>
      </c>
    </row>
    <row r="82" spans="1:9" s="225" customFormat="1" ht="20.25" customHeight="1" thickTop="1">
      <c r="C82" s="224"/>
      <c r="E82" s="224"/>
      <c r="G82" s="223"/>
      <c r="I82" s="223"/>
    </row>
    <row r="83" spans="1:9" s="250" customFormat="1" ht="20.25" customHeight="1">
      <c r="A83" s="248"/>
      <c r="B83" s="159"/>
      <c r="C83" s="249"/>
      <c r="D83" s="249"/>
      <c r="E83" s="249"/>
      <c r="F83" s="249"/>
      <c r="G83" s="249"/>
      <c r="H83" s="249"/>
      <c r="I83" s="249"/>
    </row>
    <row r="84" spans="1:9" s="159" customFormat="1" ht="20.25" customHeight="1"/>
    <row r="85" spans="1:9" s="225" customFormat="1" ht="20.25" customHeight="1"/>
    <row r="86" spans="1:9" s="225" customFormat="1" ht="20.25" customHeight="1"/>
    <row r="89" spans="1:9" ht="14"/>
  </sheetData>
  <mergeCells count="18">
    <mergeCell ref="C47:E47"/>
    <mergeCell ref="G47:I47"/>
    <mergeCell ref="C4:E4"/>
    <mergeCell ref="G4:I4"/>
    <mergeCell ref="C5:E5"/>
    <mergeCell ref="G5:I5"/>
    <mergeCell ref="C6:E6"/>
    <mergeCell ref="G6:I6"/>
    <mergeCell ref="C7:E7"/>
    <mergeCell ref="G7:I7"/>
    <mergeCell ref="C9:I9"/>
    <mergeCell ref="C46:E46"/>
    <mergeCell ref="G46:I46"/>
    <mergeCell ref="C48:E48"/>
    <mergeCell ref="G48:I48"/>
    <mergeCell ref="C49:E49"/>
    <mergeCell ref="G49:I49"/>
    <mergeCell ref="C51:I51"/>
  </mergeCells>
  <pageMargins left="0.70866141732283505" right="0.56000000000000005" top="0.47244094488188998" bottom="0.511811023622047" header="0.511811023622047" footer="0.511811023622047"/>
  <pageSetup paperSize="9" scale="70" firstPageNumber="11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14" ma:contentTypeDescription="Create a new document." ma:contentTypeScope="" ma:versionID="eaefa404016d3f43e1a033ee03484284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96260e52e6dc56968fb7906ac903f8f8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3890b14-0df8-462d-827d-ee3b8107f1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cc40568-81ce-435e-90ef-f5452f597e24}" ma:internalName="TaxCatchAll" ma:showField="CatchAllData" ma:web="509734b4-405c-47ad-b255-1aeec42951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4c4a96b-cbf3-4eae-9681-26a5212216c2">
      <Terms xmlns="http://schemas.microsoft.com/office/infopath/2007/PartnerControls"/>
    </lcf76f155ced4ddcb4097134ff3c332f>
    <TaxCatchAll xmlns="509734b4-405c-47ad-b255-1aeec42951ba" xsi:nil="true"/>
  </documentManagement>
</p:properties>
</file>

<file path=customXml/itemProps1.xml><?xml version="1.0" encoding="utf-8"?>
<ds:datastoreItem xmlns:ds="http://schemas.openxmlformats.org/officeDocument/2006/customXml" ds:itemID="{18B7420F-9929-4B77-85B6-FE70FA92479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ADE9C6-B948-4F20-8937-0650422A08D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9D1454-23B4-4AD1-8ED5-CB811CEFCE31}">
  <ds:schemaRefs>
    <ds:schemaRef ds:uri="http://schemas.microsoft.com/office/2006/metadata/properties"/>
    <ds:schemaRef ds:uri="http://schemas.microsoft.com/office/infopath/2007/PartnerControls"/>
    <ds:schemaRef ds:uri="87f2b920-dde1-4f59-8da5-69c1b8731a37"/>
    <ds:schemaRef ds:uri="90d03a46-2ffb-4ccb-adca-3264218447e5"/>
    <ds:schemaRef ds:uri="c4c4a96b-cbf3-4eae-9681-26a5212216c2"/>
    <ds:schemaRef ds:uri="509734b4-405c-47ad-b255-1aeec42951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FS-2-4</vt:lpstr>
      <vt:lpstr>PL5-6</vt:lpstr>
      <vt:lpstr>SH7</vt:lpstr>
      <vt:lpstr>SH8</vt:lpstr>
      <vt:lpstr>SH-9</vt:lpstr>
      <vt:lpstr>SH-10</vt:lpstr>
      <vt:lpstr>Cash Flow-11-12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keywords/>
  <dc:description/>
  <cp:lastModifiedBy>Nasutha, Sattayhatevar</cp:lastModifiedBy>
  <cp:revision/>
  <cp:lastPrinted>2023-05-09T12:54:00Z</cp:lastPrinted>
  <dcterms:created xsi:type="dcterms:W3CDTF">2009-07-17T09:19:25Z</dcterms:created>
  <dcterms:modified xsi:type="dcterms:W3CDTF">2023-05-10T02:16:23Z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  <property fmtid="{D5CDD505-2E9C-101B-9397-08002B2CF9AE}" pid="5" name="MediaServiceImageTags">
    <vt:lpwstr/>
  </property>
</Properties>
</file>