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ttirat-2562\sutTIRAT\งบไตรมาส รวม\งบไตรมาส 2566\Q1-66\GKE\New folder\"/>
    </mc:Choice>
  </mc:AlternateContent>
  <xr:revisionPtr revIDLastSave="0" documentId="13_ncr:1_{5E85C96F-5272-46D9-A9D8-50CFDE2CE046}" xr6:coauthVersionLast="47" xr6:coauthVersionMax="47" xr10:uidLastSave="{00000000-0000-0000-0000-000000000000}"/>
  <bookViews>
    <workbookView xWindow="-108" yWindow="-108" windowWidth="23256" windowHeight="12576" tabRatio="787" firstSheet="1" activeTab="6" xr2:uid="{00000000-000D-0000-FFFF-FFFF00000000}"/>
  </bookViews>
  <sheets>
    <sheet name="Recovered_Sheet1" sheetId="1" state="veryHidden" r:id="rId1"/>
    <sheet name="BS-3-5" sheetId="57" r:id="rId2"/>
    <sheet name="PL 6-7" sheetId="53" r:id="rId3"/>
    <sheet name="SH-8" sheetId="51" r:id="rId4"/>
    <sheet name="SH-9" sheetId="58" r:id="rId5"/>
    <sheet name="SH-10" sheetId="56" r:id="rId6"/>
    <sheet name="CF 11-13" sheetId="44" r:id="rId7"/>
  </sheets>
  <definedNames>
    <definedName name="_xlnm.Print_Area" localSheetId="1">'BS-3-5'!$A$1:$J$112</definedName>
    <definedName name="_xlnm.Print_Area" localSheetId="6">'CF 11-13'!$A$1:$K$100</definedName>
    <definedName name="_xlnm.Print_Area" localSheetId="2">'PL 6-7'!$A$1:$J$70</definedName>
    <definedName name="_xlnm.Print_Area" localSheetId="5">'SH-10'!$A$1:$M$25</definedName>
    <definedName name="_xlnm.Print_Area" localSheetId="3">'SH-8'!$A$1:$W$29</definedName>
    <definedName name="_xlnm.Print_Area" localSheetId="4">'SH-9'!$A$1:$W$20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58" l="1"/>
  <c r="G18" i="58" s="1"/>
  <c r="C28" i="51"/>
  <c r="C27" i="51"/>
  <c r="E27" i="51"/>
  <c r="G27" i="51"/>
  <c r="I27" i="51"/>
  <c r="K27" i="51"/>
  <c r="M27" i="51"/>
  <c r="O27" i="51"/>
  <c r="Q27" i="51"/>
  <c r="S27" i="51"/>
  <c r="U27" i="51"/>
  <c r="W27" i="51"/>
  <c r="O17" i="58" l="1"/>
  <c r="O18" i="58" s="1"/>
  <c r="M10" i="56" l="1"/>
  <c r="K79" i="44" l="1"/>
  <c r="K66" i="44"/>
  <c r="G79" i="44"/>
  <c r="G66" i="44"/>
  <c r="I15" i="56"/>
  <c r="I16" i="56" s="1"/>
  <c r="G15" i="56"/>
  <c r="G16" i="56" s="1"/>
  <c r="E15" i="56"/>
  <c r="E16" i="56" s="1"/>
  <c r="C15" i="56"/>
  <c r="C16" i="56" s="1"/>
  <c r="M17" i="58"/>
  <c r="M18" i="58" s="1"/>
  <c r="K17" i="58"/>
  <c r="K18" i="58" s="1"/>
  <c r="I17" i="58"/>
  <c r="I18" i="58" s="1"/>
  <c r="E17" i="58"/>
  <c r="E18" i="58" s="1"/>
  <c r="C17" i="58"/>
  <c r="C18" i="58" s="1"/>
  <c r="U17" i="58"/>
  <c r="U18" i="58" s="1"/>
  <c r="J56" i="53"/>
  <c r="J33" i="53"/>
  <c r="J21" i="53"/>
  <c r="F56" i="53"/>
  <c r="Q30" i="51" s="1"/>
  <c r="F33" i="53"/>
  <c r="F21" i="53"/>
  <c r="J107" i="57"/>
  <c r="J109" i="57" s="1"/>
  <c r="J79" i="57"/>
  <c r="J66" i="57"/>
  <c r="J40" i="57"/>
  <c r="J20" i="57"/>
  <c r="F107" i="57"/>
  <c r="F79" i="57"/>
  <c r="F40" i="57"/>
  <c r="F20" i="57"/>
  <c r="H107" i="57"/>
  <c r="H109" i="57" s="1"/>
  <c r="H79" i="57"/>
  <c r="D79" i="57"/>
  <c r="H66" i="57"/>
  <c r="H40" i="57"/>
  <c r="D40" i="57"/>
  <c r="H20" i="57"/>
  <c r="D20" i="57"/>
  <c r="F37" i="53" l="1"/>
  <c r="F39" i="53" s="1"/>
  <c r="F41" i="53" s="1"/>
  <c r="J37" i="53"/>
  <c r="J39" i="53" s="1"/>
  <c r="J41" i="53" s="1"/>
  <c r="D107" i="57"/>
  <c r="D109" i="57" s="1"/>
  <c r="G25" i="44"/>
  <c r="G41" i="44" s="1"/>
  <c r="G43" i="44" s="1"/>
  <c r="G89" i="44" s="1"/>
  <c r="G93" i="44" s="1"/>
  <c r="K25" i="44"/>
  <c r="K41" i="44" s="1"/>
  <c r="K43" i="44" s="1"/>
  <c r="K89" i="44" s="1"/>
  <c r="K93" i="44" s="1"/>
  <c r="J81" i="57"/>
  <c r="J111" i="57" s="1"/>
  <c r="D42" i="57"/>
  <c r="J42" i="57"/>
  <c r="D66" i="57"/>
  <c r="D81" i="57" s="1"/>
  <c r="F109" i="57"/>
  <c r="H81" i="57"/>
  <c r="H111" i="57" s="1"/>
  <c r="F42" i="57"/>
  <c r="F66" i="57"/>
  <c r="F81" i="57" s="1"/>
  <c r="H42" i="57"/>
  <c r="F58" i="53" l="1"/>
  <c r="J58" i="53"/>
  <c r="X25" i="51"/>
  <c r="F111" i="57"/>
  <c r="D111" i="57"/>
  <c r="M13" i="56" l="1"/>
  <c r="I79" i="44"/>
  <c r="E79" i="44"/>
  <c r="U19" i="51"/>
  <c r="Q19" i="51"/>
  <c r="O19" i="51"/>
  <c r="M19" i="51"/>
  <c r="I19" i="51"/>
  <c r="G19" i="51"/>
  <c r="E19" i="51"/>
  <c r="C19" i="51"/>
  <c r="K19" i="51"/>
  <c r="D21" i="53"/>
  <c r="H33" i="53"/>
  <c r="G24" i="56"/>
  <c r="G25" i="56" s="1"/>
  <c r="I24" i="56"/>
  <c r="I25" i="56" s="1"/>
  <c r="E24" i="56"/>
  <c r="E25" i="56" s="1"/>
  <c r="C24" i="56"/>
  <c r="C25" i="56" s="1"/>
  <c r="M23" i="56"/>
  <c r="E66" i="44"/>
  <c r="I66" i="44"/>
  <c r="D33" i="53"/>
  <c r="H21" i="53"/>
  <c r="D56" i="53"/>
  <c r="H56" i="53"/>
  <c r="G28" i="51" l="1"/>
  <c r="I28" i="51"/>
  <c r="M28" i="51"/>
  <c r="E28" i="51"/>
  <c r="C30" i="51"/>
  <c r="K28" i="51"/>
  <c r="S19" i="51"/>
  <c r="Q17" i="58"/>
  <c r="Q18" i="58" s="1"/>
  <c r="X26" i="51"/>
  <c r="W19" i="51"/>
  <c r="O28" i="51"/>
  <c r="Q28" i="51"/>
  <c r="H37" i="53"/>
  <c r="H39" i="53" s="1"/>
  <c r="H41" i="53" s="1"/>
  <c r="U28" i="51"/>
  <c r="D37" i="53"/>
  <c r="D39" i="53" s="1"/>
  <c r="D41" i="53" s="1"/>
  <c r="X27" i="51" l="1"/>
  <c r="S17" i="58"/>
  <c r="S18" i="58" s="1"/>
  <c r="E25" i="44"/>
  <c r="E41" i="44" s="1"/>
  <c r="E43" i="44" s="1"/>
  <c r="E89" i="44" s="1"/>
  <c r="E93" i="44" s="1"/>
  <c r="S28" i="51"/>
  <c r="I25" i="44"/>
  <c r="I41" i="44" s="1"/>
  <c r="I43" i="44" s="1"/>
  <c r="I89" i="44" s="1"/>
  <c r="I93" i="44" s="1"/>
  <c r="H58" i="53"/>
  <c r="K24" i="56"/>
  <c r="K25" i="56" s="1"/>
  <c r="D58" i="53"/>
  <c r="W28" i="51"/>
  <c r="W17" i="58" l="1"/>
  <c r="W18" i="58" s="1"/>
  <c r="M14" i="56"/>
  <c r="M15" i="56" s="1"/>
  <c r="M16" i="56" s="1"/>
  <c r="K15" i="56"/>
  <c r="K16" i="56" s="1"/>
  <c r="M22" i="56"/>
  <c r="M24" i="56" s="1"/>
  <c r="M25" i="56" s="1"/>
</calcChain>
</file>

<file path=xl/sharedStrings.xml><?xml version="1.0" encoding="utf-8"?>
<sst xmlns="http://schemas.openxmlformats.org/spreadsheetml/2006/main" count="430" uniqueCount="257">
  <si>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</si>
  <si>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</si>
  <si>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</si>
  <si>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</si>
  <si>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</si>
  <si>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</si>
  <si>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</si>
  <si>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</si>
  <si>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</si>
  <si>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</si>
  <si>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</si>
  <si>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</si>
  <si>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</si>
  <si>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</si>
  <si>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</si>
  <si>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สินค้าคงเหลือ</t>
  </si>
  <si>
    <t>หมายเหตุ</t>
  </si>
  <si>
    <t>เงินสดและรายการเทียบเท่าเงินสด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</si>
  <si>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</si>
  <si>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</si>
  <si>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</si>
  <si>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</si>
  <si>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ค่าใช้จ่ายในการขาย</t>
  </si>
  <si>
    <t>ต้นทุนทางการเงิน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</si>
  <si>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</si>
  <si>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</si>
  <si>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</si>
  <si>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</si>
  <si>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</si>
  <si>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</si>
  <si>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</si>
  <si>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</si>
  <si>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</si>
  <si>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</si>
  <si>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ส่วนของผู้ถือหุ้น</t>
  </si>
  <si>
    <t>รวมส่วนของ</t>
  </si>
  <si>
    <t>รายการที่ไม่ใช่เงินสด</t>
  </si>
  <si>
    <t>หนี้สินและส่วนของผู้ถือหุ้น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</si>
  <si>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</si>
  <si>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</si>
  <si>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</si>
  <si>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</si>
  <si>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</si>
  <si>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</si>
  <si>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สินทรัพย์ภาษีเงินได้รอการตัดบัญชี</t>
  </si>
  <si>
    <t xml:space="preserve">       ส่วนเกินมูลค่าหุ้นสามัญ</t>
  </si>
  <si>
    <t xml:space="preserve">       ทุนจดทะเบียน</t>
  </si>
  <si>
    <t xml:space="preserve">       ทุนที่ออกและชำระแล้ว</t>
  </si>
  <si>
    <t>ส่วนเกิน</t>
  </si>
  <si>
    <t>ส่วนได้เสียที่ไม่มีอำนาจควบคุม</t>
  </si>
  <si>
    <t>รวมส่วนของบริษัทใหญ่</t>
  </si>
  <si>
    <t>ค่าเสื่อมราคาและค่าตัดจำหน่าย</t>
  </si>
  <si>
    <t>หุ้นสามัญ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</si>
  <si>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</si>
  <si>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</si>
  <si>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ดอกเบี้ยรับ</t>
  </si>
  <si>
    <t>อสังหาริมทรัพย์เพื่อการลงทุน</t>
  </si>
  <si>
    <t>ค่าความนิยม</t>
  </si>
  <si>
    <t>หุ้นกู้</t>
  </si>
  <si>
    <t>บริษัทใหญ่</t>
  </si>
  <si>
    <t>เงินลงทุนในการร่วมค้า</t>
  </si>
  <si>
    <t>เจ้าหนี้ค่าซื้อที่ดิน อาคาร และอุปกรณ์</t>
  </si>
  <si>
    <t>องค์ประกอบอื่นของส่วนของผู้ถือหุ้น</t>
  </si>
  <si>
    <t>ลูกหนี้กรมสรรพากร</t>
  </si>
  <si>
    <t>เงินกู้ยืมระยะสั้นจากสถาบันการเงิน</t>
  </si>
  <si>
    <t>ส่วนเกินมูลค่าหุ้น</t>
  </si>
  <si>
    <t xml:space="preserve">     กำไร</t>
  </si>
  <si>
    <t>บริษัท กันกุลเอ็นจิเนียริ่ง จำกัด (มหาชน) และบริษัทย่อย</t>
  </si>
  <si>
    <t>รายได้รับล่วงหน้า</t>
  </si>
  <si>
    <t>เจ้าหนี้ค่าสินทรัพย์</t>
  </si>
  <si>
    <t>เจ้าหนี้เงินประกันผลงาน</t>
  </si>
  <si>
    <t>เงินกู้ยืมระยะยาว</t>
  </si>
  <si>
    <t>รายได้</t>
  </si>
  <si>
    <t>รายได้จากการขาย</t>
  </si>
  <si>
    <t>รายได้จากการให้บริการ</t>
  </si>
  <si>
    <t>รายได้ส่วนเพิ่มราคารับซื้อไฟฟ้า</t>
  </si>
  <si>
    <t>รวมรายได้</t>
  </si>
  <si>
    <t>ค่าใช้จ่าย</t>
  </si>
  <si>
    <t>ต้นทุนขาย</t>
  </si>
  <si>
    <t>ต้นทุนการให้บริการ</t>
  </si>
  <si>
    <t>ขาดทุนจากอัตราแลกเปลี่ยนสุทธิ</t>
  </si>
  <si>
    <t>เงินปันผลรับ</t>
  </si>
  <si>
    <t>ส่วนของหุ้นกู้ที่ถึงกำหนดชำระภายในหนึ่งปี</t>
  </si>
  <si>
    <t>เงินฝากสถาบันการเงินที่ใช้เป็นหลักประกัน</t>
  </si>
  <si>
    <t>ดอกเบี้ยจ่าย</t>
  </si>
  <si>
    <t>เงินสดจ่ายเพื่อชำระเงินกู้ยืมระยะยาว</t>
  </si>
  <si>
    <t>เงินสดจ่ายเพื่อชำระเงินกู้ยืมระยะสั้น</t>
  </si>
  <si>
    <t>เงินสดจ่ายเพิ่มทุนในบริษัทย่อย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</si>
  <si>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</si>
  <si>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</si>
  <si>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 และอุปกรณ์</t>
  </si>
  <si>
    <t xml:space="preserve">   ไว้ในกำไรหรือขาดทุนในภายหลัง</t>
  </si>
  <si>
    <t>รายได้จากการขายไฟฟ้า</t>
  </si>
  <si>
    <t>ต้นทุนขายไฟฟ้า</t>
  </si>
  <si>
    <t>รายได้เงินปันผล</t>
  </si>
  <si>
    <t>รายได้ที่ยังไม่เรียกชำระ</t>
  </si>
  <si>
    <t>รายการที่อาจถูกจัดประเภทใหม่ไว้</t>
  </si>
  <si>
    <t xml:space="preserve">   ในกำไรหรือขาดทุนในภายหลัง</t>
  </si>
  <si>
    <t>เงินกู้ยืมระยะสั้นจากกิจการที่เกี่ยวข้องกัน</t>
  </si>
  <si>
    <t>ประมาณการหนี้สินสำหรับผลประโยชน์พนักงาน</t>
  </si>
  <si>
    <t>สินทรัพย์ไม่มีตัวตน</t>
  </si>
  <si>
    <t>เงินลงทุนในบริษัทร่วม</t>
  </si>
  <si>
    <t>รายได้จากการก่อสร้าง</t>
  </si>
  <si>
    <t>ต้นทุนในการก่อสร้าง</t>
  </si>
  <si>
    <t>ค่าใช้จ่ายในการบริหารและอื่นๆ</t>
  </si>
  <si>
    <t>ผลต่างของอัตราแลกเปลี่ยนจากการแปลงค่างบการเงิน</t>
  </si>
  <si>
    <t>การแบ่งปันกำไร (ขาดทุน) เบ็ดเสร็จรวม</t>
  </si>
  <si>
    <t>ส่วนของ</t>
  </si>
  <si>
    <t>หุ้นทุน</t>
  </si>
  <si>
    <t>ซื้อคืน</t>
  </si>
  <si>
    <t xml:space="preserve">     กำไร (ขาดทุน) เบ็ดเสร็จอื่น</t>
  </si>
  <si>
    <t>ยังไม่ได้</t>
  </si>
  <si>
    <t>จัดสรร</t>
  </si>
  <si>
    <t>ยังไม่ได้จัดสรร</t>
  </si>
  <si>
    <t>รายการกับผู้ถือหุ้นที่บันทึกโดยตรงเข้าส่วนของผู้ถือหุ้น</t>
  </si>
  <si>
    <t>มูลค่า</t>
  </si>
  <si>
    <t>ส่วนได้เสีย</t>
  </si>
  <si>
    <t>ที่ไม่มีอำนาจ</t>
  </si>
  <si>
    <t>ควบคุม</t>
  </si>
  <si>
    <t xml:space="preserve">    การเปลี่ยนแปลงส่วนได้เสียในบริษัทย่อย</t>
  </si>
  <si>
    <t xml:space="preserve">    รวมการเปลี่ยนแปลงส่วนได้เสียในบริษัทย่อย</t>
  </si>
  <si>
    <t>หุ้นทุนซื้อคืน</t>
  </si>
  <si>
    <t>ส่วนเกินมูลค่า</t>
  </si>
  <si>
    <t>ส่วนต่างจาก</t>
  </si>
  <si>
    <t>เงินสดและรายการเทียบเท่าเงินสด ณ วันที่ 1 มกราคม</t>
  </si>
  <si>
    <t>เงินสดรับจากเงินกู้ยืมระยะสั้น</t>
  </si>
  <si>
    <t>ผู้ถือหุ้นของ</t>
  </si>
  <si>
    <t>เงินให้กู้ยืมแก่กิจการที่เกี่ยวข้องกัน</t>
  </si>
  <si>
    <t xml:space="preserve">กำไร (ขาดทุน) เบ็ดเสร็จอื่น </t>
  </si>
  <si>
    <t>หนี้สินภาษีเงินได้รอการตัดบัญชี</t>
  </si>
  <si>
    <t>เงินให้กู้ยืมระยะสั้นแก่กิจการที่เกี่ยวข้องกัน</t>
  </si>
  <si>
    <t>เงินสดจ่ายเงินให้กู้ยืมแก่กิจการที่เกี่ยวข้องกัน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</si>
  <si>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</si>
  <si>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 xml:space="preserve">   และรายการเทียบเท่าเงินสด</t>
  </si>
  <si>
    <t>ผลกระทบของอัตราแลกเปลี่ยนที่มีต่อเงินสด</t>
  </si>
  <si>
    <t>ภาษีเงินได้นิติบุคคลค้างจ่าย</t>
  </si>
  <si>
    <t xml:space="preserve">สินทรัพย์สิทธิการใช้ </t>
  </si>
  <si>
    <t>สินทรัพย์ทางการเงินไม่หมุนเวียนอื่น</t>
  </si>
  <si>
    <t>เจ้าหนี้การค้าและเจ้าหนี้หมุนเวียนอื่น</t>
  </si>
  <si>
    <t>ลูกหนี้สัญญาเช่าเงินทุนที่ถึงกำหนดชำระภายในหนึ่งปี</t>
  </si>
  <si>
    <t xml:space="preserve">ลูกหนี้สัญญาเช่าเงินทุน </t>
  </si>
  <si>
    <t>สินทรัพย์หมุนเวียนอื่น</t>
  </si>
  <si>
    <t>หนี้สินทางการเงินไม่หมุนเวียนอื่น</t>
  </si>
  <si>
    <t>สินทรัพย์ไม่หมุนเวียนอื่น</t>
  </si>
  <si>
    <t>หนี้สินหมุนเวียนอื่น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</si>
  <si>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</si>
  <si>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</si>
  <si>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หนี้สินตามสัญญาเช่า</t>
  </si>
  <si>
    <t>ลูกหนี้การค้าและลูกหนี้หมุนเวียนอื่น</t>
  </si>
  <si>
    <t>เงินสดจ่ายชำระหนี้สินตามสัญญาเช่า</t>
  </si>
  <si>
    <t>เงินฝากสถาบันการเงินระยะสั้นที่ใช้เป็นหลักประกัน</t>
  </si>
  <si>
    <t>เงินฝากสถาบันการเงินระยะยาวที่ใช้เป็นหลักประกัน</t>
  </si>
  <si>
    <t>ส่วนของเงินกู้ยืมระยะยาวที่ถึงกำหนดชำระภายในหนึ่งปี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</si>
  <si>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</si>
  <si>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</si>
  <si>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ในบริษัทย่อย</t>
  </si>
  <si>
    <t>ตาม</t>
  </si>
  <si>
    <t>กฎหมาย</t>
  </si>
  <si>
    <t>เดียวกัน</t>
  </si>
  <si>
    <t>การควบคุม</t>
  </si>
  <si>
    <t>ธุรกิจภายใต้</t>
  </si>
  <si>
    <t>การรวม</t>
  </si>
  <si>
    <t>ส่วนขาดทุนจาก</t>
  </si>
  <si>
    <t>การเปลี่ยนแปลง</t>
  </si>
  <si>
    <t>สัดส่วนความ</t>
  </si>
  <si>
    <t>เป็นเจ้าของ</t>
  </si>
  <si>
    <t>เงินสดรับจากเงินให้กู้ยืมแก่กิจการที่เกี่ยวข้องกัน</t>
  </si>
  <si>
    <t xml:space="preserve">    บริษัทย่อยเพิ่มหุ้นสามัญ</t>
  </si>
  <si>
    <t>สินทรัพย์ทางการเงินหมุนเวียนอื่น</t>
  </si>
  <si>
    <t>กำไรจากอัตราแลกเปลี่ยนสุทธิ</t>
  </si>
  <si>
    <t>เงินสดจ่ายเพื่อชำระเงินกู้ยืมจากกิจการที่เกี่ยวข้องกัน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</si>
  <si>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</si>
  <si>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</si>
  <si>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ลูกหนี้สัญญาเช่าเงินทุน</t>
  </si>
  <si>
    <t>รายได้จากการขายทรัพย์สินตามสัญญาเช่าเงินทุน</t>
  </si>
  <si>
    <t>ต้นทุนขายทรัพย์สินตามสัญญาเช่าเงินทุน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</si>
  <si>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</si>
  <si>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</si>
  <si>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ลูกหนี้ค่าขายที่ดิน อาคาร และอุปกรณ์</t>
  </si>
  <si>
    <t>ต้นทุนทางการเงินและค่าธรรมเนียมที่บันทึกเป็นต้นทุนสินทรัพย์</t>
  </si>
  <si>
    <t>(กำไร) ขาดทุนจากอัตราแลกเปลี่ยนที่ยังไม่เกิดขึ้นจริง</t>
  </si>
  <si>
    <t xml:space="preserve">   งบการเงินรวม</t>
  </si>
  <si>
    <t xml:space="preserve">   งบการเงินเฉพาะกิจการ</t>
  </si>
  <si>
    <t xml:space="preserve">   ที่ใช้วิธีส่วนได้เสีย</t>
  </si>
  <si>
    <t>ส่วนแบ่งกำไรของบริษัทร่วมและการร่วมค้า</t>
  </si>
  <si>
    <t>ส่วนแบ่งกำไรของบริษัทร่วมและการร่วมค้าที่ใช้วิธีส่วนได้เสีย</t>
  </si>
  <si>
    <t>เจ้าหนี้ค่าหุ้น</t>
  </si>
  <si>
    <t>กำไรจากการจำหน่ายตราสารหนี้ของกิจการอื่น</t>
  </si>
  <si>
    <t>กระแสเงินสดสุทธิได้มาจาก (ใช้ไปใน) กิจกรรมจัดหาเงิน</t>
  </si>
  <si>
    <t>รวมรายการกับผู้เป็นเจ้าของ</t>
  </si>
  <si>
    <t xml:space="preserve">   ที่บันทึกโดยตรงเข้าส่วนของผู้ถือหุ้น</t>
  </si>
  <si>
    <t>ประมาณการหนี้สินค่ารื้อถอนอาคารและโรงไฟฟ้า</t>
  </si>
  <si>
    <t xml:space="preserve"> </t>
  </si>
  <si>
    <t>(ไม่ได้ตรวจสอบ)</t>
  </si>
  <si>
    <t xml:space="preserve"> 31 มีนาคม</t>
  </si>
  <si>
    <t xml:space="preserve">     31 ธันวาคม</t>
  </si>
  <si>
    <t>(พันบาท)</t>
  </si>
  <si>
    <t>สำหรับงวดสามเดือนสิ้นสุด</t>
  </si>
  <si>
    <t>วันที่ 31 มีนาคม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</si>
  <si>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</si>
  <si>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</si>
  <si>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เบ็ดเสร็จสำหรับงวด</t>
  </si>
  <si>
    <t>รวมกำไร (ขาดทุน) เบ็ดเสร็จสำหรับงวด</t>
  </si>
  <si>
    <t>งบแสดงการเปลี่ยนแปลงส่วนของผู้ถือหุ้น (ไม่ได้ตรวจสอบ)</t>
  </si>
  <si>
    <t>ผลต่างของอัตรา</t>
  </si>
  <si>
    <t>งบกำไรขาดทุนเบ็ดเสร็จ (ไม่ได้ตรวจสอบ)</t>
  </si>
  <si>
    <t>งบกระแสเงินสด (ไม่ได้ตรวจสอบ)</t>
  </si>
  <si>
    <t>เงินปันผลค้างรับ</t>
  </si>
  <si>
    <t>เงินสดและรายการเทียบเท่าเงินสด ณ วันที่ 31 มีนาคม</t>
  </si>
  <si>
    <t>องค์ประกอบอื่นของ</t>
  </si>
  <si>
    <t>ซื้อสินทรัพย์ตามสัญญาเช่าเงินทุน</t>
  </si>
  <si>
    <t>เงินสดรับจากส่วนได้เสียที่ไม่มีอำนาจควบคุม</t>
  </si>
  <si>
    <t xml:space="preserve">   จากการเพิ่มทุนในบริษัทย่อย</t>
  </si>
  <si>
    <t>รวมรายการที่อาจถูกจัดประเภทใหม่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</si>
  <si>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</si>
  <si>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</si>
  <si>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</si>
  <si>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สินทรัพย์อนุพันธ์</t>
  </si>
  <si>
    <t>เงินจ่ายล่วงหน้าค่าหุ้น</t>
  </si>
  <si>
    <t>หนี้สินอนุพันธ์</t>
  </si>
  <si>
    <t>ส่วนเกินทุนหุ้นทุนซื้อคืน</t>
  </si>
  <si>
    <t>ส่วนเกินทุน</t>
  </si>
  <si>
    <t>3.1, 7</t>
  </si>
  <si>
    <t>ค่าใช้จ่าย (รายได้) 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</si>
  <si>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</si>
  <si>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</si>
  <si>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>เงินสดจ่ายเพิ่มทุนในการร่วมค้า</t>
  </si>
  <si>
    <t>เงินปันผลจ่ายให้ผู้ถือหุ้นของบริษัท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</si>
  <si>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</si>
  <si>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</si>
  <si>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>เงินสดจ่ายจากการเปลี่ยนแปลงส่วนได้เสียในความเป็นเจ้าของในบริษัทย่อย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</si>
  <si>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</si>
  <si>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(กลับรายการ) ขาดทุนจากการปรับมูลค่าสินค้า</t>
  </si>
  <si>
    <t>(กำไร) ขาดทุนจากการจำหน่ายที่ดิน อาคาร และอุปกรณ์</t>
  </si>
  <si>
    <t>(กำไร) ขาดทุนจากการเปลี่ยนแปลงมูลค่ายุติธรรมของตราสารอนุพันธ์</t>
  </si>
  <si>
    <t>กำไรจากการปรับมูลค่ายุติธรรม</t>
  </si>
  <si>
    <t>เงินสดรับจากเงินกู้ยืมระยะยาว</t>
  </si>
  <si>
    <t>ปรับรายการที่กระทบกำไร (ขาดทุน) เป็นเงินสดรับ (จ่าย)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</si>
  <si>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</si>
  <si>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</si>
  <si>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 xml:space="preserve">การแบ่งปันกำไร (ขาดทุน) </t>
  </si>
  <si>
    <t xml:space="preserve">     ขาดทุน</t>
  </si>
  <si>
    <t>31 ธันวาคม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</si>
  <si>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</si>
  <si>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</si>
  <si>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</si>
  <si>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เงินสดจ่ายเจ้าหนี้ค่าหุ้น</t>
  </si>
  <si>
    <t>3.3, 4</t>
  </si>
  <si>
    <t xml:space="preserve">       (หุ้นสามัญจำนวน 8,882,531 พันหุ้น มูลค่า 0.25 บาทต่อหุ้น)</t>
  </si>
  <si>
    <t>ส่วนต่างจากการรวมธุรกิจภายใต้การควบคุมเดียวกัน</t>
  </si>
  <si>
    <t>กำไรจากการเปลี่ยนแปลงมูลค่ายุติธรรมของอนุพันธ์</t>
  </si>
  <si>
    <t>ขาดทุนจากการเปลี่ยนแปลงมูลค่ายุติธรรมของอนุพันธ์</t>
  </si>
  <si>
    <t>ทุน</t>
  </si>
  <si>
    <t>แลกเปลี่ยนจากการ</t>
  </si>
  <si>
    <t>แปลงค่างบการเงิน</t>
  </si>
  <si>
    <t>เงินสดและรายการเทียบเท่าเงินสดลดลงสุทธิ</t>
  </si>
  <si>
    <t>ภาษีเงินได้รับคืน (จ่ายออก)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</si>
</sst>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0.0%"/>
    <numFmt numFmtId="191" formatCode="0.00_)"/>
    <numFmt numFmtId="192" formatCode="dd\-mmm\-yy_)"/>
    <numFmt numFmtId="193" formatCode="#,##0.00\ &quot;F&quot;;\-#,##0.00\ &quot;F&quot;"/>
    <numFmt numFmtId="194" formatCode="_(* #,##0_);_(* \(#,##0\);_(* &quot;-&quot;??_);_(@_)"/>
    <numFmt numFmtId="195" formatCode="_-* #,##0_-;\-* #,##0_-;_-* &quot;-&quot;??_-;_-@_-"/>
    <numFmt numFmtId="196" formatCode="[$-107041E]d\ mmmm\ yyyy;@"/>
    <numFmt numFmtId="197" formatCode="_(* #,##0.00000_);_(* \(#,##0.00000\);_(* &quot;-&quot;??_);_(@_)"/>
    <numFmt numFmtId="198" formatCode="\t&quot;฿&quot;#,##0_);[Red]\(\t&quot;฿&quot;#,##0\)"/>
    <numFmt numFmtId="199" formatCode="#,##0;\(#,##0\)"/>
    <numFmt numFmtId="200" formatCode="#,###;\(#,###\)"/>
    <numFmt numFmtId="201" formatCode="0.0000"/>
    <numFmt numFmtId="202" formatCode="_(#,##0_);\(#,##0\);_(\-_)"/>
    <numFmt numFmtId="203" formatCode="#,##0.00;[Red]\(#,##0.00\)"/>
    <numFmt numFmtId="204" formatCode="&quot;$&quot;#,##0.000000_);[Red]\(&quot;$&quot;#,##0.000000\)"/>
    <numFmt numFmtId="205" formatCode="&quot;$&quot;#,##0.00;\(&quot;$&quot;#,##0.00\)"/>
    <numFmt numFmtId="206" formatCode="&quot;$&quot;#,##0.00000_);[Red]\(&quot;$&quot;#,##0.00000\)"/>
    <numFmt numFmtId="207" formatCode="##\ &quot;years&quot;"/>
    <numFmt numFmtId="208" formatCode="&quot;?&quot;#,##0.0;[Red]\-&quot;?&quot;#,##0.0"/>
    <numFmt numFmtId="209" formatCode="_-[$€-2]* #,##0.00_-;\-[$€-2]* #,##0.00_-;_-[$€-2]* &quot;-&quot;??_-"/>
    <numFmt numFmtId="210" formatCode="#,##0_ ;\(#,##0\)_-;&quot;-&quot;"/>
    <numFmt numFmtId="211" formatCode="0.00\ \x;\(0.00\ \x\);0.00\ \x"/>
    <numFmt numFmtId="212" formatCode="&quot;$&quot;#,##0"/>
    <numFmt numFmtId="213" formatCode="_-* #,##0\ _P_t_s_-;\-* #,##0\ _P_t_s_-;_-* &quot;-&quot;\ _P_t_s_-;_-@_-"/>
    <numFmt numFmtId="214" formatCode="_-* #,##0\ &quot;Pts&quot;_-;\-* #,##0\ &quot;Pts&quot;_-;_-* &quot;-&quot;\ &quot;Pts&quot;_-;_-@_-"/>
    <numFmt numFmtId="215" formatCode="_-* #,##0.00\ &quot;Pts&quot;_-;\-* #,##0.00\ &quot;Pts&quot;_-;_-* &quot;-&quot;??\ &quot;Pts&quot;_-;_-@_-"/>
    <numFmt numFmtId="216" formatCode="#,###,_);\(#,###,\)"/>
    <numFmt numFmtId="217" formatCode="0.00%;\(0.00%\)"/>
    <numFmt numFmtId="218" formatCode="#,##0.0\x;\(#,##0.0\x\)"/>
    <numFmt numFmtId="219" formatCode="##\ &quot;months&quot;"/>
    <numFmt numFmtId="220" formatCode="0.00\ \ \x"/>
    <numFmt numFmtId="221" formatCode="dd\ mmm\ yyyy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General_)"/>
    <numFmt numFmtId="225" formatCode="_(* #,##0.00000000_);_(* \(#,##0.00000000\);_(* &quot;-&quot;??_);_(@_)"/>
    <numFmt numFmtId="226" formatCode="_(* #,##0.0_);_(* \(#,##0.0\);_(* &quot;-&quot;??_);_(@_)"/>
    <numFmt numFmtId="227" formatCode="#,##0.000_);[Red]\(#,##0.000\)"/>
  </numFmts>
  <fonts count="115"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sz val="12"/>
      <name val="Helv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sz val="14"/>
      <name val="CordiaUPC"/>
      <family val="2"/>
      <charset val="222"/>
    </font>
    <font>
      <sz val="12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  <font>
      <b/>
      <sz val="15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5"/>
      <color theme="1"/>
      <name val="Tahoma"/>
      <family val="2"/>
      <scheme val="minor"/>
    </font>
    <font>
      <sz val="14"/>
      <color theme="1"/>
      <name val="Tahoma"/>
      <family val="2"/>
      <scheme val="minor"/>
    </font>
    <font>
      <b/>
      <sz val="14"/>
      <color theme="1"/>
      <name val="Tahoma"/>
      <family val="2"/>
      <scheme val="minor"/>
    </font>
  </fonts>
  <fills count="6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8">
    <xf numFmtId="0" fontId="0" fillId="0" borderId="0"/>
    <xf numFmtId="200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37" fontId="15" fillId="0" borderId="0" applyFont="0" applyFill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2" borderId="0" applyNumberFormat="0" applyBorder="0" applyAlignment="0" applyProtection="0"/>
    <xf numFmtId="0" fontId="17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3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6" fillId="0" borderId="0" applyNumberFormat="0" applyFill="0" applyBorder="0" applyAlignment="0" applyProtection="0"/>
    <xf numFmtId="202" fontId="19" fillId="20" borderId="0" applyAlignment="0">
      <alignment horizontal="left"/>
      <protection locked="0"/>
    </xf>
    <xf numFmtId="190" fontId="19" fillId="20" borderId="0">
      <alignment horizontal="center"/>
      <protection locked="0"/>
    </xf>
    <xf numFmtId="0" fontId="20" fillId="21" borderId="0" applyNumberFormat="0" applyBorder="0" applyAlignment="0" applyProtection="0"/>
    <xf numFmtId="15" fontId="21" fillId="22" borderId="1">
      <alignment horizontal="center"/>
    </xf>
    <xf numFmtId="0" fontId="22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2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3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3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0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23" fillId="0" borderId="0" applyFont="0" applyFill="0" applyBorder="0" applyAlignment="0" applyProtection="0"/>
    <xf numFmtId="188" fontId="3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2" fillId="0" borderId="0"/>
    <xf numFmtId="204" fontId="3" fillId="0" borderId="0"/>
    <xf numFmtId="0" fontId="25" fillId="21" borderId="4">
      <alignment wrapText="1"/>
    </xf>
    <xf numFmtId="202" fontId="26" fillId="25" borderId="5" applyProtection="0">
      <alignment horizontal="center"/>
    </xf>
    <xf numFmtId="199" fontId="27" fillId="0" borderId="0" applyFill="0" applyBorder="0">
      <protection locked="0"/>
    </xf>
    <xf numFmtId="205" fontId="3" fillId="0" borderId="0" applyFill="0" applyBorder="0"/>
    <xf numFmtId="205" fontId="27" fillId="0" borderId="0" applyFill="0" applyBorder="0">
      <protection locked="0"/>
    </xf>
    <xf numFmtId="38" fontId="11" fillId="0" borderId="6" applyBorder="0"/>
    <xf numFmtId="192" fontId="2" fillId="0" borderId="0"/>
    <xf numFmtId="206" fontId="3" fillId="0" borderId="0"/>
    <xf numFmtId="194" fontId="3" fillId="0" borderId="0"/>
    <xf numFmtId="15" fontId="3" fillId="0" borderId="0"/>
    <xf numFmtId="15" fontId="27" fillId="0" borderId="0" applyFill="0" applyBorder="0">
      <protection locked="0"/>
    </xf>
    <xf numFmtId="207" fontId="3" fillId="0" borderId="0" applyFill="0" applyBorder="0"/>
    <xf numFmtId="1" fontId="3" fillId="0" borderId="0" applyFill="0" applyBorder="0">
      <alignment horizontal="right"/>
    </xf>
    <xf numFmtId="2" fontId="3" fillId="0" borderId="0" applyFill="0" applyBorder="0">
      <alignment horizontal="right"/>
    </xf>
    <xf numFmtId="2" fontId="27" fillId="0" borderId="0" applyFill="0" applyBorder="0">
      <protection locked="0"/>
    </xf>
    <xf numFmtId="201" fontId="3" fillId="0" borderId="0" applyFill="0" applyBorder="0">
      <alignment horizontal="right"/>
    </xf>
    <xf numFmtId="201" fontId="27" fillId="0" borderId="0" applyFill="0" applyBorder="0">
      <protection locked="0"/>
    </xf>
    <xf numFmtId="0" fontId="28" fillId="23" borderId="0"/>
    <xf numFmtId="190" fontId="2" fillId="0" borderId="0"/>
    <xf numFmtId="208" fontId="3" fillId="0" borderId="0"/>
    <xf numFmtId="0" fontId="28" fillId="23" borderId="7"/>
    <xf numFmtId="0" fontId="28" fillId="23" borderId="7"/>
    <xf numFmtId="0" fontId="29" fillId="26" borderId="0"/>
    <xf numFmtId="209" fontId="3" fillId="0" borderId="0" applyFont="0" applyFill="0" applyBorder="0" applyAlignment="0" applyProtection="0"/>
    <xf numFmtId="0" fontId="3" fillId="27" borderId="0" applyNumberFormat="0" applyFont="0" applyAlignment="0"/>
    <xf numFmtId="202" fontId="30" fillId="28" borderId="5" applyProtection="0">
      <alignment horizontal="center"/>
    </xf>
    <xf numFmtId="0" fontId="31" fillId="23" borderId="8"/>
    <xf numFmtId="0" fontId="31" fillId="23" borderId="7"/>
    <xf numFmtId="0" fontId="31" fillId="29" borderId="7"/>
    <xf numFmtId="38" fontId="4" fillId="30" borderId="0" applyNumberFormat="0" applyBorder="0" applyAlignment="0" applyProtection="0"/>
    <xf numFmtId="202" fontId="3" fillId="31" borderId="0" applyNumberFormat="0" applyFont="0" applyAlignment="0">
      <alignment horizontal="left"/>
    </xf>
    <xf numFmtId="202" fontId="20" fillId="32" borderId="0" applyNumberFormat="0" applyAlignment="0">
      <alignment horizontal="left"/>
    </xf>
    <xf numFmtId="202" fontId="20" fillId="33" borderId="0" applyNumberFormat="0" applyAlignment="0">
      <alignment horizontal="left"/>
    </xf>
    <xf numFmtId="0" fontId="32" fillId="0" borderId="9" applyNumberFormat="0" applyAlignment="0" applyProtection="0">
      <alignment horizontal="left" vertical="center"/>
    </xf>
    <xf numFmtId="0" fontId="32" fillId="0" borderId="10">
      <alignment horizontal="left" vertical="center"/>
    </xf>
    <xf numFmtId="0" fontId="33" fillId="0" borderId="0"/>
    <xf numFmtId="0" fontId="34" fillId="0" borderId="0" applyNumberFormat="0" applyFill="0" applyBorder="0"/>
    <xf numFmtId="210" fontId="35" fillId="0" borderId="0">
      <alignment horizontal="left"/>
    </xf>
    <xf numFmtId="0" fontId="36" fillId="0" borderId="0"/>
    <xf numFmtId="0" fontId="37" fillId="0" borderId="0"/>
    <xf numFmtId="0" fontId="38" fillId="0" borderId="0">
      <alignment horizontal="left"/>
    </xf>
    <xf numFmtId="0" fontId="39" fillId="0" borderId="0" applyNumberFormat="0" applyFill="0" applyBorder="0" applyAlignment="0" applyProtection="0">
      <alignment vertical="top"/>
      <protection locked="0"/>
    </xf>
    <xf numFmtId="211" fontId="40" fillId="0" borderId="5" applyNumberFormat="0" applyAlignment="0" applyProtection="0"/>
    <xf numFmtId="10" fontId="4" fillId="34" borderId="11" applyNumberFormat="0" applyBorder="0" applyAlignment="0" applyProtection="0"/>
    <xf numFmtId="0" fontId="3" fillId="0" borderId="12" applyNumberFormat="0" applyFont="0" applyFill="0" applyAlignment="0" applyProtection="0"/>
    <xf numFmtId="212" fontId="41" fillId="35" borderId="5" applyNumberFormat="0" applyAlignment="0" applyProtection="0">
      <alignment horizontal="center"/>
    </xf>
    <xf numFmtId="0" fontId="3" fillId="0" borderId="10" applyNumberFormat="0" applyFont="0" applyFill="0" applyAlignment="0"/>
    <xf numFmtId="213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37" fontId="5" fillId="0" borderId="0"/>
    <xf numFmtId="191" fontId="6" fillId="0" borderId="0"/>
    <xf numFmtId="216" fontId="3" fillId="0" borderId="0"/>
    <xf numFmtId="217" fontId="42" fillId="0" borderId="0"/>
    <xf numFmtId="0" fontId="42" fillId="0" borderId="0"/>
    <xf numFmtId="218" fontId="42" fillId="0" borderId="0">
      <alignment horizontal="right"/>
    </xf>
    <xf numFmtId="0" fontId="12" fillId="0" borderId="0"/>
    <xf numFmtId="0" fontId="12" fillId="0" borderId="0"/>
    <xf numFmtId="0" fontId="94" fillId="0" borderId="0"/>
    <xf numFmtId="0" fontId="104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10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0" fontId="3" fillId="0" borderId="0"/>
    <xf numFmtId="0" fontId="3" fillId="0" borderId="0"/>
    <xf numFmtId="0" fontId="12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23" fillId="0" borderId="0"/>
    <xf numFmtId="0" fontId="104" fillId="0" borderId="0"/>
    <xf numFmtId="0" fontId="102" fillId="0" borderId="0"/>
    <xf numFmtId="0" fontId="1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107" fillId="0" borderId="0"/>
    <xf numFmtId="0" fontId="104" fillId="0" borderId="0"/>
    <xf numFmtId="0" fontId="102" fillId="0" borderId="0"/>
    <xf numFmtId="0" fontId="104" fillId="0" borderId="0"/>
    <xf numFmtId="0" fontId="102" fillId="0" borderId="0"/>
    <xf numFmtId="0" fontId="43" fillId="0" borderId="0"/>
    <xf numFmtId="0" fontId="43" fillId="0" borderId="0"/>
    <xf numFmtId="0" fontId="7" fillId="0" borderId="0"/>
    <xf numFmtId="0" fontId="106" fillId="0" borderId="0"/>
    <xf numFmtId="0" fontId="7" fillId="0" borderId="0"/>
    <xf numFmtId="0" fontId="3" fillId="0" borderId="0"/>
    <xf numFmtId="0" fontId="44" fillId="0" borderId="0"/>
    <xf numFmtId="0" fontId="43" fillId="0" borderId="0"/>
    <xf numFmtId="0" fontId="102" fillId="0" borderId="0"/>
    <xf numFmtId="0" fontId="12" fillId="0" borderId="0"/>
    <xf numFmtId="0" fontId="12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06" fillId="0" borderId="0"/>
    <xf numFmtId="0" fontId="3" fillId="0" borderId="0"/>
    <xf numFmtId="0" fontId="27" fillId="0" borderId="0" applyFill="0" applyBorder="0">
      <protection locked="0"/>
    </xf>
    <xf numFmtId="0" fontId="93" fillId="0" borderId="0"/>
    <xf numFmtId="0" fontId="17" fillId="62" borderId="37" applyNumberFormat="0" applyFont="0" applyAlignment="0" applyProtection="0"/>
    <xf numFmtId="0" fontId="17" fillId="62" borderId="37" applyNumberFormat="0" applyFont="0" applyAlignment="0" applyProtection="0"/>
    <xf numFmtId="0" fontId="17" fillId="62" borderId="37" applyNumberFormat="0" applyFont="0" applyAlignment="0" applyProtection="0"/>
    <xf numFmtId="0" fontId="17" fillId="62" borderId="37" applyNumberFormat="0" applyFont="0" applyAlignment="0" applyProtection="0"/>
    <xf numFmtId="0" fontId="17" fillId="62" borderId="37" applyNumberFormat="0" applyFont="0" applyAlignment="0" applyProtection="0"/>
    <xf numFmtId="0" fontId="17" fillId="62" borderId="37" applyNumberFormat="0" applyFont="0" applyAlignment="0" applyProtection="0"/>
    <xf numFmtId="0" fontId="17" fillId="62" borderId="37" applyNumberFormat="0" applyFont="0" applyAlignment="0" applyProtection="0"/>
    <xf numFmtId="0" fontId="17" fillId="62" borderId="37" applyNumberFormat="0" applyFont="0" applyAlignment="0" applyProtection="0"/>
    <xf numFmtId="0" fontId="17" fillId="62" borderId="37" applyNumberFormat="0" applyFont="0" applyAlignment="0" applyProtection="0"/>
    <xf numFmtId="0" fontId="17" fillId="62" borderId="37" applyNumberFormat="0" applyFont="0" applyAlignment="0" applyProtection="0"/>
    <xf numFmtId="0" fontId="17" fillId="62" borderId="37" applyNumberFormat="0" applyFont="0" applyAlignment="0" applyProtection="0"/>
    <xf numFmtId="0" fontId="17" fillId="62" borderId="37" applyNumberFormat="0" applyFont="0" applyAlignment="0" applyProtection="0"/>
    <xf numFmtId="0" fontId="17" fillId="62" borderId="37" applyNumberFormat="0" applyFont="0" applyAlignment="0" applyProtection="0"/>
    <xf numFmtId="0" fontId="17" fillId="62" borderId="37" applyNumberFormat="0" applyFont="0" applyAlignment="0" applyProtection="0"/>
    <xf numFmtId="0" fontId="17" fillId="62" borderId="37" applyNumberFormat="0" applyFont="0" applyAlignment="0" applyProtection="0"/>
    <xf numFmtId="0" fontId="17" fillId="62" borderId="37" applyNumberFormat="0" applyFont="0" applyAlignment="0" applyProtection="0"/>
    <xf numFmtId="0" fontId="17" fillId="62" borderId="37" applyNumberFormat="0" applyFont="0" applyAlignment="0" applyProtection="0"/>
    <xf numFmtId="0" fontId="17" fillId="62" borderId="37" applyNumberFormat="0" applyFont="0" applyAlignment="0" applyProtection="0"/>
    <xf numFmtId="38" fontId="34" fillId="0" borderId="0"/>
    <xf numFmtId="0" fontId="3" fillId="30" borderId="6"/>
    <xf numFmtId="40" fontId="45" fillId="27" borderId="0">
      <alignment horizontal="right"/>
    </xf>
    <xf numFmtId="0" fontId="46" fillId="29" borderId="0">
      <alignment horizontal="center"/>
    </xf>
    <xf numFmtId="0" fontId="20" fillId="36" borderId="15"/>
    <xf numFmtId="0" fontId="47" fillId="23" borderId="0" applyBorder="0">
      <alignment horizontal="centerContinuous"/>
    </xf>
    <xf numFmtId="0" fontId="48" fillId="36" borderId="0" applyBorder="0">
      <alignment horizontal="centerContinuous"/>
    </xf>
    <xf numFmtId="0" fontId="3" fillId="0" borderId="0" applyFill="0" applyBorder="0">
      <protection locked="0"/>
    </xf>
    <xf numFmtId="10" fontId="3" fillId="0" borderId="0" applyFont="0" applyFill="0" applyBorder="0" applyAlignment="0" applyProtection="0"/>
    <xf numFmtId="219" fontId="3" fillId="0" borderId="0" applyFill="0" applyBorder="0">
      <protection locked="0"/>
    </xf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0" fillId="0" borderId="0" applyNumberFormat="0" applyFont="0" applyFill="0" applyBorder="0" applyAlignment="0" applyProtection="0">
      <alignment horizontal="left"/>
    </xf>
    <xf numFmtId="15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0" fontId="51" fillId="0" borderId="16">
      <alignment horizontal="center"/>
    </xf>
    <xf numFmtId="3" fontId="50" fillId="0" borderId="0" applyFont="0" applyFill="0" applyBorder="0" applyAlignment="0" applyProtection="0"/>
    <xf numFmtId="0" fontId="50" fillId="37" borderId="0" applyNumberFormat="0" applyFont="0" applyBorder="0" applyAlignment="0" applyProtection="0"/>
    <xf numFmtId="1" fontId="3" fillId="0" borderId="6" applyNumberFormat="0" applyFill="0" applyAlignment="0" applyProtection="0">
      <alignment horizontal="center" vertical="center"/>
    </xf>
    <xf numFmtId="0" fontId="52" fillId="0" borderId="0" applyNumberFormat="0" applyFill="0" applyBorder="0" applyAlignment="0" applyProtection="0"/>
    <xf numFmtId="220" fontId="3" fillId="0" borderId="0"/>
    <xf numFmtId="0" fontId="53" fillId="0" borderId="0"/>
    <xf numFmtId="0" fontId="28" fillId="23" borderId="0"/>
    <xf numFmtId="0" fontId="54" fillId="0" borderId="0">
      <alignment vertical="center"/>
    </xf>
    <xf numFmtId="202" fontId="41" fillId="38" borderId="17" applyProtection="0">
      <alignment horizontal="center"/>
      <protection hidden="1"/>
    </xf>
    <xf numFmtId="4" fontId="55" fillId="39" borderId="18" applyNumberFormat="0" applyProtection="0">
      <alignment vertical="center"/>
    </xf>
    <xf numFmtId="4" fontId="56" fillId="39" borderId="19" applyNumberFormat="0" applyProtection="0">
      <alignment vertical="center"/>
    </xf>
    <xf numFmtId="4" fontId="55" fillId="11" borderId="18" applyNumberFormat="0" applyProtection="0">
      <alignment horizontal="left" vertical="center" indent="1"/>
    </xf>
    <xf numFmtId="4" fontId="57" fillId="39" borderId="14" applyNumberFormat="0" applyProtection="0">
      <alignment horizontal="left" vertical="center" indent="1"/>
    </xf>
    <xf numFmtId="4" fontId="58" fillId="7" borderId="20" applyNumberFormat="0" applyProtection="0">
      <alignment horizontal="left" vertical="center" indent="1"/>
    </xf>
    <xf numFmtId="4" fontId="59" fillId="40" borderId="19" applyNumberFormat="0" applyProtection="0">
      <alignment horizontal="right" vertical="center"/>
    </xf>
    <xf numFmtId="4" fontId="59" fillId="41" borderId="19" applyNumberFormat="0" applyProtection="0">
      <alignment horizontal="right" vertical="center"/>
    </xf>
    <xf numFmtId="4" fontId="59" fillId="33" borderId="19" applyNumberFormat="0" applyProtection="0">
      <alignment horizontal="right" vertical="center"/>
    </xf>
    <xf numFmtId="4" fontId="59" fillId="42" borderId="19" applyNumberFormat="0" applyProtection="0">
      <alignment horizontal="right" vertical="center"/>
    </xf>
    <xf numFmtId="4" fontId="59" fillId="43" borderId="19" applyNumberFormat="0" applyProtection="0">
      <alignment horizontal="right" vertical="center"/>
    </xf>
    <xf numFmtId="4" fontId="59" fillId="44" borderId="19" applyNumberFormat="0" applyProtection="0">
      <alignment horizontal="right" vertical="center"/>
    </xf>
    <xf numFmtId="4" fontId="59" fillId="45" borderId="19" applyNumberFormat="0" applyProtection="0">
      <alignment horizontal="right" vertical="center"/>
    </xf>
    <xf numFmtId="4" fontId="59" fillId="46" borderId="19" applyNumberFormat="0" applyProtection="0">
      <alignment horizontal="right" vertical="center"/>
    </xf>
    <xf numFmtId="4" fontId="59" fillId="47" borderId="19" applyNumberFormat="0" applyProtection="0">
      <alignment horizontal="right" vertical="center"/>
    </xf>
    <xf numFmtId="4" fontId="58" fillId="48" borderId="21" applyNumberFormat="0" applyProtection="0">
      <alignment horizontal="left" vertical="center" indent="1"/>
    </xf>
    <xf numFmtId="4" fontId="58" fillId="10" borderId="0" applyNumberFormat="0" applyProtection="0">
      <alignment horizontal="left" vertical="center" indent="1"/>
    </xf>
    <xf numFmtId="4" fontId="37" fillId="49" borderId="0" applyNumberFormat="0" applyProtection="0">
      <alignment horizontal="left" vertical="center" indent="1"/>
    </xf>
    <xf numFmtId="4" fontId="59" fillId="50" borderId="19" applyNumberFormat="0" applyProtection="0">
      <alignment horizontal="right" vertical="center"/>
    </xf>
    <xf numFmtId="4" fontId="35" fillId="50" borderId="0" applyNumberFormat="0" applyProtection="0">
      <alignment horizontal="left" vertical="center" indent="1"/>
    </xf>
    <xf numFmtId="4" fontId="60" fillId="51" borderId="22" applyNumberFormat="0" applyProtection="0">
      <alignment horizontal="left" vertical="center" indent="1"/>
    </xf>
    <xf numFmtId="0" fontId="61" fillId="0" borderId="22" applyNumberFormat="0" applyProtection="0">
      <alignment horizontal="left" vertical="center" indent="1"/>
    </xf>
    <xf numFmtId="0" fontId="3" fillId="51" borderId="14" applyNumberFormat="0" applyProtection="0">
      <alignment horizontal="left" vertical="center" indent="1"/>
    </xf>
    <xf numFmtId="0" fontId="61" fillId="0" borderId="22" applyNumberFormat="0" applyProtection="0">
      <alignment horizontal="left" vertical="center" indent="1"/>
    </xf>
    <xf numFmtId="0" fontId="3" fillId="52" borderId="14" applyNumberFormat="0" applyProtection="0">
      <alignment horizontal="left" vertical="center" indent="1"/>
    </xf>
    <xf numFmtId="0" fontId="61" fillId="0" borderId="22" applyNumberFormat="0" applyProtection="0">
      <alignment horizontal="left" vertical="center" indent="1"/>
    </xf>
    <xf numFmtId="0" fontId="3" fillId="30" borderId="14" applyNumberFormat="0" applyProtection="0">
      <alignment horizontal="left" vertical="center" indent="1"/>
    </xf>
    <xf numFmtId="0" fontId="61" fillId="0" borderId="22" applyNumberFormat="0" applyProtection="0">
      <alignment horizontal="left" vertical="center" indent="1"/>
    </xf>
    <xf numFmtId="0" fontId="3" fillId="53" borderId="14" applyNumberFormat="0" applyProtection="0">
      <alignment horizontal="left" vertical="center" indent="1"/>
    </xf>
    <xf numFmtId="4" fontId="59" fillId="54" borderId="19" applyNumberFormat="0" applyProtection="0">
      <alignment vertical="center"/>
    </xf>
    <xf numFmtId="4" fontId="62" fillId="54" borderId="19" applyNumberFormat="0" applyProtection="0">
      <alignment vertical="center"/>
    </xf>
    <xf numFmtId="4" fontId="37" fillId="50" borderId="23" applyNumberFormat="0" applyProtection="0">
      <alignment horizontal="left" vertical="center" indent="1"/>
    </xf>
    <xf numFmtId="4" fontId="35" fillId="34" borderId="14" applyNumberFormat="0" applyProtection="0">
      <alignment horizontal="left" vertical="center" indent="1"/>
    </xf>
    <xf numFmtId="4" fontId="63" fillId="0" borderId="0" applyNumberFormat="0" applyProtection="0">
      <alignment horizontal="right" vertical="center"/>
    </xf>
    <xf numFmtId="4" fontId="61" fillId="0" borderId="0" applyNumberFormat="0" applyProtection="0">
      <alignment horizontal="right" vertical="center"/>
    </xf>
    <xf numFmtId="0" fontId="61" fillId="0" borderId="0" applyNumberFormat="0" applyProtection="0">
      <alignment horizontal="left" vertical="center" indent="1"/>
    </xf>
    <xf numFmtId="0" fontId="64" fillId="55" borderId="0" applyNumberFormat="0" applyProtection="0">
      <alignment horizontal="center" vertical="center" wrapText="1"/>
    </xf>
    <xf numFmtId="4" fontId="65" fillId="56" borderId="23" applyNumberFormat="0" applyProtection="0">
      <alignment horizontal="left" vertical="center" indent="1"/>
    </xf>
    <xf numFmtId="4" fontId="66" fillId="23" borderId="11" applyNumberFormat="0" applyProtection="0">
      <alignment horizontal="right" vertical="center"/>
    </xf>
    <xf numFmtId="10" fontId="41" fillId="57" borderId="24" applyNumberFormat="0" applyProtection="0">
      <alignment horizontal="center"/>
      <protection locked="0"/>
    </xf>
    <xf numFmtId="0" fontId="67" fillId="58" borderId="0"/>
    <xf numFmtId="0" fontId="68" fillId="58" borderId="0"/>
    <xf numFmtId="221" fontId="3" fillId="0" borderId="0" applyFont="0" applyFill="0" applyBorder="0" applyAlignment="0" applyProtection="0"/>
    <xf numFmtId="0" fontId="3" fillId="0" borderId="25" quotePrefix="1">
      <alignment horizontal="justify" vertical="justify" textRotation="127" wrapText="1" justifyLastLine="1"/>
      <protection hidden="1"/>
    </xf>
    <xf numFmtId="210" fontId="3" fillId="0" borderId="0"/>
    <xf numFmtId="0" fontId="44" fillId="0" borderId="0"/>
    <xf numFmtId="0" fontId="44" fillId="0" borderId="0"/>
    <xf numFmtId="202" fontId="3" fillId="0" borderId="26" applyAlignment="0">
      <alignment horizontal="center"/>
    </xf>
    <xf numFmtId="202" fontId="69" fillId="0" borderId="26" applyFill="0" applyAlignment="0" applyProtection="0"/>
    <xf numFmtId="0" fontId="70" fillId="0" borderId="0" applyFill="0" applyBorder="0" applyAlignment="0"/>
    <xf numFmtId="0" fontId="41" fillId="58" borderId="11">
      <alignment horizontal="center" vertical="center"/>
    </xf>
    <xf numFmtId="0" fontId="3" fillId="44" borderId="0" applyNumberFormat="0" applyFont="0" applyBorder="0" applyAlignment="0" applyProtection="0"/>
    <xf numFmtId="40" fontId="71" fillId="0" borderId="0"/>
    <xf numFmtId="199" fontId="69" fillId="0" borderId="10" applyFill="0"/>
    <xf numFmtId="199" fontId="69" fillId="0" borderId="26" applyFill="0"/>
    <xf numFmtId="199" fontId="3" fillId="0" borderId="10" applyFill="0"/>
    <xf numFmtId="199" fontId="3" fillId="0" borderId="26" applyFill="0"/>
    <xf numFmtId="0" fontId="3" fillId="0" borderId="27" applyNumberFormat="0" applyFont="0" applyFill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2" fillId="0" borderId="0" applyNumberFormat="0"/>
    <xf numFmtId="0" fontId="27" fillId="0" borderId="28" applyNumberFormat="0" applyFill="0" applyBorder="0" applyAlignment="0">
      <protection locked="0"/>
    </xf>
    <xf numFmtId="0" fontId="44" fillId="0" borderId="0"/>
    <xf numFmtId="22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52" fillId="0" borderId="0" applyNumberFormat="0" applyFill="0" applyBorder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24" borderId="3" applyNumberFormat="0" applyAlignment="0" applyProtection="0"/>
    <xf numFmtId="0" fontId="75" fillId="0" borderId="29" applyNumberFormat="0" applyFill="0" applyAlignment="0" applyProtection="0"/>
    <xf numFmtId="0" fontId="76" fillId="8" borderId="0" applyNumberFormat="0" applyBorder="0" applyAlignment="0" applyProtection="0"/>
    <xf numFmtId="0" fontId="77" fillId="59" borderId="14" applyNumberFormat="0" applyAlignment="0" applyProtection="0"/>
    <xf numFmtId="0" fontId="78" fillId="59" borderId="2" applyNumberFormat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9" borderId="0" applyNumberFormat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3" fillId="0" borderId="0"/>
    <xf numFmtId="39" fontId="84" fillId="0" borderId="0"/>
    <xf numFmtId="196" fontId="7" fillId="0" borderId="0"/>
    <xf numFmtId="0" fontId="85" fillId="5" borderId="2" applyNumberFormat="0" applyAlignment="0" applyProtection="0"/>
    <xf numFmtId="0" fontId="86" fillId="11" borderId="0" applyNumberFormat="0" applyBorder="0" applyAlignment="0" applyProtection="0"/>
    <xf numFmtId="0" fontId="87" fillId="0" borderId="30" applyNumberFormat="0" applyFill="0" applyAlignment="0" applyProtection="0"/>
    <xf numFmtId="0" fontId="88" fillId="0" borderId="0"/>
    <xf numFmtId="0" fontId="18" fillId="60" borderId="0" applyNumberFormat="0" applyBorder="0" applyAlignment="0" applyProtection="0"/>
    <xf numFmtId="0" fontId="18" fillId="19" borderId="0" applyNumberFormat="0" applyBorder="0" applyAlignment="0" applyProtection="0"/>
    <xf numFmtId="0" fontId="18" fillId="61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3" fillId="4" borderId="13" applyNumberFormat="0" applyFont="0" applyAlignment="0" applyProtection="0"/>
    <xf numFmtId="0" fontId="89" fillId="0" borderId="31" applyNumberFormat="0" applyFill="0" applyAlignment="0" applyProtection="0"/>
    <xf numFmtId="0" fontId="90" fillId="0" borderId="32" applyNumberFormat="0" applyFill="0" applyAlignment="0" applyProtection="0"/>
    <xf numFmtId="0" fontId="91" fillId="0" borderId="33" applyNumberFormat="0" applyFill="0" applyAlignment="0" applyProtection="0"/>
    <xf numFmtId="0" fontId="91" fillId="0" borderId="0" applyNumberFormat="0" applyFill="0" applyBorder="0" applyAlignment="0" applyProtection="0"/>
    <xf numFmtId="224" fontId="92" fillId="0" borderId="0"/>
  </cellStyleXfs>
  <cellXfs count="191">
    <xf numFmtId="0" fontId="0" fillId="0" borderId="0" xfId="0"/>
    <xf numFmtId="194" fontId="0" fillId="0" borderId="0" xfId="32" applyNumberFormat="1" applyFont="1" applyFill="1" applyBorder="1"/>
    <xf numFmtId="0" fontId="8" fillId="0" borderId="0" xfId="212" applyFont="1"/>
    <xf numFmtId="0" fontId="7" fillId="0" borderId="0" xfId="212" applyFont="1"/>
    <xf numFmtId="0" fontId="9" fillId="0" borderId="0" xfId="212" applyFont="1"/>
    <xf numFmtId="0" fontId="108" fillId="0" borderId="0" xfId="212" applyFont="1"/>
    <xf numFmtId="0" fontId="10" fillId="0" borderId="0" xfId="212" applyFont="1" applyAlignment="1">
      <alignment horizontal="center"/>
    </xf>
    <xf numFmtId="0" fontId="8" fillId="0" borderId="0" xfId="212" applyFont="1" applyAlignment="1">
      <alignment horizontal="left"/>
    </xf>
    <xf numFmtId="40" fontId="7" fillId="0" borderId="0" xfId="212" applyNumberFormat="1" applyFont="1"/>
    <xf numFmtId="37" fontId="7" fillId="0" borderId="0" xfId="212" applyNumberFormat="1" applyFont="1"/>
    <xf numFmtId="0" fontId="10" fillId="0" borderId="0" xfId="212" applyFont="1"/>
    <xf numFmtId="189" fontId="7" fillId="0" borderId="0" xfId="212" applyNumberFormat="1" applyFont="1"/>
    <xf numFmtId="0" fontId="8" fillId="0" borderId="0" xfId="0" applyFont="1" applyAlignment="1">
      <alignment horizontal="left"/>
    </xf>
    <xf numFmtId="0" fontId="0" fillId="0" borderId="0" xfId="212" applyFont="1"/>
    <xf numFmtId="40" fontId="0" fillId="0" borderId="0" xfId="212" applyNumberFormat="1" applyFont="1"/>
    <xf numFmtId="194" fontId="8" fillId="0" borderId="0" xfId="32" applyNumberFormat="1" applyFont="1" applyFill="1" applyBorder="1" applyAlignment="1">
      <alignment horizontal="right"/>
    </xf>
    <xf numFmtId="194" fontId="7" fillId="0" borderId="0" xfId="212" applyNumberFormat="1" applyFont="1"/>
    <xf numFmtId="194" fontId="108" fillId="0" borderId="0" xfId="212" applyNumberFormat="1" applyFont="1"/>
    <xf numFmtId="188" fontId="7" fillId="0" borderId="0" xfId="32" applyFont="1" applyFill="1"/>
    <xf numFmtId="0" fontId="102" fillId="0" borderId="0" xfId="212"/>
    <xf numFmtId="189" fontId="0" fillId="0" borderId="0" xfId="212" applyNumberFormat="1" applyFont="1"/>
    <xf numFmtId="0" fontId="95" fillId="0" borderId="0" xfId="212" applyFont="1"/>
    <xf numFmtId="0" fontId="96" fillId="0" borderId="0" xfId="212" applyFont="1"/>
    <xf numFmtId="40" fontId="96" fillId="0" borderId="0" xfId="212" applyNumberFormat="1" applyFont="1"/>
    <xf numFmtId="189" fontId="96" fillId="0" borderId="0" xfId="212" applyNumberFormat="1" applyFont="1"/>
    <xf numFmtId="0" fontId="95" fillId="0" borderId="0" xfId="212" applyFont="1" applyAlignment="1">
      <alignment horizontal="left" vertical="center"/>
    </xf>
    <xf numFmtId="0" fontId="96" fillId="0" borderId="0" xfId="212" applyFont="1" applyAlignment="1">
      <alignment vertical="center"/>
    </xf>
    <xf numFmtId="0" fontId="95" fillId="0" borderId="0" xfId="212" applyFont="1" applyAlignment="1">
      <alignment vertical="top"/>
    </xf>
    <xf numFmtId="0" fontId="95" fillId="0" borderId="0" xfId="212" applyFont="1" applyAlignment="1">
      <alignment horizontal="left"/>
    </xf>
    <xf numFmtId="0" fontId="95" fillId="0" borderId="0" xfId="299" applyFont="1" applyAlignment="1">
      <alignment horizontal="center"/>
    </xf>
    <xf numFmtId="0" fontId="96" fillId="0" borderId="0" xfId="0" applyFont="1" applyAlignment="1">
      <alignment horizontal="center"/>
    </xf>
    <xf numFmtId="0" fontId="96" fillId="0" borderId="0" xfId="212" applyFont="1" applyAlignment="1">
      <alignment horizontal="center" vertical="top"/>
    </xf>
    <xf numFmtId="0" fontId="98" fillId="0" borderId="0" xfId="212" applyFont="1" applyAlignment="1">
      <alignment vertical="top"/>
    </xf>
    <xf numFmtId="188" fontId="96" fillId="0" borderId="0" xfId="212" applyNumberFormat="1" applyFont="1" applyAlignment="1">
      <alignment vertical="top"/>
    </xf>
    <xf numFmtId="0" fontId="96" fillId="0" borderId="0" xfId="212" applyFont="1" applyAlignment="1">
      <alignment vertical="top"/>
    </xf>
    <xf numFmtId="194" fontId="96" fillId="0" borderId="0" xfId="32" applyNumberFormat="1" applyFont="1" applyFill="1" applyAlignment="1">
      <alignment vertical="top"/>
    </xf>
    <xf numFmtId="0" fontId="97" fillId="0" borderId="0" xfId="212" applyFont="1" applyAlignment="1">
      <alignment vertical="top"/>
    </xf>
    <xf numFmtId="0" fontId="96" fillId="0" borderId="0" xfId="212" applyFont="1" applyAlignment="1">
      <alignment horizontal="left" vertical="top"/>
    </xf>
    <xf numFmtId="194" fontId="96" fillId="0" borderId="0" xfId="32" applyNumberFormat="1" applyFont="1" applyFill="1" applyBorder="1" applyAlignment="1">
      <alignment vertical="top"/>
    </xf>
    <xf numFmtId="194" fontId="96" fillId="0" borderId="0" xfId="32" applyNumberFormat="1" applyFont="1" applyFill="1" applyAlignment="1">
      <alignment horizontal="center" vertical="top"/>
    </xf>
    <xf numFmtId="0" fontId="96" fillId="0" borderId="0" xfId="278" applyFont="1" applyAlignment="1">
      <alignment horizontal="left" vertical="top"/>
    </xf>
    <xf numFmtId="0" fontId="96" fillId="0" borderId="0" xfId="0" applyFont="1" applyAlignment="1">
      <alignment vertical="top"/>
    </xf>
    <xf numFmtId="194" fontId="96" fillId="0" borderId="34" xfId="32" applyNumberFormat="1" applyFont="1" applyFill="1" applyBorder="1" applyAlignment="1">
      <alignment vertical="top"/>
    </xf>
    <xf numFmtId="0" fontId="96" fillId="0" borderId="0" xfId="0" quotePrefix="1" applyFont="1" applyAlignment="1">
      <alignment horizontal="left" vertical="top"/>
    </xf>
    <xf numFmtId="0" fontId="95" fillId="0" borderId="0" xfId="0" applyFont="1" applyAlignment="1">
      <alignment vertical="top"/>
    </xf>
    <xf numFmtId="194" fontId="95" fillId="0" borderId="10" xfId="32" applyNumberFormat="1" applyFont="1" applyFill="1" applyBorder="1" applyAlignment="1">
      <alignment vertical="top"/>
    </xf>
    <xf numFmtId="194" fontId="95" fillId="0" borderId="0" xfId="32" applyNumberFormat="1" applyFont="1" applyFill="1" applyAlignment="1">
      <alignment vertical="top"/>
    </xf>
    <xf numFmtId="39" fontId="96" fillId="0" borderId="0" xfId="212" applyNumberFormat="1" applyFont="1"/>
    <xf numFmtId="194" fontId="96" fillId="0" borderId="0" xfId="32" applyNumberFormat="1" applyFont="1" applyFill="1" applyAlignment="1">
      <alignment horizontal="right" vertical="top"/>
    </xf>
    <xf numFmtId="0" fontId="96" fillId="0" borderId="0" xfId="278" applyFont="1" applyAlignment="1">
      <alignment vertical="top"/>
    </xf>
    <xf numFmtId="194" fontId="96" fillId="0" borderId="0" xfId="32" applyNumberFormat="1" applyFont="1" applyFill="1" applyBorder="1" applyAlignment="1">
      <alignment horizontal="right" vertical="top"/>
    </xf>
    <xf numFmtId="0" fontId="96" fillId="0" borderId="0" xfId="278" quotePrefix="1" applyFont="1" applyAlignment="1">
      <alignment horizontal="left" vertical="top"/>
    </xf>
    <xf numFmtId="194" fontId="95" fillId="0" borderId="35" xfId="32" applyNumberFormat="1" applyFont="1" applyFill="1" applyBorder="1" applyAlignment="1">
      <alignment vertical="top"/>
    </xf>
    <xf numFmtId="194" fontId="96" fillId="0" borderId="0" xfId="32" applyNumberFormat="1" applyFont="1" applyFill="1" applyAlignment="1">
      <alignment horizontal="right"/>
    </xf>
    <xf numFmtId="194" fontId="96" fillId="0" borderId="0" xfId="32" applyNumberFormat="1" applyFont="1" applyFill="1"/>
    <xf numFmtId="188" fontId="96" fillId="0" borderId="0" xfId="32" applyFont="1" applyFill="1"/>
    <xf numFmtId="0" fontId="95" fillId="0" borderId="0" xfId="0" applyFont="1" applyAlignment="1">
      <alignment horizontal="left"/>
    </xf>
    <xf numFmtId="0" fontId="96" fillId="0" borderId="0" xfId="0" applyFont="1"/>
    <xf numFmtId="0" fontId="95" fillId="0" borderId="0" xfId="0" applyFont="1"/>
    <xf numFmtId="0" fontId="97" fillId="0" borderId="0" xfId="0" applyFont="1" applyAlignment="1">
      <alignment horizontal="center"/>
    </xf>
    <xf numFmtId="49" fontId="96" fillId="0" borderId="0" xfId="0" applyNumberFormat="1" applyFont="1" applyAlignment="1">
      <alignment horizontal="center"/>
    </xf>
    <xf numFmtId="194" fontId="96" fillId="0" borderId="0" xfId="32" applyNumberFormat="1" applyFont="1" applyFill="1" applyBorder="1"/>
    <xf numFmtId="0" fontId="98" fillId="0" borderId="0" xfId="0" applyFont="1" applyAlignment="1">
      <alignment horizontal="center"/>
    </xf>
    <xf numFmtId="194" fontId="95" fillId="0" borderId="0" xfId="32" applyNumberFormat="1" applyFont="1" applyFill="1" applyBorder="1"/>
    <xf numFmtId="194" fontId="95" fillId="0" borderId="0" xfId="32" applyNumberFormat="1" applyFont="1" applyFill="1"/>
    <xf numFmtId="37" fontId="96" fillId="0" borderId="0" xfId="0" applyNumberFormat="1" applyFont="1"/>
    <xf numFmtId="37" fontId="95" fillId="0" borderId="0" xfId="0" applyNumberFormat="1" applyFont="1"/>
    <xf numFmtId="194" fontId="95" fillId="0" borderId="36" xfId="32" applyNumberFormat="1" applyFont="1" applyFill="1" applyBorder="1"/>
    <xf numFmtId="0" fontId="98" fillId="0" borderId="0" xfId="0" applyFont="1"/>
    <xf numFmtId="194" fontId="96" fillId="0" borderId="0" xfId="32" applyNumberFormat="1" applyFont="1" applyFill="1" applyBorder="1" applyAlignment="1">
      <alignment horizontal="right"/>
    </xf>
    <xf numFmtId="194" fontId="96" fillId="0" borderId="0" xfId="32" applyNumberFormat="1" applyFont="1" applyFill="1" applyBorder="1" applyAlignment="1">
      <alignment horizontal="center"/>
    </xf>
    <xf numFmtId="39" fontId="96" fillId="0" borderId="0" xfId="0" applyNumberFormat="1" applyFont="1"/>
    <xf numFmtId="194" fontId="96" fillId="0" borderId="34" xfId="32" applyNumberFormat="1" applyFont="1" applyFill="1" applyBorder="1"/>
    <xf numFmtId="0" fontId="109" fillId="0" borderId="0" xfId="212" applyFont="1"/>
    <xf numFmtId="0" fontId="98" fillId="0" borderId="0" xfId="212" applyFont="1" applyAlignment="1">
      <alignment horizontal="center"/>
    </xf>
    <xf numFmtId="0" fontId="95" fillId="0" borderId="0" xfId="212" applyFont="1" applyAlignment="1">
      <alignment horizontal="center"/>
    </xf>
    <xf numFmtId="0" fontId="97" fillId="0" borderId="0" xfId="212" applyFont="1" applyAlignment="1">
      <alignment horizontal="center"/>
    </xf>
    <xf numFmtId="0" fontId="110" fillId="0" borderId="0" xfId="212" applyFont="1"/>
    <xf numFmtId="0" fontId="111" fillId="0" borderId="0" xfId="212" applyFont="1"/>
    <xf numFmtId="194" fontId="95" fillId="0" borderId="10" xfId="32" applyNumberFormat="1" applyFont="1" applyFill="1" applyBorder="1" applyAlignment="1">
      <alignment horizontal="center"/>
    </xf>
    <xf numFmtId="194" fontId="95" fillId="0" borderId="0" xfId="32" applyNumberFormat="1" applyFont="1" applyFill="1" applyBorder="1" applyAlignment="1">
      <alignment horizontal="center"/>
    </xf>
    <xf numFmtId="194" fontId="109" fillId="0" borderId="0" xfId="32" applyNumberFormat="1" applyFont="1" applyFill="1"/>
    <xf numFmtId="0" fontId="96" fillId="0" borderId="0" xfId="212" applyFont="1" applyAlignment="1">
      <alignment horizontal="left"/>
    </xf>
    <xf numFmtId="0" fontId="109" fillId="0" borderId="0" xfId="212" applyFont="1" applyAlignment="1">
      <alignment horizontal="left"/>
    </xf>
    <xf numFmtId="194" fontId="109" fillId="0" borderId="0" xfId="32" applyNumberFormat="1" applyFont="1" applyFill="1" applyBorder="1"/>
    <xf numFmtId="194" fontId="95" fillId="0" borderId="35" xfId="32" applyNumberFormat="1" applyFont="1" applyFill="1" applyBorder="1"/>
    <xf numFmtId="194" fontId="96" fillId="0" borderId="34" xfId="32" applyNumberFormat="1" applyFont="1" applyFill="1" applyBorder="1" applyAlignment="1">
      <alignment horizontal="center"/>
    </xf>
    <xf numFmtId="194" fontId="96" fillId="0" borderId="0" xfId="32" applyNumberFormat="1" applyFont="1" applyFill="1" applyAlignment="1">
      <alignment horizontal="center"/>
    </xf>
    <xf numFmtId="194" fontId="95" fillId="0" borderId="34" xfId="32" applyNumberFormat="1" applyFont="1" applyFill="1" applyBorder="1" applyAlignment="1">
      <alignment horizontal="center"/>
    </xf>
    <xf numFmtId="0" fontId="98" fillId="0" borderId="0" xfId="0" applyFont="1" applyAlignment="1">
      <alignment horizontal="left"/>
    </xf>
    <xf numFmtId="194" fontId="95" fillId="0" borderId="10" xfId="32" applyNumberFormat="1" applyFont="1" applyFill="1" applyBorder="1" applyAlignment="1">
      <alignment horizontal="right"/>
    </xf>
    <xf numFmtId="194" fontId="95" fillId="0" borderId="0" xfId="32" applyNumberFormat="1" applyFont="1" applyFill="1" applyBorder="1" applyAlignment="1">
      <alignment horizontal="right"/>
    </xf>
    <xf numFmtId="37" fontId="96" fillId="0" borderId="0" xfId="212" applyNumberFormat="1" applyFont="1"/>
    <xf numFmtId="188" fontId="96" fillId="0" borderId="0" xfId="0" applyNumberFormat="1" applyFont="1"/>
    <xf numFmtId="0" fontId="109" fillId="0" borderId="0" xfId="0" applyFont="1" applyAlignment="1">
      <alignment horizontal="left"/>
    </xf>
    <xf numFmtId="39" fontId="95" fillId="0" borderId="0" xfId="0" applyNumberFormat="1" applyFont="1"/>
    <xf numFmtId="194" fontId="96" fillId="0" borderId="0" xfId="212" applyNumberFormat="1" applyFont="1"/>
    <xf numFmtId="0" fontId="112" fillId="0" borderId="0" xfId="212" applyFont="1"/>
    <xf numFmtId="0" fontId="113" fillId="0" borderId="0" xfId="212" applyFont="1"/>
    <xf numFmtId="0" fontId="96" fillId="0" borderId="0" xfId="212" applyFont="1" applyAlignment="1">
      <alignment horizontal="left" vertical="center"/>
    </xf>
    <xf numFmtId="0" fontId="97" fillId="0" borderId="0" xfId="212" applyFont="1" applyAlignment="1">
      <alignment vertical="center"/>
    </xf>
    <xf numFmtId="0" fontId="113" fillId="0" borderId="0" xfId="212" applyFont="1" applyAlignment="1">
      <alignment vertical="center"/>
    </xf>
    <xf numFmtId="0" fontId="96" fillId="0" borderId="0" xfId="212" applyFont="1" applyAlignment="1">
      <alignment horizontal="center"/>
    </xf>
    <xf numFmtId="194" fontId="95" fillId="0" borderId="0" xfId="32" applyNumberFormat="1" applyFont="1" applyFill="1" applyAlignment="1">
      <alignment horizontal="center"/>
    </xf>
    <xf numFmtId="194" fontId="95" fillId="0" borderId="35" xfId="32" applyNumberFormat="1" applyFont="1" applyFill="1" applyBorder="1" applyAlignment="1">
      <alignment horizontal="right"/>
    </xf>
    <xf numFmtId="194" fontId="109" fillId="0" borderId="0" xfId="212" applyNumberFormat="1" applyFont="1"/>
    <xf numFmtId="188" fontId="109" fillId="0" borderId="0" xfId="32" applyFont="1" applyFill="1"/>
    <xf numFmtId="0" fontId="100" fillId="0" borderId="0" xfId="212" quotePrefix="1" applyFont="1"/>
    <xf numFmtId="0" fontId="101" fillId="0" borderId="0" xfId="212" applyFont="1"/>
    <xf numFmtId="0" fontId="97" fillId="0" borderId="0" xfId="212" applyFont="1"/>
    <xf numFmtId="188" fontId="97" fillId="0" borderId="0" xfId="32" applyFont="1" applyFill="1" applyBorder="1" applyAlignment="1"/>
    <xf numFmtId="195" fontId="96" fillId="0" borderId="0" xfId="32" applyNumberFormat="1" applyFont="1" applyFill="1" applyBorder="1" applyAlignment="1">
      <alignment horizontal="center"/>
    </xf>
    <xf numFmtId="194" fontId="95" fillId="0" borderId="34" xfId="32" applyNumberFormat="1" applyFont="1" applyFill="1" applyBorder="1" applyAlignment="1">
      <alignment horizontal="right"/>
    </xf>
    <xf numFmtId="0" fontId="114" fillId="0" borderId="0" xfId="212" applyFont="1"/>
    <xf numFmtId="194" fontId="95" fillId="0" borderId="0" xfId="491" applyNumberFormat="1" applyFont="1"/>
    <xf numFmtId="195" fontId="95" fillId="0" borderId="0" xfId="101" applyNumberFormat="1" applyFont="1" applyFill="1" applyBorder="1" applyAlignment="1">
      <alignment horizontal="right"/>
    </xf>
    <xf numFmtId="195" fontId="96" fillId="0" borderId="0" xfId="101" applyNumberFormat="1" applyFont="1" applyFill="1" applyBorder="1" applyAlignment="1">
      <alignment horizontal="right"/>
    </xf>
    <xf numFmtId="194" fontId="96" fillId="0" borderId="0" xfId="101" applyNumberFormat="1" applyFont="1" applyFill="1" applyBorder="1" applyAlignment="1">
      <alignment horizontal="right"/>
    </xf>
    <xf numFmtId="195" fontId="96" fillId="0" borderId="34" xfId="101" applyNumberFormat="1" applyFont="1" applyFill="1" applyBorder="1" applyAlignment="1">
      <alignment horizontal="right"/>
    </xf>
    <xf numFmtId="194" fontId="96" fillId="0" borderId="34" xfId="32" applyNumberFormat="1" applyFont="1" applyFill="1" applyBorder="1" applyAlignment="1">
      <alignment horizontal="right"/>
    </xf>
    <xf numFmtId="194" fontId="113" fillId="0" borderId="0" xfId="212" applyNumberFormat="1" applyFont="1"/>
    <xf numFmtId="37" fontId="96" fillId="0" borderId="0" xfId="212" applyNumberFormat="1" applyFont="1" applyAlignment="1">
      <alignment horizontal="right"/>
    </xf>
    <xf numFmtId="194" fontId="95" fillId="0" borderId="34" xfId="101" applyNumberFormat="1" applyFont="1" applyFill="1" applyBorder="1" applyAlignment="1">
      <alignment horizontal="right"/>
    </xf>
    <xf numFmtId="188" fontId="95" fillId="0" borderId="0" xfId="101" applyFont="1" applyFill="1" applyAlignment="1">
      <alignment horizontal="center"/>
    </xf>
    <xf numFmtId="194" fontId="95" fillId="0" borderId="36" xfId="32" applyNumberFormat="1" applyFont="1" applyFill="1" applyBorder="1" applyAlignment="1">
      <alignment horizontal="right"/>
    </xf>
    <xf numFmtId="188" fontId="8" fillId="0" borderId="0" xfId="32" applyFont="1" applyFill="1" applyBorder="1" applyAlignment="1">
      <alignment horizontal="right"/>
    </xf>
    <xf numFmtId="188" fontId="108" fillId="0" borderId="0" xfId="32" applyFont="1" applyFill="1"/>
    <xf numFmtId="194" fontId="95" fillId="0" borderId="36" xfId="32" applyNumberFormat="1" applyFont="1" applyFill="1" applyBorder="1" applyAlignment="1">
      <alignment vertical="center"/>
    </xf>
    <xf numFmtId="194" fontId="95" fillId="0" borderId="0" xfId="32" applyNumberFormat="1" applyFont="1" applyFill="1" applyBorder="1" applyAlignment="1">
      <alignment vertical="center"/>
    </xf>
    <xf numFmtId="194" fontId="95" fillId="0" borderId="0" xfId="32" applyNumberFormat="1" applyFont="1" applyFill="1" applyAlignment="1">
      <alignment vertical="center"/>
    </xf>
    <xf numFmtId="188" fontId="95" fillId="0" borderId="0" xfId="32" applyFont="1" applyFill="1" applyBorder="1"/>
    <xf numFmtId="188" fontId="95" fillId="0" borderId="36" xfId="32" applyFont="1" applyFill="1" applyBorder="1"/>
    <xf numFmtId="0" fontId="109" fillId="0" borderId="0" xfId="212" applyFont="1" applyAlignment="1">
      <alignment horizontal="center"/>
    </xf>
    <xf numFmtId="194" fontId="96" fillId="0" borderId="34" xfId="32" applyNumberFormat="1" applyFont="1" applyFill="1" applyBorder="1" applyAlignment="1">
      <alignment horizontal="center" vertical="top"/>
    </xf>
    <xf numFmtId="188" fontId="109" fillId="0" borderId="0" xfId="212" applyNumberFormat="1" applyFont="1"/>
    <xf numFmtId="188" fontId="96" fillId="0" borderId="0" xfId="212" applyNumberFormat="1" applyFont="1"/>
    <xf numFmtId="0" fontId="96" fillId="0" borderId="0" xfId="0" applyFont="1" applyAlignment="1">
      <alignment vertical="center"/>
    </xf>
    <xf numFmtId="0" fontId="95" fillId="0" borderId="0" xfId="321" applyFont="1" applyAlignment="1">
      <alignment horizontal="left"/>
    </xf>
    <xf numFmtId="0" fontId="96" fillId="0" borderId="0" xfId="212" applyFont="1" applyAlignment="1">
      <alignment horizontal="center" vertical="center"/>
    </xf>
    <xf numFmtId="0" fontId="95" fillId="0" borderId="0" xfId="212" applyFont="1" applyAlignment="1">
      <alignment vertical="center"/>
    </xf>
    <xf numFmtId="0" fontId="96" fillId="0" borderId="0" xfId="0" applyFont="1" applyAlignment="1">
      <alignment horizontal="center" vertical="center"/>
    </xf>
    <xf numFmtId="49" fontId="96" fillId="0" borderId="0" xfId="0" applyNumberFormat="1" applyFont="1" applyAlignment="1">
      <alignment horizontal="center" vertical="center"/>
    </xf>
    <xf numFmtId="194" fontId="96" fillId="0" borderId="0" xfId="212" applyNumberFormat="1" applyFont="1" applyAlignment="1">
      <alignment vertical="center"/>
    </xf>
    <xf numFmtId="226" fontId="96" fillId="0" borderId="0" xfId="212" applyNumberFormat="1" applyFont="1"/>
    <xf numFmtId="227" fontId="7" fillId="0" borderId="0" xfId="212" applyNumberFormat="1" applyFont="1"/>
    <xf numFmtId="0" fontId="9" fillId="0" borderId="0" xfId="0" applyFont="1" applyAlignment="1">
      <alignment horizontal="left"/>
    </xf>
    <xf numFmtId="188" fontId="99" fillId="0" borderId="0" xfId="0" applyNumberFormat="1" applyFont="1" applyAlignment="1">
      <alignment horizontal="center"/>
    </xf>
    <xf numFmtId="0" fontId="96" fillId="0" borderId="0" xfId="0" quotePrefix="1" applyFont="1" applyAlignment="1">
      <alignment horizontal="left"/>
    </xf>
    <xf numFmtId="37" fontId="96" fillId="0" borderId="0" xfId="0" applyNumberFormat="1" applyFont="1" applyAlignment="1">
      <alignment horizontal="right"/>
    </xf>
    <xf numFmtId="188" fontId="0" fillId="0" borderId="0" xfId="32" applyFont="1" applyFill="1" applyBorder="1"/>
    <xf numFmtId="194" fontId="95" fillId="0" borderId="10" xfId="32" applyNumberFormat="1" applyFont="1" applyFill="1" applyBorder="1"/>
    <xf numFmtId="0" fontId="8" fillId="0" borderId="0" xfId="0" applyFont="1"/>
    <xf numFmtId="188" fontId="109" fillId="0" borderId="0" xfId="32" applyFont="1" applyFill="1" applyBorder="1" applyAlignment="1">
      <alignment horizontal="center"/>
    </xf>
    <xf numFmtId="0" fontId="96" fillId="0" borderId="0" xfId="0" applyFont="1" applyAlignment="1">
      <alignment horizontal="left"/>
    </xf>
    <xf numFmtId="194" fontId="109" fillId="0" borderId="0" xfId="32" applyNumberFormat="1" applyFont="1" applyFill="1" applyBorder="1" applyAlignment="1">
      <alignment horizontal="center"/>
    </xf>
    <xf numFmtId="188" fontId="96" fillId="0" borderId="0" xfId="32" applyFont="1" applyFill="1" applyBorder="1"/>
    <xf numFmtId="194" fontId="96" fillId="0" borderId="0" xfId="59" applyNumberFormat="1" applyFont="1" applyFill="1" applyBorder="1"/>
    <xf numFmtId="0" fontId="10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39" fontId="0" fillId="0" borderId="0" xfId="0" applyNumberFormat="1"/>
    <xf numFmtId="0" fontId="95" fillId="0" borderId="0" xfId="0" applyFont="1" applyAlignment="1">
      <alignment vertical="center"/>
    </xf>
    <xf numFmtId="187" fontId="96" fillId="0" borderId="0" xfId="32" applyNumberFormat="1" applyFont="1" applyFill="1" applyBorder="1"/>
    <xf numFmtId="187" fontId="96" fillId="0" borderId="0" xfId="32" applyNumberFormat="1" applyFont="1" applyFill="1"/>
    <xf numFmtId="37" fontId="0" fillId="0" borderId="0" xfId="0" applyNumberFormat="1"/>
    <xf numFmtId="0" fontId="98" fillId="0" borderId="0" xfId="0" applyFont="1" applyAlignment="1">
      <alignment vertical="center"/>
    </xf>
    <xf numFmtId="194" fontId="95" fillId="0" borderId="34" xfId="32" applyNumberFormat="1" applyFont="1" applyFill="1" applyBorder="1"/>
    <xf numFmtId="0" fontId="97" fillId="0" borderId="0" xfId="0" applyFont="1"/>
    <xf numFmtId="37" fontId="96" fillId="0" borderId="36" xfId="0" applyNumberFormat="1" applyFont="1" applyBorder="1"/>
    <xf numFmtId="37" fontId="96" fillId="0" borderId="0" xfId="32" applyNumberFormat="1" applyFont="1" applyFill="1" applyBorder="1"/>
    <xf numFmtId="194" fontId="95" fillId="0" borderId="26" xfId="32" applyNumberFormat="1" applyFont="1" applyFill="1" applyBorder="1"/>
    <xf numFmtId="188" fontId="96" fillId="0" borderId="0" xfId="32" applyFont="1" applyFill="1" applyBorder="1" applyAlignment="1">
      <alignment horizontal="center"/>
    </xf>
    <xf numFmtId="225" fontId="0" fillId="0" borderId="0" xfId="32" applyNumberFormat="1" applyFont="1" applyFill="1" applyBorder="1"/>
    <xf numFmtId="40" fontId="0" fillId="0" borderId="0" xfId="0" applyNumberFormat="1"/>
    <xf numFmtId="0" fontId="96" fillId="0" borderId="34" xfId="212" applyFont="1" applyBorder="1" applyAlignment="1">
      <alignment horizontal="center"/>
    </xf>
    <xf numFmtId="188" fontId="96" fillId="0" borderId="0" xfId="32" applyFont="1" applyFill="1" applyAlignment="1">
      <alignment horizontal="center"/>
    </xf>
    <xf numFmtId="0" fontId="8" fillId="0" borderId="0" xfId="0" applyFont="1" applyAlignment="1">
      <alignment horizontal="left"/>
    </xf>
    <xf numFmtId="0" fontId="95" fillId="0" borderId="0" xfId="0" applyFont="1" applyAlignment="1">
      <alignment horizontal="center"/>
    </xf>
    <xf numFmtId="0" fontId="97" fillId="0" borderId="0" xfId="0" applyFont="1" applyAlignment="1">
      <alignment horizontal="center" vertical="center"/>
    </xf>
    <xf numFmtId="0" fontId="95" fillId="0" borderId="0" xfId="0" applyFont="1" applyAlignment="1">
      <alignment horizontal="left"/>
    </xf>
    <xf numFmtId="0" fontId="97" fillId="0" borderId="0" xfId="0" applyFont="1" applyAlignment="1">
      <alignment horizontal="center"/>
    </xf>
    <xf numFmtId="0" fontId="95" fillId="0" borderId="0" xfId="212" applyFont="1" applyAlignment="1">
      <alignment horizontal="center"/>
    </xf>
    <xf numFmtId="49" fontId="96" fillId="0" borderId="0" xfId="49" applyNumberFormat="1" applyFont="1" applyFill="1" applyBorder="1" applyAlignment="1">
      <alignment horizontal="center" wrapText="1"/>
    </xf>
    <xf numFmtId="0" fontId="8" fillId="0" borderId="0" xfId="212" applyFont="1" applyAlignment="1">
      <alignment horizontal="left"/>
    </xf>
    <xf numFmtId="0" fontId="95" fillId="0" borderId="0" xfId="212" applyFont="1" applyAlignment="1">
      <alignment horizontal="center" vertical="center"/>
    </xf>
    <xf numFmtId="0" fontId="97" fillId="0" borderId="0" xfId="212" applyFont="1" applyAlignment="1">
      <alignment horizontal="center" vertical="center"/>
    </xf>
    <xf numFmtId="0" fontId="96" fillId="0" borderId="34" xfId="212" applyFont="1" applyBorder="1" applyAlignment="1">
      <alignment horizontal="center"/>
    </xf>
    <xf numFmtId="0" fontId="95" fillId="0" borderId="0" xfId="212" applyFont="1" applyAlignment="1">
      <alignment horizontal="left"/>
    </xf>
    <xf numFmtId="0" fontId="97" fillId="0" borderId="0" xfId="212" applyFont="1" applyAlignment="1">
      <alignment horizontal="center"/>
    </xf>
    <xf numFmtId="0" fontId="97" fillId="0" borderId="0" xfId="212" applyFont="1" applyAlignment="1">
      <alignment horizontal="center" vertical="top"/>
    </xf>
    <xf numFmtId="0" fontId="109" fillId="0" borderId="0" xfId="212" applyFont="1" applyAlignment="1">
      <alignment horizontal="center"/>
    </xf>
    <xf numFmtId="0" fontId="95" fillId="0" borderId="0" xfId="212" applyFont="1" applyAlignment="1">
      <alignment horizontal="center" vertical="top"/>
    </xf>
  </cellXfs>
  <cellStyles count="508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01 2" xfId="38" xr:uid="{00000000-0005-0000-0000-000025000000}"/>
    <cellStyle name="Comma 11" xfId="39" xr:uid="{00000000-0005-0000-0000-000026000000}"/>
    <cellStyle name="Comma 12" xfId="40" xr:uid="{00000000-0005-0000-0000-000027000000}"/>
    <cellStyle name="Comma 12 2" xfId="41" xr:uid="{00000000-0005-0000-0000-000028000000}"/>
    <cellStyle name="Comma 12 3" xfId="42" xr:uid="{00000000-0005-0000-0000-000029000000}"/>
    <cellStyle name="Comma 12 4" xfId="43" xr:uid="{00000000-0005-0000-0000-00002A000000}"/>
    <cellStyle name="Comma 13" xfId="44" xr:uid="{00000000-0005-0000-0000-00002B000000}"/>
    <cellStyle name="Comma 14" xfId="45" xr:uid="{00000000-0005-0000-0000-00002C000000}"/>
    <cellStyle name="Comma 14 2" xfId="46" xr:uid="{00000000-0005-0000-0000-00002D000000}"/>
    <cellStyle name="Comma 15" xfId="47" xr:uid="{00000000-0005-0000-0000-00002E000000}"/>
    <cellStyle name="Comma 15 2" xfId="48" xr:uid="{00000000-0005-0000-0000-00002F000000}"/>
    <cellStyle name="Comma 15 3" xfId="49" xr:uid="{00000000-0005-0000-0000-000030000000}"/>
    <cellStyle name="Comma 16" xfId="50" xr:uid="{00000000-0005-0000-0000-000031000000}"/>
    <cellStyle name="Comma 17" xfId="51" xr:uid="{00000000-0005-0000-0000-000032000000}"/>
    <cellStyle name="Comma 17 2" xfId="52" xr:uid="{00000000-0005-0000-0000-000033000000}"/>
    <cellStyle name="Comma 18" xfId="53" xr:uid="{00000000-0005-0000-0000-000034000000}"/>
    <cellStyle name="Comma 18 2" xfId="54" xr:uid="{00000000-0005-0000-0000-000035000000}"/>
    <cellStyle name="Comma 19" xfId="55" xr:uid="{00000000-0005-0000-0000-000036000000}"/>
    <cellStyle name="Comma 19 2" xfId="56" xr:uid="{00000000-0005-0000-0000-000037000000}"/>
    <cellStyle name="Comma 2" xfId="57" xr:uid="{00000000-0005-0000-0000-000038000000}"/>
    <cellStyle name="Comma 2 10" xfId="58" xr:uid="{00000000-0005-0000-0000-000039000000}"/>
    <cellStyle name="Comma 2 11" xfId="59" xr:uid="{00000000-0005-0000-0000-00003A000000}"/>
    <cellStyle name="Comma 2 2" xfId="60" xr:uid="{00000000-0005-0000-0000-00003B000000}"/>
    <cellStyle name="Comma 2 2 2" xfId="61" xr:uid="{00000000-0005-0000-0000-00003C000000}"/>
    <cellStyle name="Comma 2 2 2 2" xfId="62" xr:uid="{00000000-0005-0000-0000-00003D000000}"/>
    <cellStyle name="Comma 2 2 2 2 2" xfId="63" xr:uid="{00000000-0005-0000-0000-00003E000000}"/>
    <cellStyle name="Comma 2 2 2 3" xfId="64" xr:uid="{00000000-0005-0000-0000-00003F000000}"/>
    <cellStyle name="Comma 2 2 3" xfId="65" xr:uid="{00000000-0005-0000-0000-000040000000}"/>
    <cellStyle name="Comma 2 3" xfId="66" xr:uid="{00000000-0005-0000-0000-000041000000}"/>
    <cellStyle name="Comma 2 4" xfId="67" xr:uid="{00000000-0005-0000-0000-000042000000}"/>
    <cellStyle name="Comma 2 4 2" xfId="68" xr:uid="{00000000-0005-0000-0000-000043000000}"/>
    <cellStyle name="Comma 2 5" xfId="69" xr:uid="{00000000-0005-0000-0000-000044000000}"/>
    <cellStyle name="Comma 2 6" xfId="70" xr:uid="{00000000-0005-0000-0000-000045000000}"/>
    <cellStyle name="Comma 2 7" xfId="71" xr:uid="{00000000-0005-0000-0000-000046000000}"/>
    <cellStyle name="Comma 2 8" xfId="72" xr:uid="{00000000-0005-0000-0000-000047000000}"/>
    <cellStyle name="Comma 2 8 2" xfId="73" xr:uid="{00000000-0005-0000-0000-000048000000}"/>
    <cellStyle name="Comma 2 9" xfId="74" xr:uid="{00000000-0005-0000-0000-000049000000}"/>
    <cellStyle name="Comma 20" xfId="75" xr:uid="{00000000-0005-0000-0000-00004A000000}"/>
    <cellStyle name="Comma 21" xfId="76" xr:uid="{00000000-0005-0000-0000-00004B000000}"/>
    <cellStyle name="Comma 22" xfId="77" xr:uid="{00000000-0005-0000-0000-00004C000000}"/>
    <cellStyle name="Comma 22 2" xfId="78" xr:uid="{00000000-0005-0000-0000-00004D000000}"/>
    <cellStyle name="Comma 23" xfId="79" xr:uid="{00000000-0005-0000-0000-00004E000000}"/>
    <cellStyle name="Comma 24" xfId="80" xr:uid="{00000000-0005-0000-0000-00004F000000}"/>
    <cellStyle name="Comma 25" xfId="81" xr:uid="{00000000-0005-0000-0000-000050000000}"/>
    <cellStyle name="Comma 26" xfId="82" xr:uid="{00000000-0005-0000-0000-000051000000}"/>
    <cellStyle name="Comma 27" xfId="83" xr:uid="{00000000-0005-0000-0000-000052000000}"/>
    <cellStyle name="Comma 27 2" xfId="84" xr:uid="{00000000-0005-0000-0000-000053000000}"/>
    <cellStyle name="Comma 28" xfId="85" xr:uid="{00000000-0005-0000-0000-000054000000}"/>
    <cellStyle name="Comma 29" xfId="86" xr:uid="{00000000-0005-0000-0000-000055000000}"/>
    <cellStyle name="Comma 3" xfId="87" xr:uid="{00000000-0005-0000-0000-000056000000}"/>
    <cellStyle name="Comma 3 2" xfId="88" xr:uid="{00000000-0005-0000-0000-000057000000}"/>
    <cellStyle name="Comma 3 2 2" xfId="89" xr:uid="{00000000-0005-0000-0000-000058000000}"/>
    <cellStyle name="Comma 3 2 2 2" xfId="90" xr:uid="{00000000-0005-0000-0000-000059000000}"/>
    <cellStyle name="Comma 3 2 3" xfId="91" xr:uid="{00000000-0005-0000-0000-00005A000000}"/>
    <cellStyle name="Comma 3 3" xfId="92" xr:uid="{00000000-0005-0000-0000-00005B000000}"/>
    <cellStyle name="Comma 3 4" xfId="93" xr:uid="{00000000-0005-0000-0000-00005C000000}"/>
    <cellStyle name="Comma 3 5" xfId="94" xr:uid="{00000000-0005-0000-0000-00005D000000}"/>
    <cellStyle name="Comma 3 6" xfId="95" xr:uid="{00000000-0005-0000-0000-00005E000000}"/>
    <cellStyle name="Comma 3 7" xfId="96" xr:uid="{00000000-0005-0000-0000-00005F000000}"/>
    <cellStyle name="Comma 3 8" xfId="97" xr:uid="{00000000-0005-0000-0000-000060000000}"/>
    <cellStyle name="Comma 3 9" xfId="98" xr:uid="{00000000-0005-0000-0000-000061000000}"/>
    <cellStyle name="Comma 30" xfId="99" xr:uid="{00000000-0005-0000-0000-000062000000}"/>
    <cellStyle name="Comma 31" xfId="100" xr:uid="{00000000-0005-0000-0000-000063000000}"/>
    <cellStyle name="Comma 4" xfId="101" xr:uid="{00000000-0005-0000-0000-000064000000}"/>
    <cellStyle name="Comma 4 2" xfId="102" xr:uid="{00000000-0005-0000-0000-000065000000}"/>
    <cellStyle name="Comma 4 2 2" xfId="103" xr:uid="{00000000-0005-0000-0000-000066000000}"/>
    <cellStyle name="Comma 4 3" xfId="104" xr:uid="{00000000-0005-0000-0000-000067000000}"/>
    <cellStyle name="Comma 4 4" xfId="105" xr:uid="{00000000-0005-0000-0000-000068000000}"/>
    <cellStyle name="Comma 4 5" xfId="106" xr:uid="{00000000-0005-0000-0000-000069000000}"/>
    <cellStyle name="Comma 4 6" xfId="107" xr:uid="{00000000-0005-0000-0000-00006A000000}"/>
    <cellStyle name="Comma 5" xfId="108" xr:uid="{00000000-0005-0000-0000-00006B000000}"/>
    <cellStyle name="Comma 5 2" xfId="109" xr:uid="{00000000-0005-0000-0000-00006C000000}"/>
    <cellStyle name="Comma 6" xfId="110" xr:uid="{00000000-0005-0000-0000-00006D000000}"/>
    <cellStyle name="Comma 6 2" xfId="111" xr:uid="{00000000-0005-0000-0000-00006E000000}"/>
    <cellStyle name="Comma 6 2 2" xfId="112" xr:uid="{00000000-0005-0000-0000-00006F000000}"/>
    <cellStyle name="Comma 6 3" xfId="113" xr:uid="{00000000-0005-0000-0000-000070000000}"/>
    <cellStyle name="Comma 6 3 2" xfId="114" xr:uid="{00000000-0005-0000-0000-000071000000}"/>
    <cellStyle name="Comma 6 4" xfId="115" xr:uid="{00000000-0005-0000-0000-000072000000}"/>
    <cellStyle name="Comma 7" xfId="116" xr:uid="{00000000-0005-0000-0000-000073000000}"/>
    <cellStyle name="Comma 7 10" xfId="117" xr:uid="{00000000-0005-0000-0000-000074000000}"/>
    <cellStyle name="Comma 7 11" xfId="118" xr:uid="{00000000-0005-0000-0000-000075000000}"/>
    <cellStyle name="Comma 7 12" xfId="119" xr:uid="{00000000-0005-0000-0000-000076000000}"/>
    <cellStyle name="Comma 7 13" xfId="120" xr:uid="{00000000-0005-0000-0000-000077000000}"/>
    <cellStyle name="Comma 7 14" xfId="121" xr:uid="{00000000-0005-0000-0000-000078000000}"/>
    <cellStyle name="Comma 7 2" xfId="122" xr:uid="{00000000-0005-0000-0000-000079000000}"/>
    <cellStyle name="Comma 7 2 2" xfId="123" xr:uid="{00000000-0005-0000-0000-00007A000000}"/>
    <cellStyle name="Comma 7 3" xfId="124" xr:uid="{00000000-0005-0000-0000-00007B000000}"/>
    <cellStyle name="Comma 7 4" xfId="125" xr:uid="{00000000-0005-0000-0000-00007C000000}"/>
    <cellStyle name="Comma 7 5" xfId="126" xr:uid="{00000000-0005-0000-0000-00007D000000}"/>
    <cellStyle name="Comma 7 6" xfId="127" xr:uid="{00000000-0005-0000-0000-00007E000000}"/>
    <cellStyle name="Comma 7 7" xfId="128" xr:uid="{00000000-0005-0000-0000-00007F000000}"/>
    <cellStyle name="Comma 7 8" xfId="129" xr:uid="{00000000-0005-0000-0000-000080000000}"/>
    <cellStyle name="Comma 7 9" xfId="130" xr:uid="{00000000-0005-0000-0000-000081000000}"/>
    <cellStyle name="Comma 8" xfId="131" xr:uid="{00000000-0005-0000-0000-000082000000}"/>
    <cellStyle name="Comma 8 2" xfId="132" xr:uid="{00000000-0005-0000-0000-000083000000}"/>
    <cellStyle name="Comma 8 3" xfId="133" xr:uid="{00000000-0005-0000-0000-000084000000}"/>
    <cellStyle name="Comma 8 4" xfId="134" xr:uid="{00000000-0005-0000-0000-000085000000}"/>
    <cellStyle name="Comma 8_rat111a101b-09t-งบ" xfId="135" xr:uid="{00000000-0005-0000-0000-000086000000}"/>
    <cellStyle name="Comma 9" xfId="136" xr:uid="{00000000-0005-0000-0000-000087000000}"/>
    <cellStyle name="Comma 9 2" xfId="137" xr:uid="{00000000-0005-0000-0000-000088000000}"/>
    <cellStyle name="Comma 9 2 2" xfId="138" xr:uid="{00000000-0005-0000-0000-000089000000}"/>
    <cellStyle name="Comma 9 3" xfId="139" xr:uid="{00000000-0005-0000-0000-00008A000000}"/>
    <cellStyle name="comma zerodec" xfId="140" xr:uid="{00000000-0005-0000-0000-00008B000000}"/>
    <cellStyle name="comma zerodec 2" xfId="141" xr:uid="{00000000-0005-0000-0000-00008C000000}"/>
    <cellStyle name="Comments" xfId="142" xr:uid="{00000000-0005-0000-0000-00008D000000}"/>
    <cellStyle name="Counter" xfId="143" xr:uid="{00000000-0005-0000-0000-00008E000000}"/>
    <cellStyle name="Currency [0] U" xfId="144" xr:uid="{00000000-0005-0000-0000-00008F000000}"/>
    <cellStyle name="Currency [2]" xfId="145" xr:uid="{00000000-0005-0000-0000-000090000000}"/>
    <cellStyle name="Currency [2] U" xfId="146" xr:uid="{00000000-0005-0000-0000-000091000000}"/>
    <cellStyle name="Currency(000)" xfId="147" xr:uid="{00000000-0005-0000-0000-000092000000}"/>
    <cellStyle name="Currency1" xfId="148" xr:uid="{00000000-0005-0000-0000-000093000000}"/>
    <cellStyle name="Currency1 2" xfId="149" xr:uid="{00000000-0005-0000-0000-000094000000}"/>
    <cellStyle name="Custom - Style8" xfId="150" xr:uid="{00000000-0005-0000-0000-000095000000}"/>
    <cellStyle name="Date" xfId="151" xr:uid="{00000000-0005-0000-0000-000096000000}"/>
    <cellStyle name="Date U" xfId="152" xr:uid="{00000000-0005-0000-0000-000097000000}"/>
    <cellStyle name="Date_KMP P&amp;L Aug 08" xfId="153" xr:uid="{00000000-0005-0000-0000-000098000000}"/>
    <cellStyle name="Decimal [0]" xfId="154" xr:uid="{00000000-0005-0000-0000-000099000000}"/>
    <cellStyle name="Decimal [2]" xfId="155" xr:uid="{00000000-0005-0000-0000-00009A000000}"/>
    <cellStyle name="Decimal [2] U" xfId="156" xr:uid="{00000000-0005-0000-0000-00009B000000}"/>
    <cellStyle name="Decimal [4]" xfId="157" xr:uid="{00000000-0005-0000-0000-00009C000000}"/>
    <cellStyle name="Decimal [4] U" xfId="158" xr:uid="{00000000-0005-0000-0000-00009D000000}"/>
    <cellStyle name="Define your own named style" xfId="159" xr:uid="{00000000-0005-0000-0000-00009E000000}"/>
    <cellStyle name="Dollar (zero dec)" xfId="160" xr:uid="{00000000-0005-0000-0000-00009F000000}"/>
    <cellStyle name="Dollar (zero dec) 2" xfId="161" xr:uid="{00000000-0005-0000-0000-0000A0000000}"/>
    <cellStyle name="Draw lines around data in range" xfId="162" xr:uid="{00000000-0005-0000-0000-0000A1000000}"/>
    <cellStyle name="Draw shadow and lines within range" xfId="163" xr:uid="{00000000-0005-0000-0000-0000A2000000}"/>
    <cellStyle name="Enlarge title text, yellow on blue" xfId="164" xr:uid="{00000000-0005-0000-0000-0000A3000000}"/>
    <cellStyle name="Euro" xfId="165" xr:uid="{00000000-0005-0000-0000-0000A4000000}"/>
    <cellStyle name="Fill" xfId="166" xr:uid="{00000000-0005-0000-0000-0000A5000000}"/>
    <cellStyle name="Flag" xfId="167" xr:uid="{00000000-0005-0000-0000-0000A6000000}"/>
    <cellStyle name="Format a column of totals" xfId="168" xr:uid="{00000000-0005-0000-0000-0000A7000000}"/>
    <cellStyle name="Format a row of totals" xfId="169" xr:uid="{00000000-0005-0000-0000-0000A8000000}"/>
    <cellStyle name="Format text as bold, black on yellow" xfId="170" xr:uid="{00000000-0005-0000-0000-0000A9000000}"/>
    <cellStyle name="Grey" xfId="171" xr:uid="{00000000-0005-0000-0000-0000AA000000}"/>
    <cellStyle name="Header Budget" xfId="172" xr:uid="{00000000-0005-0000-0000-0000AB000000}"/>
    <cellStyle name="Header Leader" xfId="173" xr:uid="{00000000-0005-0000-0000-0000AC000000}"/>
    <cellStyle name="Header Variance" xfId="174" xr:uid="{00000000-0005-0000-0000-0000AD000000}"/>
    <cellStyle name="Header1" xfId="175" xr:uid="{00000000-0005-0000-0000-0000AE000000}"/>
    <cellStyle name="Header2" xfId="176" xr:uid="{00000000-0005-0000-0000-0000AF000000}"/>
    <cellStyle name="Header3" xfId="177" xr:uid="{00000000-0005-0000-0000-0000B0000000}"/>
    <cellStyle name="Heading 2a" xfId="178" xr:uid="{00000000-0005-0000-0000-0000B1000000}"/>
    <cellStyle name="Heading1" xfId="179" xr:uid="{00000000-0005-0000-0000-0000B2000000}"/>
    <cellStyle name="Heading2" xfId="180" xr:uid="{00000000-0005-0000-0000-0000B3000000}"/>
    <cellStyle name="Heading3" xfId="181" xr:uid="{00000000-0005-0000-0000-0000B4000000}"/>
    <cellStyle name="Heading4" xfId="182" xr:uid="{00000000-0005-0000-0000-0000B5000000}"/>
    <cellStyle name="Hyperlink 2" xfId="183" xr:uid="{00000000-0005-0000-0000-0000B6000000}"/>
    <cellStyle name="InconsistentFormulae" xfId="184" xr:uid="{00000000-0005-0000-0000-0000B7000000}"/>
    <cellStyle name="Input [yellow]" xfId="185" xr:uid="{00000000-0005-0000-0000-0000B8000000}"/>
    <cellStyle name="Internal link" xfId="186" xr:uid="{00000000-0005-0000-0000-0000B9000000}"/>
    <cellStyle name="KeyModelOutput" xfId="187" xr:uid="{00000000-0005-0000-0000-0000BA000000}"/>
    <cellStyle name="Line_Key" xfId="188" xr:uid="{00000000-0005-0000-0000-0000BB000000}"/>
    <cellStyle name="Millares [0]" xfId="189" xr:uid="{00000000-0005-0000-0000-0000BC000000}"/>
    <cellStyle name="Millares_Contr. Sales" xfId="190" xr:uid="{00000000-0005-0000-0000-0000BD000000}"/>
    <cellStyle name="Moneda [0]" xfId="191" xr:uid="{00000000-0005-0000-0000-0000BE000000}"/>
    <cellStyle name="Moneda_Contr. Sales" xfId="192" xr:uid="{00000000-0005-0000-0000-0000BF000000}"/>
    <cellStyle name="no dec" xfId="193" xr:uid="{00000000-0005-0000-0000-0000C0000000}"/>
    <cellStyle name="Normal" xfId="0" builtinId="0"/>
    <cellStyle name="Normal - Style1" xfId="194" xr:uid="{00000000-0005-0000-0000-0000C2000000}"/>
    <cellStyle name="Normal - Style1 2" xfId="195" xr:uid="{00000000-0005-0000-0000-0000C3000000}"/>
    <cellStyle name="Normal (%)" xfId="196" xr:uid="{00000000-0005-0000-0000-0000C4000000}"/>
    <cellStyle name="Normal (£m)" xfId="197" xr:uid="{00000000-0005-0000-0000-0000C5000000}"/>
    <cellStyle name="Normal (x)" xfId="198" xr:uid="{00000000-0005-0000-0000-0000C6000000}"/>
    <cellStyle name="Normal 10" xfId="199" xr:uid="{00000000-0005-0000-0000-0000C7000000}"/>
    <cellStyle name="Normal 10 2" xfId="200" xr:uid="{00000000-0005-0000-0000-0000C8000000}"/>
    <cellStyle name="Normal 10 3" xfId="201" xr:uid="{00000000-0005-0000-0000-0000C9000000}"/>
    <cellStyle name="Normal 11" xfId="202" xr:uid="{00000000-0005-0000-0000-0000CA000000}"/>
    <cellStyle name="Normal 12" xfId="203" xr:uid="{00000000-0005-0000-0000-0000CB000000}"/>
    <cellStyle name="Normal 13" xfId="204" xr:uid="{00000000-0005-0000-0000-0000CC000000}"/>
    <cellStyle name="Normal 13 2" xfId="205" xr:uid="{00000000-0005-0000-0000-0000CD000000}"/>
    <cellStyle name="Normal 14" xfId="206" xr:uid="{00000000-0005-0000-0000-0000CE000000}"/>
    <cellStyle name="Normal 15" xfId="207" xr:uid="{00000000-0005-0000-0000-0000CF000000}"/>
    <cellStyle name="Normal 16" xfId="208" xr:uid="{00000000-0005-0000-0000-0000D0000000}"/>
    <cellStyle name="Normal 17" xfId="209" xr:uid="{00000000-0005-0000-0000-0000D1000000}"/>
    <cellStyle name="Normal 18" xfId="210" xr:uid="{00000000-0005-0000-0000-0000D2000000}"/>
    <cellStyle name="Normal 19" xfId="211" xr:uid="{00000000-0005-0000-0000-0000D3000000}"/>
    <cellStyle name="Normal 2" xfId="212" xr:uid="{00000000-0005-0000-0000-0000D4000000}"/>
    <cellStyle name="Normal 2 10" xfId="213" xr:uid="{00000000-0005-0000-0000-0000D5000000}"/>
    <cellStyle name="Normal 2 11" xfId="214" xr:uid="{00000000-0005-0000-0000-0000D6000000}"/>
    <cellStyle name="Normal 2 12" xfId="215" xr:uid="{00000000-0005-0000-0000-0000D7000000}"/>
    <cellStyle name="Normal 2 13" xfId="216" xr:uid="{00000000-0005-0000-0000-0000D8000000}"/>
    <cellStyle name="Normal 2 14" xfId="217" xr:uid="{00000000-0005-0000-0000-0000D9000000}"/>
    <cellStyle name="Normal 2 15" xfId="218" xr:uid="{00000000-0005-0000-0000-0000DA000000}"/>
    <cellStyle name="Normal 2 2" xfId="219" xr:uid="{00000000-0005-0000-0000-0000DB000000}"/>
    <cellStyle name="Normal 2 2 10" xfId="220" xr:uid="{00000000-0005-0000-0000-0000DC000000}"/>
    <cellStyle name="Normal 2 2 11" xfId="221" xr:uid="{00000000-0005-0000-0000-0000DD000000}"/>
    <cellStyle name="Normal 2 2 12" xfId="222" xr:uid="{00000000-0005-0000-0000-0000DE000000}"/>
    <cellStyle name="Normal 2 2 13" xfId="223" xr:uid="{00000000-0005-0000-0000-0000DF000000}"/>
    <cellStyle name="Normal 2 2 14" xfId="224" xr:uid="{00000000-0005-0000-0000-0000E0000000}"/>
    <cellStyle name="Normal 2 2 15" xfId="225" xr:uid="{00000000-0005-0000-0000-0000E1000000}"/>
    <cellStyle name="Normal 2 2 2" xfId="226" xr:uid="{00000000-0005-0000-0000-0000E2000000}"/>
    <cellStyle name="Normal 2 2 2 2" xfId="227" xr:uid="{00000000-0005-0000-0000-0000E3000000}"/>
    <cellStyle name="Normal 2 2 2 2 2" xfId="228" xr:uid="{00000000-0005-0000-0000-0000E4000000}"/>
    <cellStyle name="Normal 2 2 2 3" xfId="229" xr:uid="{00000000-0005-0000-0000-0000E5000000}"/>
    <cellStyle name="Normal 2 2 3" xfId="230" xr:uid="{00000000-0005-0000-0000-0000E6000000}"/>
    <cellStyle name="Normal 2 2 3 2" xfId="231" xr:uid="{00000000-0005-0000-0000-0000E7000000}"/>
    <cellStyle name="Normal 2 2 4" xfId="232" xr:uid="{00000000-0005-0000-0000-0000E8000000}"/>
    <cellStyle name="Normal 2 2 4 2" xfId="233" xr:uid="{00000000-0005-0000-0000-0000E9000000}"/>
    <cellStyle name="Normal 2 2 5" xfId="234" xr:uid="{00000000-0005-0000-0000-0000EA000000}"/>
    <cellStyle name="Normal 2 2 5 2" xfId="235" xr:uid="{00000000-0005-0000-0000-0000EB000000}"/>
    <cellStyle name="Normal 2 2 6" xfId="236" xr:uid="{00000000-0005-0000-0000-0000EC000000}"/>
    <cellStyle name="Normal 2 2 6 2" xfId="237" xr:uid="{00000000-0005-0000-0000-0000ED000000}"/>
    <cellStyle name="Normal 2 2 7" xfId="238" xr:uid="{00000000-0005-0000-0000-0000EE000000}"/>
    <cellStyle name="Normal 2 2 7 2" xfId="239" xr:uid="{00000000-0005-0000-0000-0000EF000000}"/>
    <cellStyle name="Normal 2 2 8" xfId="240" xr:uid="{00000000-0005-0000-0000-0000F0000000}"/>
    <cellStyle name="Normal 2 2 9" xfId="241" xr:uid="{00000000-0005-0000-0000-0000F1000000}"/>
    <cellStyle name="Normal 2 3" xfId="242" xr:uid="{00000000-0005-0000-0000-0000F2000000}"/>
    <cellStyle name="Normal 2 3 2" xfId="243" xr:uid="{00000000-0005-0000-0000-0000F3000000}"/>
    <cellStyle name="Normal 2 3 2 2" xfId="244" xr:uid="{00000000-0005-0000-0000-0000F4000000}"/>
    <cellStyle name="Normal 2 3 3" xfId="245" xr:uid="{00000000-0005-0000-0000-0000F5000000}"/>
    <cellStyle name="Normal 2 4" xfId="246" xr:uid="{00000000-0005-0000-0000-0000F6000000}"/>
    <cellStyle name="Normal 2 4 2" xfId="247" xr:uid="{00000000-0005-0000-0000-0000F7000000}"/>
    <cellStyle name="Normal 2 5" xfId="248" xr:uid="{00000000-0005-0000-0000-0000F8000000}"/>
    <cellStyle name="Normal 2 5 2" xfId="249" xr:uid="{00000000-0005-0000-0000-0000F9000000}"/>
    <cellStyle name="Normal 2 6" xfId="250" xr:uid="{00000000-0005-0000-0000-0000FA000000}"/>
    <cellStyle name="Normal 2 6 2" xfId="251" xr:uid="{00000000-0005-0000-0000-0000FB000000}"/>
    <cellStyle name="Normal 2 7" xfId="252" xr:uid="{00000000-0005-0000-0000-0000FC000000}"/>
    <cellStyle name="Normal 2 7 2" xfId="253" xr:uid="{00000000-0005-0000-0000-0000FD000000}"/>
    <cellStyle name="Normal 2 8" xfId="254" xr:uid="{00000000-0005-0000-0000-0000FE000000}"/>
    <cellStyle name="Normal 2 9" xfId="255" xr:uid="{00000000-0005-0000-0000-0000FF000000}"/>
    <cellStyle name="Normal 20" xfId="256" xr:uid="{00000000-0005-0000-0000-000000010000}"/>
    <cellStyle name="Normal 21" xfId="257" xr:uid="{00000000-0005-0000-0000-000001010000}"/>
    <cellStyle name="Normal 22" xfId="258" xr:uid="{00000000-0005-0000-0000-000002010000}"/>
    <cellStyle name="Normal 221" xfId="259" xr:uid="{00000000-0005-0000-0000-000003010000}"/>
    <cellStyle name="Normal 23" xfId="260" xr:uid="{00000000-0005-0000-0000-000004010000}"/>
    <cellStyle name="Normal 236" xfId="261" xr:uid="{00000000-0005-0000-0000-000005010000}"/>
    <cellStyle name="Normal 24" xfId="262" xr:uid="{00000000-0005-0000-0000-000006010000}"/>
    <cellStyle name="Normal 25" xfId="263" xr:uid="{00000000-0005-0000-0000-000007010000}"/>
    <cellStyle name="Normal 26" xfId="264" xr:uid="{00000000-0005-0000-0000-000008010000}"/>
    <cellStyle name="Normal 267" xfId="265" xr:uid="{00000000-0005-0000-0000-000009010000}"/>
    <cellStyle name="Normal 27" xfId="266" xr:uid="{00000000-0005-0000-0000-00000A010000}"/>
    <cellStyle name="Normal 271" xfId="267" xr:uid="{00000000-0005-0000-0000-00000B010000}"/>
    <cellStyle name="Normal 272" xfId="268" xr:uid="{00000000-0005-0000-0000-00000C010000}"/>
    <cellStyle name="Normal 273" xfId="269" xr:uid="{00000000-0005-0000-0000-00000D010000}"/>
    <cellStyle name="Normal 276" xfId="270" xr:uid="{00000000-0005-0000-0000-00000E010000}"/>
    <cellStyle name="Normal 277" xfId="271" xr:uid="{00000000-0005-0000-0000-00000F010000}"/>
    <cellStyle name="Normal 278" xfId="272" xr:uid="{00000000-0005-0000-0000-000010010000}"/>
    <cellStyle name="Normal 279" xfId="273" xr:uid="{00000000-0005-0000-0000-000011010000}"/>
    <cellStyle name="Normal 28" xfId="274" xr:uid="{00000000-0005-0000-0000-000012010000}"/>
    <cellStyle name="Normal 29" xfId="275" xr:uid="{00000000-0005-0000-0000-000013010000}"/>
    <cellStyle name="Normal 3" xfId="276" xr:uid="{00000000-0005-0000-0000-000014010000}"/>
    <cellStyle name="Normal 3 14" xfId="277" xr:uid="{00000000-0005-0000-0000-000015010000}"/>
    <cellStyle name="Normal 3 2" xfId="278" xr:uid="{00000000-0005-0000-0000-000016010000}"/>
    <cellStyle name="Normal 3 2 2" xfId="279" xr:uid="{00000000-0005-0000-0000-000017010000}"/>
    <cellStyle name="Normal 3 2 3" xfId="280" xr:uid="{00000000-0005-0000-0000-000018010000}"/>
    <cellStyle name="Normal 3 3" xfId="281" xr:uid="{00000000-0005-0000-0000-000019010000}"/>
    <cellStyle name="Normal 3 4" xfId="282" xr:uid="{00000000-0005-0000-0000-00001A010000}"/>
    <cellStyle name="Normal 3 5" xfId="283" xr:uid="{00000000-0005-0000-0000-00001B010000}"/>
    <cellStyle name="Normal 3 6" xfId="284" xr:uid="{00000000-0005-0000-0000-00001C010000}"/>
    <cellStyle name="Normal 3 7" xfId="285" xr:uid="{00000000-0005-0000-0000-00001D010000}"/>
    <cellStyle name="Normal 3 8" xfId="286" xr:uid="{00000000-0005-0000-0000-00001E010000}"/>
    <cellStyle name="Normal 30" xfId="287" xr:uid="{00000000-0005-0000-0000-00001F010000}"/>
    <cellStyle name="Normal 31" xfId="288" xr:uid="{00000000-0005-0000-0000-000020010000}"/>
    <cellStyle name="Normal 31 2" xfId="289" xr:uid="{00000000-0005-0000-0000-000021010000}"/>
    <cellStyle name="Normal 31 2 2" xfId="290" xr:uid="{00000000-0005-0000-0000-000022010000}"/>
    <cellStyle name="Normal 32" xfId="291" xr:uid="{00000000-0005-0000-0000-000023010000}"/>
    <cellStyle name="Normal 33" xfId="292" xr:uid="{00000000-0005-0000-0000-000024010000}"/>
    <cellStyle name="Normal 34" xfId="293" xr:uid="{00000000-0005-0000-0000-000025010000}"/>
    <cellStyle name="Normal 35" xfId="294" xr:uid="{00000000-0005-0000-0000-000026010000}"/>
    <cellStyle name="Normal 36" xfId="295" xr:uid="{00000000-0005-0000-0000-000027010000}"/>
    <cellStyle name="Normal 37" xfId="296" xr:uid="{00000000-0005-0000-0000-000028010000}"/>
    <cellStyle name="Normal 38" xfId="297" xr:uid="{00000000-0005-0000-0000-000029010000}"/>
    <cellStyle name="Normal 39" xfId="298" xr:uid="{00000000-0005-0000-0000-00002A010000}"/>
    <cellStyle name="Normal 4" xfId="299" xr:uid="{00000000-0005-0000-0000-00002B010000}"/>
    <cellStyle name="Normal 4 2" xfId="300" xr:uid="{00000000-0005-0000-0000-00002C010000}"/>
    <cellStyle name="Normal 4 2 2" xfId="301" xr:uid="{00000000-0005-0000-0000-00002D010000}"/>
    <cellStyle name="Normal 4 3" xfId="302" xr:uid="{00000000-0005-0000-0000-00002E010000}"/>
    <cellStyle name="Normal 4 4" xfId="303" xr:uid="{00000000-0005-0000-0000-00002F010000}"/>
    <cellStyle name="Normal 40" xfId="304" xr:uid="{00000000-0005-0000-0000-000030010000}"/>
    <cellStyle name="Normal 41" xfId="305" xr:uid="{00000000-0005-0000-0000-000031010000}"/>
    <cellStyle name="Normal 5" xfId="306" xr:uid="{00000000-0005-0000-0000-000032010000}"/>
    <cellStyle name="Normal 5 2" xfId="307" xr:uid="{00000000-0005-0000-0000-000033010000}"/>
    <cellStyle name="Normal 5 3" xfId="308" xr:uid="{00000000-0005-0000-0000-000034010000}"/>
    <cellStyle name="Normal 6" xfId="309" xr:uid="{00000000-0005-0000-0000-000035010000}"/>
    <cellStyle name="Normal 6 2" xfId="310" xr:uid="{00000000-0005-0000-0000-000036010000}"/>
    <cellStyle name="Normal 6 3" xfId="311" xr:uid="{00000000-0005-0000-0000-000037010000}"/>
    <cellStyle name="Normal 7" xfId="312" xr:uid="{00000000-0005-0000-0000-000038010000}"/>
    <cellStyle name="Normal 7 12" xfId="313" xr:uid="{00000000-0005-0000-0000-000039010000}"/>
    <cellStyle name="Normal 7 2" xfId="314" xr:uid="{00000000-0005-0000-0000-00003A010000}"/>
    <cellStyle name="Normal 8" xfId="315" xr:uid="{00000000-0005-0000-0000-00003B010000}"/>
    <cellStyle name="Normal 8 2" xfId="316" xr:uid="{00000000-0005-0000-0000-00003C010000}"/>
    <cellStyle name="Normal 9" xfId="317" xr:uid="{00000000-0005-0000-0000-00003D010000}"/>
    <cellStyle name="Normal 9 2" xfId="318" xr:uid="{00000000-0005-0000-0000-00003E010000}"/>
    <cellStyle name="Normal 9 3" xfId="319" xr:uid="{00000000-0005-0000-0000-00003F010000}"/>
    <cellStyle name="Normal U" xfId="320" xr:uid="{00000000-0005-0000-0000-000040010000}"/>
    <cellStyle name="Normal_Draft PTTCHTx" xfId="321" xr:uid="{00000000-0005-0000-0000-000041010000}"/>
    <cellStyle name="Note 2" xfId="322" xr:uid="{00000000-0005-0000-0000-000042010000}"/>
    <cellStyle name="Note 2 2" xfId="323" xr:uid="{00000000-0005-0000-0000-000043010000}"/>
    <cellStyle name="Note 2 2 2" xfId="324" xr:uid="{00000000-0005-0000-0000-000044010000}"/>
    <cellStyle name="Note 2 3" xfId="325" xr:uid="{00000000-0005-0000-0000-000045010000}"/>
    <cellStyle name="Note 3" xfId="326" xr:uid="{00000000-0005-0000-0000-000046010000}"/>
    <cellStyle name="Note 3 2" xfId="327" xr:uid="{00000000-0005-0000-0000-000047010000}"/>
    <cellStyle name="Note 3 2 2" xfId="328" xr:uid="{00000000-0005-0000-0000-000048010000}"/>
    <cellStyle name="Note 3 3" xfId="329" xr:uid="{00000000-0005-0000-0000-000049010000}"/>
    <cellStyle name="Note 4" xfId="330" xr:uid="{00000000-0005-0000-0000-00004A010000}"/>
    <cellStyle name="Note 4 2" xfId="331" xr:uid="{00000000-0005-0000-0000-00004B010000}"/>
    <cellStyle name="Note 4 2 2" xfId="332" xr:uid="{00000000-0005-0000-0000-00004C010000}"/>
    <cellStyle name="Note 4 3" xfId="333" xr:uid="{00000000-0005-0000-0000-00004D010000}"/>
    <cellStyle name="Note 5" xfId="334" xr:uid="{00000000-0005-0000-0000-00004E010000}"/>
    <cellStyle name="Note 5 2" xfId="335" xr:uid="{00000000-0005-0000-0000-00004F010000}"/>
    <cellStyle name="Note 5 2 2" xfId="336" xr:uid="{00000000-0005-0000-0000-000050010000}"/>
    <cellStyle name="Note 5 3" xfId="337" xr:uid="{00000000-0005-0000-0000-000051010000}"/>
    <cellStyle name="Note 6" xfId="338" xr:uid="{00000000-0005-0000-0000-000052010000}"/>
    <cellStyle name="Note 6 2" xfId="339" xr:uid="{00000000-0005-0000-0000-000053010000}"/>
    <cellStyle name="Note heading" xfId="340" xr:uid="{00000000-0005-0000-0000-000054010000}"/>
    <cellStyle name="nplode" xfId="341" xr:uid="{00000000-0005-0000-0000-000055010000}"/>
    <cellStyle name="Output Amounts" xfId="342" xr:uid="{00000000-0005-0000-0000-000056010000}"/>
    <cellStyle name="OUTPUT COLUMN HEADINGS" xfId="343" xr:uid="{00000000-0005-0000-0000-000057010000}"/>
    <cellStyle name="OUTPUT LINE ITEMS" xfId="344" xr:uid="{00000000-0005-0000-0000-000058010000}"/>
    <cellStyle name="OUTPUT REPORT HEADING" xfId="345" xr:uid="{00000000-0005-0000-0000-000059010000}"/>
    <cellStyle name="OUTPUT REPORT TITLE" xfId="346" xr:uid="{00000000-0005-0000-0000-00005A010000}"/>
    <cellStyle name="Percent [0] U" xfId="347" xr:uid="{00000000-0005-0000-0000-00005B010000}"/>
    <cellStyle name="Percent [2]" xfId="348" xr:uid="{00000000-0005-0000-0000-00005C010000}"/>
    <cellStyle name="Percent [2] U" xfId="349" xr:uid="{00000000-0005-0000-0000-00005D010000}"/>
    <cellStyle name="Percent [2]_0412 TPS 2006 Budget" xfId="350" xr:uid="{00000000-0005-0000-0000-00005E010000}"/>
    <cellStyle name="Percent 10" xfId="351" xr:uid="{00000000-0005-0000-0000-00005F010000}"/>
    <cellStyle name="Percent 11" xfId="352" xr:uid="{00000000-0005-0000-0000-000060010000}"/>
    <cellStyle name="Percent 12" xfId="353" xr:uid="{00000000-0005-0000-0000-000061010000}"/>
    <cellStyle name="Percent 13" xfId="354" xr:uid="{00000000-0005-0000-0000-000062010000}"/>
    <cellStyle name="Percent 14" xfId="355" xr:uid="{00000000-0005-0000-0000-000063010000}"/>
    <cellStyle name="Percent 15" xfId="356" xr:uid="{00000000-0005-0000-0000-000064010000}"/>
    <cellStyle name="Percent 16" xfId="357" xr:uid="{00000000-0005-0000-0000-000065010000}"/>
    <cellStyle name="Percent 17" xfId="358" xr:uid="{00000000-0005-0000-0000-000066010000}"/>
    <cellStyle name="Percent 18" xfId="359" xr:uid="{00000000-0005-0000-0000-000067010000}"/>
    <cellStyle name="Percent 19" xfId="360" xr:uid="{00000000-0005-0000-0000-000068010000}"/>
    <cellStyle name="Percent 2" xfId="361" xr:uid="{00000000-0005-0000-0000-000069010000}"/>
    <cellStyle name="Percent 2 2" xfId="362" xr:uid="{00000000-0005-0000-0000-00006A010000}"/>
    <cellStyle name="Percent 2 3" xfId="363" xr:uid="{00000000-0005-0000-0000-00006B010000}"/>
    <cellStyle name="Percent 2 4" xfId="364" xr:uid="{00000000-0005-0000-0000-00006C010000}"/>
    <cellStyle name="Percent 2 5" xfId="365" xr:uid="{00000000-0005-0000-0000-00006D010000}"/>
    <cellStyle name="Percent 2 6" xfId="366" xr:uid="{00000000-0005-0000-0000-00006E010000}"/>
    <cellStyle name="Percent 2 7" xfId="367" xr:uid="{00000000-0005-0000-0000-00006F010000}"/>
    <cellStyle name="Percent 20" xfId="368" xr:uid="{00000000-0005-0000-0000-000070010000}"/>
    <cellStyle name="Percent 21" xfId="369" xr:uid="{00000000-0005-0000-0000-000071010000}"/>
    <cellStyle name="Percent 22" xfId="370" xr:uid="{00000000-0005-0000-0000-000072010000}"/>
    <cellStyle name="Percent 23" xfId="371" xr:uid="{00000000-0005-0000-0000-000073010000}"/>
    <cellStyle name="Percent 24" xfId="372" xr:uid="{00000000-0005-0000-0000-000074010000}"/>
    <cellStyle name="Percent 25" xfId="373" xr:uid="{00000000-0005-0000-0000-000075010000}"/>
    <cellStyle name="Percent 26" xfId="374" xr:uid="{00000000-0005-0000-0000-000076010000}"/>
    <cellStyle name="Percent 27" xfId="375" xr:uid="{00000000-0005-0000-0000-000077010000}"/>
    <cellStyle name="Percent 28" xfId="376" xr:uid="{00000000-0005-0000-0000-000078010000}"/>
    <cellStyle name="Percent 29" xfId="377" xr:uid="{00000000-0005-0000-0000-000079010000}"/>
    <cellStyle name="Percent 3" xfId="378" xr:uid="{00000000-0005-0000-0000-00007A010000}"/>
    <cellStyle name="Percent 3 2" xfId="379" xr:uid="{00000000-0005-0000-0000-00007B010000}"/>
    <cellStyle name="Percent 30" xfId="380" xr:uid="{00000000-0005-0000-0000-00007C010000}"/>
    <cellStyle name="Percent 31" xfId="381" xr:uid="{00000000-0005-0000-0000-00007D010000}"/>
    <cellStyle name="Percent 32" xfId="382" xr:uid="{00000000-0005-0000-0000-00007E010000}"/>
    <cellStyle name="Percent 33" xfId="383" xr:uid="{00000000-0005-0000-0000-00007F010000}"/>
    <cellStyle name="Percent 37" xfId="384" xr:uid="{00000000-0005-0000-0000-000080010000}"/>
    <cellStyle name="Percent 38" xfId="385" xr:uid="{00000000-0005-0000-0000-000081010000}"/>
    <cellStyle name="Percent 4" xfId="386" xr:uid="{00000000-0005-0000-0000-000082010000}"/>
    <cellStyle name="Percent 5" xfId="387" xr:uid="{00000000-0005-0000-0000-000083010000}"/>
    <cellStyle name="Percent 6" xfId="388" xr:uid="{00000000-0005-0000-0000-000084010000}"/>
    <cellStyle name="Percent 7" xfId="389" xr:uid="{00000000-0005-0000-0000-000085010000}"/>
    <cellStyle name="Percent 8" xfId="390" xr:uid="{00000000-0005-0000-0000-000086010000}"/>
    <cellStyle name="Percent 9" xfId="391" xr:uid="{00000000-0005-0000-0000-000087010000}"/>
    <cellStyle name="PSChar" xfId="392" xr:uid="{00000000-0005-0000-0000-000088010000}"/>
    <cellStyle name="PSDate" xfId="393" xr:uid="{00000000-0005-0000-0000-000089010000}"/>
    <cellStyle name="PSDec" xfId="394" xr:uid="{00000000-0005-0000-0000-00008A010000}"/>
    <cellStyle name="PSHeading" xfId="395" xr:uid="{00000000-0005-0000-0000-00008B010000}"/>
    <cellStyle name="PSInt" xfId="396" xr:uid="{00000000-0005-0000-0000-00008C010000}"/>
    <cellStyle name="PSSpacer" xfId="397" xr:uid="{00000000-0005-0000-0000-00008D010000}"/>
    <cellStyle name="Quantity" xfId="398" xr:uid="{00000000-0005-0000-0000-00008E010000}"/>
    <cellStyle name="RangeNames" xfId="399" xr:uid="{00000000-0005-0000-0000-00008F010000}"/>
    <cellStyle name="Ratio" xfId="400" xr:uid="{00000000-0005-0000-0000-000090010000}"/>
    <cellStyle name="ratio - Style2" xfId="401" xr:uid="{00000000-0005-0000-0000-000091010000}"/>
    <cellStyle name="Reset range style to defaults" xfId="402" xr:uid="{00000000-0005-0000-0000-000092010000}"/>
    <cellStyle name="Rothschild Normal" xfId="403" xr:uid="{00000000-0005-0000-0000-000093010000}"/>
    <cellStyle name="RowSummary" xfId="404" xr:uid="{00000000-0005-0000-0000-000094010000}"/>
    <cellStyle name="SAPBEXaggData" xfId="405" xr:uid="{00000000-0005-0000-0000-000095010000}"/>
    <cellStyle name="SAPBEXaggDataEmph" xfId="406" xr:uid="{00000000-0005-0000-0000-000096010000}"/>
    <cellStyle name="SAPBEXaggItem" xfId="407" xr:uid="{00000000-0005-0000-0000-000097010000}"/>
    <cellStyle name="SAPBEXaggItemX" xfId="408" xr:uid="{00000000-0005-0000-0000-000098010000}"/>
    <cellStyle name="SAPBEXchaText" xfId="409" xr:uid="{00000000-0005-0000-0000-000099010000}"/>
    <cellStyle name="SAPBEXexcBad7" xfId="410" xr:uid="{00000000-0005-0000-0000-00009A010000}"/>
    <cellStyle name="SAPBEXexcBad8" xfId="411" xr:uid="{00000000-0005-0000-0000-00009B010000}"/>
    <cellStyle name="SAPBEXexcBad9" xfId="412" xr:uid="{00000000-0005-0000-0000-00009C010000}"/>
    <cellStyle name="SAPBEXexcCritical4" xfId="413" xr:uid="{00000000-0005-0000-0000-00009D010000}"/>
    <cellStyle name="SAPBEXexcCritical5" xfId="414" xr:uid="{00000000-0005-0000-0000-00009E010000}"/>
    <cellStyle name="SAPBEXexcCritical6" xfId="415" xr:uid="{00000000-0005-0000-0000-00009F010000}"/>
    <cellStyle name="SAPBEXexcGood1" xfId="416" xr:uid="{00000000-0005-0000-0000-0000A0010000}"/>
    <cellStyle name="SAPBEXexcGood2" xfId="417" xr:uid="{00000000-0005-0000-0000-0000A1010000}"/>
    <cellStyle name="SAPBEXexcGood3" xfId="418" xr:uid="{00000000-0005-0000-0000-0000A2010000}"/>
    <cellStyle name="SAPBEXfilterDrill" xfId="419" xr:uid="{00000000-0005-0000-0000-0000A3010000}"/>
    <cellStyle name="SAPBEXfilterItem" xfId="420" xr:uid="{00000000-0005-0000-0000-0000A4010000}"/>
    <cellStyle name="SAPBEXfilterText" xfId="421" xr:uid="{00000000-0005-0000-0000-0000A5010000}"/>
    <cellStyle name="SAPBEXformats" xfId="422" xr:uid="{00000000-0005-0000-0000-0000A6010000}"/>
    <cellStyle name="SAPBEXheaderItem" xfId="423" xr:uid="{00000000-0005-0000-0000-0000A7010000}"/>
    <cellStyle name="SAPBEXheaderText" xfId="424" xr:uid="{00000000-0005-0000-0000-0000A8010000}"/>
    <cellStyle name="SAPBEXHLevel0" xfId="425" xr:uid="{00000000-0005-0000-0000-0000A9010000}"/>
    <cellStyle name="SAPBEXHLevel0X" xfId="426" xr:uid="{00000000-0005-0000-0000-0000AA010000}"/>
    <cellStyle name="SAPBEXHLevel1" xfId="427" xr:uid="{00000000-0005-0000-0000-0000AB010000}"/>
    <cellStyle name="SAPBEXHLevel1X" xfId="428" xr:uid="{00000000-0005-0000-0000-0000AC010000}"/>
    <cellStyle name="SAPBEXHLevel2" xfId="429" xr:uid="{00000000-0005-0000-0000-0000AD010000}"/>
    <cellStyle name="SAPBEXHLevel2X" xfId="430" xr:uid="{00000000-0005-0000-0000-0000AE010000}"/>
    <cellStyle name="SAPBEXHLevel3" xfId="431" xr:uid="{00000000-0005-0000-0000-0000AF010000}"/>
    <cellStyle name="SAPBEXHLevel3X" xfId="432" xr:uid="{00000000-0005-0000-0000-0000B0010000}"/>
    <cellStyle name="SAPBEXresData" xfId="433" xr:uid="{00000000-0005-0000-0000-0000B1010000}"/>
    <cellStyle name="SAPBEXresDataEmph" xfId="434" xr:uid="{00000000-0005-0000-0000-0000B2010000}"/>
    <cellStyle name="SAPBEXresItem" xfId="435" xr:uid="{00000000-0005-0000-0000-0000B3010000}"/>
    <cellStyle name="SAPBEXresItemX" xfId="436" xr:uid="{00000000-0005-0000-0000-0000B4010000}"/>
    <cellStyle name="SAPBEXstdData" xfId="437" xr:uid="{00000000-0005-0000-0000-0000B5010000}"/>
    <cellStyle name="SAPBEXstdDataEmph" xfId="438" xr:uid="{00000000-0005-0000-0000-0000B6010000}"/>
    <cellStyle name="SAPBEXstdItem" xfId="439" xr:uid="{00000000-0005-0000-0000-0000B7010000}"/>
    <cellStyle name="SAPBEXstdItemX" xfId="440" xr:uid="{00000000-0005-0000-0000-0000B8010000}"/>
    <cellStyle name="SAPBEXtitle" xfId="441" xr:uid="{00000000-0005-0000-0000-0000B9010000}"/>
    <cellStyle name="SAPBEXundefined" xfId="442" xr:uid="{00000000-0005-0000-0000-0000BA010000}"/>
    <cellStyle name="Sensitivity" xfId="443" xr:uid="{00000000-0005-0000-0000-0000BB010000}"/>
    <cellStyle name="SheetHeader1" xfId="444" xr:uid="{00000000-0005-0000-0000-0000BC010000}"/>
    <cellStyle name="SheetHeader2" xfId="445" xr:uid="{00000000-0005-0000-0000-0000BD010000}"/>
    <cellStyle name="Short Date" xfId="446" xr:uid="{00000000-0005-0000-0000-0000BE010000}"/>
    <cellStyle name="Style 1" xfId="447" xr:uid="{00000000-0005-0000-0000-0000BF010000}"/>
    <cellStyle name="style1" xfId="448" xr:uid="{00000000-0005-0000-0000-0000C0010000}"/>
    <cellStyle name="Style2" xfId="449" xr:uid="{00000000-0005-0000-0000-0000C1010000}"/>
    <cellStyle name="Style3" xfId="450" xr:uid="{00000000-0005-0000-0000-0000C2010000}"/>
    <cellStyle name="Subheading" xfId="451" xr:uid="{00000000-0005-0000-0000-0000C3010000}"/>
    <cellStyle name="SubheadingBold" xfId="452" xr:uid="{00000000-0005-0000-0000-0000C4010000}"/>
    <cellStyle name="Table Heading" xfId="453" xr:uid="{00000000-0005-0000-0000-0000C5010000}"/>
    <cellStyle name="Table_Heading2" xfId="454" xr:uid="{00000000-0005-0000-0000-0000C6010000}"/>
    <cellStyle name="TBC" xfId="455" xr:uid="{00000000-0005-0000-0000-0000C7010000}"/>
    <cellStyle name="Times New Roman" xfId="456" xr:uid="{00000000-0005-0000-0000-0000C8010000}"/>
    <cellStyle name="Total 1" xfId="457" xr:uid="{00000000-0005-0000-0000-0000C9010000}"/>
    <cellStyle name="Total 2" xfId="458" xr:uid="{00000000-0005-0000-0000-0000CA010000}"/>
    <cellStyle name="Total 3" xfId="459" xr:uid="{00000000-0005-0000-0000-0000CB010000}"/>
    <cellStyle name="Total 4" xfId="460" xr:uid="{00000000-0005-0000-0000-0000CC010000}"/>
    <cellStyle name="Transfer out" xfId="461" xr:uid="{00000000-0005-0000-0000-0000CD010000}"/>
    <cellStyle name="Tusental (0)_pldt" xfId="462" xr:uid="{00000000-0005-0000-0000-0000CE010000}"/>
    <cellStyle name="Tusental_pldt" xfId="463" xr:uid="{00000000-0005-0000-0000-0000CF010000}"/>
    <cellStyle name="Unit" xfId="464" xr:uid="{00000000-0005-0000-0000-0000D0010000}"/>
    <cellStyle name="Unprotected" xfId="465" xr:uid="{00000000-0005-0000-0000-0000D1010000}"/>
    <cellStyle name="User_Defined_A" xfId="466" xr:uid="{00000000-0005-0000-0000-0000D2010000}"/>
    <cellStyle name="Valuta (0)_pldt" xfId="467" xr:uid="{00000000-0005-0000-0000-0000D3010000}"/>
    <cellStyle name="Valuta_pldt" xfId="468" xr:uid="{00000000-0005-0000-0000-0000D4010000}"/>
    <cellStyle name="Warning" xfId="469" xr:uid="{00000000-0005-0000-0000-0000D5010000}"/>
    <cellStyle name="การคำนวณ" xfId="482" xr:uid="{00000000-0005-0000-0000-0000D6010000}"/>
    <cellStyle name="ข้อความเตือน" xfId="483" xr:uid="{00000000-0005-0000-0000-0000D7010000}"/>
    <cellStyle name="ข้อความอธิบาย" xfId="484" xr:uid="{00000000-0005-0000-0000-0000D8010000}"/>
    <cellStyle name="เครื่องหมายจุลภาค [0]_Book2" xfId="470" xr:uid="{00000000-0005-0000-0000-0000D9010000}"/>
    <cellStyle name="เครื่องหมายจุลภาค 2" xfId="471" xr:uid="{00000000-0005-0000-0000-0000DA010000}"/>
    <cellStyle name="เครื่องหมายจุลภาค 3" xfId="472" xr:uid="{00000000-0005-0000-0000-0000DB010000}"/>
    <cellStyle name="เครื่องหมายจุลภาค 4" xfId="473" xr:uid="{00000000-0005-0000-0000-0000DC010000}"/>
    <cellStyle name="เครื่องหมายจุลภาค_Book2" xfId="474" xr:uid="{00000000-0005-0000-0000-0000DD010000}"/>
    <cellStyle name="เครื่องหมายสกุลเงิน [0]_Book2" xfId="475" xr:uid="{00000000-0005-0000-0000-0000DE010000}"/>
    <cellStyle name="เครื่องหมายสกุลเงิน_Book2" xfId="476" xr:uid="{00000000-0005-0000-0000-0000DF010000}"/>
    <cellStyle name="ชื่อเรื่อง" xfId="485" xr:uid="{00000000-0005-0000-0000-0000E0010000}"/>
    <cellStyle name="เชื่อมโยงหลายมิติ_ไม่ขาว ไม่สวย ไม่หมวย แต่เซ็กซ์" xfId="477" xr:uid="{00000000-0005-0000-0000-0000E1010000}"/>
    <cellStyle name="เซลล์ตรวจสอบ" xfId="478" xr:uid="{00000000-0005-0000-0000-0000E2010000}"/>
    <cellStyle name="เซลล์ที่มีการเชื่อมโยง" xfId="479" xr:uid="{00000000-0005-0000-0000-0000E3010000}"/>
    <cellStyle name="ดี" xfId="486" xr:uid="{00000000-0005-0000-0000-0000E4010000}"/>
    <cellStyle name="ตามการเชื่อมโยงหลายมิติ_ไม่ขาว ไม่สวย ไม่หมวย แต่เซ็กซ์" xfId="487" xr:uid="{00000000-0005-0000-0000-0000E5010000}"/>
    <cellStyle name="ปกติ 2" xfId="488" xr:uid="{00000000-0005-0000-0000-0000E6010000}"/>
    <cellStyle name="ปกติ 3" xfId="489" xr:uid="{00000000-0005-0000-0000-0000E7010000}"/>
    <cellStyle name="ปกติ_088dc_eci" xfId="490" xr:uid="{00000000-0005-0000-0000-0000E8010000}"/>
    <cellStyle name="ปกติ_2009 Q1 PTT UT - TH (26-may-09)" xfId="491" xr:uid="{00000000-0005-0000-0000-0000E9010000}"/>
    <cellStyle name="ป้อนค่า" xfId="492" xr:uid="{00000000-0005-0000-0000-0000EA010000}"/>
    <cellStyle name="ปานกลาง" xfId="493" xr:uid="{00000000-0005-0000-0000-0000EB010000}"/>
    <cellStyle name="ผลรวม" xfId="494" xr:uid="{00000000-0005-0000-0000-0000EC010000}"/>
    <cellStyle name="แย่" xfId="480" xr:uid="{00000000-0005-0000-0000-0000ED010000}"/>
    <cellStyle name="วฅมุ_ฑธนฬย๗ภฬ" xfId="495" xr:uid="{00000000-0005-0000-0000-0000EE010000}"/>
    <cellStyle name="ส่วนที่ถูกเน้น1" xfId="496" xr:uid="{00000000-0005-0000-0000-0000EF010000}"/>
    <cellStyle name="ส่วนที่ถูกเน้น2" xfId="497" xr:uid="{00000000-0005-0000-0000-0000F0010000}"/>
    <cellStyle name="ส่วนที่ถูกเน้น3" xfId="498" xr:uid="{00000000-0005-0000-0000-0000F1010000}"/>
    <cellStyle name="ส่วนที่ถูกเน้น4" xfId="499" xr:uid="{00000000-0005-0000-0000-0000F2010000}"/>
    <cellStyle name="ส่วนที่ถูกเน้น5" xfId="500" xr:uid="{00000000-0005-0000-0000-0000F3010000}"/>
    <cellStyle name="ส่วนที่ถูกเน้น6" xfId="501" xr:uid="{00000000-0005-0000-0000-0000F4010000}"/>
    <cellStyle name="แสดงผล" xfId="481" xr:uid="{00000000-0005-0000-0000-0000F5010000}"/>
    <cellStyle name="หมายเหตุ" xfId="502" xr:uid="{00000000-0005-0000-0000-0000F6010000}"/>
    <cellStyle name="หัวเรื่อง 1" xfId="503" xr:uid="{00000000-0005-0000-0000-0000F7010000}"/>
    <cellStyle name="หัวเรื่อง 2" xfId="504" xr:uid="{00000000-0005-0000-0000-0000F8010000}"/>
    <cellStyle name="หัวเรื่อง 3" xfId="505" xr:uid="{00000000-0005-0000-0000-0000F9010000}"/>
    <cellStyle name="หัวเรื่อง 4" xfId="506" xr:uid="{00000000-0005-0000-0000-0000FA010000}"/>
    <cellStyle name="標準_2006 Eng" xfId="507" xr:uid="{00000000-0005-0000-0000-0000FB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2"/>
  <sheetViews>
    <sheetView view="pageBreakPreview" zoomScale="80" zoomScaleNormal="70" zoomScaleSheetLayoutView="80" workbookViewId="0">
      <selection activeCell="F108" sqref="F108"/>
    </sheetView>
  </sheetViews>
  <sheetFormatPr defaultColWidth="9.125" defaultRowHeight="21.6"/>
  <cols>
    <col min="1" max="1" width="46.25" customWidth="1"/>
    <col min="2" max="2" width="8.25" style="157" customWidth="1"/>
    <col min="3" max="3" width="1.75" style="157" customWidth="1"/>
    <col min="4" max="4" width="12.5" style="172" customWidth="1"/>
    <col min="5" max="5" width="1.625" style="172" customWidth="1"/>
    <col min="6" max="6" width="12.5" style="172" customWidth="1"/>
    <col min="7" max="7" width="1.625" style="163" customWidth="1"/>
    <col min="8" max="8" width="12.5" style="172" customWidth="1"/>
    <col min="9" max="9" width="1.625" style="163" customWidth="1"/>
    <col min="10" max="10" width="12.5" style="172" customWidth="1"/>
  </cols>
  <sheetData>
    <row r="1" spans="1:10" ht="23.4">
      <c r="A1" s="175" t="s">
        <v>67</v>
      </c>
      <c r="B1" s="175"/>
      <c r="C1" s="175"/>
      <c r="D1" s="175"/>
      <c r="E1" s="175"/>
      <c r="F1" s="175"/>
      <c r="G1" s="175"/>
      <c r="H1" s="145"/>
      <c r="I1" s="145"/>
      <c r="J1" s="145"/>
    </row>
    <row r="2" spans="1:10" ht="23.4">
      <c r="A2" s="175" t="s">
        <v>29</v>
      </c>
      <c r="B2" s="175"/>
      <c r="C2" s="175"/>
      <c r="D2" s="175"/>
      <c r="E2" s="175"/>
      <c r="F2" s="175"/>
      <c r="G2" s="175"/>
      <c r="H2" s="145"/>
      <c r="I2" s="145"/>
      <c r="J2" s="145"/>
    </row>
    <row r="3" spans="1:10" ht="16.95" customHeight="1">
      <c r="A3" s="56"/>
      <c r="B3" s="62"/>
      <c r="C3" s="62"/>
      <c r="D3" s="57"/>
      <c r="E3" s="57"/>
      <c r="F3" s="57"/>
      <c r="G3" s="57"/>
      <c r="H3" s="57"/>
      <c r="I3" s="57"/>
      <c r="J3" s="57"/>
    </row>
    <row r="4" spans="1:10">
      <c r="A4" s="56"/>
      <c r="B4" s="62"/>
      <c r="C4" s="62"/>
      <c r="D4" s="176" t="s">
        <v>181</v>
      </c>
      <c r="E4" s="176"/>
      <c r="F4" s="176"/>
      <c r="G4" s="58"/>
      <c r="H4" s="176" t="s">
        <v>182</v>
      </c>
      <c r="I4" s="176"/>
      <c r="J4" s="176"/>
    </row>
    <row r="5" spans="1:10">
      <c r="A5" s="57"/>
      <c r="B5" s="59"/>
      <c r="C5" s="59"/>
      <c r="D5" s="140" t="s">
        <v>194</v>
      </c>
      <c r="E5" s="136"/>
      <c r="F5" s="140" t="s">
        <v>242</v>
      </c>
      <c r="G5" s="141"/>
      <c r="H5" s="140" t="s">
        <v>194</v>
      </c>
      <c r="I5" s="136"/>
      <c r="J5" s="140" t="s">
        <v>242</v>
      </c>
    </row>
    <row r="6" spans="1:10">
      <c r="A6" s="58" t="s">
        <v>0</v>
      </c>
      <c r="B6" s="59" t="s">
        <v>16</v>
      </c>
      <c r="C6" s="59"/>
      <c r="D6" s="140">
        <v>2566</v>
      </c>
      <c r="E6" s="140"/>
      <c r="F6" s="140">
        <v>2565</v>
      </c>
      <c r="G6" s="141"/>
      <c r="H6" s="140">
        <v>2566</v>
      </c>
      <c r="I6" s="140"/>
      <c r="J6" s="140">
        <v>2565</v>
      </c>
    </row>
    <row r="7" spans="1:10">
      <c r="A7" s="58"/>
      <c r="B7" s="59"/>
      <c r="C7" s="59"/>
      <c r="D7" s="140" t="s">
        <v>193</v>
      </c>
      <c r="E7" s="140"/>
      <c r="F7" s="140"/>
      <c r="G7" s="141"/>
      <c r="H7" s="140" t="s">
        <v>193</v>
      </c>
      <c r="I7" s="140"/>
      <c r="J7" s="140"/>
    </row>
    <row r="8" spans="1:10" ht="20.55" customHeight="1">
      <c r="A8" s="57"/>
      <c r="B8" s="59"/>
      <c r="C8" s="59"/>
      <c r="D8" s="177" t="s">
        <v>196</v>
      </c>
      <c r="E8" s="177"/>
      <c r="F8" s="177"/>
      <c r="G8" s="177"/>
      <c r="H8" s="177"/>
      <c r="I8" s="177"/>
      <c r="J8" s="177"/>
    </row>
    <row r="9" spans="1:10" ht="20.55" customHeight="1">
      <c r="A9" s="68" t="s">
        <v>1</v>
      </c>
      <c r="B9" s="59"/>
      <c r="C9" s="59"/>
      <c r="D9" s="146"/>
      <c r="E9" s="146"/>
      <c r="F9" s="146"/>
      <c r="G9" s="30"/>
      <c r="H9" s="146"/>
      <c r="I9" s="30"/>
      <c r="J9" s="146"/>
    </row>
    <row r="10" spans="1:10" ht="20.55" customHeight="1">
      <c r="A10" s="147" t="s">
        <v>17</v>
      </c>
      <c r="B10" s="59"/>
      <c r="C10" s="59"/>
      <c r="D10" s="53">
        <v>1654999</v>
      </c>
      <c r="E10" s="148"/>
      <c r="F10" s="53">
        <v>2199152</v>
      </c>
      <c r="G10" s="148"/>
      <c r="H10" s="53">
        <v>440095</v>
      </c>
      <c r="I10" s="148"/>
      <c r="J10" s="53">
        <v>621855</v>
      </c>
    </row>
    <row r="11" spans="1:10" ht="20.55" customHeight="1">
      <c r="A11" s="147" t="s">
        <v>150</v>
      </c>
      <c r="B11" s="59"/>
      <c r="C11" s="59"/>
      <c r="D11" s="53">
        <v>1143278</v>
      </c>
      <c r="E11" s="148"/>
      <c r="F11" s="53">
        <v>1028053</v>
      </c>
      <c r="G11" s="148"/>
      <c r="H11" s="53">
        <v>0</v>
      </c>
      <c r="I11" s="148"/>
      <c r="J11" s="53">
        <v>0</v>
      </c>
    </row>
    <row r="12" spans="1:10" ht="20.55" customHeight="1">
      <c r="A12" s="147" t="s">
        <v>148</v>
      </c>
      <c r="B12" s="59" t="s">
        <v>247</v>
      </c>
      <c r="C12" s="59"/>
      <c r="D12" s="53">
        <v>1216955</v>
      </c>
      <c r="E12" s="148"/>
      <c r="F12" s="53">
        <v>943625</v>
      </c>
      <c r="G12" s="148"/>
      <c r="H12" s="53">
        <v>202458</v>
      </c>
      <c r="I12" s="148"/>
      <c r="J12" s="53">
        <v>69636</v>
      </c>
    </row>
    <row r="13" spans="1:10" ht="20.55" customHeight="1">
      <c r="A13" s="147" t="s">
        <v>139</v>
      </c>
      <c r="B13" s="59">
        <v>5</v>
      </c>
      <c r="C13" s="59"/>
      <c r="D13" s="53">
        <v>105836</v>
      </c>
      <c r="E13" s="148"/>
      <c r="F13" s="53">
        <v>130041</v>
      </c>
      <c r="G13" s="148"/>
      <c r="H13" s="53">
        <v>0</v>
      </c>
      <c r="I13" s="148"/>
      <c r="J13" s="53">
        <v>0</v>
      </c>
    </row>
    <row r="14" spans="1:10" ht="20.55" customHeight="1">
      <c r="A14" s="147" t="s">
        <v>95</v>
      </c>
      <c r="B14" s="59">
        <v>6</v>
      </c>
      <c r="C14" s="59"/>
      <c r="D14" s="53">
        <v>1244150</v>
      </c>
      <c r="E14" s="148"/>
      <c r="F14" s="53">
        <v>1143656</v>
      </c>
      <c r="G14" s="148"/>
      <c r="H14" s="53">
        <v>0</v>
      </c>
      <c r="I14" s="148"/>
      <c r="J14" s="53">
        <v>0</v>
      </c>
    </row>
    <row r="15" spans="1:10" ht="20.55" customHeight="1">
      <c r="A15" s="147" t="s">
        <v>63</v>
      </c>
      <c r="B15" s="59"/>
      <c r="C15" s="59"/>
      <c r="D15" s="53">
        <v>81319</v>
      </c>
      <c r="E15" s="148"/>
      <c r="F15" s="53">
        <v>50412</v>
      </c>
      <c r="G15" s="148"/>
      <c r="H15" s="61">
        <v>0</v>
      </c>
      <c r="I15" s="148"/>
      <c r="J15" s="61">
        <v>2606</v>
      </c>
    </row>
    <row r="16" spans="1:10" ht="20.55" customHeight="1">
      <c r="A16" s="147" t="s">
        <v>130</v>
      </c>
      <c r="B16" s="59">
        <v>3.3</v>
      </c>
      <c r="C16" s="59"/>
      <c r="D16" s="61">
        <v>0</v>
      </c>
      <c r="E16" s="148"/>
      <c r="F16" s="61">
        <v>0</v>
      </c>
      <c r="G16" s="148"/>
      <c r="H16" s="61">
        <v>1076198</v>
      </c>
      <c r="I16" s="148"/>
      <c r="J16" s="61">
        <v>990198</v>
      </c>
    </row>
    <row r="17" spans="1:10" ht="20.55" customHeight="1">
      <c r="A17" s="147" t="s">
        <v>15</v>
      </c>
      <c r="B17" s="59"/>
      <c r="C17" s="59"/>
      <c r="D17" s="53">
        <v>1053526</v>
      </c>
      <c r="E17" s="148"/>
      <c r="F17" s="53">
        <v>984179</v>
      </c>
      <c r="G17" s="148"/>
      <c r="H17" s="61">
        <v>158609</v>
      </c>
      <c r="I17" s="148"/>
      <c r="J17" s="61">
        <v>221322</v>
      </c>
    </row>
    <row r="18" spans="1:10" ht="20.55" customHeight="1">
      <c r="A18" s="147" t="s">
        <v>168</v>
      </c>
      <c r="B18" s="59">
        <v>12</v>
      </c>
      <c r="C18" s="59"/>
      <c r="D18" s="53">
        <v>415753</v>
      </c>
      <c r="E18" s="148"/>
      <c r="F18" s="53">
        <v>498688</v>
      </c>
      <c r="G18" s="148"/>
      <c r="H18" s="53">
        <v>309276</v>
      </c>
      <c r="I18" s="148"/>
      <c r="J18" s="53">
        <v>397463</v>
      </c>
    </row>
    <row r="19" spans="1:10" ht="20.55" customHeight="1">
      <c r="A19" s="147" t="s">
        <v>141</v>
      </c>
      <c r="B19" s="59"/>
      <c r="C19" s="59"/>
      <c r="D19" s="53">
        <v>252104</v>
      </c>
      <c r="E19" s="148"/>
      <c r="F19" s="53">
        <v>242055</v>
      </c>
      <c r="G19" s="148"/>
      <c r="H19" s="61">
        <v>24651</v>
      </c>
      <c r="I19" s="148"/>
      <c r="J19" s="61">
        <v>27313</v>
      </c>
    </row>
    <row r="20" spans="1:10" s="151" customFormat="1" ht="20.55" customHeight="1">
      <c r="A20" s="58" t="s">
        <v>2</v>
      </c>
      <c r="B20" s="62"/>
      <c r="C20" s="62"/>
      <c r="D20" s="150">
        <f>SUM(D10:D19)</f>
        <v>7167920</v>
      </c>
      <c r="E20" s="63"/>
      <c r="F20" s="150">
        <f>SUM(F10:F19)</f>
        <v>7219861</v>
      </c>
      <c r="G20" s="64"/>
      <c r="H20" s="150">
        <f>SUM(H10:H19)</f>
        <v>2211287</v>
      </c>
      <c r="I20" s="64"/>
      <c r="J20" s="150">
        <f>SUM(J10:J19)</f>
        <v>2330393</v>
      </c>
    </row>
    <row r="21" spans="1:10" ht="10.050000000000001" customHeight="1">
      <c r="A21" s="58"/>
      <c r="B21" s="59"/>
      <c r="C21" s="59"/>
      <c r="D21" s="61"/>
      <c r="E21" s="61"/>
      <c r="F21" s="61"/>
      <c r="G21" s="54"/>
      <c r="H21" s="57"/>
      <c r="I21" s="57"/>
      <c r="J21" s="57"/>
    </row>
    <row r="22" spans="1:10" ht="20.55" customHeight="1">
      <c r="A22" s="68" t="s">
        <v>13</v>
      </c>
      <c r="B22" s="59"/>
      <c r="C22" s="59"/>
      <c r="D22" s="61"/>
      <c r="E22" s="61"/>
      <c r="F22" s="61"/>
      <c r="G22" s="54"/>
      <c r="H22" s="61"/>
      <c r="I22" s="54"/>
      <c r="J22" s="61"/>
    </row>
    <row r="23" spans="1:10" ht="20.55" customHeight="1">
      <c r="A23" s="147" t="s">
        <v>137</v>
      </c>
      <c r="B23" s="59">
        <v>3.3</v>
      </c>
      <c r="C23" s="59"/>
      <c r="D23" s="53">
        <v>124893</v>
      </c>
      <c r="E23" s="61"/>
      <c r="F23" s="53">
        <v>122129</v>
      </c>
      <c r="G23" s="54"/>
      <c r="H23" s="53">
        <v>110593</v>
      </c>
      <c r="I23" s="54"/>
      <c r="J23" s="53">
        <v>110589</v>
      </c>
    </row>
    <row r="24" spans="1:10" ht="20.55" customHeight="1">
      <c r="A24" s="147" t="s">
        <v>151</v>
      </c>
      <c r="B24" s="59"/>
      <c r="C24" s="59"/>
      <c r="D24" s="61">
        <v>250947</v>
      </c>
      <c r="E24" s="61"/>
      <c r="F24" s="61">
        <v>235256</v>
      </c>
      <c r="G24" s="61"/>
      <c r="H24" s="53">
        <v>0</v>
      </c>
      <c r="I24" s="54"/>
      <c r="J24" s="53">
        <v>0</v>
      </c>
    </row>
    <row r="25" spans="1:10" ht="20.55" customHeight="1">
      <c r="A25" s="147" t="s">
        <v>127</v>
      </c>
      <c r="B25" s="59">
        <v>3.3</v>
      </c>
      <c r="C25" s="59"/>
      <c r="D25" s="53">
        <v>0</v>
      </c>
      <c r="E25" s="152"/>
      <c r="F25" s="53">
        <v>0</v>
      </c>
      <c r="G25" s="61"/>
      <c r="H25" s="53">
        <v>251325</v>
      </c>
      <c r="I25" s="54"/>
      <c r="J25" s="53">
        <v>258525</v>
      </c>
    </row>
    <row r="26" spans="1:10" ht="20.55" customHeight="1">
      <c r="A26" s="153" t="s">
        <v>101</v>
      </c>
      <c r="B26" s="59">
        <v>7</v>
      </c>
      <c r="C26" s="59"/>
      <c r="D26" s="53">
        <v>385561</v>
      </c>
      <c r="E26" s="61"/>
      <c r="F26" s="53">
        <v>375424</v>
      </c>
      <c r="G26" s="61"/>
      <c r="H26" s="61">
        <v>397595</v>
      </c>
      <c r="I26" s="54"/>
      <c r="J26" s="61">
        <v>397595</v>
      </c>
    </row>
    <row r="27" spans="1:10" ht="20.55" customHeight="1">
      <c r="A27" s="153" t="s">
        <v>60</v>
      </c>
      <c r="B27" s="59">
        <v>7</v>
      </c>
      <c r="C27" s="59"/>
      <c r="D27" s="61">
        <v>5481902</v>
      </c>
      <c r="E27" s="61"/>
      <c r="F27" s="61">
        <v>5166283</v>
      </c>
      <c r="G27" s="61"/>
      <c r="H27" s="53">
        <v>1893178</v>
      </c>
      <c r="I27" s="54"/>
      <c r="J27" s="53">
        <v>1893178</v>
      </c>
    </row>
    <row r="28" spans="1:10" ht="20.55" customHeight="1">
      <c r="A28" s="153" t="s">
        <v>28</v>
      </c>
      <c r="B28" s="59">
        <v>7</v>
      </c>
      <c r="C28" s="59"/>
      <c r="D28" s="53">
        <v>0</v>
      </c>
      <c r="E28" s="152"/>
      <c r="F28" s="53">
        <v>0</v>
      </c>
      <c r="G28" s="152"/>
      <c r="H28" s="154">
        <v>11879693</v>
      </c>
      <c r="I28" s="155"/>
      <c r="J28" s="154">
        <v>11872943</v>
      </c>
    </row>
    <row r="29" spans="1:10" ht="20.55" customHeight="1">
      <c r="A29" s="153" t="s">
        <v>140</v>
      </c>
      <c r="B29" s="59">
        <v>5</v>
      </c>
      <c r="C29" s="59"/>
      <c r="D29" s="53">
        <v>2403443</v>
      </c>
      <c r="E29" s="61"/>
      <c r="F29" s="53">
        <v>2058492</v>
      </c>
      <c r="G29" s="61"/>
      <c r="H29" s="53">
        <v>0</v>
      </c>
      <c r="I29" s="54"/>
      <c r="J29" s="53">
        <v>0</v>
      </c>
    </row>
    <row r="30" spans="1:10" ht="20.55" customHeight="1">
      <c r="A30" s="147" t="s">
        <v>63</v>
      </c>
      <c r="B30" s="59"/>
      <c r="C30" s="59"/>
      <c r="D30" s="53">
        <v>95268</v>
      </c>
      <c r="E30" s="61"/>
      <c r="F30" s="53">
        <v>100078</v>
      </c>
      <c r="G30" s="61"/>
      <c r="H30" s="53">
        <v>0</v>
      </c>
      <c r="I30" s="54"/>
      <c r="J30" s="53">
        <v>0</v>
      </c>
    </row>
    <row r="31" spans="1:10" ht="20.55" hidden="1" customHeight="1">
      <c r="A31" s="147" t="s">
        <v>218</v>
      </c>
      <c r="B31" s="59"/>
      <c r="C31" s="59"/>
      <c r="D31" s="53">
        <v>0</v>
      </c>
      <c r="E31" s="61"/>
      <c r="F31" s="53">
        <v>0</v>
      </c>
      <c r="G31" s="61"/>
      <c r="H31" s="53">
        <v>0</v>
      </c>
      <c r="I31" s="61"/>
      <c r="J31" s="53">
        <v>0</v>
      </c>
    </row>
    <row r="32" spans="1:10" ht="20.55" customHeight="1">
      <c r="A32" s="153" t="s">
        <v>56</v>
      </c>
      <c r="B32" s="59"/>
      <c r="C32" s="59"/>
      <c r="D32" s="53">
        <v>55788</v>
      </c>
      <c r="E32" s="61"/>
      <c r="F32" s="53">
        <v>55788</v>
      </c>
      <c r="G32" s="61"/>
      <c r="H32" s="61">
        <v>3144</v>
      </c>
      <c r="I32" s="155"/>
      <c r="J32" s="61">
        <v>3144</v>
      </c>
    </row>
    <row r="33" spans="1:10" ht="20.55" customHeight="1">
      <c r="A33" s="153" t="s">
        <v>30</v>
      </c>
      <c r="B33" s="59">
        <v>8</v>
      </c>
      <c r="C33" s="59"/>
      <c r="D33" s="53">
        <v>14230139</v>
      </c>
      <c r="E33" s="65"/>
      <c r="F33" s="53">
        <v>14731850</v>
      </c>
      <c r="G33" s="65"/>
      <c r="H33" s="156">
        <v>31554</v>
      </c>
      <c r="I33" s="65"/>
      <c r="J33" s="156">
        <v>33592</v>
      </c>
    </row>
    <row r="34" spans="1:10" ht="20.55" customHeight="1">
      <c r="A34" s="153" t="s">
        <v>136</v>
      </c>
      <c r="B34" s="59"/>
      <c r="C34" s="59"/>
      <c r="D34" s="53">
        <v>404832</v>
      </c>
      <c r="E34" s="65"/>
      <c r="F34" s="53">
        <v>405027</v>
      </c>
      <c r="G34" s="65"/>
      <c r="H34" s="53">
        <v>33074</v>
      </c>
      <c r="I34" s="65"/>
      <c r="J34" s="53">
        <v>37603</v>
      </c>
    </row>
    <row r="35" spans="1:10" ht="20.55" customHeight="1">
      <c r="A35" s="153" t="s">
        <v>57</v>
      </c>
      <c r="B35" s="59"/>
      <c r="C35" s="59"/>
      <c r="D35" s="53">
        <v>80925</v>
      </c>
      <c r="E35" s="65"/>
      <c r="F35" s="53">
        <v>80925</v>
      </c>
      <c r="G35" s="65"/>
      <c r="H35" s="53">
        <v>0</v>
      </c>
      <c r="I35" s="148"/>
      <c r="J35" s="53">
        <v>0</v>
      </c>
    </row>
    <row r="36" spans="1:10" ht="20.55" customHeight="1">
      <c r="A36" s="153" t="s">
        <v>100</v>
      </c>
      <c r="B36" s="59"/>
      <c r="C36" s="59"/>
      <c r="D36" s="53">
        <v>1143281</v>
      </c>
      <c r="E36" s="65"/>
      <c r="F36" s="53">
        <v>1171815</v>
      </c>
      <c r="G36" s="65"/>
      <c r="H36" s="61">
        <v>8670</v>
      </c>
      <c r="I36" s="65"/>
      <c r="J36" s="61">
        <v>9357</v>
      </c>
    </row>
    <row r="37" spans="1:10" ht="20.55" customHeight="1">
      <c r="A37" s="153" t="s">
        <v>44</v>
      </c>
      <c r="B37" s="59"/>
      <c r="C37" s="59"/>
      <c r="D37" s="61">
        <v>58920</v>
      </c>
      <c r="E37" s="65"/>
      <c r="F37" s="61">
        <v>55203</v>
      </c>
      <c r="G37" s="65"/>
      <c r="H37" s="61">
        <v>27799</v>
      </c>
      <c r="I37" s="65"/>
      <c r="J37" s="61">
        <v>27403</v>
      </c>
    </row>
    <row r="38" spans="1:10" ht="20.55" customHeight="1">
      <c r="A38" s="153" t="s">
        <v>217</v>
      </c>
      <c r="B38" s="59">
        <v>12</v>
      </c>
      <c r="C38" s="59"/>
      <c r="D38" s="53">
        <v>310335</v>
      </c>
      <c r="E38" s="65"/>
      <c r="F38" s="53">
        <v>370807</v>
      </c>
      <c r="G38" s="65"/>
      <c r="H38" s="61">
        <v>0</v>
      </c>
      <c r="I38" s="65"/>
      <c r="J38" s="61">
        <v>0</v>
      </c>
    </row>
    <row r="39" spans="1:10" ht="20.55" customHeight="1">
      <c r="A39" s="153" t="s">
        <v>143</v>
      </c>
      <c r="B39" s="59"/>
      <c r="C39" s="59"/>
      <c r="D39" s="53">
        <v>160572</v>
      </c>
      <c r="E39" s="152"/>
      <c r="F39" s="53">
        <v>182524</v>
      </c>
      <c r="G39" s="152"/>
      <c r="H39" s="154">
        <v>16947</v>
      </c>
      <c r="I39" s="155"/>
      <c r="J39" s="154">
        <v>26427</v>
      </c>
    </row>
    <row r="40" spans="1:10" s="151" customFormat="1" ht="20.55" customHeight="1">
      <c r="A40" s="58" t="s">
        <v>14</v>
      </c>
      <c r="B40" s="62"/>
      <c r="C40" s="62"/>
      <c r="D40" s="150">
        <f>SUM(D23:D39)</f>
        <v>25186806</v>
      </c>
      <c r="E40" s="66"/>
      <c r="F40" s="150">
        <f>SUM(F23:F39)</f>
        <v>25111601</v>
      </c>
      <c r="G40" s="58"/>
      <c r="H40" s="150">
        <f>SUM(H23:H39)</f>
        <v>14653572</v>
      </c>
      <c r="I40" s="58"/>
      <c r="J40" s="150">
        <f>SUM(J23:J39)</f>
        <v>14670356</v>
      </c>
    </row>
    <row r="41" spans="1:10" ht="7.05" customHeight="1">
      <c r="A41" s="57"/>
      <c r="B41" s="59"/>
      <c r="C41" s="59"/>
      <c r="D41" s="61"/>
      <c r="E41" s="61"/>
      <c r="F41" s="61"/>
      <c r="G41" s="54"/>
      <c r="H41" s="61"/>
      <c r="I41" s="54"/>
      <c r="J41" s="61"/>
    </row>
    <row r="42" spans="1:10" s="151" customFormat="1" ht="22.05" customHeight="1" thickBot="1">
      <c r="A42" s="58" t="s">
        <v>3</v>
      </c>
      <c r="B42" s="62"/>
      <c r="C42" s="62"/>
      <c r="D42" s="127">
        <f>+D20+D40</f>
        <v>32354726</v>
      </c>
      <c r="E42" s="128"/>
      <c r="F42" s="127">
        <f>+F20+F40</f>
        <v>32331462</v>
      </c>
      <c r="G42" s="129"/>
      <c r="H42" s="127">
        <f>+H20+H40</f>
        <v>16864859</v>
      </c>
      <c r="I42" s="129"/>
      <c r="J42" s="127">
        <f>+J20+J40</f>
        <v>17000749</v>
      </c>
    </row>
    <row r="43" spans="1:10" ht="22.05" customHeight="1" thickTop="1">
      <c r="A43" s="175" t="s">
        <v>67</v>
      </c>
      <c r="B43" s="175"/>
      <c r="C43" s="175"/>
      <c r="D43" s="175"/>
      <c r="E43" s="175"/>
      <c r="F43" s="175"/>
      <c r="G43" s="175"/>
      <c r="H43" s="12"/>
      <c r="I43" s="12"/>
      <c r="J43" s="12"/>
    </row>
    <row r="44" spans="1:10" ht="22.05" customHeight="1">
      <c r="A44" s="175" t="s">
        <v>29</v>
      </c>
      <c r="B44" s="175"/>
      <c r="C44" s="175"/>
      <c r="D44" s="175"/>
      <c r="E44" s="175"/>
      <c r="F44" s="175"/>
      <c r="G44" s="175"/>
      <c r="H44" s="12"/>
      <c r="I44" s="12"/>
      <c r="J44" s="12"/>
    </row>
    <row r="45" spans="1:10" ht="18" customHeight="1">
      <c r="D45" s="158"/>
      <c r="E45" s="158"/>
      <c r="F45" s="158"/>
      <c r="G45" s="159"/>
      <c r="H45" s="158"/>
      <c r="I45" s="159"/>
      <c r="J45" s="158"/>
    </row>
    <row r="46" spans="1:10" ht="22.05" customHeight="1">
      <c r="A46" s="56"/>
      <c r="B46" s="62"/>
      <c r="C46" s="62"/>
      <c r="D46" s="176" t="s">
        <v>24</v>
      </c>
      <c r="E46" s="176"/>
      <c r="F46" s="176"/>
      <c r="G46" s="176"/>
      <c r="H46" s="176" t="s">
        <v>25</v>
      </c>
      <c r="I46" s="176"/>
      <c r="J46" s="176"/>
    </row>
    <row r="47" spans="1:10" ht="22.05" customHeight="1">
      <c r="A47" s="57"/>
      <c r="B47" s="59"/>
      <c r="C47" s="59"/>
      <c r="D47" s="140" t="s">
        <v>194</v>
      </c>
      <c r="E47" s="136"/>
      <c r="F47" s="140" t="s">
        <v>242</v>
      </c>
      <c r="G47" s="141"/>
      <c r="H47" s="140" t="s">
        <v>194</v>
      </c>
      <c r="I47" s="136"/>
      <c r="J47" s="140" t="s">
        <v>242</v>
      </c>
    </row>
    <row r="48" spans="1:10" ht="22.05" customHeight="1">
      <c r="A48" s="160" t="s">
        <v>37</v>
      </c>
      <c r="B48" s="59" t="s">
        <v>16</v>
      </c>
      <c r="C48" s="59"/>
      <c r="D48" s="140">
        <v>2566</v>
      </c>
      <c r="E48" s="140"/>
      <c r="F48" s="140">
        <v>2565</v>
      </c>
      <c r="G48" s="141"/>
      <c r="H48" s="140">
        <v>2566</v>
      </c>
      <c r="I48" s="140"/>
      <c r="J48" s="140">
        <v>2565</v>
      </c>
    </row>
    <row r="49" spans="1:10" ht="22.05" customHeight="1">
      <c r="A49" s="160"/>
      <c r="B49" s="59"/>
      <c r="C49" s="59"/>
      <c r="D49" s="140" t="s">
        <v>193</v>
      </c>
      <c r="E49" s="140"/>
      <c r="F49" s="140"/>
      <c r="G49" s="141"/>
      <c r="H49" s="140" t="s">
        <v>193</v>
      </c>
      <c r="I49" s="140"/>
      <c r="J49" s="140"/>
    </row>
    <row r="50" spans="1:10" ht="22.05" customHeight="1">
      <c r="A50" s="56"/>
      <c r="B50" s="59"/>
      <c r="C50" s="59"/>
      <c r="D50" s="177" t="s">
        <v>196</v>
      </c>
      <c r="E50" s="177"/>
      <c r="F50" s="177"/>
      <c r="G50" s="177"/>
      <c r="H50" s="177"/>
      <c r="I50" s="177"/>
      <c r="J50" s="177"/>
    </row>
    <row r="51" spans="1:10" ht="22.05" customHeight="1">
      <c r="A51" s="68" t="s">
        <v>4</v>
      </c>
      <c r="B51" s="59"/>
      <c r="C51" s="59"/>
      <c r="D51" s="146"/>
      <c r="E51" s="146"/>
      <c r="F51" s="146"/>
      <c r="G51" s="30"/>
      <c r="H51" s="146"/>
      <c r="I51" s="30"/>
      <c r="J51" s="146"/>
    </row>
    <row r="52" spans="1:10" ht="22.05" customHeight="1">
      <c r="A52" s="57" t="s">
        <v>64</v>
      </c>
      <c r="B52" s="59"/>
      <c r="C52" s="59"/>
      <c r="D52" s="161">
        <v>172650</v>
      </c>
      <c r="E52" s="161"/>
      <c r="F52" s="161">
        <v>481652</v>
      </c>
      <c r="G52" s="161"/>
      <c r="H52" s="53">
        <v>0</v>
      </c>
      <c r="I52" s="162"/>
      <c r="J52" s="53">
        <v>0</v>
      </c>
    </row>
    <row r="53" spans="1:10" ht="22.05" customHeight="1">
      <c r="A53" s="57" t="s">
        <v>98</v>
      </c>
      <c r="B53" s="59">
        <v>3.3</v>
      </c>
      <c r="C53" s="59"/>
      <c r="D53" s="53">
        <v>0</v>
      </c>
      <c r="E53" s="161"/>
      <c r="F53" s="53">
        <v>0</v>
      </c>
      <c r="G53" s="161"/>
      <c r="H53" s="53">
        <v>1255700</v>
      </c>
      <c r="I53" s="162"/>
      <c r="J53" s="53">
        <v>1266700</v>
      </c>
    </row>
    <row r="54" spans="1:10" ht="22.05" customHeight="1">
      <c r="A54" s="57" t="s">
        <v>138</v>
      </c>
      <c r="B54" s="59">
        <v>3.3</v>
      </c>
      <c r="C54" s="59"/>
      <c r="D54" s="161">
        <v>1821822</v>
      </c>
      <c r="E54" s="161"/>
      <c r="F54" s="161">
        <v>1692725</v>
      </c>
      <c r="G54" s="161"/>
      <c r="H54" s="53">
        <v>154807</v>
      </c>
      <c r="I54" s="162"/>
      <c r="J54" s="53">
        <v>174943</v>
      </c>
    </row>
    <row r="55" spans="1:10" ht="22.05" customHeight="1">
      <c r="A55" s="57" t="s">
        <v>68</v>
      </c>
      <c r="B55" s="59">
        <v>3.3</v>
      </c>
      <c r="C55" s="59"/>
      <c r="D55" s="161">
        <v>321668</v>
      </c>
      <c r="E55" s="161"/>
      <c r="F55" s="161">
        <v>354187</v>
      </c>
      <c r="G55" s="161"/>
      <c r="H55" s="53">
        <v>7270</v>
      </c>
      <c r="I55" s="161"/>
      <c r="J55" s="53">
        <v>6164</v>
      </c>
    </row>
    <row r="56" spans="1:10" ht="22.05" customHeight="1">
      <c r="A56" s="57" t="s">
        <v>69</v>
      </c>
      <c r="B56" s="59">
        <v>3.3</v>
      </c>
      <c r="C56" s="59"/>
      <c r="D56" s="161">
        <v>23986</v>
      </c>
      <c r="E56" s="161"/>
      <c r="F56" s="161">
        <v>35602</v>
      </c>
      <c r="G56" s="161"/>
      <c r="H56" s="53">
        <v>555</v>
      </c>
      <c r="I56" s="161"/>
      <c r="J56" s="53">
        <v>175</v>
      </c>
    </row>
    <row r="57" spans="1:10" ht="22.05" customHeight="1">
      <c r="A57" s="57" t="s">
        <v>186</v>
      </c>
      <c r="B57" s="59"/>
      <c r="C57" s="59"/>
      <c r="D57" s="53">
        <v>75203</v>
      </c>
      <c r="E57" s="161"/>
      <c r="F57" s="53">
        <v>80233</v>
      </c>
      <c r="G57" s="161"/>
      <c r="H57" s="53">
        <v>0</v>
      </c>
      <c r="I57" s="161"/>
      <c r="J57" s="53">
        <v>0</v>
      </c>
    </row>
    <row r="58" spans="1:10" ht="22.05" customHeight="1">
      <c r="A58" s="57" t="s">
        <v>70</v>
      </c>
      <c r="B58" s="59"/>
      <c r="C58" s="59"/>
      <c r="D58" s="161">
        <v>77803</v>
      </c>
      <c r="E58" s="161"/>
      <c r="F58" s="161">
        <v>82442</v>
      </c>
      <c r="G58" s="161"/>
      <c r="H58" s="53">
        <v>3316</v>
      </c>
      <c r="I58" s="161"/>
      <c r="J58" s="53">
        <v>3325</v>
      </c>
    </row>
    <row r="59" spans="1:10" ht="22.05" customHeight="1">
      <c r="A59" s="57" t="s">
        <v>152</v>
      </c>
      <c r="B59" s="59">
        <v>9</v>
      </c>
      <c r="C59" s="59"/>
      <c r="D59" s="65">
        <v>864532</v>
      </c>
      <c r="E59" s="65"/>
      <c r="F59" s="65">
        <v>859742</v>
      </c>
      <c r="G59" s="61"/>
      <c r="H59" s="53">
        <v>28568</v>
      </c>
      <c r="I59" s="61"/>
      <c r="J59" s="53">
        <v>28526</v>
      </c>
    </row>
    <row r="60" spans="1:10" ht="22.05" customHeight="1">
      <c r="A60" s="57" t="s">
        <v>82</v>
      </c>
      <c r="B60" s="59"/>
      <c r="C60" s="59"/>
      <c r="D60" s="65">
        <v>906969</v>
      </c>
      <c r="E60" s="65"/>
      <c r="F60" s="65">
        <v>906577</v>
      </c>
      <c r="G60" s="61"/>
      <c r="H60" s="53">
        <v>906969</v>
      </c>
      <c r="I60" s="61"/>
      <c r="J60" s="53">
        <v>906577</v>
      </c>
    </row>
    <row r="61" spans="1:10" ht="22.05" customHeight="1">
      <c r="A61" s="57" t="s">
        <v>145</v>
      </c>
      <c r="B61" s="59"/>
      <c r="C61" s="59"/>
      <c r="D61" s="155"/>
      <c r="E61" s="65"/>
      <c r="F61" s="155"/>
      <c r="G61" s="61"/>
      <c r="H61" s="53"/>
      <c r="I61" s="61"/>
      <c r="J61" s="53"/>
    </row>
    <row r="62" spans="1:10" ht="22.05" customHeight="1">
      <c r="A62" s="57" t="s">
        <v>146</v>
      </c>
      <c r="B62" s="59">
        <v>3.3</v>
      </c>
      <c r="C62" s="59"/>
      <c r="D62" s="161">
        <v>44772</v>
      </c>
      <c r="E62" s="161"/>
      <c r="F62" s="161">
        <v>48321</v>
      </c>
      <c r="G62" s="61"/>
      <c r="H62" s="53">
        <v>17477</v>
      </c>
      <c r="I62" s="61"/>
      <c r="J62" s="53">
        <v>20794</v>
      </c>
    </row>
    <row r="63" spans="1:10" s="151" customFormat="1" ht="22.05" customHeight="1">
      <c r="A63" s="57" t="s">
        <v>219</v>
      </c>
      <c r="B63" s="59">
        <v>12</v>
      </c>
      <c r="C63" s="59"/>
      <c r="D63" s="54">
        <v>517</v>
      </c>
      <c r="E63" s="70"/>
      <c r="F63" s="54">
        <v>7606</v>
      </c>
      <c r="G63" s="70"/>
      <c r="H63" s="53">
        <v>0</v>
      </c>
      <c r="I63" s="65"/>
      <c r="J63" s="53">
        <v>0</v>
      </c>
    </row>
    <row r="64" spans="1:10" ht="22.05" customHeight="1">
      <c r="A64" s="57" t="s">
        <v>135</v>
      </c>
      <c r="B64" s="59"/>
      <c r="C64" s="59"/>
      <c r="D64" s="61">
        <v>124635</v>
      </c>
      <c r="E64" s="65"/>
      <c r="F64" s="61">
        <v>115200</v>
      </c>
      <c r="G64" s="61"/>
      <c r="H64" s="53">
        <v>64297</v>
      </c>
      <c r="I64" s="61"/>
      <c r="J64" s="53">
        <v>64302</v>
      </c>
    </row>
    <row r="65" spans="1:10" ht="22.05" customHeight="1">
      <c r="A65" s="57" t="s">
        <v>144</v>
      </c>
      <c r="B65" s="59"/>
      <c r="C65" s="59"/>
      <c r="D65" s="61">
        <v>104123</v>
      </c>
      <c r="E65" s="65"/>
      <c r="F65" s="61">
        <v>139748</v>
      </c>
      <c r="G65" s="61"/>
      <c r="H65" s="53">
        <v>6834</v>
      </c>
      <c r="I65" s="61"/>
      <c r="J65" s="53">
        <v>35401</v>
      </c>
    </row>
    <row r="66" spans="1:10" s="151" customFormat="1" ht="22.05" customHeight="1">
      <c r="A66" s="58" t="s">
        <v>5</v>
      </c>
      <c r="B66" s="62"/>
      <c r="C66" s="62"/>
      <c r="D66" s="150">
        <f>SUM(D52:D65)</f>
        <v>4538680</v>
      </c>
      <c r="E66" s="63"/>
      <c r="F66" s="150">
        <f>SUM(F52:F65)</f>
        <v>4804035</v>
      </c>
      <c r="G66" s="64"/>
      <c r="H66" s="150">
        <f>SUM(H52:H65)</f>
        <v>2445793</v>
      </c>
      <c r="I66" s="64"/>
      <c r="J66" s="150">
        <f>SUM(J52:J65)</f>
        <v>2506907</v>
      </c>
    </row>
    <row r="67" spans="1:10" ht="9.4499999999999993" customHeight="1">
      <c r="A67" s="57"/>
      <c r="B67" s="59"/>
      <c r="C67" s="59"/>
      <c r="D67" s="69"/>
      <c r="E67" s="69"/>
      <c r="F67" s="69"/>
      <c r="G67" s="54"/>
      <c r="H67" s="69"/>
      <c r="I67" s="54"/>
      <c r="J67" s="69"/>
    </row>
    <row r="68" spans="1:10" s="151" customFormat="1" ht="22.05" customHeight="1">
      <c r="A68" s="164" t="s">
        <v>20</v>
      </c>
      <c r="B68" s="59"/>
      <c r="C68" s="59"/>
      <c r="D68" s="63"/>
      <c r="E68" s="63"/>
      <c r="F68" s="63"/>
      <c r="G68" s="63"/>
      <c r="H68" s="63"/>
      <c r="I68" s="63"/>
      <c r="J68" s="63"/>
    </row>
    <row r="69" spans="1:10" s="151" customFormat="1" ht="22.05" customHeight="1">
      <c r="A69" s="57" t="s">
        <v>71</v>
      </c>
      <c r="B69" s="59">
        <v>9</v>
      </c>
      <c r="C69" s="59"/>
      <c r="D69" s="61">
        <v>10101011</v>
      </c>
      <c r="E69" s="63"/>
      <c r="F69" s="61">
        <v>10194012</v>
      </c>
      <c r="G69" s="63"/>
      <c r="H69" s="61">
        <v>1672350</v>
      </c>
      <c r="I69" s="61"/>
      <c r="J69" s="61">
        <v>1679479</v>
      </c>
    </row>
    <row r="70" spans="1:10" s="151" customFormat="1" ht="22.05" customHeight="1">
      <c r="A70" s="57" t="s">
        <v>58</v>
      </c>
      <c r="B70" s="59"/>
      <c r="C70" s="59"/>
      <c r="D70" s="70">
        <v>2238074</v>
      </c>
      <c r="E70" s="70"/>
      <c r="F70" s="70">
        <v>2237556</v>
      </c>
      <c r="G70" s="70"/>
      <c r="H70" s="61">
        <v>2238074</v>
      </c>
      <c r="I70" s="65"/>
      <c r="J70" s="61">
        <v>2237556</v>
      </c>
    </row>
    <row r="71" spans="1:10" s="151" customFormat="1" ht="22.05" customHeight="1">
      <c r="A71" s="57" t="s">
        <v>70</v>
      </c>
      <c r="B71" s="59"/>
      <c r="C71" s="59"/>
      <c r="D71" s="70">
        <v>15807</v>
      </c>
      <c r="E71" s="70"/>
      <c r="F71" s="70">
        <v>23890</v>
      </c>
      <c r="G71" s="70"/>
      <c r="H71" s="70">
        <v>0</v>
      </c>
      <c r="I71" s="65"/>
      <c r="J71" s="70">
        <v>166</v>
      </c>
    </row>
    <row r="72" spans="1:10" s="151" customFormat="1" ht="22.05" customHeight="1">
      <c r="A72" s="57" t="s">
        <v>147</v>
      </c>
      <c r="B72" s="59">
        <v>3.3</v>
      </c>
      <c r="C72" s="59"/>
      <c r="D72" s="70">
        <v>418037</v>
      </c>
      <c r="E72" s="70"/>
      <c r="F72" s="70">
        <v>414215</v>
      </c>
      <c r="G72" s="70"/>
      <c r="H72" s="70">
        <v>11668</v>
      </c>
      <c r="I72" s="65"/>
      <c r="J72" s="70">
        <v>13480</v>
      </c>
    </row>
    <row r="73" spans="1:10" s="151" customFormat="1" ht="22.05" customHeight="1">
      <c r="A73" s="57" t="s">
        <v>129</v>
      </c>
      <c r="B73" s="59"/>
      <c r="C73" s="59"/>
      <c r="D73" s="70">
        <v>134023</v>
      </c>
      <c r="E73" s="70"/>
      <c r="F73" s="70">
        <v>136446</v>
      </c>
      <c r="G73" s="70"/>
      <c r="H73" s="53">
        <v>0</v>
      </c>
      <c r="I73" s="65"/>
      <c r="J73" s="53">
        <v>0</v>
      </c>
    </row>
    <row r="74" spans="1:10" s="151" customFormat="1" ht="22.05" customHeight="1">
      <c r="A74" s="57" t="s">
        <v>99</v>
      </c>
      <c r="B74" s="59"/>
      <c r="C74" s="59"/>
      <c r="D74" s="70">
        <v>125097</v>
      </c>
      <c r="E74" s="70"/>
      <c r="F74" s="70">
        <v>121405</v>
      </c>
      <c r="G74" s="70"/>
      <c r="H74" s="70">
        <v>66457</v>
      </c>
      <c r="I74" s="65"/>
      <c r="J74" s="70">
        <v>64946</v>
      </c>
    </row>
    <row r="75" spans="1:10" s="151" customFormat="1" ht="22.05" customHeight="1">
      <c r="A75" s="57" t="s">
        <v>191</v>
      </c>
      <c r="B75" s="59"/>
      <c r="C75" s="59"/>
      <c r="D75" s="70">
        <v>192616</v>
      </c>
      <c r="E75" s="70"/>
      <c r="F75" s="70">
        <v>194274</v>
      </c>
      <c r="G75" s="70"/>
      <c r="H75" s="53">
        <v>0</v>
      </c>
      <c r="I75" s="65"/>
      <c r="J75" s="53">
        <v>0</v>
      </c>
    </row>
    <row r="76" spans="1:10" s="151" customFormat="1" ht="22.05" customHeight="1">
      <c r="A76" s="57" t="s">
        <v>219</v>
      </c>
      <c r="B76" s="59">
        <v>12</v>
      </c>
      <c r="C76" s="59"/>
      <c r="D76" s="54">
        <v>71813</v>
      </c>
      <c r="E76" s="70"/>
      <c r="F76" s="54">
        <v>53473</v>
      </c>
      <c r="G76" s="70"/>
      <c r="H76" s="53">
        <v>55222</v>
      </c>
      <c r="I76" s="65"/>
      <c r="J76" s="53">
        <v>53473</v>
      </c>
    </row>
    <row r="77" spans="1:10" s="151" customFormat="1" ht="22.05" customHeight="1">
      <c r="A77" s="57" t="s">
        <v>142</v>
      </c>
      <c r="B77" s="59"/>
      <c r="C77" s="59"/>
      <c r="D77" s="53">
        <v>618</v>
      </c>
      <c r="E77" s="70"/>
      <c r="F77" s="53">
        <v>618</v>
      </c>
      <c r="G77" s="70"/>
      <c r="H77" s="53">
        <v>618</v>
      </c>
      <c r="I77" s="65"/>
      <c r="J77" s="53">
        <v>618</v>
      </c>
    </row>
    <row r="78" spans="1:10" s="151" customFormat="1" ht="22.05" customHeight="1">
      <c r="A78" s="57" t="s">
        <v>31</v>
      </c>
      <c r="B78" s="59"/>
      <c r="C78" s="59"/>
      <c r="D78" s="70">
        <v>9941</v>
      </c>
      <c r="E78" s="70"/>
      <c r="F78" s="70">
        <v>11800</v>
      </c>
      <c r="G78" s="70"/>
      <c r="H78" s="70">
        <v>0</v>
      </c>
      <c r="I78" s="65"/>
      <c r="J78" s="70">
        <v>19</v>
      </c>
    </row>
    <row r="79" spans="1:10" s="151" customFormat="1" ht="22.05" customHeight="1">
      <c r="A79" s="58" t="s">
        <v>21</v>
      </c>
      <c r="B79" s="62"/>
      <c r="C79" s="62"/>
      <c r="D79" s="150">
        <f>SUM(D69:D78)</f>
        <v>13307037</v>
      </c>
      <c r="E79" s="63"/>
      <c r="F79" s="150">
        <f>SUM(F69:F78)</f>
        <v>13387689</v>
      </c>
      <c r="G79" s="64"/>
      <c r="H79" s="150">
        <f>SUM(H69:H78)</f>
        <v>4044389</v>
      </c>
      <c r="I79" s="64"/>
      <c r="J79" s="150">
        <f>SUM(J69:J78)</f>
        <v>4049737</v>
      </c>
    </row>
    <row r="80" spans="1:10" s="151" customFormat="1" ht="9.4499999999999993" customHeight="1">
      <c r="A80" s="58"/>
      <c r="B80" s="62"/>
      <c r="C80" s="62"/>
      <c r="D80" s="63"/>
      <c r="E80" s="63"/>
      <c r="F80" s="63"/>
      <c r="G80" s="63"/>
      <c r="H80" s="63"/>
      <c r="I80" s="63"/>
      <c r="J80" s="63"/>
    </row>
    <row r="81" spans="1:10" s="151" customFormat="1" ht="22.05" customHeight="1">
      <c r="A81" s="160" t="s">
        <v>6</v>
      </c>
      <c r="B81" s="62"/>
      <c r="C81" s="62"/>
      <c r="D81" s="165">
        <f>D66+D79</f>
        <v>17845717</v>
      </c>
      <c r="E81" s="63"/>
      <c r="F81" s="165">
        <f>F66+F79</f>
        <v>18191724</v>
      </c>
      <c r="G81" s="64"/>
      <c r="H81" s="165">
        <f>H66+H79</f>
        <v>6490182</v>
      </c>
      <c r="I81" s="64"/>
      <c r="J81" s="165">
        <f>J66+J79</f>
        <v>6556644</v>
      </c>
    </row>
    <row r="82" spans="1:10" ht="22.05" customHeight="1">
      <c r="A82" s="178" t="s">
        <v>67</v>
      </c>
      <c r="B82" s="178"/>
      <c r="C82" s="178"/>
      <c r="D82" s="178"/>
      <c r="E82" s="178"/>
      <c r="F82" s="178"/>
      <c r="G82" s="178"/>
      <c r="H82" s="145"/>
      <c r="I82" s="145"/>
      <c r="J82" s="145"/>
    </row>
    <row r="83" spans="1:10" ht="22.05" customHeight="1">
      <c r="A83" s="178" t="s">
        <v>29</v>
      </c>
      <c r="B83" s="178"/>
      <c r="C83" s="178"/>
      <c r="D83" s="178"/>
      <c r="E83" s="178"/>
      <c r="F83" s="178"/>
      <c r="G83" s="178"/>
      <c r="H83" s="145"/>
      <c r="I83" s="145"/>
      <c r="J83" s="145"/>
    </row>
    <row r="84" spans="1:10" ht="22.05" customHeight="1">
      <c r="A84" s="57"/>
      <c r="B84" s="59"/>
      <c r="C84" s="59"/>
      <c r="D84" s="148"/>
      <c r="E84" s="148"/>
      <c r="F84" s="148"/>
      <c r="G84" s="71"/>
      <c r="H84" s="148"/>
      <c r="I84" s="71"/>
      <c r="J84" s="148"/>
    </row>
    <row r="85" spans="1:10" ht="22.05" customHeight="1">
      <c r="A85" s="56"/>
      <c r="B85" s="62"/>
      <c r="C85" s="62"/>
      <c r="D85" s="176" t="s">
        <v>24</v>
      </c>
      <c r="E85" s="176"/>
      <c r="F85" s="176"/>
      <c r="G85" s="176"/>
      <c r="H85" s="176" t="s">
        <v>25</v>
      </c>
      <c r="I85" s="176"/>
      <c r="J85" s="176"/>
    </row>
    <row r="86" spans="1:10" ht="22.05" customHeight="1">
      <c r="A86" s="58"/>
      <c r="B86" s="59"/>
      <c r="C86" s="59"/>
      <c r="D86" s="140" t="s">
        <v>194</v>
      </c>
      <c r="E86" s="136"/>
      <c r="F86" s="136" t="s">
        <v>195</v>
      </c>
      <c r="G86" s="141"/>
      <c r="H86" s="140" t="s">
        <v>194</v>
      </c>
      <c r="I86" s="136"/>
      <c r="J86" s="136" t="s">
        <v>195</v>
      </c>
    </row>
    <row r="87" spans="1:10" ht="22.05" customHeight="1">
      <c r="A87" s="58" t="s">
        <v>37</v>
      </c>
      <c r="B87" s="59"/>
      <c r="C87" s="59"/>
      <c r="D87" s="140">
        <v>2566</v>
      </c>
      <c r="E87" s="140"/>
      <c r="F87" s="140">
        <v>2565</v>
      </c>
      <c r="G87" s="141"/>
      <c r="H87" s="140">
        <v>2566</v>
      </c>
      <c r="I87" s="140"/>
      <c r="J87" s="140">
        <v>2565</v>
      </c>
    </row>
    <row r="88" spans="1:10" ht="22.05" customHeight="1">
      <c r="A88" s="58"/>
      <c r="B88" s="59"/>
      <c r="C88" s="59"/>
      <c r="D88" s="140" t="s">
        <v>193</v>
      </c>
      <c r="E88" s="140"/>
      <c r="F88" s="140"/>
      <c r="G88" s="141"/>
      <c r="H88" s="140" t="s">
        <v>193</v>
      </c>
      <c r="I88" s="140"/>
      <c r="J88" s="140"/>
    </row>
    <row r="89" spans="1:10" ht="22.05" customHeight="1">
      <c r="A89" s="56"/>
      <c r="B89" s="59"/>
      <c r="C89" s="59"/>
      <c r="D89" s="177" t="s">
        <v>196</v>
      </c>
      <c r="E89" s="177"/>
      <c r="F89" s="177"/>
      <c r="G89" s="177"/>
      <c r="H89" s="177"/>
      <c r="I89" s="177"/>
      <c r="J89" s="177"/>
    </row>
    <row r="90" spans="1:10" ht="22.05" customHeight="1">
      <c r="A90" s="68" t="s">
        <v>34</v>
      </c>
      <c r="B90" s="59"/>
      <c r="C90" s="59"/>
      <c r="D90" s="54"/>
      <c r="E90" s="61"/>
      <c r="F90" s="54"/>
      <c r="G90" s="54"/>
      <c r="H90" s="54"/>
      <c r="I90" s="54"/>
      <c r="J90" s="54"/>
    </row>
    <row r="91" spans="1:10" ht="22.05" customHeight="1">
      <c r="A91" s="57" t="s">
        <v>12</v>
      </c>
      <c r="B91" s="59"/>
      <c r="C91" s="59"/>
      <c r="D91" s="54"/>
      <c r="E91" s="61"/>
      <c r="F91" s="54"/>
      <c r="G91" s="54"/>
      <c r="H91" s="54"/>
      <c r="I91" s="54"/>
      <c r="J91" s="54"/>
    </row>
    <row r="92" spans="1:10" ht="22.05" customHeight="1">
      <c r="A92" s="57" t="s">
        <v>46</v>
      </c>
      <c r="B92" s="59"/>
      <c r="C92" s="59"/>
      <c r="D92" s="54"/>
      <c r="E92" s="61"/>
      <c r="F92" s="54"/>
      <c r="G92" s="54"/>
      <c r="H92" s="54"/>
      <c r="I92" s="54"/>
      <c r="J92" s="54"/>
    </row>
    <row r="93" spans="1:10" ht="22.05" customHeight="1" thickBot="1">
      <c r="A93" s="166" t="s">
        <v>248</v>
      </c>
      <c r="B93" s="59"/>
      <c r="C93" s="59"/>
      <c r="D93" s="167">
        <v>2220633</v>
      </c>
      <c r="E93" s="65"/>
      <c r="F93" s="167">
        <v>2220633</v>
      </c>
      <c r="G93" s="65"/>
      <c r="H93" s="167">
        <v>2220633</v>
      </c>
      <c r="I93" s="65"/>
      <c r="J93" s="167">
        <v>2220633</v>
      </c>
    </row>
    <row r="94" spans="1:10" ht="22.05" customHeight="1" thickTop="1">
      <c r="A94" s="57" t="s">
        <v>47</v>
      </c>
      <c r="B94" s="59"/>
      <c r="C94" s="59"/>
      <c r="D94" s="65"/>
      <c r="E94" s="65"/>
      <c r="F94" s="65"/>
      <c r="G94" s="65"/>
      <c r="H94" s="65"/>
      <c r="I94" s="65"/>
      <c r="J94" s="65"/>
    </row>
    <row r="95" spans="1:10" ht="22.05" customHeight="1">
      <c r="A95" s="166" t="s">
        <v>248</v>
      </c>
      <c r="B95" s="59"/>
      <c r="C95" s="59"/>
      <c r="D95" s="65">
        <v>2220633</v>
      </c>
      <c r="E95" s="65"/>
      <c r="F95" s="65">
        <v>2220633</v>
      </c>
      <c r="G95" s="65"/>
      <c r="H95" s="65">
        <v>2220633</v>
      </c>
      <c r="I95" s="65"/>
      <c r="J95" s="65">
        <v>2220633</v>
      </c>
    </row>
    <row r="96" spans="1:10" ht="22.05" customHeight="1">
      <c r="A96" s="57" t="s">
        <v>65</v>
      </c>
      <c r="B96" s="59"/>
      <c r="C96" s="59"/>
      <c r="D96" s="65"/>
      <c r="E96" s="65"/>
      <c r="F96" s="65"/>
      <c r="G96" s="61"/>
      <c r="H96" s="61"/>
      <c r="I96" s="65"/>
      <c r="J96" s="61"/>
    </row>
    <row r="97" spans="1:10" ht="22.05" customHeight="1">
      <c r="A97" s="57" t="s">
        <v>45</v>
      </c>
      <c r="B97" s="59"/>
      <c r="C97" s="59"/>
      <c r="D97" s="65">
        <v>5179473</v>
      </c>
      <c r="E97" s="65"/>
      <c r="F97" s="65">
        <v>5179473</v>
      </c>
      <c r="G97" s="61"/>
      <c r="H97" s="61">
        <v>5179473</v>
      </c>
      <c r="I97" s="65"/>
      <c r="J97" s="61">
        <v>5179473</v>
      </c>
    </row>
    <row r="98" spans="1:10" ht="22.05" customHeight="1">
      <c r="A98" s="57" t="s">
        <v>220</v>
      </c>
      <c r="B98" s="59"/>
      <c r="C98" s="59"/>
      <c r="D98" s="65">
        <v>121792</v>
      </c>
      <c r="E98" s="65"/>
      <c r="F98" s="65">
        <v>121792</v>
      </c>
      <c r="G98" s="61"/>
      <c r="H98" s="61">
        <v>121792</v>
      </c>
      <c r="I98" s="65"/>
      <c r="J98" s="61">
        <v>121792</v>
      </c>
    </row>
    <row r="99" spans="1:10" ht="22.05" customHeight="1">
      <c r="A99" s="57" t="s">
        <v>249</v>
      </c>
      <c r="B99" s="59"/>
      <c r="C99" s="59"/>
      <c r="D99" s="87">
        <v>-467954</v>
      </c>
      <c r="E99" s="168"/>
      <c r="F99" s="87">
        <v>-467954</v>
      </c>
      <c r="G99" s="61"/>
      <c r="H99" s="61">
        <v>0</v>
      </c>
      <c r="I99" s="65"/>
      <c r="J99" s="61">
        <v>0</v>
      </c>
    </row>
    <row r="100" spans="1:10" ht="22.05" customHeight="1">
      <c r="A100" s="57" t="s">
        <v>153</v>
      </c>
      <c r="B100" s="59"/>
      <c r="C100" s="59"/>
      <c r="D100" s="65"/>
      <c r="E100" s="65"/>
      <c r="F100" s="65"/>
      <c r="G100" s="65"/>
      <c r="H100" s="65"/>
      <c r="I100" s="65"/>
      <c r="J100" s="65"/>
    </row>
    <row r="101" spans="1:10" ht="22.05" customHeight="1">
      <c r="A101" s="57" t="s">
        <v>154</v>
      </c>
      <c r="B101" s="59"/>
      <c r="C101" s="59"/>
      <c r="D101" s="87">
        <v>-222375</v>
      </c>
      <c r="E101" s="65"/>
      <c r="F101" s="87">
        <v>-222375</v>
      </c>
      <c r="G101" s="155"/>
      <c r="H101" s="155">
        <v>0</v>
      </c>
      <c r="I101" s="155"/>
      <c r="J101" s="155">
        <v>0</v>
      </c>
    </row>
    <row r="102" spans="1:10" ht="22.05" customHeight="1">
      <c r="A102" s="57" t="s">
        <v>11</v>
      </c>
      <c r="B102" s="59"/>
      <c r="C102" s="59"/>
      <c r="D102" s="54"/>
      <c r="E102" s="57"/>
      <c r="F102" s="54"/>
      <c r="G102" s="57"/>
      <c r="H102" s="54"/>
      <c r="I102" s="57"/>
      <c r="J102" s="54"/>
    </row>
    <row r="103" spans="1:10" ht="22.05" customHeight="1">
      <c r="A103" s="57" t="s">
        <v>38</v>
      </c>
      <c r="B103" s="59"/>
      <c r="C103" s="59"/>
      <c r="D103" s="61"/>
      <c r="E103" s="65"/>
      <c r="F103" s="61"/>
      <c r="G103" s="65"/>
      <c r="H103" s="61"/>
      <c r="I103" s="65"/>
      <c r="J103" s="61"/>
    </row>
    <row r="104" spans="1:10" ht="22.05" customHeight="1">
      <c r="A104" s="57" t="s">
        <v>39</v>
      </c>
      <c r="B104" s="59"/>
      <c r="C104" s="59"/>
      <c r="D104" s="61">
        <v>222559</v>
      </c>
      <c r="E104" s="65"/>
      <c r="F104" s="61">
        <v>222559</v>
      </c>
      <c r="G104" s="65"/>
      <c r="H104" s="61">
        <v>222559</v>
      </c>
      <c r="I104" s="65"/>
      <c r="J104" s="61">
        <v>222559</v>
      </c>
    </row>
    <row r="105" spans="1:10" ht="22.05" customHeight="1">
      <c r="A105" s="57" t="s">
        <v>40</v>
      </c>
      <c r="B105" s="59"/>
      <c r="C105" s="59"/>
      <c r="D105" s="61">
        <v>8040222</v>
      </c>
      <c r="E105" s="168"/>
      <c r="F105" s="61">
        <v>7584421</v>
      </c>
      <c r="G105" s="65"/>
      <c r="H105" s="61">
        <v>2630220</v>
      </c>
      <c r="I105" s="65"/>
      <c r="J105" s="61">
        <v>2699648</v>
      </c>
    </row>
    <row r="106" spans="1:10" ht="22.05" customHeight="1">
      <c r="A106" s="57" t="s">
        <v>62</v>
      </c>
      <c r="B106" s="59"/>
      <c r="C106" s="59"/>
      <c r="D106" s="61">
        <v>-646780</v>
      </c>
      <c r="E106" s="65"/>
      <c r="F106" s="61">
        <v>-561549</v>
      </c>
      <c r="G106" s="65"/>
      <c r="H106" s="61">
        <v>0</v>
      </c>
      <c r="I106" s="65"/>
      <c r="J106" s="61">
        <v>0</v>
      </c>
    </row>
    <row r="107" spans="1:10" ht="22.05" customHeight="1">
      <c r="A107" s="58" t="s">
        <v>50</v>
      </c>
      <c r="B107" s="59"/>
      <c r="C107" s="59"/>
      <c r="D107" s="169">
        <f>SUM(D95:D106)</f>
        <v>14447570</v>
      </c>
      <c r="E107" s="66"/>
      <c r="F107" s="169">
        <f>SUM(F95:F106)</f>
        <v>14077000</v>
      </c>
      <c r="G107" s="66"/>
      <c r="H107" s="169">
        <f>SUM(H95:H106)</f>
        <v>10374677</v>
      </c>
      <c r="I107" s="66"/>
      <c r="J107" s="169">
        <f>SUM(J95:J106)</f>
        <v>10444105</v>
      </c>
    </row>
    <row r="108" spans="1:10" ht="22.05" customHeight="1">
      <c r="A108" s="57" t="s">
        <v>49</v>
      </c>
      <c r="B108" s="59"/>
      <c r="C108" s="59"/>
      <c r="D108" s="72">
        <v>61439</v>
      </c>
      <c r="E108" s="65"/>
      <c r="F108" s="72">
        <v>62738</v>
      </c>
      <c r="G108" s="65"/>
      <c r="H108" s="170">
        <v>0</v>
      </c>
      <c r="I108" s="65"/>
      <c r="J108" s="170">
        <v>0</v>
      </c>
    </row>
    <row r="109" spans="1:10" s="151" customFormat="1" ht="22.05" customHeight="1">
      <c r="A109" s="58" t="s">
        <v>41</v>
      </c>
      <c r="B109" s="62"/>
      <c r="C109" s="62"/>
      <c r="D109" s="150">
        <f>+D107+D108</f>
        <v>14509009</v>
      </c>
      <c r="E109" s="66"/>
      <c r="F109" s="150">
        <f>+F107+F108</f>
        <v>14139738</v>
      </c>
      <c r="G109" s="58"/>
      <c r="H109" s="150">
        <f>+H107+H108</f>
        <v>10374677</v>
      </c>
      <c r="I109" s="58"/>
      <c r="J109" s="150">
        <f>+J107+J108</f>
        <v>10444105</v>
      </c>
    </row>
    <row r="110" spans="1:10" ht="12.45" customHeight="1">
      <c r="A110" s="57"/>
      <c r="B110" s="59"/>
      <c r="C110" s="59"/>
      <c r="D110" s="54"/>
      <c r="E110" s="57"/>
      <c r="F110" s="54"/>
      <c r="G110" s="57"/>
      <c r="H110" s="54"/>
      <c r="I110" s="57"/>
      <c r="J110" s="54"/>
    </row>
    <row r="111" spans="1:10" s="151" customFormat="1" ht="22.05" customHeight="1" thickBot="1">
      <c r="A111" s="58" t="s">
        <v>42</v>
      </c>
      <c r="B111" s="62"/>
      <c r="C111" s="62"/>
      <c r="D111" s="67">
        <f>+D81+D109</f>
        <v>32354726</v>
      </c>
      <c r="E111" s="66"/>
      <c r="F111" s="67">
        <f>+F81+F109</f>
        <v>32331462</v>
      </c>
      <c r="G111" s="58"/>
      <c r="H111" s="67">
        <f>+H81+H109</f>
        <v>16864859</v>
      </c>
      <c r="I111" s="58"/>
      <c r="J111" s="67">
        <f>+J81+J109</f>
        <v>17000749</v>
      </c>
    </row>
    <row r="112" spans="1:10" ht="22.05" customHeight="1" thickTop="1">
      <c r="D112" s="149"/>
      <c r="E112" s="171"/>
      <c r="F112" s="149"/>
      <c r="G112" s="171"/>
      <c r="H112" s="1"/>
      <c r="I112" s="1"/>
      <c r="J112" s="1"/>
    </row>
  </sheetData>
  <mergeCells count="15">
    <mergeCell ref="A1:G1"/>
    <mergeCell ref="A2:G2"/>
    <mergeCell ref="D4:F4"/>
    <mergeCell ref="H4:J4"/>
    <mergeCell ref="D8:J8"/>
    <mergeCell ref="A43:G43"/>
    <mergeCell ref="A44:G44"/>
    <mergeCell ref="D46:G46"/>
    <mergeCell ref="H46:J46"/>
    <mergeCell ref="D89:J89"/>
    <mergeCell ref="D50:J50"/>
    <mergeCell ref="A82:G82"/>
    <mergeCell ref="A83:G83"/>
    <mergeCell ref="D85:G85"/>
    <mergeCell ref="H85:J85"/>
  </mergeCells>
  <pageMargins left="0.7" right="0.7" top="0.48" bottom="0.5" header="0.5" footer="0.5"/>
  <pageSetup paperSize="9" scale="90" firstPageNumber="3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42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1"/>
  <sheetViews>
    <sheetView view="pageBreakPreview" topLeftCell="A64" zoomScaleNormal="55" zoomScaleSheetLayoutView="100" workbookViewId="0">
      <selection activeCell="J66" sqref="J66"/>
    </sheetView>
  </sheetViews>
  <sheetFormatPr defaultColWidth="10.375" defaultRowHeight="22.05" customHeight="1"/>
  <cols>
    <col min="1" max="1" width="42.875" style="3" customWidth="1"/>
    <col min="2" max="2" width="9.25" style="6" customWidth="1"/>
    <col min="3" max="3" width="2.5" style="6" customWidth="1"/>
    <col min="4" max="4" width="12.75" style="8" customWidth="1"/>
    <col min="5" max="5" width="1.875" style="9" customWidth="1"/>
    <col min="6" max="6" width="12.75" style="8" customWidth="1"/>
    <col min="7" max="7" width="1.875" style="9" customWidth="1"/>
    <col min="8" max="8" width="12.75" style="8" customWidth="1"/>
    <col min="9" max="9" width="1.875" style="9" customWidth="1"/>
    <col min="10" max="10" width="12.75" style="8" customWidth="1"/>
    <col min="11" max="16384" width="10.375" style="3"/>
  </cols>
  <sheetData>
    <row r="1" spans="1:10" s="13" customFormat="1" ht="22.2">
      <c r="A1" s="175" t="s">
        <v>67</v>
      </c>
      <c r="B1" s="175"/>
      <c r="C1" s="175"/>
      <c r="D1" s="175"/>
      <c r="E1" s="175"/>
      <c r="F1" s="175"/>
      <c r="G1" s="175"/>
      <c r="H1" s="2"/>
      <c r="I1" s="2"/>
      <c r="J1" s="2"/>
    </row>
    <row r="2" spans="1:10" s="13" customFormat="1" ht="22.2">
      <c r="A2" s="12" t="s">
        <v>205</v>
      </c>
      <c r="B2" s="2"/>
      <c r="C2" s="2"/>
      <c r="D2" s="2"/>
      <c r="E2" s="2"/>
      <c r="F2" s="2"/>
      <c r="G2" s="2"/>
      <c r="H2" s="2"/>
      <c r="I2" s="2"/>
      <c r="J2" s="2"/>
    </row>
    <row r="3" spans="1:10" ht="16.05" customHeight="1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s="22" customFormat="1" ht="20.55" customHeight="1">
      <c r="A4" s="73"/>
      <c r="B4" s="74"/>
      <c r="C4" s="74"/>
      <c r="D4" s="180" t="s">
        <v>24</v>
      </c>
      <c r="E4" s="180"/>
      <c r="F4" s="180"/>
      <c r="G4" s="21"/>
      <c r="H4" s="180" t="s">
        <v>25</v>
      </c>
      <c r="I4" s="180"/>
      <c r="J4" s="180"/>
    </row>
    <row r="5" spans="1:10" s="22" customFormat="1" ht="20.55" customHeight="1">
      <c r="A5" s="73"/>
      <c r="B5" s="74"/>
      <c r="C5" s="74"/>
      <c r="D5" s="181" t="s">
        <v>197</v>
      </c>
      <c r="E5" s="181"/>
      <c r="F5" s="181"/>
      <c r="G5" s="21"/>
      <c r="H5" s="181" t="s">
        <v>197</v>
      </c>
      <c r="I5" s="181"/>
      <c r="J5" s="181"/>
    </row>
    <row r="6" spans="1:10" s="22" customFormat="1" ht="20.55" customHeight="1">
      <c r="A6" s="73"/>
      <c r="B6" s="74"/>
      <c r="C6" s="74"/>
      <c r="D6" s="181" t="s">
        <v>198</v>
      </c>
      <c r="E6" s="181"/>
      <c r="F6" s="181"/>
      <c r="G6" s="21"/>
      <c r="H6" s="181" t="s">
        <v>198</v>
      </c>
      <c r="I6" s="181"/>
      <c r="J6" s="181"/>
    </row>
    <row r="7" spans="1:10" s="22" customFormat="1" ht="20.55" customHeight="1">
      <c r="A7" s="73"/>
      <c r="B7" s="76" t="s">
        <v>16</v>
      </c>
      <c r="C7" s="76"/>
      <c r="D7" s="30">
        <v>2566</v>
      </c>
      <c r="E7" s="30"/>
      <c r="F7" s="30">
        <v>2565</v>
      </c>
      <c r="G7" s="60"/>
      <c r="H7" s="30">
        <v>2566</v>
      </c>
      <c r="I7" s="30"/>
      <c r="J7" s="30">
        <v>2565</v>
      </c>
    </row>
    <row r="8" spans="1:10" s="22" customFormat="1" ht="20.55" customHeight="1">
      <c r="A8" s="73"/>
      <c r="B8" s="76"/>
      <c r="C8" s="76"/>
      <c r="D8" s="179" t="s">
        <v>196</v>
      </c>
      <c r="E8" s="179"/>
      <c r="F8" s="179"/>
      <c r="G8" s="179"/>
      <c r="H8" s="179"/>
      <c r="I8" s="179"/>
      <c r="J8" s="179"/>
    </row>
    <row r="9" spans="1:10" s="22" customFormat="1" ht="20.55" customHeight="1">
      <c r="A9" s="77" t="s">
        <v>72</v>
      </c>
      <c r="B9" s="76"/>
      <c r="C9" s="76"/>
      <c r="D9" s="76"/>
      <c r="E9" s="76"/>
      <c r="F9" s="76"/>
      <c r="G9" s="76"/>
      <c r="H9" s="76"/>
      <c r="I9" s="76"/>
      <c r="J9" s="76"/>
    </row>
    <row r="10" spans="1:10" s="22" customFormat="1" ht="20.55" customHeight="1">
      <c r="A10" s="73" t="s">
        <v>73</v>
      </c>
      <c r="B10" s="76">
        <v>3.1</v>
      </c>
      <c r="C10" s="76"/>
      <c r="D10" s="70">
        <v>446632</v>
      </c>
      <c r="E10" s="70"/>
      <c r="F10" s="70">
        <v>267369</v>
      </c>
      <c r="G10" s="70"/>
      <c r="H10" s="70">
        <v>164656</v>
      </c>
      <c r="I10" s="70"/>
      <c r="J10" s="70">
        <v>211369</v>
      </c>
    </row>
    <row r="11" spans="1:10" s="22" customFormat="1" ht="20.55" customHeight="1">
      <c r="A11" s="73" t="s">
        <v>92</v>
      </c>
      <c r="B11" s="76"/>
      <c r="C11" s="76"/>
      <c r="D11" s="70">
        <v>559435</v>
      </c>
      <c r="E11" s="70"/>
      <c r="F11" s="70">
        <v>741429</v>
      </c>
      <c r="G11" s="70"/>
      <c r="H11" s="70">
        <v>0</v>
      </c>
      <c r="I11" s="70"/>
      <c r="J11" s="70">
        <v>0</v>
      </c>
    </row>
    <row r="12" spans="1:10" s="22" customFormat="1" ht="20.55" customHeight="1">
      <c r="A12" s="73" t="s">
        <v>74</v>
      </c>
      <c r="B12" s="76">
        <v>3.1</v>
      </c>
      <c r="C12" s="76"/>
      <c r="D12" s="70">
        <v>88456</v>
      </c>
      <c r="E12" s="70"/>
      <c r="F12" s="70">
        <v>65452</v>
      </c>
      <c r="G12" s="70"/>
      <c r="H12" s="70">
        <v>5606</v>
      </c>
      <c r="I12" s="70"/>
      <c r="J12" s="70">
        <v>3672</v>
      </c>
    </row>
    <row r="13" spans="1:10" s="22" customFormat="1" ht="20.55" customHeight="1">
      <c r="A13" s="73" t="s">
        <v>102</v>
      </c>
      <c r="B13" s="76"/>
      <c r="C13" s="76"/>
      <c r="D13" s="70">
        <v>429580</v>
      </c>
      <c r="E13" s="70"/>
      <c r="F13" s="70">
        <v>370613</v>
      </c>
      <c r="G13" s="70"/>
      <c r="H13" s="70">
        <v>0</v>
      </c>
      <c r="I13" s="70"/>
      <c r="J13" s="70">
        <v>0</v>
      </c>
    </row>
    <row r="14" spans="1:10" s="22" customFormat="1" ht="20.55" customHeight="1">
      <c r="A14" s="73" t="s">
        <v>174</v>
      </c>
      <c r="B14" s="76">
        <v>5</v>
      </c>
      <c r="C14" s="76"/>
      <c r="D14" s="70">
        <v>333626</v>
      </c>
      <c r="E14" s="70"/>
      <c r="F14" s="70">
        <v>344136</v>
      </c>
      <c r="G14" s="70"/>
      <c r="H14" s="70">
        <v>0</v>
      </c>
      <c r="I14" s="70"/>
      <c r="J14" s="70">
        <v>0</v>
      </c>
    </row>
    <row r="15" spans="1:10" s="22" customFormat="1" ht="20.55" customHeight="1">
      <c r="A15" s="73" t="s">
        <v>75</v>
      </c>
      <c r="B15" s="76"/>
      <c r="C15" s="76"/>
      <c r="D15" s="70">
        <v>2934</v>
      </c>
      <c r="E15" s="70"/>
      <c r="F15" s="70">
        <v>205583</v>
      </c>
      <c r="G15" s="70"/>
      <c r="H15" s="70">
        <v>0</v>
      </c>
      <c r="I15" s="70"/>
      <c r="J15" s="70">
        <v>0</v>
      </c>
    </row>
    <row r="16" spans="1:10" s="22" customFormat="1" ht="20.55" customHeight="1">
      <c r="A16" s="73" t="s">
        <v>94</v>
      </c>
      <c r="B16" s="76" t="s">
        <v>222</v>
      </c>
      <c r="C16" s="76"/>
      <c r="D16" s="70">
        <v>0</v>
      </c>
      <c r="E16" s="70"/>
      <c r="F16" s="70">
        <v>0</v>
      </c>
      <c r="G16" s="70"/>
      <c r="H16" s="70">
        <v>20460</v>
      </c>
      <c r="I16" s="70"/>
      <c r="J16" s="70">
        <v>21948</v>
      </c>
    </row>
    <row r="17" spans="1:10" s="22" customFormat="1" ht="20.55" customHeight="1">
      <c r="A17" s="73" t="s">
        <v>169</v>
      </c>
      <c r="B17" s="76"/>
      <c r="C17" s="76"/>
      <c r="D17" s="70">
        <v>10942</v>
      </c>
      <c r="E17" s="70"/>
      <c r="F17" s="70">
        <v>0</v>
      </c>
      <c r="G17" s="70"/>
      <c r="H17" s="70">
        <v>0</v>
      </c>
      <c r="I17" s="70"/>
      <c r="J17" s="70">
        <v>0</v>
      </c>
    </row>
    <row r="18" spans="1:10" s="22" customFormat="1" ht="20.55" customHeight="1">
      <c r="A18" s="73" t="s">
        <v>55</v>
      </c>
      <c r="B18" s="76">
        <v>3.1</v>
      </c>
      <c r="C18" s="76"/>
      <c r="D18" s="70">
        <v>5256</v>
      </c>
      <c r="E18" s="70"/>
      <c r="F18" s="70">
        <v>1256</v>
      </c>
      <c r="G18" s="70"/>
      <c r="H18" s="70">
        <v>10599</v>
      </c>
      <c r="I18" s="70"/>
      <c r="J18" s="70">
        <v>7349</v>
      </c>
    </row>
    <row r="19" spans="1:10" s="22" customFormat="1" ht="20.55" customHeight="1">
      <c r="A19" s="73" t="s">
        <v>250</v>
      </c>
      <c r="B19" s="76">
        <v>12</v>
      </c>
      <c r="C19" s="76"/>
      <c r="D19" s="70">
        <v>0</v>
      </c>
      <c r="E19" s="70"/>
      <c r="F19" s="70">
        <v>294363</v>
      </c>
      <c r="G19" s="70"/>
      <c r="H19" s="70">
        <v>0</v>
      </c>
      <c r="I19" s="70"/>
      <c r="J19" s="70">
        <v>0</v>
      </c>
    </row>
    <row r="20" spans="1:10" s="22" customFormat="1" ht="20.55" customHeight="1">
      <c r="A20" s="73" t="s">
        <v>18</v>
      </c>
      <c r="B20" s="76">
        <v>3.1</v>
      </c>
      <c r="C20" s="76"/>
      <c r="D20" s="70">
        <v>36189</v>
      </c>
      <c r="E20" s="70"/>
      <c r="F20" s="70">
        <v>7555</v>
      </c>
      <c r="G20" s="70"/>
      <c r="H20" s="70">
        <v>18981</v>
      </c>
      <c r="I20" s="70"/>
      <c r="J20" s="70">
        <v>2179</v>
      </c>
    </row>
    <row r="21" spans="1:10" s="22" customFormat="1" ht="20.55" customHeight="1">
      <c r="A21" s="78" t="s">
        <v>76</v>
      </c>
      <c r="B21" s="76"/>
      <c r="C21" s="76"/>
      <c r="D21" s="79">
        <f>SUM(D10:D20)</f>
        <v>1913050</v>
      </c>
      <c r="E21" s="80"/>
      <c r="F21" s="79">
        <f>SUM(F10:F20)</f>
        <v>2297756</v>
      </c>
      <c r="G21" s="80"/>
      <c r="H21" s="79">
        <f>SUM(H10:H20)</f>
        <v>220302</v>
      </c>
      <c r="I21" s="80"/>
      <c r="J21" s="79">
        <f>SUM(J10:J20)</f>
        <v>246517</v>
      </c>
    </row>
    <row r="22" spans="1:10" s="22" customFormat="1" ht="12" customHeight="1">
      <c r="A22" s="78"/>
      <c r="B22" s="76"/>
      <c r="C22" s="76"/>
      <c r="D22" s="70"/>
      <c r="E22" s="70"/>
      <c r="F22" s="70"/>
      <c r="G22" s="70"/>
      <c r="H22" s="70"/>
      <c r="I22" s="70"/>
      <c r="J22" s="70"/>
    </row>
    <row r="23" spans="1:10" s="22" customFormat="1" ht="20.55" customHeight="1">
      <c r="A23" s="77" t="s">
        <v>77</v>
      </c>
      <c r="B23" s="76"/>
      <c r="C23" s="76"/>
      <c r="D23" s="70"/>
      <c r="E23" s="70"/>
      <c r="F23" s="70"/>
      <c r="G23" s="70"/>
      <c r="H23" s="70"/>
      <c r="I23" s="70"/>
      <c r="J23" s="70"/>
    </row>
    <row r="24" spans="1:10" s="22" customFormat="1" ht="20.55" customHeight="1">
      <c r="A24" s="73" t="s">
        <v>78</v>
      </c>
      <c r="B24" s="76">
        <v>3.2</v>
      </c>
      <c r="C24" s="76"/>
      <c r="D24" s="81">
        <v>338050</v>
      </c>
      <c r="E24" s="70"/>
      <c r="F24" s="81">
        <v>204558</v>
      </c>
      <c r="G24" s="70"/>
      <c r="H24" s="70">
        <v>154392</v>
      </c>
      <c r="I24" s="70"/>
      <c r="J24" s="70">
        <v>192347</v>
      </c>
    </row>
    <row r="25" spans="1:10" s="22" customFormat="1" ht="20.55" customHeight="1">
      <c r="A25" s="73" t="s">
        <v>93</v>
      </c>
      <c r="B25" s="76"/>
      <c r="C25" s="76"/>
      <c r="D25" s="81">
        <v>274736</v>
      </c>
      <c r="E25" s="70"/>
      <c r="F25" s="81">
        <v>472332</v>
      </c>
      <c r="G25" s="70"/>
      <c r="H25" s="81">
        <v>0</v>
      </c>
      <c r="I25" s="70"/>
      <c r="J25" s="81">
        <v>0</v>
      </c>
    </row>
    <row r="26" spans="1:10" s="22" customFormat="1" ht="20.55" customHeight="1">
      <c r="A26" s="73" t="s">
        <v>79</v>
      </c>
      <c r="B26" s="76">
        <v>3.2</v>
      </c>
      <c r="C26" s="76"/>
      <c r="D26" s="81">
        <v>13582</v>
      </c>
      <c r="E26" s="70"/>
      <c r="F26" s="81">
        <v>13384</v>
      </c>
      <c r="G26" s="70"/>
      <c r="H26" s="70">
        <v>2682</v>
      </c>
      <c r="I26" s="70"/>
      <c r="J26" s="70">
        <v>104</v>
      </c>
    </row>
    <row r="27" spans="1:10" s="22" customFormat="1" ht="20.55" customHeight="1">
      <c r="A27" s="73" t="s">
        <v>103</v>
      </c>
      <c r="B27" s="76"/>
      <c r="C27" s="76"/>
      <c r="D27" s="81">
        <v>378144</v>
      </c>
      <c r="E27" s="70"/>
      <c r="F27" s="81">
        <v>327108</v>
      </c>
      <c r="G27" s="70"/>
      <c r="H27" s="70">
        <v>0</v>
      </c>
      <c r="I27" s="70"/>
      <c r="J27" s="70">
        <v>0</v>
      </c>
    </row>
    <row r="28" spans="1:10" s="22" customFormat="1" ht="20.55" customHeight="1">
      <c r="A28" s="73" t="s">
        <v>175</v>
      </c>
      <c r="B28" s="76">
        <v>5</v>
      </c>
      <c r="C28" s="76"/>
      <c r="D28" s="81">
        <v>295077</v>
      </c>
      <c r="E28" s="70"/>
      <c r="F28" s="81">
        <v>307391</v>
      </c>
      <c r="G28" s="70"/>
      <c r="H28" s="81">
        <v>0</v>
      </c>
      <c r="I28" s="70"/>
      <c r="J28" s="81">
        <v>0</v>
      </c>
    </row>
    <row r="29" spans="1:10" s="22" customFormat="1" ht="20.55" customHeight="1">
      <c r="A29" s="73" t="s">
        <v>22</v>
      </c>
      <c r="B29" s="76"/>
      <c r="C29" s="76"/>
      <c r="D29" s="81">
        <v>21032</v>
      </c>
      <c r="E29" s="70"/>
      <c r="F29" s="81">
        <v>12770</v>
      </c>
      <c r="G29" s="70"/>
      <c r="H29" s="70">
        <v>733</v>
      </c>
      <c r="I29" s="70"/>
      <c r="J29" s="70">
        <v>1820</v>
      </c>
    </row>
    <row r="30" spans="1:10" s="22" customFormat="1" ht="20.55" customHeight="1">
      <c r="A30" s="73" t="s">
        <v>104</v>
      </c>
      <c r="B30" s="76">
        <v>3.2</v>
      </c>
      <c r="C30" s="76"/>
      <c r="D30" s="81">
        <v>219690</v>
      </c>
      <c r="E30" s="70"/>
      <c r="F30" s="81">
        <v>197783</v>
      </c>
      <c r="G30" s="70"/>
      <c r="H30" s="70">
        <v>74663</v>
      </c>
      <c r="I30" s="70"/>
      <c r="J30" s="70">
        <v>75097</v>
      </c>
    </row>
    <row r="31" spans="1:10" s="22" customFormat="1" ht="20.55" customHeight="1">
      <c r="A31" s="73" t="s">
        <v>80</v>
      </c>
      <c r="B31" s="76"/>
      <c r="C31" s="76"/>
      <c r="D31" s="81">
        <v>0</v>
      </c>
      <c r="E31" s="70"/>
      <c r="F31" s="81">
        <v>8798</v>
      </c>
      <c r="G31" s="70"/>
      <c r="H31" s="81">
        <v>2039</v>
      </c>
      <c r="I31" s="70"/>
      <c r="J31" s="81">
        <v>2859</v>
      </c>
    </row>
    <row r="32" spans="1:10" s="22" customFormat="1" ht="20.55" customHeight="1">
      <c r="A32" s="73" t="s">
        <v>251</v>
      </c>
      <c r="B32" s="76">
        <v>12</v>
      </c>
      <c r="C32" s="76"/>
      <c r="D32" s="81">
        <v>69058</v>
      </c>
      <c r="E32" s="70"/>
      <c r="F32" s="81">
        <v>0</v>
      </c>
      <c r="G32" s="70"/>
      <c r="H32" s="81">
        <v>1749</v>
      </c>
      <c r="I32" s="70"/>
      <c r="J32" s="81">
        <v>14508</v>
      </c>
    </row>
    <row r="33" spans="1:10" s="22" customFormat="1" ht="20.55" customHeight="1">
      <c r="A33" s="78" t="s">
        <v>7</v>
      </c>
      <c r="B33" s="76"/>
      <c r="C33" s="76"/>
      <c r="D33" s="79">
        <f>SUM(D24:D32)</f>
        <v>1609369</v>
      </c>
      <c r="E33" s="80"/>
      <c r="F33" s="79">
        <f>SUM(F24:F32)</f>
        <v>1544124</v>
      </c>
      <c r="G33" s="80"/>
      <c r="H33" s="79">
        <f>SUM(H24:H32)</f>
        <v>236258</v>
      </c>
      <c r="I33" s="80"/>
      <c r="J33" s="79">
        <f>SUM(J24:J32)</f>
        <v>286735</v>
      </c>
    </row>
    <row r="34" spans="1:10" s="22" customFormat="1" ht="12" customHeight="1">
      <c r="A34" s="73"/>
      <c r="B34" s="76"/>
      <c r="C34" s="76"/>
      <c r="D34" s="70"/>
      <c r="E34" s="70"/>
      <c r="F34" s="70"/>
      <c r="G34" s="70"/>
      <c r="H34" s="70"/>
      <c r="I34" s="70"/>
      <c r="J34" s="70"/>
    </row>
    <row r="35" spans="1:10" s="22" customFormat="1" ht="20.55" customHeight="1">
      <c r="A35" s="73" t="s">
        <v>184</v>
      </c>
      <c r="B35" s="76"/>
      <c r="C35" s="76"/>
      <c r="D35" s="70"/>
      <c r="E35" s="70"/>
      <c r="F35" s="70"/>
      <c r="G35" s="70"/>
      <c r="H35" s="70"/>
      <c r="I35" s="70"/>
      <c r="J35" s="70"/>
    </row>
    <row r="36" spans="1:10" s="22" customFormat="1" ht="20.55" customHeight="1">
      <c r="A36" s="73" t="s">
        <v>183</v>
      </c>
      <c r="B36" s="76">
        <v>7</v>
      </c>
      <c r="C36" s="76"/>
      <c r="D36" s="81">
        <v>345044</v>
      </c>
      <c r="E36" s="70"/>
      <c r="F36" s="81">
        <v>67590</v>
      </c>
      <c r="G36" s="70"/>
      <c r="H36" s="70">
        <v>0</v>
      </c>
      <c r="I36" s="70"/>
      <c r="J36" s="70">
        <v>0</v>
      </c>
    </row>
    <row r="37" spans="1:10" s="22" customFormat="1" ht="20.55" customHeight="1">
      <c r="A37" s="28" t="s">
        <v>238</v>
      </c>
      <c r="B37" s="74"/>
      <c r="C37" s="74"/>
      <c r="D37" s="79">
        <f>D21-D33+D36</f>
        <v>648725</v>
      </c>
      <c r="E37" s="80"/>
      <c r="F37" s="79">
        <f>F21-F33+F36</f>
        <v>821222</v>
      </c>
      <c r="G37" s="80"/>
      <c r="H37" s="79">
        <f>H21-H33+H36</f>
        <v>-15956</v>
      </c>
      <c r="I37" s="80"/>
      <c r="J37" s="79">
        <f>J21-J33+J36</f>
        <v>-40218</v>
      </c>
    </row>
    <row r="38" spans="1:10" s="22" customFormat="1" ht="20.55" customHeight="1">
      <c r="A38" s="82" t="s">
        <v>23</v>
      </c>
      <c r="B38" s="76">
        <v>3.2</v>
      </c>
      <c r="C38" s="76"/>
      <c r="D38" s="61">
        <v>159887</v>
      </c>
      <c r="E38" s="54"/>
      <c r="F38" s="61">
        <v>244311</v>
      </c>
      <c r="G38" s="54"/>
      <c r="H38" s="61">
        <v>53874</v>
      </c>
      <c r="I38" s="61"/>
      <c r="J38" s="61">
        <v>75353</v>
      </c>
    </row>
    <row r="39" spans="1:10" s="22" customFormat="1" ht="20.55" customHeight="1">
      <c r="A39" s="28" t="s">
        <v>239</v>
      </c>
      <c r="B39" s="74"/>
      <c r="C39" s="74"/>
      <c r="D39" s="79">
        <f>D37-D38</f>
        <v>488838</v>
      </c>
      <c r="E39" s="80"/>
      <c r="F39" s="79">
        <f>F37-F38</f>
        <v>576911</v>
      </c>
      <c r="G39" s="80"/>
      <c r="H39" s="79">
        <f>H37-H38</f>
        <v>-69830</v>
      </c>
      <c r="I39" s="80"/>
      <c r="J39" s="79">
        <f>J37-J38</f>
        <v>-115571</v>
      </c>
    </row>
    <row r="40" spans="1:10" s="22" customFormat="1" ht="20.55" customHeight="1">
      <c r="A40" s="83" t="s">
        <v>223</v>
      </c>
      <c r="B40" s="76"/>
      <c r="C40" s="76"/>
      <c r="D40" s="84">
        <v>34336</v>
      </c>
      <c r="E40" s="54"/>
      <c r="F40" s="84">
        <v>71889</v>
      </c>
      <c r="G40" s="73"/>
      <c r="H40" s="84">
        <v>-402</v>
      </c>
      <c r="I40" s="61"/>
      <c r="J40" s="84">
        <v>-2597</v>
      </c>
    </row>
    <row r="41" spans="1:10" s="22" customFormat="1" ht="20.55" customHeight="1" thickBot="1">
      <c r="A41" s="28" t="s">
        <v>224</v>
      </c>
      <c r="B41" s="74"/>
      <c r="C41" s="74"/>
      <c r="D41" s="85">
        <f>D39-D40</f>
        <v>454502</v>
      </c>
      <c r="E41" s="64"/>
      <c r="F41" s="85">
        <f>F39-F40</f>
        <v>505022</v>
      </c>
      <c r="G41" s="21"/>
      <c r="H41" s="85">
        <f>H39-H40</f>
        <v>-69428</v>
      </c>
      <c r="I41" s="63"/>
      <c r="J41" s="85">
        <f>J39-J40</f>
        <v>-112974</v>
      </c>
    </row>
    <row r="42" spans="1:10" ht="20.55" customHeight="1" thickTop="1">
      <c r="A42" s="21"/>
      <c r="B42" s="76"/>
      <c r="C42" s="76"/>
      <c r="D42" s="61"/>
      <c r="E42" s="61"/>
      <c r="F42" s="61"/>
      <c r="G42" s="61"/>
      <c r="H42" s="61"/>
      <c r="I42" s="61"/>
      <c r="J42" s="61"/>
    </row>
    <row r="43" spans="1:10" s="13" customFormat="1" ht="22.05" customHeight="1">
      <c r="A43" s="175" t="s">
        <v>67</v>
      </c>
      <c r="B43" s="175"/>
      <c r="C43" s="175"/>
      <c r="D43" s="175"/>
      <c r="E43" s="175"/>
      <c r="F43" s="175"/>
      <c r="G43" s="175"/>
      <c r="H43" s="2"/>
      <c r="I43" s="2"/>
      <c r="J43" s="2"/>
    </row>
    <row r="44" spans="1:10" s="13" customFormat="1" ht="22.05" customHeight="1">
      <c r="A44" s="12" t="s">
        <v>205</v>
      </c>
      <c r="B44" s="2"/>
      <c r="C44" s="2"/>
      <c r="D44" s="2"/>
      <c r="E44" s="2"/>
      <c r="F44" s="2"/>
      <c r="G44" s="2"/>
      <c r="H44" s="2"/>
      <c r="I44" s="2"/>
      <c r="J44" s="2"/>
    </row>
    <row r="45" spans="1:10" s="22" customFormat="1" ht="20.55" customHeight="1">
      <c r="A45" s="21"/>
      <c r="B45" s="21"/>
      <c r="C45" s="21"/>
      <c r="D45" s="21"/>
      <c r="E45" s="21"/>
      <c r="F45" s="21"/>
      <c r="G45" s="21"/>
      <c r="H45" s="21"/>
      <c r="I45" s="21"/>
      <c r="J45" s="21"/>
    </row>
    <row r="46" spans="1:10" s="22" customFormat="1" ht="20.55" customHeight="1">
      <c r="A46" s="73"/>
      <c r="B46" s="74"/>
      <c r="C46" s="74"/>
      <c r="D46" s="180" t="s">
        <v>24</v>
      </c>
      <c r="E46" s="180"/>
      <c r="F46" s="180"/>
      <c r="G46" s="21"/>
      <c r="H46" s="180" t="s">
        <v>25</v>
      </c>
      <c r="I46" s="180"/>
      <c r="J46" s="180"/>
    </row>
    <row r="47" spans="1:10" s="22" customFormat="1" ht="20.55" customHeight="1">
      <c r="A47" s="73"/>
      <c r="B47" s="74"/>
      <c r="C47" s="74"/>
      <c r="D47" s="181" t="s">
        <v>197</v>
      </c>
      <c r="E47" s="181"/>
      <c r="F47" s="181"/>
      <c r="G47" s="21"/>
      <c r="H47" s="181" t="s">
        <v>197</v>
      </c>
      <c r="I47" s="181"/>
      <c r="J47" s="181"/>
    </row>
    <row r="48" spans="1:10" s="22" customFormat="1" ht="20.55" customHeight="1">
      <c r="A48" s="73"/>
      <c r="B48" s="74"/>
      <c r="C48" s="74"/>
      <c r="D48" s="181" t="s">
        <v>198</v>
      </c>
      <c r="E48" s="181"/>
      <c r="F48" s="181"/>
      <c r="G48" s="21"/>
      <c r="H48" s="181" t="s">
        <v>198</v>
      </c>
      <c r="I48" s="181"/>
      <c r="J48" s="181"/>
    </row>
    <row r="49" spans="1:10" s="22" customFormat="1" ht="20.55" customHeight="1">
      <c r="A49" s="73"/>
      <c r="B49" s="76" t="s">
        <v>16</v>
      </c>
      <c r="C49" s="76"/>
      <c r="D49" s="30">
        <v>2566</v>
      </c>
      <c r="E49" s="30"/>
      <c r="F49" s="30">
        <v>2565</v>
      </c>
      <c r="G49" s="60"/>
      <c r="H49" s="30">
        <v>2566</v>
      </c>
      <c r="I49" s="30"/>
      <c r="J49" s="30">
        <v>2565</v>
      </c>
    </row>
    <row r="50" spans="1:10" s="22" customFormat="1" ht="20.55" customHeight="1">
      <c r="A50" s="73"/>
      <c r="B50" s="76"/>
      <c r="C50" s="76"/>
      <c r="D50" s="179" t="s">
        <v>196</v>
      </c>
      <c r="E50" s="179"/>
      <c r="F50" s="179"/>
      <c r="G50" s="179"/>
      <c r="H50" s="179"/>
      <c r="I50" s="179"/>
      <c r="J50" s="179"/>
    </row>
    <row r="51" spans="1:10" s="22" customFormat="1" ht="20.55" customHeight="1">
      <c r="A51" s="28" t="s">
        <v>128</v>
      </c>
      <c r="B51" s="76"/>
      <c r="C51" s="76"/>
      <c r="D51" s="53"/>
      <c r="E51" s="69"/>
      <c r="F51" s="53"/>
      <c r="G51" s="69"/>
      <c r="H51" s="53"/>
      <c r="I51" s="69"/>
      <c r="J51" s="53"/>
    </row>
    <row r="52" spans="1:10" s="22" customFormat="1" ht="20.55" customHeight="1">
      <c r="A52" s="68" t="s">
        <v>96</v>
      </c>
      <c r="B52" s="76"/>
      <c r="C52" s="76"/>
      <c r="D52" s="53"/>
      <c r="E52" s="69"/>
      <c r="F52" s="53"/>
      <c r="G52" s="69"/>
      <c r="H52" s="53"/>
      <c r="I52" s="69"/>
      <c r="J52" s="53"/>
    </row>
    <row r="53" spans="1:10" s="22" customFormat="1" ht="20.55" customHeight="1">
      <c r="A53" s="68" t="s">
        <v>97</v>
      </c>
      <c r="B53" s="76"/>
      <c r="C53" s="76"/>
      <c r="D53" s="53"/>
      <c r="E53" s="69"/>
      <c r="F53" s="53"/>
      <c r="G53" s="69"/>
      <c r="H53" s="53"/>
      <c r="I53" s="69"/>
      <c r="J53" s="53"/>
    </row>
    <row r="54" spans="1:10" s="22" customFormat="1" ht="20.55" customHeight="1">
      <c r="A54" s="57" t="s">
        <v>105</v>
      </c>
      <c r="B54" s="76"/>
      <c r="C54" s="76"/>
      <c r="D54" s="86">
        <v>-85231</v>
      </c>
      <c r="E54" s="84"/>
      <c r="F54" s="86">
        <v>-266935</v>
      </c>
      <c r="G54" s="84"/>
      <c r="H54" s="86">
        <v>0</v>
      </c>
      <c r="I54" s="84"/>
      <c r="J54" s="86">
        <v>0</v>
      </c>
    </row>
    <row r="55" spans="1:10" s="22" customFormat="1" ht="20.55" customHeight="1">
      <c r="A55" s="58" t="s">
        <v>213</v>
      </c>
      <c r="B55" s="76"/>
      <c r="C55" s="76"/>
      <c r="D55" s="70"/>
      <c r="E55" s="84"/>
      <c r="F55" s="70"/>
      <c r="G55" s="84"/>
      <c r="H55" s="70"/>
      <c r="I55" s="84"/>
      <c r="J55" s="70"/>
    </row>
    <row r="56" spans="1:10" s="22" customFormat="1" ht="20.55" customHeight="1">
      <c r="A56" s="58" t="s">
        <v>91</v>
      </c>
      <c r="B56" s="59"/>
      <c r="C56" s="59"/>
      <c r="D56" s="88">
        <f>SUM(D54:D54)</f>
        <v>-85231</v>
      </c>
      <c r="E56" s="70"/>
      <c r="F56" s="88">
        <f>SUM(F54:F54)</f>
        <v>-266935</v>
      </c>
      <c r="G56" s="69"/>
      <c r="H56" s="88">
        <f>SUM(H54:H54)</f>
        <v>0</v>
      </c>
      <c r="I56" s="70"/>
      <c r="J56" s="88">
        <f>SUM(J54:J54)</f>
        <v>0</v>
      </c>
    </row>
    <row r="57" spans="1:10" s="22" customFormat="1" ht="20.55" customHeight="1">
      <c r="A57" s="58" t="s">
        <v>199</v>
      </c>
      <c r="B57" s="76"/>
      <c r="C57" s="76"/>
      <c r="D57" s="90">
        <v>-85231</v>
      </c>
      <c r="E57" s="91"/>
      <c r="F57" s="90">
        <v>-266935</v>
      </c>
      <c r="G57" s="91"/>
      <c r="H57" s="90">
        <v>0</v>
      </c>
      <c r="I57" s="91"/>
      <c r="J57" s="90">
        <v>0</v>
      </c>
    </row>
    <row r="58" spans="1:10" s="22" customFormat="1" ht="20.55" customHeight="1" thickBot="1">
      <c r="A58" s="21" t="s">
        <v>200</v>
      </c>
      <c r="B58" s="76"/>
      <c r="C58" s="76"/>
      <c r="D58" s="67">
        <f>D41+D57</f>
        <v>369271</v>
      </c>
      <c r="E58" s="61"/>
      <c r="F58" s="67">
        <f>F41+F57</f>
        <v>238087</v>
      </c>
      <c r="G58" s="61"/>
      <c r="H58" s="67">
        <f>H41+H57</f>
        <v>-69428</v>
      </c>
      <c r="I58" s="61"/>
      <c r="J58" s="67">
        <f>J41+J57</f>
        <v>-112974</v>
      </c>
    </row>
    <row r="59" spans="1:10" s="22" customFormat="1" ht="20.55" customHeight="1" thickTop="1">
      <c r="A59" s="21"/>
      <c r="B59" s="76"/>
      <c r="C59" s="76"/>
      <c r="D59" s="92"/>
      <c r="E59" s="92"/>
      <c r="F59" s="92"/>
      <c r="G59" s="92"/>
      <c r="H59" s="92"/>
      <c r="I59" s="92"/>
      <c r="J59" s="92"/>
    </row>
    <row r="60" spans="1:10" s="22" customFormat="1" ht="20.55" customHeight="1">
      <c r="A60" s="58" t="s">
        <v>240</v>
      </c>
      <c r="B60" s="59"/>
      <c r="C60" s="59"/>
      <c r="D60" s="93"/>
      <c r="E60" s="57"/>
      <c r="F60" s="93"/>
      <c r="G60" s="57"/>
      <c r="H60" s="93"/>
      <c r="I60" s="57"/>
      <c r="J60" s="93"/>
    </row>
    <row r="61" spans="1:10" s="22" customFormat="1" ht="20.55" customHeight="1">
      <c r="A61" s="94" t="s">
        <v>53</v>
      </c>
      <c r="B61" s="59"/>
      <c r="C61" s="59"/>
      <c r="D61" s="70">
        <v>455801</v>
      </c>
      <c r="E61" s="61"/>
      <c r="F61" s="70">
        <v>503347</v>
      </c>
      <c r="G61" s="61"/>
      <c r="H61" s="61">
        <v>-69428</v>
      </c>
      <c r="I61" s="61"/>
      <c r="J61" s="61">
        <v>-112974</v>
      </c>
    </row>
    <row r="62" spans="1:10" s="22" customFormat="1" ht="20.55" customHeight="1">
      <c r="A62" s="94" t="s">
        <v>54</v>
      </c>
      <c r="B62" s="59"/>
      <c r="C62" s="59"/>
      <c r="D62" s="72">
        <v>-1299</v>
      </c>
      <c r="E62" s="54"/>
      <c r="F62" s="72">
        <v>1675</v>
      </c>
      <c r="G62" s="54"/>
      <c r="H62" s="87">
        <v>0</v>
      </c>
      <c r="I62" s="61"/>
      <c r="J62" s="87">
        <v>0</v>
      </c>
    </row>
    <row r="63" spans="1:10" s="22" customFormat="1" ht="20.55" customHeight="1" thickBot="1">
      <c r="A63" s="28" t="s">
        <v>224</v>
      </c>
      <c r="B63" s="62"/>
      <c r="C63" s="62"/>
      <c r="D63" s="85">
        <v>454502</v>
      </c>
      <c r="E63" s="64"/>
      <c r="F63" s="85">
        <v>505022</v>
      </c>
      <c r="G63" s="64"/>
      <c r="H63" s="85">
        <v>-69428</v>
      </c>
      <c r="I63" s="63"/>
      <c r="J63" s="85">
        <v>-112974</v>
      </c>
    </row>
    <row r="64" spans="1:10" s="22" customFormat="1" ht="20.55" customHeight="1" thickTop="1">
      <c r="A64" s="56"/>
      <c r="B64" s="62"/>
      <c r="C64" s="62"/>
      <c r="D64" s="66"/>
      <c r="E64" s="95"/>
      <c r="F64" s="66"/>
      <c r="G64" s="95"/>
      <c r="H64" s="66"/>
      <c r="I64" s="66"/>
      <c r="J64" s="66"/>
    </row>
    <row r="65" spans="1:10" s="22" customFormat="1" ht="20.55" customHeight="1">
      <c r="A65" s="56" t="s">
        <v>106</v>
      </c>
      <c r="B65" s="59"/>
      <c r="C65" s="59"/>
      <c r="D65" s="65"/>
      <c r="E65" s="71"/>
      <c r="F65" s="65"/>
      <c r="G65" s="71"/>
      <c r="H65" s="65"/>
      <c r="I65" s="65"/>
      <c r="J65" s="65"/>
    </row>
    <row r="66" spans="1:10" s="22" customFormat="1" ht="20.55" customHeight="1">
      <c r="A66" s="94" t="s">
        <v>53</v>
      </c>
      <c r="B66" s="59"/>
      <c r="C66" s="59"/>
      <c r="D66" s="61">
        <v>370570</v>
      </c>
      <c r="E66" s="54"/>
      <c r="F66" s="61">
        <v>236412</v>
      </c>
      <c r="G66" s="54"/>
      <c r="H66" s="61">
        <v>-69428</v>
      </c>
      <c r="I66" s="61"/>
      <c r="J66" s="61">
        <v>-112974</v>
      </c>
    </row>
    <row r="67" spans="1:10" s="22" customFormat="1" ht="20.55" customHeight="1">
      <c r="A67" s="94" t="s">
        <v>54</v>
      </c>
      <c r="B67" s="59"/>
      <c r="C67" s="59"/>
      <c r="D67" s="72">
        <v>-1299</v>
      </c>
      <c r="E67" s="54"/>
      <c r="F67" s="72">
        <v>1675</v>
      </c>
      <c r="G67" s="54"/>
      <c r="H67" s="72">
        <v>0</v>
      </c>
      <c r="I67" s="61"/>
      <c r="J67" s="72">
        <v>0</v>
      </c>
    </row>
    <row r="68" spans="1:10" s="22" customFormat="1" ht="20.55" customHeight="1" thickBot="1">
      <c r="A68" s="56" t="s">
        <v>200</v>
      </c>
      <c r="B68" s="62"/>
      <c r="C68" s="62"/>
      <c r="D68" s="85">
        <v>369271</v>
      </c>
      <c r="E68" s="64"/>
      <c r="F68" s="85">
        <v>238087</v>
      </c>
      <c r="G68" s="64"/>
      <c r="H68" s="85">
        <v>-69428</v>
      </c>
      <c r="I68" s="63"/>
      <c r="J68" s="85">
        <v>-112974</v>
      </c>
    </row>
    <row r="69" spans="1:10" s="22" customFormat="1" ht="20.55" customHeight="1" thickTop="1">
      <c r="A69" s="58"/>
      <c r="B69" s="59"/>
      <c r="C69" s="59"/>
      <c r="D69" s="65"/>
      <c r="E69" s="65"/>
      <c r="F69" s="65"/>
      <c r="G69" s="65"/>
      <c r="H69" s="65"/>
      <c r="I69" s="65"/>
      <c r="J69" s="65"/>
    </row>
    <row r="70" spans="1:10" s="22" customFormat="1" ht="22.5" customHeight="1" thickBot="1">
      <c r="A70" s="160" t="s">
        <v>225</v>
      </c>
      <c r="B70" s="59">
        <v>11</v>
      </c>
      <c r="C70" s="59"/>
      <c r="D70" s="131">
        <v>0.05</v>
      </c>
      <c r="E70" s="130"/>
      <c r="F70" s="131">
        <v>0.06</v>
      </c>
      <c r="G70" s="130"/>
      <c r="H70" s="131">
        <v>-0.01</v>
      </c>
      <c r="I70" s="130"/>
      <c r="J70" s="131">
        <v>-0.01</v>
      </c>
    </row>
    <row r="71" spans="1:10" ht="22.05" customHeight="1" thickTop="1"/>
  </sheetData>
  <mergeCells count="16">
    <mergeCell ref="D6:F6"/>
    <mergeCell ref="H6:J6"/>
    <mergeCell ref="D48:F48"/>
    <mergeCell ref="H48:J48"/>
    <mergeCell ref="A1:G1"/>
    <mergeCell ref="D4:F4"/>
    <mergeCell ref="H4:J4"/>
    <mergeCell ref="H5:J5"/>
    <mergeCell ref="D5:F5"/>
    <mergeCell ref="D50:J50"/>
    <mergeCell ref="D8:J8"/>
    <mergeCell ref="A43:G43"/>
    <mergeCell ref="D46:F46"/>
    <mergeCell ref="H46:J46"/>
    <mergeCell ref="D47:F47"/>
    <mergeCell ref="H47:J47"/>
  </mergeCells>
  <pageMargins left="0.7" right="0.7" top="0.48" bottom="0.5" header="0.5" footer="0.5"/>
  <pageSetup paperSize="9" scale="90" firstPageNumber="6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4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4"/>
  <sheetViews>
    <sheetView view="pageBreakPreview" topLeftCell="B7" zoomScaleNormal="70" zoomScaleSheetLayoutView="100" workbookViewId="0">
      <selection activeCell="M16" sqref="M16"/>
    </sheetView>
  </sheetViews>
  <sheetFormatPr defaultColWidth="9.125" defaultRowHeight="23.25" customHeight="1"/>
  <cols>
    <col min="1" max="1" width="43.375" style="5" customWidth="1"/>
    <col min="2" max="2" width="0.75" style="5" customWidth="1"/>
    <col min="3" max="3" width="10.25" style="5" customWidth="1"/>
    <col min="4" max="4" width="1.25" style="5" customWidth="1"/>
    <col min="5" max="5" width="9.875" style="5" customWidth="1"/>
    <col min="6" max="6" width="1.25" style="5" customWidth="1"/>
    <col min="7" max="7" width="10.75" style="5" customWidth="1"/>
    <col min="8" max="8" width="1.25" style="5" customWidth="1"/>
    <col min="9" max="9" width="10.5" style="5" customWidth="1"/>
    <col min="10" max="10" width="1.25" style="5" customWidth="1"/>
    <col min="11" max="11" width="12.75" style="5" customWidth="1"/>
    <col min="12" max="12" width="1.25" style="5" customWidth="1"/>
    <col min="13" max="13" width="9.25" style="5" customWidth="1"/>
    <col min="14" max="14" width="1.25" style="5" customWidth="1"/>
    <col min="15" max="15" width="10.5" style="5" customWidth="1"/>
    <col min="16" max="16" width="1.25" style="5" customWidth="1"/>
    <col min="17" max="17" width="16.375" style="5" customWidth="1"/>
    <col min="18" max="18" width="1.25" style="5" customWidth="1"/>
    <col min="19" max="19" width="11.75" style="5" customWidth="1"/>
    <col min="20" max="20" width="1.25" style="5" customWidth="1"/>
    <col min="21" max="21" width="11.125" style="5" customWidth="1"/>
    <col min="22" max="22" width="1.25" style="5" customWidth="1"/>
    <col min="23" max="23" width="11.125" style="5" bestFit="1" customWidth="1"/>
    <col min="24" max="24" width="13.75" style="19" bestFit="1" customWidth="1"/>
    <col min="25" max="16384" width="9.125" style="19"/>
  </cols>
  <sheetData>
    <row r="1" spans="1:23" s="97" customFormat="1" ht="22.2">
      <c r="A1" s="175" t="s">
        <v>67</v>
      </c>
      <c r="B1" s="175"/>
      <c r="C1" s="175"/>
      <c r="D1" s="175"/>
      <c r="E1" s="175"/>
      <c r="F1" s="175"/>
      <c r="G1" s="12"/>
      <c r="H1" s="12"/>
      <c r="I1" s="12"/>
      <c r="J1" s="12"/>
      <c r="K1" s="12"/>
      <c r="L1" s="12"/>
      <c r="M1" s="107"/>
      <c r="N1" s="108"/>
      <c r="O1" s="108"/>
      <c r="P1" s="108"/>
      <c r="Q1" s="108"/>
      <c r="R1" s="108"/>
      <c r="S1" s="108"/>
      <c r="T1" s="108"/>
      <c r="U1" s="108"/>
      <c r="V1" s="108"/>
      <c r="W1" s="108"/>
    </row>
    <row r="2" spans="1:23" s="97" customFormat="1" ht="22.2">
      <c r="A2" s="7" t="s">
        <v>203</v>
      </c>
      <c r="B2" s="10"/>
      <c r="C2" s="13"/>
      <c r="D2" s="13"/>
      <c r="E2" s="13"/>
      <c r="F2" s="13"/>
      <c r="G2" s="13"/>
      <c r="H2" s="13"/>
      <c r="I2" s="13"/>
      <c r="J2" s="13"/>
      <c r="K2" s="13"/>
      <c r="L2" s="13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</row>
    <row r="3" spans="1:23" ht="22.2">
      <c r="A3" s="182"/>
      <c r="B3" s="182"/>
      <c r="C3" s="182"/>
      <c r="D3" s="182"/>
      <c r="E3" s="182"/>
      <c r="F3" s="182"/>
      <c r="G3" s="7"/>
      <c r="H3" s="7"/>
      <c r="I3" s="7"/>
      <c r="J3" s="7"/>
      <c r="K3" s="7"/>
      <c r="L3" s="7"/>
      <c r="M3" s="3"/>
      <c r="N3" s="2"/>
      <c r="O3" s="3"/>
      <c r="P3" s="3"/>
      <c r="Q3" s="3"/>
      <c r="R3" s="3"/>
      <c r="S3" s="2"/>
      <c r="T3" s="2"/>
      <c r="U3" s="2"/>
      <c r="V3" s="2"/>
      <c r="W3" s="3"/>
    </row>
    <row r="4" spans="1:23" s="101" customFormat="1" ht="20.399999999999999">
      <c r="A4" s="99"/>
      <c r="B4" s="100"/>
      <c r="C4" s="183" t="s">
        <v>24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</row>
    <row r="5" spans="1:23" s="98" customFormat="1" ht="20.399999999999999">
      <c r="A5" s="82"/>
      <c r="B5" s="82"/>
      <c r="C5" s="22"/>
      <c r="D5" s="109"/>
      <c r="E5" s="22"/>
      <c r="F5" s="109"/>
      <c r="G5" s="109"/>
      <c r="H5" s="109"/>
      <c r="I5" s="102" t="s">
        <v>123</v>
      </c>
      <c r="J5" s="109"/>
      <c r="K5" s="102" t="s">
        <v>162</v>
      </c>
      <c r="L5" s="109"/>
      <c r="M5" s="102"/>
      <c r="N5" s="109"/>
      <c r="O5" s="102"/>
      <c r="P5" s="102"/>
      <c r="Q5" s="138" t="s">
        <v>209</v>
      </c>
      <c r="R5" s="102"/>
      <c r="S5" s="73"/>
      <c r="T5" s="73"/>
      <c r="U5" s="132"/>
      <c r="V5" s="73"/>
      <c r="W5" s="75"/>
    </row>
    <row r="6" spans="1:23" s="98" customFormat="1" ht="23.25" customHeight="1">
      <c r="A6" s="82"/>
      <c r="B6" s="82"/>
      <c r="C6" s="22"/>
      <c r="D6" s="109"/>
      <c r="E6" s="22"/>
      <c r="F6" s="109"/>
      <c r="G6" s="109"/>
      <c r="H6" s="109"/>
      <c r="I6" s="102" t="s">
        <v>161</v>
      </c>
      <c r="J6" s="109"/>
      <c r="K6" s="102" t="s">
        <v>163</v>
      </c>
      <c r="L6" s="109"/>
      <c r="M6" s="185" t="s">
        <v>11</v>
      </c>
      <c r="N6" s="185"/>
      <c r="O6" s="185"/>
      <c r="P6" s="102"/>
      <c r="Q6" s="173" t="s">
        <v>34</v>
      </c>
      <c r="R6" s="102"/>
      <c r="S6" s="73"/>
      <c r="T6" s="73"/>
      <c r="U6" s="132" t="s">
        <v>107</v>
      </c>
      <c r="V6" s="73"/>
      <c r="W6" s="75"/>
    </row>
    <row r="7" spans="1:23" s="98" customFormat="1" ht="23.25" customHeight="1">
      <c r="A7" s="82"/>
      <c r="B7" s="102"/>
      <c r="C7" s="102" t="s">
        <v>252</v>
      </c>
      <c r="D7" s="76"/>
      <c r="E7" s="102" t="s">
        <v>48</v>
      </c>
      <c r="F7" s="76"/>
      <c r="G7" s="102" t="s">
        <v>221</v>
      </c>
      <c r="H7" s="76"/>
      <c r="I7" s="102" t="s">
        <v>160</v>
      </c>
      <c r="J7" s="76"/>
      <c r="K7" s="102" t="s">
        <v>164</v>
      </c>
      <c r="L7" s="76"/>
      <c r="M7" s="102" t="s">
        <v>26</v>
      </c>
      <c r="N7" s="76"/>
      <c r="O7" s="22"/>
      <c r="P7" s="22"/>
      <c r="Q7" s="102" t="s">
        <v>204</v>
      </c>
      <c r="R7" s="102"/>
      <c r="S7" s="102" t="s">
        <v>35</v>
      </c>
      <c r="T7" s="102"/>
      <c r="U7" s="132" t="s">
        <v>116</v>
      </c>
      <c r="V7" s="76"/>
      <c r="W7" s="22"/>
    </row>
    <row r="8" spans="1:23" s="98" customFormat="1" ht="23.25" customHeight="1">
      <c r="A8" s="82"/>
      <c r="B8" s="102"/>
      <c r="C8" s="102" t="s">
        <v>32</v>
      </c>
      <c r="D8" s="76"/>
      <c r="E8" s="102" t="s">
        <v>115</v>
      </c>
      <c r="F8" s="76"/>
      <c r="G8" s="102" t="s">
        <v>108</v>
      </c>
      <c r="H8" s="76"/>
      <c r="I8" s="102" t="s">
        <v>159</v>
      </c>
      <c r="J8" s="76"/>
      <c r="K8" s="102" t="s">
        <v>165</v>
      </c>
      <c r="L8" s="76"/>
      <c r="M8" s="102" t="s">
        <v>156</v>
      </c>
      <c r="N8" s="76"/>
      <c r="O8" s="102" t="s">
        <v>111</v>
      </c>
      <c r="P8" s="22"/>
      <c r="Q8" s="102" t="s">
        <v>253</v>
      </c>
      <c r="R8" s="102"/>
      <c r="S8" s="102" t="s">
        <v>126</v>
      </c>
      <c r="T8" s="102"/>
      <c r="U8" s="102" t="s">
        <v>117</v>
      </c>
      <c r="V8" s="102"/>
      <c r="W8" s="102" t="s">
        <v>35</v>
      </c>
    </row>
    <row r="9" spans="1:23" s="98" customFormat="1" ht="23.25" customHeight="1">
      <c r="A9" s="82"/>
      <c r="B9" s="76"/>
      <c r="C9" s="102" t="s">
        <v>33</v>
      </c>
      <c r="D9" s="76"/>
      <c r="E9" s="132" t="s">
        <v>52</v>
      </c>
      <c r="F9" s="76"/>
      <c r="G9" s="102" t="s">
        <v>109</v>
      </c>
      <c r="H9" s="76"/>
      <c r="I9" s="102" t="s">
        <v>158</v>
      </c>
      <c r="J9" s="76"/>
      <c r="K9" s="102" t="s">
        <v>155</v>
      </c>
      <c r="L9" s="76"/>
      <c r="M9" s="102" t="s">
        <v>157</v>
      </c>
      <c r="N9" s="76"/>
      <c r="O9" s="102" t="s">
        <v>112</v>
      </c>
      <c r="P9" s="102"/>
      <c r="Q9" s="102" t="s">
        <v>254</v>
      </c>
      <c r="R9" s="102"/>
      <c r="S9" s="102" t="s">
        <v>59</v>
      </c>
      <c r="T9" s="102"/>
      <c r="U9" s="102" t="s">
        <v>118</v>
      </c>
      <c r="V9" s="102"/>
      <c r="W9" s="132" t="s">
        <v>43</v>
      </c>
    </row>
    <row r="10" spans="1:23" s="98" customFormat="1" ht="16.95" customHeight="1">
      <c r="A10" s="82"/>
      <c r="B10" s="76"/>
      <c r="C10" s="184" t="s">
        <v>196</v>
      </c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</row>
    <row r="11" spans="1:23" s="98" customFormat="1" ht="21.45" customHeight="1">
      <c r="A11" s="137" t="s">
        <v>214</v>
      </c>
      <c r="B11" s="76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</row>
    <row r="12" spans="1:23" s="98" customFormat="1" ht="21.45" customHeight="1">
      <c r="A12" s="21" t="s">
        <v>215</v>
      </c>
      <c r="B12" s="76"/>
      <c r="C12" s="91">
        <v>2220633</v>
      </c>
      <c r="D12" s="91"/>
      <c r="E12" s="91">
        <v>5179473</v>
      </c>
      <c r="F12" s="91"/>
      <c r="G12" s="91">
        <v>121792</v>
      </c>
      <c r="H12" s="91"/>
      <c r="I12" s="91">
        <v>-467954</v>
      </c>
      <c r="J12" s="91"/>
      <c r="K12" s="91">
        <v>-205957</v>
      </c>
      <c r="L12" s="91"/>
      <c r="M12" s="91">
        <v>222559</v>
      </c>
      <c r="N12" s="91"/>
      <c r="O12" s="91">
        <v>6172752</v>
      </c>
      <c r="P12" s="91"/>
      <c r="Q12" s="91">
        <v>-121689</v>
      </c>
      <c r="R12" s="91"/>
      <c r="S12" s="91">
        <v>13121609</v>
      </c>
      <c r="T12" s="91"/>
      <c r="U12" s="91">
        <v>161613</v>
      </c>
      <c r="V12" s="91"/>
      <c r="W12" s="91">
        <v>13283222</v>
      </c>
    </row>
    <row r="13" spans="1:23" s="98" customFormat="1" ht="6.45" customHeight="1">
      <c r="A13" s="21"/>
      <c r="B13" s="74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</row>
    <row r="14" spans="1:23" s="98" customFormat="1" ht="21.45" customHeight="1">
      <c r="A14" s="21" t="s">
        <v>114</v>
      </c>
      <c r="B14" s="74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</row>
    <row r="15" spans="1:23" s="98" customFormat="1" ht="21.45" customHeight="1">
      <c r="A15" s="89" t="s">
        <v>119</v>
      </c>
      <c r="B15" s="76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53"/>
      <c r="T15" s="69"/>
      <c r="U15" s="69"/>
      <c r="V15" s="69"/>
      <c r="W15" s="69"/>
    </row>
    <row r="16" spans="1:23" s="98" customFormat="1" ht="21.45" customHeight="1">
      <c r="A16" s="22" t="s">
        <v>228</v>
      </c>
      <c r="B16" s="76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53"/>
      <c r="T16" s="69"/>
      <c r="U16" s="69"/>
      <c r="V16" s="69"/>
      <c r="W16" s="69"/>
    </row>
    <row r="17" spans="1:24" s="98" customFormat="1" ht="21.45" customHeight="1">
      <c r="A17" s="22" t="s">
        <v>229</v>
      </c>
      <c r="B17" s="76"/>
      <c r="C17" s="69">
        <v>0</v>
      </c>
      <c r="D17" s="69"/>
      <c r="E17" s="69">
        <v>0</v>
      </c>
      <c r="F17" s="69"/>
      <c r="G17" s="69">
        <v>0</v>
      </c>
      <c r="H17" s="69"/>
      <c r="I17" s="69">
        <v>0</v>
      </c>
      <c r="J17" s="69"/>
      <c r="K17" s="69">
        <v>-16418</v>
      </c>
      <c r="L17" s="69"/>
      <c r="M17" s="69">
        <v>0</v>
      </c>
      <c r="N17" s="69"/>
      <c r="O17" s="69">
        <v>0</v>
      </c>
      <c r="P17" s="69"/>
      <c r="Q17" s="69">
        <v>0</v>
      </c>
      <c r="R17" s="69"/>
      <c r="S17" s="53">
        <v>-16418</v>
      </c>
      <c r="T17" s="69"/>
      <c r="U17" s="69">
        <v>-103582</v>
      </c>
      <c r="V17" s="69"/>
      <c r="W17" s="69">
        <v>-120000</v>
      </c>
    </row>
    <row r="18" spans="1:24" s="98" customFormat="1" ht="21.45" customHeight="1">
      <c r="A18" s="22" t="s">
        <v>167</v>
      </c>
      <c r="B18" s="76"/>
      <c r="C18" s="69">
        <v>0</v>
      </c>
      <c r="D18" s="69"/>
      <c r="E18" s="69">
        <v>0</v>
      </c>
      <c r="F18" s="69"/>
      <c r="G18" s="69">
        <v>0</v>
      </c>
      <c r="H18" s="69"/>
      <c r="I18" s="69">
        <v>0</v>
      </c>
      <c r="J18" s="69"/>
      <c r="K18" s="69">
        <v>0</v>
      </c>
      <c r="L18" s="69"/>
      <c r="M18" s="69">
        <v>0</v>
      </c>
      <c r="N18" s="69"/>
      <c r="O18" s="69">
        <v>0</v>
      </c>
      <c r="P18" s="69"/>
      <c r="Q18" s="69">
        <v>0</v>
      </c>
      <c r="R18" s="69"/>
      <c r="S18" s="53">
        <v>0</v>
      </c>
      <c r="T18" s="69"/>
      <c r="U18" s="69">
        <v>3992</v>
      </c>
      <c r="V18" s="69"/>
      <c r="W18" s="69">
        <v>3992</v>
      </c>
    </row>
    <row r="19" spans="1:24" s="98" customFormat="1" ht="21.45" customHeight="1">
      <c r="A19" s="89" t="s">
        <v>120</v>
      </c>
      <c r="B19" s="76"/>
      <c r="C19" s="90">
        <f>SUM(C17:C18)</f>
        <v>0</v>
      </c>
      <c r="D19" s="91"/>
      <c r="E19" s="90">
        <f>SUM(E17:E18)</f>
        <v>0</v>
      </c>
      <c r="F19" s="91"/>
      <c r="G19" s="90">
        <f>SUM(G17:G18)</f>
        <v>0</v>
      </c>
      <c r="H19" s="91"/>
      <c r="I19" s="90">
        <f>SUM(I17:I18)</f>
        <v>0</v>
      </c>
      <c r="J19" s="91"/>
      <c r="K19" s="90">
        <f>SUM(K17:K18)</f>
        <v>-16418</v>
      </c>
      <c r="L19" s="91"/>
      <c r="M19" s="90">
        <f>SUM(M17:M18)</f>
        <v>0</v>
      </c>
      <c r="N19" s="91"/>
      <c r="O19" s="90">
        <f>SUM(O17:O18)</f>
        <v>0</v>
      </c>
      <c r="P19" s="91"/>
      <c r="Q19" s="90">
        <f>SUM(Q17:Q18)</f>
        <v>0</v>
      </c>
      <c r="R19" s="91"/>
      <c r="S19" s="90">
        <f>SUM(S17:S18)</f>
        <v>-16418</v>
      </c>
      <c r="T19" s="91"/>
      <c r="U19" s="90">
        <f>SUM(U17:U18)</f>
        <v>-99590</v>
      </c>
      <c r="V19" s="69"/>
      <c r="W19" s="90">
        <f>SUM(W17:W18)</f>
        <v>-116008</v>
      </c>
    </row>
    <row r="20" spans="1:24" s="98" customFormat="1" ht="9" customHeight="1">
      <c r="A20" s="22"/>
      <c r="B20" s="76"/>
      <c r="C20" s="69"/>
      <c r="D20" s="69"/>
      <c r="E20" s="69">
        <v>0</v>
      </c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111"/>
    </row>
    <row r="21" spans="1:24" s="98" customFormat="1" ht="19.95" customHeight="1">
      <c r="A21" s="58" t="s">
        <v>189</v>
      </c>
      <c r="B21" s="76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111"/>
    </row>
    <row r="22" spans="1:24" s="113" customFormat="1" ht="21.45" customHeight="1">
      <c r="A22" s="58" t="s">
        <v>190</v>
      </c>
      <c r="B22" s="74"/>
      <c r="C22" s="112">
        <v>0</v>
      </c>
      <c r="D22" s="91"/>
      <c r="E22" s="112">
        <v>0</v>
      </c>
      <c r="F22" s="91"/>
      <c r="G22" s="112">
        <v>0</v>
      </c>
      <c r="H22" s="91"/>
      <c r="I22" s="112">
        <v>0</v>
      </c>
      <c r="J22" s="91"/>
      <c r="K22" s="112">
        <v>-16418</v>
      </c>
      <c r="L22" s="91"/>
      <c r="M22" s="112">
        <v>0</v>
      </c>
      <c r="N22" s="91"/>
      <c r="O22" s="112">
        <v>0</v>
      </c>
      <c r="P22" s="91"/>
      <c r="Q22" s="112">
        <v>0</v>
      </c>
      <c r="R22" s="91"/>
      <c r="S22" s="112">
        <v>-16418</v>
      </c>
      <c r="T22" s="91"/>
      <c r="U22" s="112">
        <v>-99590</v>
      </c>
      <c r="V22" s="91"/>
      <c r="W22" s="112">
        <v>-116008</v>
      </c>
    </row>
    <row r="23" spans="1:24" s="98" customFormat="1" ht="10.95" customHeight="1">
      <c r="A23" s="22"/>
      <c r="B23" s="76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111"/>
    </row>
    <row r="24" spans="1:24" s="98" customFormat="1" ht="19.95" customHeight="1">
      <c r="A24" s="58" t="s">
        <v>201</v>
      </c>
      <c r="B24" s="59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91"/>
      <c r="Q24" s="103"/>
      <c r="R24" s="91"/>
      <c r="S24" s="69"/>
      <c r="T24" s="103"/>
      <c r="U24" s="103"/>
      <c r="V24" s="103"/>
      <c r="W24" s="111"/>
    </row>
    <row r="25" spans="1:24" s="98" customFormat="1" ht="19.95" customHeight="1">
      <c r="A25" s="57" t="s">
        <v>66</v>
      </c>
      <c r="B25" s="59"/>
      <c r="C25" s="69">
        <v>0</v>
      </c>
      <c r="D25" s="69"/>
      <c r="E25" s="69">
        <v>0</v>
      </c>
      <c r="F25" s="69"/>
      <c r="G25" s="69">
        <v>0</v>
      </c>
      <c r="H25" s="69"/>
      <c r="I25" s="69">
        <v>0</v>
      </c>
      <c r="J25" s="69"/>
      <c r="K25" s="69">
        <v>0</v>
      </c>
      <c r="L25" s="69"/>
      <c r="M25" s="69">
        <v>0</v>
      </c>
      <c r="N25" s="69"/>
      <c r="O25" s="87">
        <v>503347</v>
      </c>
      <c r="P25" s="69"/>
      <c r="Q25" s="87">
        <v>0</v>
      </c>
      <c r="R25" s="69"/>
      <c r="S25" s="53">
        <v>503347</v>
      </c>
      <c r="T25" s="87"/>
      <c r="U25" s="87">
        <v>1675</v>
      </c>
      <c r="V25" s="87"/>
      <c r="W25" s="70">
        <v>505022</v>
      </c>
      <c r="X25" s="120">
        <f>W25-'PL 6-7'!F63</f>
        <v>0</v>
      </c>
    </row>
    <row r="26" spans="1:24" s="98" customFormat="1" ht="21.45" customHeight="1">
      <c r="A26" s="57" t="s">
        <v>110</v>
      </c>
      <c r="B26" s="59"/>
      <c r="C26" s="69">
        <v>0</v>
      </c>
      <c r="D26" s="69"/>
      <c r="E26" s="69">
        <v>0</v>
      </c>
      <c r="F26" s="69"/>
      <c r="G26" s="69">
        <v>0</v>
      </c>
      <c r="H26" s="69"/>
      <c r="I26" s="69">
        <v>0</v>
      </c>
      <c r="J26" s="69"/>
      <c r="K26" s="69">
        <v>0</v>
      </c>
      <c r="L26" s="69"/>
      <c r="M26" s="69">
        <v>0</v>
      </c>
      <c r="N26" s="69"/>
      <c r="O26" s="69">
        <v>0</v>
      </c>
      <c r="P26" s="69"/>
      <c r="Q26" s="87">
        <v>-266935</v>
      </c>
      <c r="R26" s="69"/>
      <c r="S26" s="53">
        <v>-266935</v>
      </c>
      <c r="T26" s="87"/>
      <c r="U26" s="87">
        <v>0</v>
      </c>
      <c r="V26" s="87"/>
      <c r="W26" s="69">
        <v>-266935</v>
      </c>
      <c r="X26" s="120">
        <f>W26-'PL 6-7'!F57</f>
        <v>0</v>
      </c>
    </row>
    <row r="27" spans="1:24" s="98" customFormat="1" ht="19.95" customHeight="1">
      <c r="A27" s="58" t="s">
        <v>202</v>
      </c>
      <c r="B27" s="62"/>
      <c r="C27" s="90">
        <f>SUM(C25:C26)</f>
        <v>0</v>
      </c>
      <c r="D27" s="91"/>
      <c r="E27" s="90">
        <f>SUM(E25:E26)</f>
        <v>0</v>
      </c>
      <c r="F27" s="91"/>
      <c r="G27" s="90">
        <f>SUM(G25:G26)</f>
        <v>0</v>
      </c>
      <c r="H27" s="91"/>
      <c r="I27" s="90">
        <f>SUM(I25:I26)</f>
        <v>0</v>
      </c>
      <c r="J27" s="91"/>
      <c r="K27" s="90">
        <f>SUM(K25:K26)</f>
        <v>0</v>
      </c>
      <c r="L27" s="91"/>
      <c r="M27" s="90">
        <f>SUM(M25:M26)</f>
        <v>0</v>
      </c>
      <c r="N27" s="91"/>
      <c r="O27" s="90">
        <f>SUM(O25:O26)</f>
        <v>503347</v>
      </c>
      <c r="P27" s="91"/>
      <c r="Q27" s="90">
        <f>SUM(Q25:Q26)</f>
        <v>-266935</v>
      </c>
      <c r="R27" s="91"/>
      <c r="S27" s="90">
        <f>SUM(S25:S26)</f>
        <v>236412</v>
      </c>
      <c r="T27" s="91"/>
      <c r="U27" s="90">
        <f>SUM(U25:U26)</f>
        <v>1675</v>
      </c>
      <c r="V27" s="91"/>
      <c r="W27" s="90">
        <f>SUM(W25:W26)</f>
        <v>238087</v>
      </c>
      <c r="X27" s="120">
        <f>W27-'PL 6-7'!F68</f>
        <v>0</v>
      </c>
    </row>
    <row r="28" spans="1:24" s="98" customFormat="1" ht="21.45" customHeight="1" thickBot="1">
      <c r="A28" s="58" t="s">
        <v>216</v>
      </c>
      <c r="B28" s="59"/>
      <c r="C28" s="104">
        <f>SUM(C12,C22,C27:C27)</f>
        <v>2220633</v>
      </c>
      <c r="D28" s="103"/>
      <c r="E28" s="104">
        <f>SUM(E12,E22,E27:E27)</f>
        <v>5179473</v>
      </c>
      <c r="F28" s="103"/>
      <c r="G28" s="104">
        <f>SUM(G12,G22,G27:G27)</f>
        <v>121792</v>
      </c>
      <c r="H28" s="103"/>
      <c r="I28" s="104">
        <f>SUM(I12,I22,I27:I27)</f>
        <v>-467954</v>
      </c>
      <c r="J28" s="103"/>
      <c r="K28" s="104">
        <f>SUM(K12,K22,K27:K27)</f>
        <v>-222375</v>
      </c>
      <c r="L28" s="103"/>
      <c r="M28" s="104">
        <f>SUM(M12,M22,M27:M27)</f>
        <v>222559</v>
      </c>
      <c r="N28" s="91"/>
      <c r="O28" s="104">
        <f>SUM(O12,O22,O27:O27)</f>
        <v>6676099</v>
      </c>
      <c r="P28" s="91"/>
      <c r="Q28" s="104">
        <f>SUM(Q12,Q22,Q27:Q27)</f>
        <v>-388624</v>
      </c>
      <c r="R28" s="91"/>
      <c r="S28" s="104">
        <f>SUM(S12,S22,S27:S27)</f>
        <v>13341603</v>
      </c>
      <c r="T28" s="103"/>
      <c r="U28" s="104">
        <f>SUM(U12,U22,U27:U27)</f>
        <v>63698</v>
      </c>
      <c r="V28" s="103"/>
      <c r="W28" s="104">
        <f>SUM(W12,W22,W27:W27)</f>
        <v>13405301</v>
      </c>
    </row>
    <row r="29" spans="1:24" s="98" customFormat="1" ht="21.45" customHeight="1" thickTop="1">
      <c r="A29" s="58"/>
      <c r="B29" s="59"/>
      <c r="C29" s="91"/>
      <c r="D29" s="103"/>
      <c r="E29" s="91"/>
      <c r="F29" s="103"/>
      <c r="G29" s="91"/>
      <c r="H29" s="103"/>
      <c r="I29" s="91"/>
      <c r="J29" s="103"/>
      <c r="K29" s="91"/>
      <c r="L29" s="103"/>
      <c r="M29" s="91"/>
      <c r="N29" s="91"/>
      <c r="O29" s="91"/>
      <c r="P29" s="91"/>
      <c r="Q29" s="91"/>
      <c r="R29" s="91"/>
      <c r="S29" s="91"/>
      <c r="T29" s="103"/>
      <c r="U29" s="91"/>
      <c r="V29" s="103"/>
      <c r="W29" s="91"/>
    </row>
    <row r="30" spans="1:24" s="98" customFormat="1" ht="23.25" customHeight="1">
      <c r="A30" s="73"/>
      <c r="B30" s="73"/>
      <c r="C30" s="105">
        <f>C28-'BS-3-5'!F93</f>
        <v>0</v>
      </c>
      <c r="D30" s="73"/>
      <c r="E30" s="105"/>
      <c r="F30" s="73"/>
      <c r="G30" s="105"/>
      <c r="H30" s="73"/>
      <c r="I30" s="105"/>
      <c r="J30" s="73"/>
      <c r="K30" s="105"/>
      <c r="L30" s="73"/>
      <c r="M30" s="105"/>
      <c r="N30" s="73"/>
      <c r="O30" s="106"/>
      <c r="P30" s="73"/>
      <c r="Q30" s="105">
        <f>Q26-'PL 6-7'!F57</f>
        <v>0</v>
      </c>
      <c r="R30" s="73"/>
      <c r="S30" s="105"/>
      <c r="T30" s="73"/>
      <c r="U30" s="81"/>
      <c r="V30" s="106"/>
      <c r="W30" s="106"/>
    </row>
    <row r="31" spans="1:24" ht="23.25" customHeight="1">
      <c r="C31" s="17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25"/>
      <c r="P31" s="15"/>
      <c r="Q31" s="15"/>
      <c r="R31" s="15"/>
      <c r="S31" s="91"/>
      <c r="T31" s="91"/>
      <c r="U31" s="91"/>
      <c r="V31" s="91"/>
      <c r="W31" s="91"/>
    </row>
    <row r="32" spans="1:24" ht="23.25" customHeight="1">
      <c r="Q32" s="17"/>
      <c r="S32" s="134"/>
      <c r="T32" s="73"/>
      <c r="U32" s="81"/>
      <c r="V32" s="73"/>
      <c r="W32" s="106"/>
    </row>
    <row r="33" spans="15:23" ht="23.25" customHeight="1">
      <c r="O33" s="17"/>
      <c r="S33" s="73"/>
      <c r="W33" s="126"/>
    </row>
    <row r="34" spans="15:23" ht="23.25" customHeight="1">
      <c r="S34" s="73"/>
    </row>
  </sheetData>
  <mergeCells count="5">
    <mergeCell ref="A1:F1"/>
    <mergeCell ref="A3:F3"/>
    <mergeCell ref="C4:W4"/>
    <mergeCell ref="C10:W10"/>
    <mergeCell ref="M6:O6"/>
  </mergeCells>
  <pageMargins left="0.5" right="0.4" top="0.48" bottom="0.5" header="0.5" footer="0.5"/>
  <pageSetup paperSize="9" scale="85" firstPageNumber="8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20"/>
  <sheetViews>
    <sheetView view="pageBreakPreview" topLeftCell="L1" zoomScaleNormal="82" zoomScaleSheetLayoutView="100" workbookViewId="0">
      <selection activeCell="E15" sqref="E15:W17"/>
    </sheetView>
  </sheetViews>
  <sheetFormatPr defaultColWidth="9.125" defaultRowHeight="21.6"/>
  <cols>
    <col min="1" max="1" width="37.875" style="5" customWidth="1"/>
    <col min="2" max="2" width="1.625" style="5" customWidth="1"/>
    <col min="3" max="3" width="10.25" style="5" customWidth="1"/>
    <col min="4" max="4" width="1.25" style="5" customWidth="1"/>
    <col min="5" max="5" width="10.25" style="5" bestFit="1" customWidth="1"/>
    <col min="6" max="6" width="1.25" style="5" customWidth="1"/>
    <col min="7" max="7" width="10.75" style="5" customWidth="1"/>
    <col min="8" max="8" width="1.25" style="5" customWidth="1"/>
    <col min="9" max="9" width="10.5" style="5" customWidth="1"/>
    <col min="10" max="10" width="1.25" style="5" customWidth="1"/>
    <col min="11" max="11" width="12.75" style="5" customWidth="1"/>
    <col min="12" max="12" width="1.25" style="5" customWidth="1"/>
    <col min="13" max="13" width="9.25" style="5" customWidth="1"/>
    <col min="14" max="14" width="1.25" style="5" customWidth="1"/>
    <col min="15" max="15" width="10.5" style="5" customWidth="1"/>
    <col min="16" max="16" width="1.25" style="5" customWidth="1"/>
    <col min="17" max="17" width="16.375" style="5" customWidth="1"/>
    <col min="18" max="18" width="1.25" style="5" customWidth="1"/>
    <col min="19" max="19" width="11.75" style="5" customWidth="1"/>
    <col min="20" max="20" width="1.25" style="5" customWidth="1"/>
    <col min="21" max="21" width="11.125" style="5" customWidth="1"/>
    <col min="22" max="22" width="1.25" style="5" customWidth="1"/>
    <col min="23" max="23" width="11.25" style="5" bestFit="1" customWidth="1"/>
    <col min="24" max="16384" width="9.125" style="19"/>
  </cols>
  <sheetData>
    <row r="1" spans="1:23" s="97" customFormat="1" ht="22.2">
      <c r="A1" s="175" t="s">
        <v>67</v>
      </c>
      <c r="B1" s="175"/>
      <c r="C1" s="175"/>
      <c r="D1" s="175"/>
      <c r="E1" s="175"/>
      <c r="F1" s="175"/>
      <c r="G1" s="12"/>
      <c r="H1" s="12"/>
      <c r="I1" s="12"/>
      <c r="J1" s="12"/>
      <c r="K1" s="12"/>
      <c r="L1" s="12"/>
      <c r="M1" s="107"/>
      <c r="N1" s="108"/>
      <c r="O1" s="108"/>
      <c r="P1" s="108"/>
      <c r="Q1" s="108"/>
      <c r="R1" s="108"/>
      <c r="S1" s="108"/>
      <c r="T1" s="108"/>
      <c r="U1" s="108"/>
      <c r="V1" s="108"/>
      <c r="W1" s="108"/>
    </row>
    <row r="2" spans="1:23" s="97" customFormat="1" ht="22.2">
      <c r="A2" s="7" t="s">
        <v>203</v>
      </c>
      <c r="B2" s="10"/>
      <c r="C2" s="13"/>
      <c r="D2" s="13"/>
      <c r="E2" s="13"/>
      <c r="F2" s="13"/>
      <c r="G2" s="13"/>
      <c r="H2" s="13"/>
      <c r="I2" s="13"/>
      <c r="J2" s="13"/>
      <c r="K2" s="13"/>
      <c r="L2" s="13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</row>
    <row r="3" spans="1:23" ht="22.2">
      <c r="A3" s="182"/>
      <c r="B3" s="182"/>
      <c r="C3" s="182"/>
      <c r="D3" s="182"/>
      <c r="E3" s="182"/>
      <c r="F3" s="182"/>
      <c r="G3" s="7"/>
      <c r="H3" s="7"/>
      <c r="I3" s="7"/>
      <c r="J3" s="7"/>
      <c r="K3" s="7"/>
      <c r="L3" s="7"/>
      <c r="M3" s="3"/>
      <c r="N3" s="2"/>
      <c r="O3" s="3"/>
      <c r="P3" s="3"/>
      <c r="Q3" s="3"/>
      <c r="R3" s="3"/>
      <c r="S3" s="2"/>
      <c r="T3" s="2"/>
      <c r="U3" s="2"/>
      <c r="V3" s="2"/>
      <c r="W3" s="3"/>
    </row>
    <row r="4" spans="1:23" s="101" customFormat="1" ht="20.399999999999999">
      <c r="A4" s="99"/>
      <c r="B4" s="100"/>
      <c r="C4" s="183" t="s">
        <v>24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</row>
    <row r="5" spans="1:23" s="98" customFormat="1" ht="20.399999999999999">
      <c r="A5" s="82"/>
      <c r="B5" s="82"/>
      <c r="C5" s="22"/>
      <c r="D5" s="109"/>
      <c r="E5" s="22"/>
      <c r="F5" s="109"/>
      <c r="G5" s="109"/>
      <c r="H5" s="109"/>
      <c r="I5" s="102" t="s">
        <v>123</v>
      </c>
      <c r="J5" s="109"/>
      <c r="K5" s="102" t="s">
        <v>162</v>
      </c>
      <c r="L5" s="109"/>
      <c r="M5" s="102"/>
      <c r="N5" s="109"/>
      <c r="O5" s="102"/>
      <c r="P5" s="102"/>
      <c r="Q5" s="138" t="s">
        <v>209</v>
      </c>
      <c r="R5" s="102"/>
      <c r="S5" s="73"/>
      <c r="T5" s="73"/>
      <c r="U5" s="132"/>
      <c r="V5" s="73"/>
      <c r="W5" s="75"/>
    </row>
    <row r="6" spans="1:23" s="98" customFormat="1" ht="22.05" customHeight="1">
      <c r="A6" s="82"/>
      <c r="B6" s="82"/>
      <c r="C6" s="22"/>
      <c r="D6" s="109"/>
      <c r="E6" s="22"/>
      <c r="F6" s="109"/>
      <c r="G6" s="109"/>
      <c r="H6" s="109"/>
      <c r="I6" s="102" t="s">
        <v>161</v>
      </c>
      <c r="J6" s="109"/>
      <c r="K6" s="102" t="s">
        <v>163</v>
      </c>
      <c r="L6" s="109"/>
      <c r="M6" s="185" t="s">
        <v>11</v>
      </c>
      <c r="N6" s="185"/>
      <c r="O6" s="185"/>
      <c r="P6" s="102"/>
      <c r="Q6" s="173" t="s">
        <v>34</v>
      </c>
      <c r="R6" s="102"/>
      <c r="S6" s="73"/>
      <c r="T6" s="73"/>
      <c r="U6" s="132" t="s">
        <v>107</v>
      </c>
      <c r="V6" s="73"/>
      <c r="W6" s="75"/>
    </row>
    <row r="7" spans="1:23" s="98" customFormat="1" ht="22.05" customHeight="1">
      <c r="A7" s="82"/>
      <c r="B7" s="102"/>
      <c r="C7" s="102" t="s">
        <v>252</v>
      </c>
      <c r="D7" s="76"/>
      <c r="E7" s="102" t="s">
        <v>48</v>
      </c>
      <c r="F7" s="76"/>
      <c r="G7" s="102" t="s">
        <v>221</v>
      </c>
      <c r="H7" s="76"/>
      <c r="I7" s="102" t="s">
        <v>160</v>
      </c>
      <c r="J7" s="76"/>
      <c r="K7" s="102" t="s">
        <v>164</v>
      </c>
      <c r="L7" s="76"/>
      <c r="M7" s="102" t="s">
        <v>26</v>
      </c>
      <c r="N7" s="76"/>
      <c r="O7" s="22"/>
      <c r="P7" s="22"/>
      <c r="Q7" s="102" t="s">
        <v>204</v>
      </c>
      <c r="R7" s="102"/>
      <c r="S7" s="102" t="s">
        <v>35</v>
      </c>
      <c r="T7" s="102"/>
      <c r="U7" s="132" t="s">
        <v>116</v>
      </c>
      <c r="V7" s="76"/>
      <c r="W7" s="22"/>
    </row>
    <row r="8" spans="1:23" s="98" customFormat="1" ht="22.05" customHeight="1">
      <c r="A8" s="82"/>
      <c r="B8" s="102"/>
      <c r="C8" s="102" t="s">
        <v>32</v>
      </c>
      <c r="D8" s="76"/>
      <c r="E8" s="102" t="s">
        <v>115</v>
      </c>
      <c r="F8" s="76"/>
      <c r="G8" s="102" t="s">
        <v>108</v>
      </c>
      <c r="H8" s="76"/>
      <c r="I8" s="102" t="s">
        <v>159</v>
      </c>
      <c r="J8" s="76"/>
      <c r="K8" s="102" t="s">
        <v>165</v>
      </c>
      <c r="L8" s="76"/>
      <c r="M8" s="102" t="s">
        <v>156</v>
      </c>
      <c r="N8" s="76"/>
      <c r="O8" s="102" t="s">
        <v>111</v>
      </c>
      <c r="P8" s="22"/>
      <c r="Q8" s="102" t="s">
        <v>253</v>
      </c>
      <c r="R8" s="102"/>
      <c r="S8" s="102" t="s">
        <v>126</v>
      </c>
      <c r="T8" s="102"/>
      <c r="U8" s="102" t="s">
        <v>117</v>
      </c>
      <c r="V8" s="102"/>
      <c r="W8" s="102" t="s">
        <v>35</v>
      </c>
    </row>
    <row r="9" spans="1:23" s="98" customFormat="1" ht="22.05" customHeight="1">
      <c r="A9" s="82"/>
      <c r="B9" s="76"/>
      <c r="C9" s="102" t="s">
        <v>33</v>
      </c>
      <c r="D9" s="76"/>
      <c r="E9" s="132" t="s">
        <v>52</v>
      </c>
      <c r="F9" s="76"/>
      <c r="G9" s="102" t="s">
        <v>109</v>
      </c>
      <c r="H9" s="76"/>
      <c r="I9" s="102" t="s">
        <v>158</v>
      </c>
      <c r="J9" s="76"/>
      <c r="K9" s="102" t="s">
        <v>155</v>
      </c>
      <c r="L9" s="76"/>
      <c r="M9" s="102" t="s">
        <v>157</v>
      </c>
      <c r="N9" s="76"/>
      <c r="O9" s="102" t="s">
        <v>112</v>
      </c>
      <c r="P9" s="102"/>
      <c r="Q9" s="102" t="s">
        <v>254</v>
      </c>
      <c r="R9" s="102"/>
      <c r="S9" s="102" t="s">
        <v>59</v>
      </c>
      <c r="T9" s="102"/>
      <c r="U9" s="102" t="s">
        <v>118</v>
      </c>
      <c r="V9" s="102"/>
      <c r="W9" s="132" t="s">
        <v>43</v>
      </c>
    </row>
    <row r="10" spans="1:23" s="98" customFormat="1" ht="16.95" customHeight="1">
      <c r="A10" s="82"/>
      <c r="B10" s="76"/>
      <c r="C10" s="184" t="s">
        <v>196</v>
      </c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</row>
    <row r="11" spans="1:23" s="98" customFormat="1" ht="21.45" customHeight="1">
      <c r="A11" s="137" t="s">
        <v>243</v>
      </c>
      <c r="B11" s="76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</row>
    <row r="12" spans="1:23" s="98" customFormat="1" ht="21.45" customHeight="1">
      <c r="A12" s="21" t="s">
        <v>244</v>
      </c>
      <c r="B12" s="76"/>
      <c r="C12" s="91">
        <v>2220633</v>
      </c>
      <c r="D12" s="91"/>
      <c r="E12" s="91">
        <v>5179473</v>
      </c>
      <c r="F12" s="91"/>
      <c r="G12" s="91">
        <v>121792</v>
      </c>
      <c r="H12" s="91"/>
      <c r="I12" s="91">
        <v>-467954</v>
      </c>
      <c r="J12" s="91"/>
      <c r="K12" s="91">
        <v>-222375</v>
      </c>
      <c r="L12" s="91"/>
      <c r="M12" s="91">
        <v>222559</v>
      </c>
      <c r="N12" s="91"/>
      <c r="O12" s="91">
        <v>7584421</v>
      </c>
      <c r="P12" s="91"/>
      <c r="Q12" s="91">
        <v>-561549</v>
      </c>
      <c r="R12" s="91"/>
      <c r="S12" s="91">
        <v>14077000</v>
      </c>
      <c r="T12" s="91"/>
      <c r="U12" s="91">
        <v>62738</v>
      </c>
      <c r="V12" s="91"/>
      <c r="W12" s="91">
        <v>14139738</v>
      </c>
    </row>
    <row r="13" spans="1:23" s="98" customFormat="1" ht="6.45" customHeight="1">
      <c r="A13" s="21"/>
      <c r="B13" s="74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</row>
    <row r="14" spans="1:23" s="98" customFormat="1" ht="19.95" customHeight="1">
      <c r="A14" s="58" t="s">
        <v>201</v>
      </c>
      <c r="B14" s="59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91"/>
      <c r="Q14" s="103"/>
      <c r="R14" s="91"/>
      <c r="S14" s="69"/>
      <c r="T14" s="103"/>
      <c r="U14" s="103"/>
      <c r="V14" s="103"/>
      <c r="W14" s="111"/>
    </row>
    <row r="15" spans="1:23" s="98" customFormat="1" ht="19.95" customHeight="1">
      <c r="A15" s="57" t="s">
        <v>66</v>
      </c>
      <c r="B15" s="59"/>
      <c r="C15" s="69">
        <v>0</v>
      </c>
      <c r="D15" s="69"/>
      <c r="E15" s="69">
        <v>0</v>
      </c>
      <c r="F15" s="69"/>
      <c r="G15" s="69">
        <v>0</v>
      </c>
      <c r="H15" s="69"/>
      <c r="I15" s="69">
        <v>0</v>
      </c>
      <c r="J15" s="69"/>
      <c r="K15" s="69">
        <v>0</v>
      </c>
      <c r="L15" s="69"/>
      <c r="M15" s="69">
        <v>0</v>
      </c>
      <c r="N15" s="69"/>
      <c r="O15" s="87">
        <v>455801</v>
      </c>
      <c r="P15" s="69"/>
      <c r="Q15" s="87">
        <v>0</v>
      </c>
      <c r="R15" s="69"/>
      <c r="S15" s="53">
        <v>455801</v>
      </c>
      <c r="T15" s="87"/>
      <c r="U15" s="87">
        <v>-1299</v>
      </c>
      <c r="V15" s="87"/>
      <c r="W15" s="70">
        <v>454502</v>
      </c>
    </row>
    <row r="16" spans="1:23" s="98" customFormat="1" ht="21.45" customHeight="1">
      <c r="A16" s="57" t="s">
        <v>110</v>
      </c>
      <c r="B16" s="59"/>
      <c r="C16" s="69">
        <v>0</v>
      </c>
      <c r="D16" s="69"/>
      <c r="E16" s="69">
        <v>0</v>
      </c>
      <c r="F16" s="69"/>
      <c r="G16" s="69">
        <v>0</v>
      </c>
      <c r="H16" s="69"/>
      <c r="I16" s="69">
        <v>0</v>
      </c>
      <c r="J16" s="69"/>
      <c r="K16" s="69">
        <v>0</v>
      </c>
      <c r="L16" s="69"/>
      <c r="M16" s="69">
        <v>0</v>
      </c>
      <c r="N16" s="69"/>
      <c r="O16" s="69">
        <v>0</v>
      </c>
      <c r="P16" s="69"/>
      <c r="Q16" s="87">
        <v>-85231</v>
      </c>
      <c r="R16" s="69"/>
      <c r="S16" s="53">
        <v>-85231</v>
      </c>
      <c r="T16" s="87"/>
      <c r="U16" s="174">
        <v>0</v>
      </c>
      <c r="V16" s="87"/>
      <c r="W16" s="69">
        <v>-85231</v>
      </c>
    </row>
    <row r="17" spans="1:23" s="98" customFormat="1" ht="19.95" customHeight="1">
      <c r="A17" s="58" t="s">
        <v>202</v>
      </c>
      <c r="B17" s="62"/>
      <c r="C17" s="90">
        <f>SUM(C15:C16)</f>
        <v>0</v>
      </c>
      <c r="D17" s="91"/>
      <c r="E17" s="90">
        <f>SUM(E15:E16)</f>
        <v>0</v>
      </c>
      <c r="F17" s="91"/>
      <c r="G17" s="90">
        <f>SUM(G15:G16)</f>
        <v>0</v>
      </c>
      <c r="H17" s="91"/>
      <c r="I17" s="90">
        <f>SUM(I15:I16)</f>
        <v>0</v>
      </c>
      <c r="J17" s="91"/>
      <c r="K17" s="90">
        <f>SUM(K15:K16)</f>
        <v>0</v>
      </c>
      <c r="L17" s="91"/>
      <c r="M17" s="90">
        <f>SUM(M15:M16)</f>
        <v>0</v>
      </c>
      <c r="N17" s="91"/>
      <c r="O17" s="90">
        <f>SUM(O15:O16)</f>
        <v>455801</v>
      </c>
      <c r="P17" s="91"/>
      <c r="Q17" s="90">
        <f>SUM(Q15:Q16)</f>
        <v>-85231</v>
      </c>
      <c r="R17" s="91"/>
      <c r="S17" s="90">
        <f>SUM(S15:S16)</f>
        <v>370570</v>
      </c>
      <c r="T17" s="91"/>
      <c r="U17" s="90">
        <f>SUM(U15:U16)</f>
        <v>-1299</v>
      </c>
      <c r="V17" s="91"/>
      <c r="W17" s="90">
        <f>SUM(W15:W16)</f>
        <v>369271</v>
      </c>
    </row>
    <row r="18" spans="1:23" s="98" customFormat="1" ht="21.45" customHeight="1" thickBot="1">
      <c r="A18" s="58" t="s">
        <v>245</v>
      </c>
      <c r="B18" s="59"/>
      <c r="C18" s="104">
        <f>SUM(C12,C17:C17)</f>
        <v>2220633</v>
      </c>
      <c r="D18" s="103"/>
      <c r="E18" s="104">
        <f>SUM(E12,E17:E17)</f>
        <v>5179473</v>
      </c>
      <c r="F18" s="103"/>
      <c r="G18" s="104">
        <f>SUM(G12,G17:G17)</f>
        <v>121792</v>
      </c>
      <c r="H18" s="103"/>
      <c r="I18" s="104">
        <f>SUM(I12,I17:I17)</f>
        <v>-467954</v>
      </c>
      <c r="J18" s="103"/>
      <c r="K18" s="104">
        <f>SUM(K12,K17:K17)</f>
        <v>-222375</v>
      </c>
      <c r="L18" s="103"/>
      <c r="M18" s="104">
        <f>SUM(M12,M17:M17)</f>
        <v>222559</v>
      </c>
      <c r="N18" s="91"/>
      <c r="O18" s="104">
        <f>SUM(O12,O17:O17)</f>
        <v>8040222</v>
      </c>
      <c r="P18" s="91"/>
      <c r="Q18" s="104">
        <f>SUM(Q12,Q17:Q17)</f>
        <v>-646780</v>
      </c>
      <c r="R18" s="91"/>
      <c r="S18" s="104">
        <f>SUM(S12,S17:S17)</f>
        <v>14447570</v>
      </c>
      <c r="T18" s="103"/>
      <c r="U18" s="104">
        <f>SUM(U12,U17:U17)</f>
        <v>61439</v>
      </c>
      <c r="V18" s="103"/>
      <c r="W18" s="104">
        <f>SUM(W12,W17:W17)</f>
        <v>14509009</v>
      </c>
    </row>
    <row r="19" spans="1:23" s="98" customFormat="1" ht="21.45" customHeight="1" thickTop="1">
      <c r="A19" s="58"/>
      <c r="B19" s="59"/>
      <c r="C19" s="91"/>
      <c r="D19" s="103"/>
      <c r="E19" s="91"/>
      <c r="F19" s="103"/>
      <c r="G19" s="91"/>
      <c r="H19" s="103"/>
      <c r="I19" s="91"/>
      <c r="J19" s="103"/>
      <c r="K19" s="91"/>
      <c r="L19" s="103"/>
      <c r="M19" s="91"/>
      <c r="N19" s="91"/>
      <c r="O19" s="91"/>
      <c r="P19" s="91"/>
      <c r="Q19" s="91"/>
      <c r="R19" s="91"/>
      <c r="S19" s="91"/>
      <c r="T19" s="103"/>
      <c r="U19" s="91"/>
      <c r="V19" s="103"/>
      <c r="W19" s="91"/>
    </row>
    <row r="20" spans="1:23" s="98" customFormat="1" ht="23.25" customHeight="1">
      <c r="A20" s="73"/>
      <c r="B20" s="73"/>
      <c r="C20" s="105"/>
      <c r="D20" s="73"/>
      <c r="E20" s="105"/>
      <c r="F20" s="73"/>
      <c r="G20" s="105"/>
      <c r="H20" s="73"/>
      <c r="I20" s="105"/>
      <c r="J20" s="73"/>
      <c r="K20" s="105"/>
      <c r="L20" s="73"/>
      <c r="M20" s="105"/>
      <c r="N20" s="73"/>
      <c r="O20" s="106"/>
      <c r="P20" s="73"/>
      <c r="Q20" s="73"/>
      <c r="R20" s="73"/>
      <c r="S20" s="105"/>
      <c r="T20" s="73"/>
      <c r="U20" s="81"/>
      <c r="V20" s="106"/>
      <c r="W20" s="106"/>
    </row>
  </sheetData>
  <mergeCells count="5">
    <mergeCell ref="C10:W10"/>
    <mergeCell ref="A1:F1"/>
    <mergeCell ref="A3:F3"/>
    <mergeCell ref="C4:W4"/>
    <mergeCell ref="M6:O6"/>
  </mergeCells>
  <pageMargins left="0.7" right="0.6" top="0.48" bottom="0.5" header="0.5" footer="0.5"/>
  <pageSetup paperSize="9" scale="85" firstPageNumber="9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6"/>
  <sheetViews>
    <sheetView view="pageBreakPreview" topLeftCell="D13" zoomScale="85" zoomScaleNormal="70" zoomScaleSheetLayoutView="85" workbookViewId="0">
      <selection activeCell="K22" sqref="K22"/>
    </sheetView>
  </sheetViews>
  <sheetFormatPr defaultColWidth="1.25" defaultRowHeight="22.05" customHeight="1"/>
  <cols>
    <col min="1" max="1" width="42.375" style="5" customWidth="1"/>
    <col min="2" max="2" width="2.875" style="5" customWidth="1"/>
    <col min="3" max="3" width="15.625" style="5" customWidth="1"/>
    <col min="4" max="4" width="2" style="5" customWidth="1"/>
    <col min="5" max="5" width="16.75" style="5" customWidth="1"/>
    <col min="6" max="6" width="2" style="5" customWidth="1"/>
    <col min="7" max="7" width="16.75" style="5" customWidth="1"/>
    <col min="8" max="8" width="2" style="5" customWidth="1"/>
    <col min="9" max="9" width="16.75" style="5" customWidth="1"/>
    <col min="10" max="10" width="2" style="5" customWidth="1"/>
    <col min="11" max="11" width="16.75" style="5" customWidth="1"/>
    <col min="12" max="12" width="2" style="5" customWidth="1"/>
    <col min="13" max="13" width="17.75" style="5" customWidth="1"/>
    <col min="14" max="14" width="15.25" style="5" bestFit="1" customWidth="1"/>
    <col min="15" max="15" width="15.125" style="19" bestFit="1" customWidth="1"/>
    <col min="16" max="245" width="9.125" style="19" customWidth="1"/>
    <col min="246" max="246" width="46.625" style="19" customWidth="1"/>
    <col min="247" max="247" width="8.875" style="19" customWidth="1"/>
    <col min="248" max="248" width="12.875" style="19" customWidth="1"/>
    <col min="249" max="16384" width="1.25" style="19"/>
  </cols>
  <sheetData>
    <row r="1" spans="1:15" s="97" customFormat="1" ht="22.2">
      <c r="A1" s="175" t="s">
        <v>67</v>
      </c>
      <c r="B1" s="175"/>
      <c r="C1" s="175"/>
      <c r="D1" s="175"/>
      <c r="E1" s="175"/>
      <c r="F1" s="175"/>
      <c r="G1" s="12"/>
      <c r="H1" s="12"/>
      <c r="I1" s="107"/>
      <c r="J1" s="108"/>
      <c r="K1" s="108"/>
      <c r="L1" s="108"/>
      <c r="M1" s="108"/>
      <c r="N1" s="108"/>
    </row>
    <row r="2" spans="1:15" s="97" customFormat="1" ht="22.2">
      <c r="A2" s="12" t="s">
        <v>203</v>
      </c>
      <c r="B2" s="10"/>
      <c r="C2" s="13"/>
      <c r="D2" s="13"/>
      <c r="E2" s="13"/>
      <c r="F2" s="13"/>
      <c r="G2" s="13"/>
      <c r="H2" s="13"/>
      <c r="I2" s="108"/>
      <c r="J2" s="108"/>
      <c r="K2" s="108"/>
      <c r="L2" s="108"/>
      <c r="M2" s="108"/>
      <c r="N2" s="102"/>
    </row>
    <row r="3" spans="1:15" s="98" customFormat="1" ht="20.399999999999999">
      <c r="A3" s="186"/>
      <c r="B3" s="186"/>
      <c r="C3" s="186"/>
      <c r="D3" s="186"/>
      <c r="E3" s="186"/>
      <c r="F3" s="186"/>
      <c r="G3" s="28"/>
      <c r="H3" s="28"/>
      <c r="I3" s="22"/>
      <c r="J3" s="21"/>
      <c r="K3" s="22"/>
      <c r="L3" s="22"/>
      <c r="M3" s="22"/>
      <c r="N3" s="102"/>
    </row>
    <row r="4" spans="1:15" s="98" customFormat="1" ht="21" customHeight="1">
      <c r="A4" s="82"/>
      <c r="B4" s="109"/>
      <c r="C4" s="180" t="s">
        <v>25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02"/>
    </row>
    <row r="5" spans="1:15" s="98" customFormat="1" ht="21" customHeight="1">
      <c r="A5" s="82"/>
      <c r="B5" s="102"/>
      <c r="C5" s="102" t="s">
        <v>252</v>
      </c>
      <c r="D5" s="76"/>
      <c r="E5" s="102"/>
      <c r="F5" s="76"/>
      <c r="G5" s="76"/>
      <c r="H5" s="76"/>
      <c r="I5" s="185" t="s">
        <v>11</v>
      </c>
      <c r="J5" s="185"/>
      <c r="K5" s="185"/>
      <c r="L5" s="22"/>
      <c r="M5" s="22"/>
      <c r="N5" s="102"/>
    </row>
    <row r="6" spans="1:15" s="98" customFormat="1" ht="21" customHeight="1">
      <c r="A6" s="82"/>
      <c r="B6" s="102"/>
      <c r="C6" s="102" t="s">
        <v>32</v>
      </c>
      <c r="D6" s="76"/>
      <c r="E6" s="102" t="s">
        <v>122</v>
      </c>
      <c r="F6" s="76"/>
      <c r="G6" s="102" t="s">
        <v>221</v>
      </c>
      <c r="H6" s="76"/>
      <c r="I6" s="102" t="s">
        <v>26</v>
      </c>
      <c r="J6" s="76"/>
      <c r="K6" s="102"/>
      <c r="L6" s="22"/>
      <c r="M6" s="102" t="s">
        <v>35</v>
      </c>
      <c r="N6" s="102"/>
    </row>
    <row r="7" spans="1:15" s="98" customFormat="1" ht="21" customHeight="1">
      <c r="A7" s="82"/>
      <c r="B7" s="76" t="s">
        <v>192</v>
      </c>
      <c r="C7" s="102" t="s">
        <v>33</v>
      </c>
      <c r="D7" s="76"/>
      <c r="E7" s="132" t="s">
        <v>52</v>
      </c>
      <c r="F7" s="76"/>
      <c r="G7" s="102" t="s">
        <v>121</v>
      </c>
      <c r="H7" s="76"/>
      <c r="I7" s="102" t="s">
        <v>27</v>
      </c>
      <c r="J7" s="76"/>
      <c r="K7" s="102" t="s">
        <v>113</v>
      </c>
      <c r="L7" s="102"/>
      <c r="M7" s="132" t="s">
        <v>43</v>
      </c>
      <c r="N7" s="102"/>
    </row>
    <row r="8" spans="1:15" s="98" customFormat="1" ht="21" customHeight="1">
      <c r="A8" s="28"/>
      <c r="B8" s="76"/>
      <c r="C8" s="187" t="s">
        <v>196</v>
      </c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02"/>
    </row>
    <row r="9" spans="1:15" s="98" customFormat="1" ht="21" customHeight="1">
      <c r="A9" s="137" t="s">
        <v>214</v>
      </c>
      <c r="B9" s="76"/>
      <c r="C9" s="116"/>
      <c r="D9" s="75"/>
      <c r="E9" s="116"/>
      <c r="F9" s="75"/>
      <c r="G9" s="75"/>
      <c r="H9" s="75"/>
      <c r="I9" s="116"/>
      <c r="J9" s="75"/>
      <c r="K9" s="117"/>
      <c r="L9" s="117"/>
      <c r="M9" s="121"/>
      <c r="N9" s="102"/>
    </row>
    <row r="10" spans="1:15" s="98" customFormat="1" ht="21" customHeight="1">
      <c r="A10" s="21" t="s">
        <v>215</v>
      </c>
      <c r="B10" s="76"/>
      <c r="C10" s="115">
        <v>2220633</v>
      </c>
      <c r="D10" s="75"/>
      <c r="E10" s="115">
        <v>5179473</v>
      </c>
      <c r="F10" s="75"/>
      <c r="G10" s="115">
        <v>121792</v>
      </c>
      <c r="H10" s="75"/>
      <c r="I10" s="115">
        <v>222559</v>
      </c>
      <c r="J10" s="115"/>
      <c r="K10" s="115">
        <v>3056651</v>
      </c>
      <c r="L10" s="5"/>
      <c r="M10" s="114">
        <f>SUM(C10:K10)</f>
        <v>10801108</v>
      </c>
    </row>
    <row r="11" spans="1:15" s="98" customFormat="1" ht="9.4499999999999993" customHeight="1">
      <c r="A11" s="58"/>
      <c r="B11" s="76"/>
      <c r="C11" s="116"/>
      <c r="D11" s="102"/>
      <c r="E11" s="116"/>
      <c r="F11" s="102"/>
      <c r="G11" s="116"/>
      <c r="H11" s="102"/>
      <c r="I11" s="116"/>
      <c r="J11" s="102"/>
      <c r="K11" s="117"/>
      <c r="L11" s="5"/>
      <c r="M11" s="69"/>
    </row>
    <row r="12" spans="1:15" s="98" customFormat="1" ht="21" customHeight="1">
      <c r="A12" s="58" t="s">
        <v>201</v>
      </c>
      <c r="B12" s="74"/>
      <c r="C12" s="116"/>
      <c r="D12" s="75"/>
      <c r="E12" s="116"/>
      <c r="F12" s="75"/>
      <c r="G12" s="116"/>
      <c r="H12" s="75"/>
      <c r="I12" s="116"/>
      <c r="J12" s="75"/>
      <c r="K12" s="117"/>
      <c r="L12" s="5"/>
      <c r="M12" s="69"/>
    </row>
    <row r="13" spans="1:15" s="98" customFormat="1" ht="21" customHeight="1">
      <c r="A13" s="57" t="s">
        <v>241</v>
      </c>
      <c r="B13" s="76"/>
      <c r="C13" s="116">
        <v>0</v>
      </c>
      <c r="D13" s="102"/>
      <c r="E13" s="116">
        <v>0</v>
      </c>
      <c r="F13" s="102"/>
      <c r="G13" s="116">
        <v>0</v>
      </c>
      <c r="H13" s="102"/>
      <c r="I13" s="116">
        <v>0</v>
      </c>
      <c r="J13" s="102"/>
      <c r="K13" s="69">
        <v>-112974</v>
      </c>
      <c r="L13" s="5"/>
      <c r="M13" s="69">
        <f>SUM(C13:K13)</f>
        <v>-112974</v>
      </c>
    </row>
    <row r="14" spans="1:15" s="98" customFormat="1" ht="21" customHeight="1">
      <c r="A14" s="57" t="s">
        <v>110</v>
      </c>
      <c r="B14" s="74"/>
      <c r="C14" s="118">
        <v>0</v>
      </c>
      <c r="D14" s="102"/>
      <c r="E14" s="118">
        <v>0</v>
      </c>
      <c r="F14" s="102"/>
      <c r="G14" s="118">
        <v>0</v>
      </c>
      <c r="H14" s="102"/>
      <c r="I14" s="118">
        <v>0</v>
      </c>
      <c r="J14" s="102"/>
      <c r="K14" s="119">
        <v>0</v>
      </c>
      <c r="L14" s="5"/>
      <c r="M14" s="119">
        <f>SUM(C14:K14)</f>
        <v>0</v>
      </c>
    </row>
    <row r="15" spans="1:15" s="98" customFormat="1" ht="21" customHeight="1">
      <c r="A15" s="58" t="s">
        <v>202</v>
      </c>
      <c r="B15" s="73"/>
      <c r="C15" s="122">
        <f>SUM(C13:C14)</f>
        <v>0</v>
      </c>
      <c r="D15" s="75"/>
      <c r="E15" s="122">
        <f>SUM(E13:E14)</f>
        <v>0</v>
      </c>
      <c r="F15" s="75"/>
      <c r="G15" s="122">
        <f>SUM(G13:G14)</f>
        <v>0</v>
      </c>
      <c r="H15" s="75"/>
      <c r="I15" s="122">
        <f>SUM(I13:I14)</f>
        <v>0</v>
      </c>
      <c r="J15" s="123"/>
      <c r="K15" s="122">
        <f>SUM(K13:K14)</f>
        <v>-112974</v>
      </c>
      <c r="L15" s="5"/>
      <c r="M15" s="122">
        <f>SUM(M13:M14)</f>
        <v>-112974</v>
      </c>
      <c r="O15" s="120"/>
    </row>
    <row r="16" spans="1:15" s="98" customFormat="1" ht="21" customHeight="1" thickBot="1">
      <c r="A16" s="58" t="s">
        <v>216</v>
      </c>
      <c r="B16" s="73"/>
      <c r="C16" s="124">
        <f>SUM(C10,C15)</f>
        <v>2220633</v>
      </c>
      <c r="D16" s="103"/>
      <c r="E16" s="124">
        <f>SUM(E10,E15)</f>
        <v>5179473</v>
      </c>
      <c r="F16" s="103"/>
      <c r="G16" s="124">
        <f>SUM(G10,G15)</f>
        <v>121792</v>
      </c>
      <c r="H16" s="103"/>
      <c r="I16" s="124">
        <f>SUM(I10,I15)</f>
        <v>222559</v>
      </c>
      <c r="J16" s="103"/>
      <c r="K16" s="124">
        <f>SUM(K10,K15)</f>
        <v>2943677</v>
      </c>
      <c r="L16" s="5"/>
      <c r="M16" s="124">
        <f>SUM(M10,M15)</f>
        <v>10688134</v>
      </c>
    </row>
    <row r="17" spans="1:15" ht="21" customHeight="1" thickTop="1">
      <c r="C17" s="17"/>
      <c r="E17" s="17"/>
      <c r="G17" s="17"/>
      <c r="I17" s="17"/>
      <c r="K17" s="17"/>
      <c r="M17" s="17"/>
    </row>
    <row r="18" spans="1:15" ht="21" customHeight="1">
      <c r="A18" s="137" t="s">
        <v>243</v>
      </c>
      <c r="B18" s="76"/>
      <c r="C18" s="116"/>
      <c r="D18" s="75"/>
      <c r="E18" s="116"/>
      <c r="F18" s="75"/>
      <c r="G18" s="116"/>
      <c r="H18" s="75"/>
      <c r="I18" s="116"/>
      <c r="J18" s="75"/>
      <c r="K18" s="117"/>
      <c r="M18" s="121"/>
    </row>
    <row r="19" spans="1:15" ht="21" customHeight="1">
      <c r="A19" s="21" t="s">
        <v>244</v>
      </c>
      <c r="B19" s="76"/>
      <c r="C19" s="115">
        <v>2220633</v>
      </c>
      <c r="D19" s="75"/>
      <c r="E19" s="115">
        <v>5179473</v>
      </c>
      <c r="F19" s="75"/>
      <c r="G19" s="115">
        <v>121792</v>
      </c>
      <c r="H19" s="75"/>
      <c r="I19" s="115">
        <v>222559</v>
      </c>
      <c r="J19" s="115"/>
      <c r="K19" s="115">
        <v>2699648</v>
      </c>
      <c r="M19" s="114">
        <v>10444105</v>
      </c>
    </row>
    <row r="20" spans="1:15" s="5" customFormat="1" ht="9.4499999999999993" customHeight="1">
      <c r="A20" s="58"/>
      <c r="B20" s="76"/>
      <c r="C20" s="116"/>
      <c r="D20" s="102"/>
      <c r="E20" s="116"/>
      <c r="F20" s="102"/>
      <c r="G20" s="116"/>
      <c r="H20" s="102"/>
      <c r="I20" s="116"/>
      <c r="J20" s="102"/>
      <c r="K20" s="117"/>
      <c r="M20" s="69"/>
      <c r="O20" s="19"/>
    </row>
    <row r="21" spans="1:15" ht="21" customHeight="1">
      <c r="A21" s="58" t="s">
        <v>201</v>
      </c>
      <c r="B21" s="74"/>
      <c r="C21" s="116"/>
      <c r="D21" s="75"/>
      <c r="E21" s="116"/>
      <c r="F21" s="75"/>
      <c r="G21" s="116"/>
      <c r="H21" s="75"/>
      <c r="I21" s="116"/>
      <c r="J21" s="75"/>
      <c r="K21" s="117"/>
      <c r="M21" s="69"/>
    </row>
    <row r="22" spans="1:15" ht="21" customHeight="1">
      <c r="A22" s="57" t="s">
        <v>241</v>
      </c>
      <c r="B22" s="76"/>
      <c r="C22" s="116">
        <v>0</v>
      </c>
      <c r="D22" s="102"/>
      <c r="E22" s="116">
        <v>0</v>
      </c>
      <c r="F22" s="102"/>
      <c r="G22" s="116">
        <v>0</v>
      </c>
      <c r="H22" s="102"/>
      <c r="I22" s="116">
        <v>0</v>
      </c>
      <c r="J22" s="102"/>
      <c r="K22" s="69">
        <v>-69428</v>
      </c>
      <c r="M22" s="69">
        <f>SUM(C22:K22)</f>
        <v>-69428</v>
      </c>
    </row>
    <row r="23" spans="1:15" ht="21" customHeight="1">
      <c r="A23" s="57" t="s">
        <v>110</v>
      </c>
      <c r="B23" s="74"/>
      <c r="C23" s="118">
        <v>0</v>
      </c>
      <c r="D23" s="102"/>
      <c r="E23" s="118">
        <v>0</v>
      </c>
      <c r="F23" s="102"/>
      <c r="G23" s="118">
        <v>0</v>
      </c>
      <c r="H23" s="102"/>
      <c r="I23" s="118">
        <v>0</v>
      </c>
      <c r="J23" s="102"/>
      <c r="K23" s="119">
        <v>0</v>
      </c>
      <c r="M23" s="119">
        <f>SUM(C23:K23)</f>
        <v>0</v>
      </c>
    </row>
    <row r="24" spans="1:15" ht="21" customHeight="1">
      <c r="A24" s="58" t="s">
        <v>202</v>
      </c>
      <c r="B24" s="73"/>
      <c r="C24" s="122">
        <f>SUM(C22:C23)</f>
        <v>0</v>
      </c>
      <c r="D24" s="75"/>
      <c r="E24" s="122">
        <f>SUM(E22:E23)</f>
        <v>0</v>
      </c>
      <c r="F24" s="75"/>
      <c r="G24" s="122">
        <f>SUM(G22:G23)</f>
        <v>0</v>
      </c>
      <c r="H24" s="75"/>
      <c r="I24" s="122">
        <f>SUM(I22:I23)</f>
        <v>0</v>
      </c>
      <c r="J24" s="123"/>
      <c r="K24" s="122">
        <f>SUM(K22:K23)</f>
        <v>-69428</v>
      </c>
      <c r="M24" s="122">
        <f>SUM(M22:M23)</f>
        <v>-69428</v>
      </c>
    </row>
    <row r="25" spans="1:15" ht="21" customHeight="1" thickBot="1">
      <c r="A25" s="58" t="s">
        <v>245</v>
      </c>
      <c r="B25" s="73"/>
      <c r="C25" s="124">
        <f>SUM(C19,C24)</f>
        <v>2220633</v>
      </c>
      <c r="D25" s="103"/>
      <c r="E25" s="124">
        <f>SUM(E19,E24)</f>
        <v>5179473</v>
      </c>
      <c r="F25" s="103"/>
      <c r="G25" s="124">
        <f>SUM(G19,G24)</f>
        <v>121792</v>
      </c>
      <c r="H25" s="103"/>
      <c r="I25" s="124">
        <f>SUM(I19,I24)</f>
        <v>222559</v>
      </c>
      <c r="J25" s="103"/>
      <c r="K25" s="124">
        <f>SUM(K19,K24)</f>
        <v>2630220</v>
      </c>
      <c r="M25" s="124">
        <f>SUM(M19,M24)</f>
        <v>10374677</v>
      </c>
    </row>
    <row r="26" spans="1:15" ht="22.05" customHeight="1" thickTop="1"/>
  </sheetData>
  <mergeCells count="5">
    <mergeCell ref="A1:F1"/>
    <mergeCell ref="A3:F3"/>
    <mergeCell ref="C4:M4"/>
    <mergeCell ref="I5:K5"/>
    <mergeCell ref="C8:M8"/>
  </mergeCells>
  <pageMargins left="0.7" right="0.7" top="0.48" bottom="0.5" header="0.5" footer="0.5"/>
  <pageSetup paperSize="9" scale="95" firstPageNumber="10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01"/>
  <sheetViews>
    <sheetView tabSelected="1" view="pageBreakPreview" topLeftCell="A28" zoomScale="95" zoomScaleNormal="70" zoomScaleSheetLayoutView="95" workbookViewId="0">
      <selection activeCell="D32" sqref="D32"/>
    </sheetView>
  </sheetViews>
  <sheetFormatPr defaultColWidth="10.375" defaultRowHeight="21.45" customHeight="1"/>
  <cols>
    <col min="1" max="3" width="2.75" style="13" customWidth="1"/>
    <col min="4" max="4" width="55.75" style="13" customWidth="1"/>
    <col min="5" max="5" width="13.75" style="8" customWidth="1"/>
    <col min="6" max="6" width="1.75" style="9" customWidth="1"/>
    <col min="7" max="7" width="13.75" style="8" customWidth="1"/>
    <col min="8" max="8" width="1.75" style="9" customWidth="1"/>
    <col min="9" max="9" width="13.75" style="8" customWidth="1"/>
    <col min="10" max="10" width="1.75" style="9" customWidth="1"/>
    <col min="11" max="11" width="13.75" style="8" customWidth="1"/>
    <col min="12" max="12" width="18.625" style="3" bestFit="1" customWidth="1"/>
    <col min="13" max="13" width="15.125" style="3" customWidth="1"/>
    <col min="14" max="16" width="10.375" style="3"/>
    <col min="17" max="17" width="12.375" style="3" bestFit="1" customWidth="1"/>
    <col min="18" max="16384" width="10.375" style="3"/>
  </cols>
  <sheetData>
    <row r="1" spans="1:15" ht="23.4">
      <c r="A1" s="175" t="s">
        <v>67</v>
      </c>
      <c r="B1" s="175"/>
      <c r="C1" s="175"/>
      <c r="D1" s="175"/>
      <c r="E1" s="175"/>
      <c r="F1" s="175"/>
      <c r="G1" s="4"/>
      <c r="H1" s="2"/>
      <c r="I1" s="2"/>
      <c r="J1" s="2"/>
      <c r="K1" s="2"/>
    </row>
    <row r="2" spans="1:15" ht="22.2">
      <c r="A2" s="7" t="s">
        <v>206</v>
      </c>
      <c r="E2" s="14"/>
      <c r="F2" s="20"/>
      <c r="G2" s="14"/>
      <c r="H2" s="11"/>
      <c r="J2" s="11"/>
    </row>
    <row r="3" spans="1:15" s="22" customFormat="1" ht="20.399999999999999">
      <c r="A3" s="21"/>
      <c r="E3" s="23"/>
      <c r="F3" s="24"/>
      <c r="G3" s="23"/>
      <c r="H3" s="24"/>
      <c r="I3" s="23"/>
      <c r="J3" s="24"/>
      <c r="K3" s="23"/>
    </row>
    <row r="4" spans="1:15" s="26" customFormat="1" ht="21.45" customHeight="1">
      <c r="A4" s="25"/>
      <c r="E4" s="190" t="s">
        <v>24</v>
      </c>
      <c r="F4" s="190"/>
      <c r="G4" s="190"/>
      <c r="H4" s="27"/>
      <c r="I4" s="190" t="s">
        <v>25</v>
      </c>
      <c r="J4" s="190"/>
      <c r="K4" s="190"/>
    </row>
    <row r="5" spans="1:15" s="22" customFormat="1" ht="21.45" customHeight="1">
      <c r="A5" s="28"/>
      <c r="E5" s="189" t="s">
        <v>197</v>
      </c>
      <c r="F5" s="189"/>
      <c r="G5" s="189"/>
      <c r="H5" s="29"/>
      <c r="I5" s="189" t="s">
        <v>197</v>
      </c>
      <c r="J5" s="189"/>
      <c r="K5" s="189"/>
    </row>
    <row r="6" spans="1:15" s="22" customFormat="1" ht="21.45" customHeight="1">
      <c r="A6" s="28"/>
      <c r="E6" s="189" t="s">
        <v>198</v>
      </c>
      <c r="F6" s="189"/>
      <c r="G6" s="189"/>
      <c r="H6" s="29"/>
      <c r="I6" s="189" t="s">
        <v>198</v>
      </c>
      <c r="J6" s="189"/>
      <c r="K6" s="189"/>
    </row>
    <row r="7" spans="1:15" s="26" customFormat="1" ht="21.45" customHeight="1">
      <c r="E7" s="30">
        <v>2566</v>
      </c>
      <c r="F7" s="30"/>
      <c r="G7" s="30">
        <v>2565</v>
      </c>
      <c r="H7" s="31"/>
      <c r="I7" s="30">
        <v>2566</v>
      </c>
      <c r="J7" s="30"/>
      <c r="K7" s="30">
        <v>2565</v>
      </c>
    </row>
    <row r="8" spans="1:15" s="22" customFormat="1" ht="21.45" customHeight="1">
      <c r="E8" s="188" t="s">
        <v>196</v>
      </c>
      <c r="F8" s="188"/>
      <c r="G8" s="188"/>
      <c r="H8" s="188"/>
      <c r="I8" s="188"/>
      <c r="J8" s="188"/>
      <c r="K8" s="188"/>
    </row>
    <row r="9" spans="1:15" s="22" customFormat="1" ht="21.45" customHeight="1">
      <c r="A9" s="32" t="s">
        <v>8</v>
      </c>
      <c r="E9" s="33"/>
      <c r="F9" s="34"/>
      <c r="G9" s="33"/>
      <c r="H9" s="34"/>
      <c r="I9" s="33"/>
      <c r="J9" s="34"/>
      <c r="K9" s="33"/>
    </row>
    <row r="10" spans="1:15" s="22" customFormat="1" ht="21.45" customHeight="1">
      <c r="A10" s="34" t="s">
        <v>224</v>
      </c>
      <c r="E10" s="35">
        <v>454502</v>
      </c>
      <c r="F10" s="35"/>
      <c r="G10" s="35">
        <v>505022</v>
      </c>
      <c r="H10" s="35"/>
      <c r="I10" s="35">
        <v>-69428</v>
      </c>
      <c r="J10" s="35"/>
      <c r="K10" s="35">
        <v>-112974</v>
      </c>
      <c r="O10" s="96"/>
    </row>
    <row r="11" spans="1:15" s="22" customFormat="1" ht="21.45" customHeight="1">
      <c r="A11" s="36" t="s">
        <v>237</v>
      </c>
      <c r="E11" s="35"/>
      <c r="F11" s="35"/>
      <c r="G11" s="35"/>
      <c r="H11" s="35"/>
      <c r="I11" s="35"/>
      <c r="J11" s="35"/>
      <c r="K11" s="35"/>
      <c r="O11" s="96"/>
    </row>
    <row r="12" spans="1:15" s="22" customFormat="1" ht="21.45" customHeight="1">
      <c r="A12" s="37" t="s">
        <v>223</v>
      </c>
      <c r="E12" s="38">
        <v>34336</v>
      </c>
      <c r="F12" s="38"/>
      <c r="G12" s="38">
        <v>71889</v>
      </c>
      <c r="H12" s="38"/>
      <c r="I12" s="38">
        <v>-402</v>
      </c>
      <c r="J12" s="38"/>
      <c r="K12" s="38">
        <v>-2597</v>
      </c>
      <c r="O12" s="96"/>
    </row>
    <row r="13" spans="1:15" s="22" customFormat="1" ht="21.45" customHeight="1">
      <c r="A13" s="34" t="s">
        <v>23</v>
      </c>
      <c r="E13" s="38">
        <v>159887</v>
      </c>
      <c r="F13" s="35"/>
      <c r="G13" s="38">
        <v>244311</v>
      </c>
      <c r="H13" s="35"/>
      <c r="I13" s="39">
        <v>53874</v>
      </c>
      <c r="J13" s="35"/>
      <c r="K13" s="39">
        <v>75353</v>
      </c>
      <c r="O13" s="96"/>
    </row>
    <row r="14" spans="1:15" s="22" customFormat="1" ht="21.45" customHeight="1">
      <c r="A14" s="34" t="s">
        <v>51</v>
      </c>
      <c r="E14" s="35">
        <v>242405</v>
      </c>
      <c r="F14" s="35"/>
      <c r="G14" s="35">
        <v>385723</v>
      </c>
      <c r="H14" s="35"/>
      <c r="I14" s="35">
        <v>7620</v>
      </c>
      <c r="J14" s="35"/>
      <c r="K14" s="35">
        <v>7744</v>
      </c>
      <c r="O14" s="96"/>
    </row>
    <row r="15" spans="1:15" s="22" customFormat="1" ht="21.45" customHeight="1">
      <c r="A15" s="34" t="s">
        <v>99</v>
      </c>
      <c r="E15" s="35">
        <v>3692</v>
      </c>
      <c r="F15" s="35"/>
      <c r="G15" s="35">
        <v>3487</v>
      </c>
      <c r="H15" s="35"/>
      <c r="I15" s="35">
        <v>1511</v>
      </c>
      <c r="J15" s="35"/>
      <c r="K15" s="35">
        <v>1513</v>
      </c>
      <c r="O15" s="96"/>
    </row>
    <row r="16" spans="1:15" s="22" customFormat="1" ht="21.45" customHeight="1">
      <c r="A16" s="34" t="s">
        <v>180</v>
      </c>
      <c r="E16" s="35">
        <v>-23098</v>
      </c>
      <c r="F16" s="35"/>
      <c r="G16" s="35">
        <v>9944</v>
      </c>
      <c r="H16" s="35"/>
      <c r="I16" s="39">
        <v>-1271</v>
      </c>
      <c r="J16" s="35"/>
      <c r="K16" s="39">
        <v>-3897</v>
      </c>
      <c r="O16" s="96"/>
    </row>
    <row r="17" spans="1:15" s="22" customFormat="1" ht="21.45" customHeight="1">
      <c r="A17" s="34" t="s">
        <v>234</v>
      </c>
      <c r="E17" s="39">
        <v>69058</v>
      </c>
      <c r="F17" s="35"/>
      <c r="G17" s="39">
        <v>-294363</v>
      </c>
      <c r="H17" s="35"/>
      <c r="I17" s="39">
        <v>1749</v>
      </c>
      <c r="J17" s="35"/>
      <c r="K17" s="39">
        <v>14508</v>
      </c>
      <c r="O17" s="96"/>
    </row>
    <row r="18" spans="1:15" s="22" customFormat="1" ht="21.45" customHeight="1">
      <c r="A18" s="40" t="s">
        <v>185</v>
      </c>
      <c r="E18" s="35">
        <v>-345044</v>
      </c>
      <c r="F18" s="35"/>
      <c r="G18" s="35">
        <v>-67590</v>
      </c>
      <c r="H18" s="35"/>
      <c r="I18" s="39">
        <v>0</v>
      </c>
      <c r="J18" s="35"/>
      <c r="K18" s="39">
        <v>0</v>
      </c>
      <c r="O18" s="96"/>
    </row>
    <row r="19" spans="1:15" s="22" customFormat="1" ht="21.45" customHeight="1">
      <c r="A19" s="34" t="s">
        <v>81</v>
      </c>
      <c r="E19" s="39">
        <v>0</v>
      </c>
      <c r="F19" s="35"/>
      <c r="G19" s="39">
        <v>0</v>
      </c>
      <c r="H19" s="35"/>
      <c r="I19" s="39">
        <v>-20460</v>
      </c>
      <c r="J19" s="35"/>
      <c r="K19" s="39">
        <v>-21948</v>
      </c>
      <c r="O19" s="96"/>
    </row>
    <row r="20" spans="1:15" s="22" customFormat="1" ht="21.45" customHeight="1">
      <c r="A20" s="34" t="s">
        <v>232</v>
      </c>
      <c r="E20" s="35">
        <v>5302</v>
      </c>
      <c r="F20" s="35"/>
      <c r="G20" s="35">
        <v>-345</v>
      </c>
      <c r="H20" s="35"/>
      <c r="I20" s="39">
        <v>-524</v>
      </c>
      <c r="J20" s="35"/>
      <c r="K20" s="39">
        <v>0</v>
      </c>
      <c r="O20" s="96"/>
    </row>
    <row r="21" spans="1:15" s="22" customFormat="1" ht="21.45" customHeight="1">
      <c r="A21" s="41" t="s">
        <v>233</v>
      </c>
      <c r="E21" s="35">
        <v>6187</v>
      </c>
      <c r="F21" s="35"/>
      <c r="G21" s="35">
        <v>-287</v>
      </c>
      <c r="H21" s="35"/>
      <c r="I21" s="35">
        <v>-623</v>
      </c>
      <c r="J21" s="35"/>
      <c r="K21" s="35">
        <v>-173</v>
      </c>
      <c r="O21" s="96"/>
    </row>
    <row r="22" spans="1:15" s="22" customFormat="1" ht="21.45" customHeight="1">
      <c r="A22" s="41" t="s">
        <v>187</v>
      </c>
      <c r="E22" s="35">
        <v>-204</v>
      </c>
      <c r="F22" s="35"/>
      <c r="G22" s="35">
        <v>0</v>
      </c>
      <c r="H22" s="35"/>
      <c r="I22" s="39">
        <v>-124</v>
      </c>
      <c r="J22" s="35"/>
      <c r="K22" s="39">
        <v>0</v>
      </c>
      <c r="O22" s="96"/>
    </row>
    <row r="23" spans="1:15" s="22" customFormat="1" ht="21.45" customHeight="1">
      <c r="A23" s="34" t="s">
        <v>235</v>
      </c>
      <c r="E23" s="35">
        <v>-483</v>
      </c>
      <c r="F23" s="35"/>
      <c r="G23" s="35">
        <v>-55</v>
      </c>
      <c r="H23" s="35"/>
      <c r="I23" s="39">
        <v>-231</v>
      </c>
      <c r="J23" s="35"/>
      <c r="K23" s="39">
        <v>0</v>
      </c>
      <c r="O23" s="96"/>
    </row>
    <row r="24" spans="1:15" s="22" customFormat="1" ht="21.45" customHeight="1">
      <c r="A24" s="41" t="s">
        <v>55</v>
      </c>
      <c r="E24" s="42">
        <v>-5256</v>
      </c>
      <c r="F24" s="35"/>
      <c r="G24" s="42">
        <v>-1256</v>
      </c>
      <c r="H24" s="35"/>
      <c r="I24" s="42">
        <v>-10599</v>
      </c>
      <c r="J24" s="35"/>
      <c r="K24" s="42">
        <v>-7349</v>
      </c>
      <c r="O24" s="96"/>
    </row>
    <row r="25" spans="1:15" s="22" customFormat="1" ht="21.45" customHeight="1">
      <c r="E25" s="38">
        <f>SUM(E10:E24)</f>
        <v>601284</v>
      </c>
      <c r="F25" s="35"/>
      <c r="G25" s="38">
        <f>SUM(G10:G24)</f>
        <v>856480</v>
      </c>
      <c r="H25" s="35"/>
      <c r="I25" s="38">
        <f>SUM(I9:I24)</f>
        <v>-38908</v>
      </c>
      <c r="J25" s="35"/>
      <c r="K25" s="38">
        <f>SUM(K9:K24)</f>
        <v>-49820</v>
      </c>
      <c r="L25" s="96"/>
      <c r="O25" s="96"/>
    </row>
    <row r="26" spans="1:15" s="22" customFormat="1" ht="21.45" customHeight="1">
      <c r="A26" s="36" t="s">
        <v>19</v>
      </c>
      <c r="E26" s="35"/>
      <c r="F26" s="35"/>
      <c r="G26" s="35"/>
      <c r="H26" s="35"/>
      <c r="I26" s="35"/>
      <c r="J26" s="35"/>
      <c r="K26" s="35"/>
      <c r="L26" s="96"/>
      <c r="O26" s="96"/>
    </row>
    <row r="27" spans="1:15" s="22" customFormat="1" ht="21.45" customHeight="1">
      <c r="A27" s="43" t="s">
        <v>83</v>
      </c>
      <c r="E27" s="35">
        <v>-140647</v>
      </c>
      <c r="F27" s="35"/>
      <c r="G27" s="35">
        <v>-421638</v>
      </c>
      <c r="H27" s="35"/>
      <c r="I27" s="35">
        <v>0</v>
      </c>
      <c r="J27" s="35"/>
      <c r="K27" s="35">
        <v>0</v>
      </c>
      <c r="L27" s="55"/>
      <c r="O27" s="96"/>
    </row>
    <row r="28" spans="1:15" s="22" customFormat="1" ht="21.45" customHeight="1">
      <c r="A28" s="34" t="s">
        <v>148</v>
      </c>
      <c r="E28" s="35">
        <v>-252065</v>
      </c>
      <c r="F28" s="35"/>
      <c r="G28" s="35">
        <v>323043</v>
      </c>
      <c r="H28" s="35"/>
      <c r="I28" s="39">
        <v>-115404</v>
      </c>
      <c r="J28" s="35"/>
      <c r="K28" s="39">
        <v>26922</v>
      </c>
      <c r="L28" s="55"/>
      <c r="O28" s="96"/>
    </row>
    <row r="29" spans="1:15" s="22" customFormat="1" ht="21.45" customHeight="1">
      <c r="A29" s="34" t="s">
        <v>173</v>
      </c>
      <c r="E29" s="35">
        <v>5875</v>
      </c>
      <c r="F29" s="35"/>
      <c r="G29" s="35">
        <v>7071</v>
      </c>
      <c r="H29" s="35"/>
      <c r="I29" s="35">
        <v>0</v>
      </c>
      <c r="J29" s="35"/>
      <c r="K29" s="35">
        <v>0</v>
      </c>
      <c r="L29" s="55"/>
      <c r="O29" s="96"/>
    </row>
    <row r="30" spans="1:15" s="22" customFormat="1" ht="21.45" customHeight="1">
      <c r="A30" s="43" t="s">
        <v>95</v>
      </c>
      <c r="E30" s="35">
        <v>-100494</v>
      </c>
      <c r="F30" s="35"/>
      <c r="G30" s="35">
        <v>-167938</v>
      </c>
      <c r="H30" s="35"/>
      <c r="I30" s="39">
        <v>0</v>
      </c>
      <c r="J30" s="35"/>
      <c r="K30" s="39">
        <v>0</v>
      </c>
      <c r="L30" s="55"/>
      <c r="O30" s="96"/>
    </row>
    <row r="31" spans="1:15" s="22" customFormat="1" ht="21.45" customHeight="1">
      <c r="A31" s="43" t="s">
        <v>63</v>
      </c>
      <c r="E31" s="35">
        <v>-26098</v>
      </c>
      <c r="F31" s="35"/>
      <c r="G31" s="35">
        <v>-9295</v>
      </c>
      <c r="H31" s="35"/>
      <c r="I31" s="35">
        <v>2606</v>
      </c>
      <c r="J31" s="35"/>
      <c r="K31" s="35">
        <v>3283</v>
      </c>
      <c r="L31" s="55"/>
      <c r="O31" s="96"/>
    </row>
    <row r="32" spans="1:15" s="22" customFormat="1" ht="21.45" customHeight="1">
      <c r="A32" s="34" t="s">
        <v>15</v>
      </c>
      <c r="E32" s="35">
        <v>-74649</v>
      </c>
      <c r="F32" s="35"/>
      <c r="G32" s="35">
        <v>-20850</v>
      </c>
      <c r="H32" s="35"/>
      <c r="I32" s="35">
        <v>63238</v>
      </c>
      <c r="J32" s="35"/>
      <c r="K32" s="35">
        <v>67361</v>
      </c>
      <c r="L32" s="55"/>
      <c r="O32" s="96"/>
    </row>
    <row r="33" spans="1:15" s="22" customFormat="1" ht="21.45" customHeight="1">
      <c r="A33" s="34" t="s">
        <v>141</v>
      </c>
      <c r="E33" s="35">
        <v>-2637</v>
      </c>
      <c r="F33" s="35"/>
      <c r="G33" s="35">
        <v>-40100</v>
      </c>
      <c r="H33" s="35"/>
      <c r="I33" s="35">
        <v>3524</v>
      </c>
      <c r="J33" s="35"/>
      <c r="K33" s="35">
        <v>-2241</v>
      </c>
      <c r="L33" s="55"/>
      <c r="O33" s="96"/>
    </row>
    <row r="34" spans="1:15" s="22" customFormat="1" ht="21.45" customHeight="1">
      <c r="A34" s="34" t="s">
        <v>137</v>
      </c>
      <c r="E34" s="35">
        <v>-2764</v>
      </c>
      <c r="F34" s="35"/>
      <c r="G34" s="35">
        <v>-979</v>
      </c>
      <c r="H34" s="35"/>
      <c r="I34" s="39">
        <v>-3</v>
      </c>
      <c r="J34" s="35"/>
      <c r="K34" s="39">
        <v>-6</v>
      </c>
      <c r="L34" s="55"/>
      <c r="O34" s="96"/>
    </row>
    <row r="35" spans="1:15" s="22" customFormat="1" ht="21.45" customHeight="1">
      <c r="A35" s="34" t="s">
        <v>143</v>
      </c>
      <c r="E35" s="35">
        <v>411</v>
      </c>
      <c r="F35" s="35"/>
      <c r="G35" s="35">
        <v>-2616</v>
      </c>
      <c r="H35" s="35"/>
      <c r="I35" s="39">
        <v>0</v>
      </c>
      <c r="J35" s="35"/>
      <c r="K35" s="39">
        <v>0</v>
      </c>
      <c r="L35" s="55"/>
      <c r="O35" s="96"/>
    </row>
    <row r="36" spans="1:15" s="22" customFormat="1" ht="21.45" customHeight="1">
      <c r="A36" s="34" t="s">
        <v>138</v>
      </c>
      <c r="E36" s="35">
        <v>132093</v>
      </c>
      <c r="F36" s="35"/>
      <c r="G36" s="35">
        <v>-42605</v>
      </c>
      <c r="H36" s="35"/>
      <c r="I36" s="35">
        <v>-24556</v>
      </c>
      <c r="J36" s="35"/>
      <c r="K36" s="35">
        <v>-165368</v>
      </c>
      <c r="L36" s="55"/>
      <c r="M36" s="55"/>
      <c r="O36" s="96"/>
    </row>
    <row r="37" spans="1:15" s="22" customFormat="1" ht="21.45" customHeight="1">
      <c r="A37" s="41" t="s">
        <v>68</v>
      </c>
      <c r="E37" s="35">
        <v>-32519</v>
      </c>
      <c r="F37" s="35"/>
      <c r="G37" s="35">
        <v>31198</v>
      </c>
      <c r="H37" s="35"/>
      <c r="I37" s="35">
        <v>1106</v>
      </c>
      <c r="J37" s="35"/>
      <c r="K37" s="35">
        <v>1228</v>
      </c>
      <c r="L37" s="55"/>
      <c r="M37" s="55"/>
      <c r="O37" s="96"/>
    </row>
    <row r="38" spans="1:15" s="22" customFormat="1" ht="21.45" customHeight="1">
      <c r="A38" s="41" t="s">
        <v>70</v>
      </c>
      <c r="E38" s="35">
        <v>-12723</v>
      </c>
      <c r="F38" s="35"/>
      <c r="G38" s="35">
        <v>4664</v>
      </c>
      <c r="H38" s="35"/>
      <c r="I38" s="35">
        <v>-175</v>
      </c>
      <c r="J38" s="35"/>
      <c r="K38" s="35">
        <v>191</v>
      </c>
      <c r="L38" s="55"/>
      <c r="O38" s="96"/>
    </row>
    <row r="39" spans="1:15" s="22" customFormat="1" ht="21.45" customHeight="1">
      <c r="A39" s="34" t="s">
        <v>144</v>
      </c>
      <c r="E39" s="35">
        <v>-35627</v>
      </c>
      <c r="F39" s="35"/>
      <c r="G39" s="35">
        <v>-64812</v>
      </c>
      <c r="H39" s="35"/>
      <c r="I39" s="35">
        <v>-28567</v>
      </c>
      <c r="J39" s="35"/>
      <c r="K39" s="35">
        <v>-6567</v>
      </c>
      <c r="L39" s="55"/>
      <c r="O39" s="96"/>
    </row>
    <row r="40" spans="1:15" s="22" customFormat="1" ht="21.45" customHeight="1">
      <c r="A40" s="34" t="s">
        <v>31</v>
      </c>
      <c r="E40" s="42">
        <v>-2775</v>
      </c>
      <c r="F40" s="38"/>
      <c r="G40" s="42">
        <v>2474</v>
      </c>
      <c r="H40" s="38"/>
      <c r="I40" s="133">
        <v>-19</v>
      </c>
      <c r="J40" s="38"/>
      <c r="K40" s="133">
        <v>0</v>
      </c>
      <c r="O40" s="96"/>
    </row>
    <row r="41" spans="1:15" s="22" customFormat="1" ht="21.45" customHeight="1">
      <c r="A41" s="41" t="s">
        <v>177</v>
      </c>
      <c r="E41" s="35">
        <f>SUM(E25:E40)</f>
        <v>56665</v>
      </c>
      <c r="F41" s="38"/>
      <c r="G41" s="35">
        <f>SUM(G25:G40)</f>
        <v>454097</v>
      </c>
      <c r="H41" s="38"/>
      <c r="I41" s="35">
        <f>SUM(I25:I40)</f>
        <v>-137158</v>
      </c>
      <c r="J41" s="38"/>
      <c r="K41" s="35">
        <f>SUM(K25:K40)</f>
        <v>-125017</v>
      </c>
      <c r="O41" s="96"/>
    </row>
    <row r="42" spans="1:15" s="22" customFormat="1" ht="21.45" customHeight="1">
      <c r="A42" s="34" t="s">
        <v>256</v>
      </c>
      <c r="E42" s="39">
        <v>-16028</v>
      </c>
      <c r="F42" s="38"/>
      <c r="G42" s="39">
        <v>-54661</v>
      </c>
      <c r="H42" s="38"/>
      <c r="I42" s="39">
        <v>8655</v>
      </c>
      <c r="J42" s="38"/>
      <c r="K42" s="39">
        <v>-1040</v>
      </c>
      <c r="O42" s="96"/>
    </row>
    <row r="43" spans="1:15" s="22" customFormat="1" ht="21.45" customHeight="1">
      <c r="A43" s="44" t="s">
        <v>176</v>
      </c>
      <c r="E43" s="45">
        <f>SUM(E41:E42)</f>
        <v>40637</v>
      </c>
      <c r="F43" s="46"/>
      <c r="G43" s="45">
        <f>SUM(G41:G42)</f>
        <v>399436</v>
      </c>
      <c r="H43" s="46"/>
      <c r="I43" s="45">
        <f>SUM(I41:I42)</f>
        <v>-128503</v>
      </c>
      <c r="J43" s="46"/>
      <c r="K43" s="45">
        <f>SUM(K41:K42)</f>
        <v>-126057</v>
      </c>
      <c r="O43" s="96"/>
    </row>
    <row r="44" spans="1:15" ht="22.2">
      <c r="A44" s="182" t="s">
        <v>67</v>
      </c>
      <c r="B44" s="182"/>
      <c r="C44" s="182"/>
      <c r="D44" s="182"/>
      <c r="E44" s="182"/>
      <c r="F44" s="182"/>
      <c r="G44" s="182"/>
      <c r="H44" s="2"/>
      <c r="I44" s="2"/>
      <c r="J44" s="2"/>
      <c r="K44" s="2"/>
      <c r="O44" s="16"/>
    </row>
    <row r="45" spans="1:15" ht="22.2">
      <c r="A45" s="7" t="s">
        <v>206</v>
      </c>
      <c r="B45" s="3"/>
      <c r="C45" s="3"/>
      <c r="D45" s="3"/>
      <c r="F45" s="11"/>
      <c r="H45" s="11"/>
      <c r="J45" s="11"/>
      <c r="O45" s="16"/>
    </row>
    <row r="46" spans="1:15" ht="21.45" customHeight="1">
      <c r="A46" s="28"/>
      <c r="B46" s="22"/>
      <c r="C46" s="22"/>
      <c r="D46" s="22"/>
      <c r="E46" s="23"/>
      <c r="F46" s="24"/>
      <c r="G46" s="23"/>
      <c r="H46" s="24"/>
      <c r="I46" s="23"/>
      <c r="J46" s="24"/>
      <c r="K46" s="23"/>
      <c r="O46" s="16"/>
    </row>
    <row r="47" spans="1:15" s="22" customFormat="1" ht="21.45" customHeight="1">
      <c r="A47" s="28"/>
      <c r="E47" s="183" t="s">
        <v>24</v>
      </c>
      <c r="F47" s="183"/>
      <c r="G47" s="183"/>
      <c r="H47" s="139"/>
      <c r="I47" s="183" t="s">
        <v>25</v>
      </c>
      <c r="J47" s="183"/>
      <c r="K47" s="183"/>
      <c r="O47" s="96"/>
    </row>
    <row r="48" spans="1:15" s="22" customFormat="1" ht="21.45" customHeight="1">
      <c r="A48" s="28"/>
      <c r="E48" s="189" t="s">
        <v>197</v>
      </c>
      <c r="F48" s="189"/>
      <c r="G48" s="189"/>
      <c r="H48" s="29"/>
      <c r="I48" s="189" t="s">
        <v>197</v>
      </c>
      <c r="J48" s="189"/>
      <c r="K48" s="189"/>
      <c r="O48" s="96"/>
    </row>
    <row r="49" spans="1:15" s="22" customFormat="1" ht="21.45" customHeight="1">
      <c r="A49" s="28"/>
      <c r="E49" s="189" t="s">
        <v>198</v>
      </c>
      <c r="F49" s="189"/>
      <c r="G49" s="189"/>
      <c r="H49" s="29"/>
      <c r="I49" s="189" t="s">
        <v>198</v>
      </c>
      <c r="J49" s="189"/>
      <c r="K49" s="189"/>
      <c r="O49" s="96"/>
    </row>
    <row r="50" spans="1:15" s="26" customFormat="1" ht="21.45" customHeight="1">
      <c r="E50" s="30">
        <v>2566</v>
      </c>
      <c r="F50" s="30"/>
      <c r="G50" s="30">
        <v>2565</v>
      </c>
      <c r="H50" s="31"/>
      <c r="I50" s="30">
        <v>2566</v>
      </c>
      <c r="J50" s="30"/>
      <c r="K50" s="30">
        <v>2565</v>
      </c>
      <c r="O50" s="142"/>
    </row>
    <row r="51" spans="1:15" s="26" customFormat="1" ht="21.45" customHeight="1">
      <c r="E51" s="188" t="s">
        <v>196</v>
      </c>
      <c r="F51" s="188"/>
      <c r="G51" s="188"/>
      <c r="H51" s="188"/>
      <c r="I51" s="188"/>
      <c r="J51" s="188"/>
      <c r="K51" s="188"/>
      <c r="O51" s="142"/>
    </row>
    <row r="52" spans="1:15" s="22" customFormat="1" ht="21.45" customHeight="1">
      <c r="A52" s="32" t="s">
        <v>9</v>
      </c>
      <c r="E52" s="47"/>
      <c r="F52" s="47"/>
      <c r="G52" s="47"/>
      <c r="H52" s="47"/>
      <c r="I52" s="47"/>
      <c r="J52" s="47"/>
      <c r="K52" s="47"/>
      <c r="L52" s="96"/>
      <c r="O52" s="96"/>
    </row>
    <row r="53" spans="1:15" s="22" customFormat="1" ht="21.45" customHeight="1">
      <c r="A53" s="41" t="s">
        <v>87</v>
      </c>
      <c r="E53" s="35">
        <v>0</v>
      </c>
      <c r="F53" s="35"/>
      <c r="G53" s="35">
        <v>0</v>
      </c>
      <c r="H53" s="35"/>
      <c r="I53" s="35">
        <v>-6750</v>
      </c>
      <c r="J53" s="35"/>
      <c r="K53" s="35">
        <v>-254869</v>
      </c>
      <c r="O53" s="96"/>
    </row>
    <row r="54" spans="1:15" s="22" customFormat="1" ht="21.45" customHeight="1">
      <c r="A54" s="41" t="s">
        <v>226</v>
      </c>
      <c r="E54" s="35">
        <v>-4000</v>
      </c>
      <c r="F54" s="35"/>
      <c r="G54" s="35">
        <v>-500</v>
      </c>
      <c r="H54" s="35"/>
      <c r="I54" s="35">
        <v>0</v>
      </c>
      <c r="J54" s="35"/>
      <c r="K54" s="35">
        <v>-500</v>
      </c>
      <c r="O54" s="96"/>
    </row>
    <row r="55" spans="1:15" s="22" customFormat="1" ht="21.45" customHeight="1">
      <c r="A55" s="41" t="s">
        <v>211</v>
      </c>
      <c r="E55" s="35"/>
      <c r="F55" s="35"/>
      <c r="G55" s="35"/>
      <c r="H55" s="35"/>
      <c r="I55" s="35"/>
      <c r="J55" s="35"/>
      <c r="K55" s="35"/>
      <c r="O55" s="96"/>
    </row>
    <row r="56" spans="1:15" s="22" customFormat="1" ht="21.45" customHeight="1">
      <c r="A56" s="41" t="s">
        <v>212</v>
      </c>
      <c r="E56" s="35">
        <v>0</v>
      </c>
      <c r="F56" s="35"/>
      <c r="G56" s="35">
        <v>3992</v>
      </c>
      <c r="H56" s="35"/>
      <c r="I56" s="35">
        <v>0</v>
      </c>
      <c r="J56" s="35"/>
      <c r="K56" s="35">
        <v>0</v>
      </c>
      <c r="O56" s="96"/>
    </row>
    <row r="57" spans="1:15" s="22" customFormat="1" ht="21.45" customHeight="1">
      <c r="A57" s="41" t="s">
        <v>246</v>
      </c>
      <c r="E57" s="35">
        <v>-5030</v>
      </c>
      <c r="F57" s="35"/>
      <c r="G57" s="35">
        <v>0</v>
      </c>
      <c r="H57" s="35"/>
      <c r="I57" s="35">
        <v>0</v>
      </c>
      <c r="J57" s="35"/>
      <c r="K57" s="35">
        <v>0</v>
      </c>
      <c r="O57" s="96"/>
    </row>
    <row r="58" spans="1:15" s="22" customFormat="1" ht="21.45" customHeight="1">
      <c r="A58" s="41" t="s">
        <v>171</v>
      </c>
      <c r="E58" s="35">
        <v>263622</v>
      </c>
      <c r="F58" s="35"/>
      <c r="G58" s="35">
        <v>0</v>
      </c>
      <c r="H58" s="35"/>
      <c r="I58" s="35">
        <v>148543</v>
      </c>
      <c r="J58" s="35"/>
      <c r="K58" s="35">
        <v>0</v>
      </c>
      <c r="L58" s="55"/>
      <c r="O58" s="96"/>
    </row>
    <row r="59" spans="1:15" s="22" customFormat="1" ht="21.45" customHeight="1">
      <c r="A59" s="41" t="s">
        <v>172</v>
      </c>
      <c r="E59" s="39">
        <v>-180000</v>
      </c>
      <c r="F59" s="35"/>
      <c r="G59" s="39">
        <v>-65000</v>
      </c>
      <c r="H59" s="35"/>
      <c r="I59" s="35">
        <v>-60000</v>
      </c>
      <c r="J59" s="35"/>
      <c r="K59" s="35">
        <v>0</v>
      </c>
      <c r="L59" s="55"/>
      <c r="O59" s="96"/>
    </row>
    <row r="60" spans="1:15" s="22" customFormat="1" ht="21.45" customHeight="1">
      <c r="A60" s="34" t="s">
        <v>88</v>
      </c>
      <c r="E60" s="39">
        <v>-174410</v>
      </c>
      <c r="F60" s="35"/>
      <c r="G60" s="39">
        <v>-355234</v>
      </c>
      <c r="H60" s="35"/>
      <c r="I60" s="39">
        <v>-659</v>
      </c>
      <c r="J60" s="35"/>
      <c r="K60" s="39">
        <v>-525</v>
      </c>
      <c r="M60" s="96"/>
      <c r="O60" s="96"/>
    </row>
    <row r="61" spans="1:15" s="22" customFormat="1" ht="21.45" customHeight="1">
      <c r="A61" s="34" t="s">
        <v>89</v>
      </c>
      <c r="E61" s="39">
        <v>-1688</v>
      </c>
      <c r="F61" s="35"/>
      <c r="G61" s="39">
        <v>-365</v>
      </c>
      <c r="H61" s="35"/>
      <c r="I61" s="35">
        <v>-26</v>
      </c>
      <c r="J61" s="35"/>
      <c r="K61" s="35">
        <v>0</v>
      </c>
      <c r="O61" s="96"/>
    </row>
    <row r="62" spans="1:15" s="22" customFormat="1" ht="21.45" customHeight="1">
      <c r="A62" s="34" t="s">
        <v>90</v>
      </c>
      <c r="E62" s="35">
        <v>1302</v>
      </c>
      <c r="F62" s="48"/>
      <c r="G62" s="35">
        <v>167</v>
      </c>
      <c r="H62" s="48"/>
      <c r="I62" s="35">
        <v>1055</v>
      </c>
      <c r="J62" s="48"/>
      <c r="K62" s="35">
        <v>0</v>
      </c>
      <c r="O62" s="96"/>
    </row>
    <row r="63" spans="1:15" s="22" customFormat="1" ht="21.45" customHeight="1">
      <c r="A63" s="34" t="s">
        <v>166</v>
      </c>
      <c r="E63" s="35">
        <v>0</v>
      </c>
      <c r="F63" s="35"/>
      <c r="G63" s="35">
        <v>0</v>
      </c>
      <c r="H63" s="35"/>
      <c r="I63" s="35">
        <v>107200</v>
      </c>
      <c r="J63" s="35"/>
      <c r="K63" s="35">
        <v>62700</v>
      </c>
      <c r="O63" s="96"/>
    </row>
    <row r="64" spans="1:15" s="22" customFormat="1" ht="21.45" customHeight="1">
      <c r="A64" s="34" t="s">
        <v>131</v>
      </c>
      <c r="E64" s="35">
        <v>0</v>
      </c>
      <c r="F64" s="48"/>
      <c r="G64" s="35">
        <v>0</v>
      </c>
      <c r="H64" s="48"/>
      <c r="I64" s="35">
        <v>-186000</v>
      </c>
      <c r="J64" s="48"/>
      <c r="K64" s="35">
        <v>-131450</v>
      </c>
      <c r="O64" s="96"/>
    </row>
    <row r="65" spans="1:15" s="22" customFormat="1" ht="21.45" customHeight="1">
      <c r="A65" s="34" t="s">
        <v>55</v>
      </c>
      <c r="E65" s="35">
        <v>4779</v>
      </c>
      <c r="F65" s="48"/>
      <c r="G65" s="35">
        <v>735</v>
      </c>
      <c r="H65" s="48"/>
      <c r="I65" s="35">
        <v>13934</v>
      </c>
      <c r="J65" s="48"/>
      <c r="K65" s="35">
        <v>7140</v>
      </c>
      <c r="O65" s="96"/>
    </row>
    <row r="66" spans="1:15" s="22" customFormat="1" ht="21.45" customHeight="1">
      <c r="A66" s="27" t="s">
        <v>132</v>
      </c>
      <c r="E66" s="45">
        <f>SUM(E53:E65)</f>
        <v>-95425</v>
      </c>
      <c r="F66" s="46"/>
      <c r="G66" s="45">
        <f>SUM(G53:G65)</f>
        <v>-416205</v>
      </c>
      <c r="H66" s="46"/>
      <c r="I66" s="45">
        <f>SUM(I53:I65)</f>
        <v>17297</v>
      </c>
      <c r="J66" s="46"/>
      <c r="K66" s="45">
        <f>SUM(K53:K65)</f>
        <v>-317504</v>
      </c>
      <c r="O66" s="96"/>
    </row>
    <row r="67" spans="1:15" s="22" customFormat="1" ht="21.45" customHeight="1">
      <c r="A67" s="27"/>
      <c r="E67" s="38"/>
      <c r="F67" s="35"/>
      <c r="G67" s="38"/>
      <c r="H67" s="35"/>
      <c r="I67" s="38"/>
      <c r="J67" s="35"/>
      <c r="K67" s="38"/>
      <c r="O67" s="96"/>
    </row>
    <row r="68" spans="1:15" s="22" customFormat="1" ht="21.45" customHeight="1">
      <c r="A68" s="32" t="s">
        <v>10</v>
      </c>
      <c r="E68" s="35"/>
      <c r="F68" s="35"/>
      <c r="G68" s="35"/>
      <c r="H68" s="35"/>
      <c r="I68" s="35"/>
      <c r="J68" s="35"/>
      <c r="K68" s="35"/>
      <c r="O68" s="96"/>
    </row>
    <row r="69" spans="1:15" s="22" customFormat="1" ht="21.45" customHeight="1">
      <c r="A69" s="34" t="s">
        <v>230</v>
      </c>
      <c r="E69" s="35"/>
      <c r="F69" s="35"/>
      <c r="G69" s="35"/>
      <c r="H69" s="35"/>
      <c r="I69" s="35"/>
      <c r="J69" s="35"/>
      <c r="K69" s="35"/>
      <c r="O69" s="96"/>
    </row>
    <row r="70" spans="1:15" s="22" customFormat="1" ht="21.45" customHeight="1">
      <c r="A70" s="34" t="s">
        <v>231</v>
      </c>
      <c r="E70" s="35">
        <v>0</v>
      </c>
      <c r="F70" s="35"/>
      <c r="G70" s="35">
        <v>-60000</v>
      </c>
      <c r="H70" s="35"/>
      <c r="I70" s="35">
        <v>0</v>
      </c>
      <c r="J70" s="35"/>
      <c r="K70" s="35">
        <v>-60000</v>
      </c>
      <c r="O70" s="96"/>
    </row>
    <row r="71" spans="1:15" s="22" customFormat="1" ht="21.45" customHeight="1">
      <c r="A71" s="49" t="s">
        <v>125</v>
      </c>
      <c r="E71" s="35">
        <v>0</v>
      </c>
      <c r="F71" s="35"/>
      <c r="G71" s="35">
        <v>161903</v>
      </c>
      <c r="H71" s="35"/>
      <c r="I71" s="35">
        <v>0</v>
      </c>
      <c r="J71" s="35"/>
      <c r="K71" s="35">
        <v>442170</v>
      </c>
      <c r="L71" s="96" t="s">
        <v>192</v>
      </c>
      <c r="M71" s="96"/>
      <c r="N71" s="96"/>
      <c r="O71" s="96"/>
    </row>
    <row r="72" spans="1:15" s="22" customFormat="1" ht="21.45" customHeight="1">
      <c r="A72" s="49" t="s">
        <v>86</v>
      </c>
      <c r="E72" s="35">
        <v>-306847</v>
      </c>
      <c r="F72" s="35"/>
      <c r="G72" s="35">
        <v>0</v>
      </c>
      <c r="H72" s="35"/>
      <c r="I72" s="35">
        <v>0</v>
      </c>
      <c r="J72" s="35"/>
      <c r="K72" s="35">
        <v>0</v>
      </c>
      <c r="L72" s="96"/>
      <c r="O72" s="96"/>
    </row>
    <row r="73" spans="1:15" s="22" customFormat="1" ht="21.45" customHeight="1">
      <c r="A73" s="49" t="s">
        <v>170</v>
      </c>
      <c r="E73" s="35">
        <v>0</v>
      </c>
      <c r="F73" s="35"/>
      <c r="G73" s="35">
        <v>0</v>
      </c>
      <c r="H73" s="35"/>
      <c r="I73" s="35">
        <v>-11000</v>
      </c>
      <c r="J73" s="35"/>
      <c r="K73" s="35">
        <v>-2000</v>
      </c>
      <c r="O73" s="96"/>
    </row>
    <row r="74" spans="1:15" s="22" customFormat="1" ht="21.45" customHeight="1">
      <c r="A74" s="49" t="s">
        <v>236</v>
      </c>
      <c r="E74" s="35">
        <v>153949</v>
      </c>
      <c r="F74" s="35"/>
      <c r="G74" s="35">
        <v>161603</v>
      </c>
      <c r="H74" s="35"/>
      <c r="I74" s="35">
        <v>0</v>
      </c>
      <c r="J74" s="35"/>
      <c r="K74" s="35">
        <v>0</v>
      </c>
      <c r="O74" s="96"/>
    </row>
    <row r="75" spans="1:15" s="22" customFormat="1" ht="21.45" customHeight="1">
      <c r="A75" s="49" t="s">
        <v>85</v>
      </c>
      <c r="E75" s="35">
        <v>-166286</v>
      </c>
      <c r="F75" s="35"/>
      <c r="G75" s="35">
        <v>-369325</v>
      </c>
      <c r="H75" s="35"/>
      <c r="I75" s="35">
        <v>-7200</v>
      </c>
      <c r="J75" s="35"/>
      <c r="K75" s="35">
        <v>-7200</v>
      </c>
      <c r="O75" s="96"/>
    </row>
    <row r="76" spans="1:15" s="22" customFormat="1" ht="21.45" customHeight="1">
      <c r="A76" s="34" t="s">
        <v>149</v>
      </c>
      <c r="E76" s="48">
        <v>-12240</v>
      </c>
      <c r="F76" s="35"/>
      <c r="G76" s="48">
        <v>-21609</v>
      </c>
      <c r="H76" s="38"/>
      <c r="I76" s="35">
        <v>-5129</v>
      </c>
      <c r="J76" s="50"/>
      <c r="K76" s="35">
        <v>-4929</v>
      </c>
      <c r="O76" s="96"/>
    </row>
    <row r="77" spans="1:15" s="22" customFormat="1" ht="21.45" customHeight="1">
      <c r="A77" s="34" t="s">
        <v>227</v>
      </c>
      <c r="E77" s="48">
        <v>-257</v>
      </c>
      <c r="F77" s="35"/>
      <c r="G77" s="48">
        <v>-7</v>
      </c>
      <c r="H77" s="38"/>
      <c r="I77" s="35">
        <v>-257</v>
      </c>
      <c r="J77" s="50"/>
      <c r="K77" s="35">
        <v>-7</v>
      </c>
      <c r="O77" s="96"/>
    </row>
    <row r="78" spans="1:15" s="22" customFormat="1" ht="21.45" customHeight="1">
      <c r="A78" s="34" t="s">
        <v>84</v>
      </c>
      <c r="E78" s="48">
        <v>-150644</v>
      </c>
      <c r="F78" s="35"/>
      <c r="G78" s="48">
        <v>-220228</v>
      </c>
      <c r="H78" s="38"/>
      <c r="I78" s="35">
        <v>-48139</v>
      </c>
      <c r="J78" s="50"/>
      <c r="K78" s="35">
        <v>-74928</v>
      </c>
      <c r="O78" s="96"/>
    </row>
    <row r="79" spans="1:15" s="22" customFormat="1" ht="21.45" customHeight="1">
      <c r="A79" s="44" t="s">
        <v>188</v>
      </c>
      <c r="E79" s="45">
        <f>SUM(E69:E78)</f>
        <v>-482325</v>
      </c>
      <c r="F79" s="46"/>
      <c r="G79" s="45">
        <f>SUM(G69:G78)</f>
        <v>-347663</v>
      </c>
      <c r="H79" s="46"/>
      <c r="I79" s="45">
        <f>SUM(I69:I78)</f>
        <v>-71725</v>
      </c>
      <c r="J79" s="46"/>
      <c r="K79" s="45">
        <f>SUM(K69:K78)</f>
        <v>293106</v>
      </c>
      <c r="O79" s="96"/>
    </row>
    <row r="80" spans="1:15" ht="21.45" customHeight="1">
      <c r="A80" s="27"/>
      <c r="B80" s="22"/>
      <c r="C80" s="22"/>
      <c r="D80" s="22"/>
      <c r="E80" s="38"/>
      <c r="F80" s="35"/>
      <c r="G80" s="38"/>
      <c r="H80" s="35"/>
      <c r="I80" s="38"/>
      <c r="J80" s="35"/>
      <c r="K80" s="38"/>
      <c r="O80" s="16"/>
    </row>
    <row r="81" spans="1:15" ht="22.2">
      <c r="A81" s="182" t="s">
        <v>67</v>
      </c>
      <c r="B81" s="182"/>
      <c r="C81" s="182"/>
      <c r="D81" s="182"/>
      <c r="E81" s="182"/>
      <c r="F81" s="182"/>
      <c r="G81" s="182"/>
      <c r="H81" s="2"/>
      <c r="I81" s="2"/>
      <c r="J81" s="2"/>
      <c r="K81" s="2"/>
      <c r="O81" s="16"/>
    </row>
    <row r="82" spans="1:15" ht="22.2">
      <c r="A82" s="7" t="s">
        <v>206</v>
      </c>
      <c r="B82" s="3"/>
      <c r="C82" s="3"/>
      <c r="D82" s="3"/>
      <c r="F82" s="11"/>
      <c r="H82" s="11"/>
      <c r="J82" s="11"/>
      <c r="O82" s="16"/>
    </row>
    <row r="83" spans="1:15" ht="21.45" customHeight="1">
      <c r="A83" s="28"/>
      <c r="B83" s="22"/>
      <c r="C83" s="22"/>
      <c r="D83" s="22"/>
      <c r="E83" s="23"/>
      <c r="F83" s="24"/>
      <c r="G83" s="23"/>
      <c r="H83" s="24"/>
      <c r="I83" s="23"/>
      <c r="J83" s="24"/>
      <c r="K83" s="23"/>
      <c r="O83" s="16"/>
    </row>
    <row r="84" spans="1:15" s="22" customFormat="1" ht="21.45" customHeight="1">
      <c r="A84" s="28"/>
      <c r="E84" s="183" t="s">
        <v>24</v>
      </c>
      <c r="F84" s="183"/>
      <c r="G84" s="183"/>
      <c r="H84" s="139"/>
      <c r="I84" s="183" t="s">
        <v>25</v>
      </c>
      <c r="J84" s="183"/>
      <c r="K84" s="183"/>
      <c r="O84" s="96"/>
    </row>
    <row r="85" spans="1:15" s="22" customFormat="1" ht="21.45" customHeight="1">
      <c r="A85" s="28"/>
      <c r="E85" s="189" t="s">
        <v>197</v>
      </c>
      <c r="F85" s="189"/>
      <c r="G85" s="189"/>
      <c r="H85" s="29"/>
      <c r="I85" s="189" t="s">
        <v>197</v>
      </c>
      <c r="J85" s="189"/>
      <c r="K85" s="189"/>
      <c r="O85" s="96"/>
    </row>
    <row r="86" spans="1:15" s="22" customFormat="1" ht="21.45" customHeight="1">
      <c r="A86" s="28"/>
      <c r="E86" s="189" t="s">
        <v>198</v>
      </c>
      <c r="F86" s="189"/>
      <c r="G86" s="189"/>
      <c r="H86" s="29"/>
      <c r="I86" s="189" t="s">
        <v>198</v>
      </c>
      <c r="J86" s="189"/>
      <c r="K86" s="189"/>
      <c r="O86" s="96"/>
    </row>
    <row r="87" spans="1:15" s="22" customFormat="1" ht="21.45" customHeight="1">
      <c r="A87" s="26"/>
      <c r="B87" s="26"/>
      <c r="C87" s="26"/>
      <c r="D87" s="26"/>
      <c r="E87" s="30">
        <v>2566</v>
      </c>
      <c r="F87" s="30"/>
      <c r="G87" s="30">
        <v>2565</v>
      </c>
      <c r="H87" s="31"/>
      <c r="I87" s="30">
        <v>2566</v>
      </c>
      <c r="J87" s="30"/>
      <c r="K87" s="30">
        <v>2565</v>
      </c>
      <c r="O87" s="96"/>
    </row>
    <row r="88" spans="1:15" s="22" customFormat="1" ht="21.45" customHeight="1">
      <c r="A88" s="26"/>
      <c r="B88" s="26"/>
      <c r="C88" s="26"/>
      <c r="D88" s="26"/>
      <c r="E88" s="188" t="s">
        <v>196</v>
      </c>
      <c r="F88" s="188"/>
      <c r="G88" s="188"/>
      <c r="H88" s="188"/>
      <c r="I88" s="188"/>
      <c r="J88" s="188"/>
      <c r="K88" s="188"/>
      <c r="O88" s="96"/>
    </row>
    <row r="89" spans="1:15" s="22" customFormat="1" ht="21.45" customHeight="1">
      <c r="A89" s="27" t="s">
        <v>255</v>
      </c>
      <c r="E89" s="46">
        <f>+E43+E66+E79</f>
        <v>-537113</v>
      </c>
      <c r="F89" s="46"/>
      <c r="G89" s="46">
        <f>+G43+G66+G79</f>
        <v>-364432</v>
      </c>
      <c r="H89" s="46"/>
      <c r="I89" s="46">
        <f>+I43+I66+I79</f>
        <v>-182931</v>
      </c>
      <c r="J89" s="46"/>
      <c r="K89" s="46">
        <f>+K43+K66+K79</f>
        <v>-150455</v>
      </c>
      <c r="O89" s="96"/>
    </row>
    <row r="90" spans="1:15" s="22" customFormat="1" ht="21.45" customHeight="1">
      <c r="A90" s="51" t="s">
        <v>134</v>
      </c>
      <c r="E90" s="46"/>
      <c r="F90" s="46"/>
      <c r="G90" s="46"/>
      <c r="H90" s="46"/>
      <c r="I90" s="46"/>
      <c r="J90" s="46"/>
      <c r="K90" s="46"/>
      <c r="O90" s="96"/>
    </row>
    <row r="91" spans="1:15" s="22" customFormat="1" ht="21.45" customHeight="1">
      <c r="A91" s="51" t="s">
        <v>133</v>
      </c>
      <c r="E91" s="35">
        <v>-7040</v>
      </c>
      <c r="F91" s="46"/>
      <c r="G91" s="35">
        <v>-2161</v>
      </c>
      <c r="H91" s="35"/>
      <c r="I91" s="35">
        <v>1171</v>
      </c>
      <c r="J91" s="46"/>
      <c r="K91" s="35">
        <v>6232</v>
      </c>
      <c r="O91" s="96"/>
    </row>
    <row r="92" spans="1:15" s="22" customFormat="1" ht="21.45" customHeight="1">
      <c r="A92" s="34" t="s">
        <v>124</v>
      </c>
      <c r="E92" s="35">
        <v>2199152</v>
      </c>
      <c r="F92" s="46"/>
      <c r="G92" s="35">
        <v>1728926</v>
      </c>
      <c r="H92" s="35"/>
      <c r="I92" s="35">
        <v>621855</v>
      </c>
      <c r="J92" s="46"/>
      <c r="K92" s="35">
        <v>360006</v>
      </c>
      <c r="O92" s="96"/>
    </row>
    <row r="93" spans="1:15" s="22" customFormat="1" ht="21.45" customHeight="1" thickBot="1">
      <c r="A93" s="27" t="s">
        <v>208</v>
      </c>
      <c r="E93" s="52">
        <f>SUM(E89:E92)</f>
        <v>1654999</v>
      </c>
      <c r="F93" s="46"/>
      <c r="G93" s="52">
        <f>SUM(G89:G92)</f>
        <v>1362333</v>
      </c>
      <c r="H93" s="46"/>
      <c r="I93" s="52">
        <f>SUM(I89:I92)</f>
        <v>440095</v>
      </c>
      <c r="J93" s="46"/>
      <c r="K93" s="52">
        <f>SUM(K89:K92)</f>
        <v>215783</v>
      </c>
      <c r="L93" s="55"/>
      <c r="M93" s="143"/>
      <c r="N93" s="96"/>
      <c r="O93" s="96"/>
    </row>
    <row r="94" spans="1:15" s="22" customFormat="1" ht="21.45" customHeight="1" thickTop="1">
      <c r="A94" s="27"/>
      <c r="E94" s="35"/>
      <c r="F94" s="46"/>
      <c r="G94" s="35"/>
      <c r="H94" s="35"/>
      <c r="I94" s="35"/>
      <c r="J94" s="46"/>
      <c r="K94" s="35"/>
      <c r="L94" s="54"/>
      <c r="M94" s="143"/>
      <c r="O94" s="96"/>
    </row>
    <row r="95" spans="1:15" s="22" customFormat="1" ht="21.45" customHeight="1">
      <c r="A95" s="32" t="s">
        <v>36</v>
      </c>
      <c r="E95" s="54"/>
      <c r="F95" s="54"/>
      <c r="G95" s="54"/>
      <c r="H95" s="54"/>
      <c r="I95" s="54"/>
      <c r="J95" s="54"/>
      <c r="K95" s="54"/>
      <c r="O95" s="96"/>
    </row>
    <row r="96" spans="1:15" s="22" customFormat="1" ht="21.45" customHeight="1">
      <c r="A96" s="34" t="s">
        <v>178</v>
      </c>
      <c r="B96" s="34"/>
      <c r="E96" s="54">
        <v>265</v>
      </c>
      <c r="F96" s="54"/>
      <c r="G96" s="54">
        <v>2987</v>
      </c>
      <c r="H96" s="54"/>
      <c r="I96" s="35">
        <v>230</v>
      </c>
      <c r="J96" s="54"/>
      <c r="K96" s="35">
        <v>467</v>
      </c>
      <c r="O96" s="96"/>
    </row>
    <row r="97" spans="1:17" s="22" customFormat="1" ht="21.45" customHeight="1">
      <c r="A97" s="34" t="s">
        <v>207</v>
      </c>
      <c r="B97" s="34"/>
      <c r="E97" s="35">
        <v>20460</v>
      </c>
      <c r="F97" s="54"/>
      <c r="G97" s="35">
        <v>21948</v>
      </c>
      <c r="H97" s="54"/>
      <c r="I97" s="35">
        <v>20460</v>
      </c>
      <c r="J97" s="54"/>
      <c r="K97" s="35">
        <v>21948</v>
      </c>
      <c r="O97" s="96"/>
    </row>
    <row r="98" spans="1:17" s="22" customFormat="1" ht="21.45" customHeight="1">
      <c r="A98" s="34" t="s">
        <v>61</v>
      </c>
      <c r="E98" s="53">
        <v>23504</v>
      </c>
      <c r="F98" s="54"/>
      <c r="G98" s="53">
        <v>52312</v>
      </c>
      <c r="H98" s="54"/>
      <c r="I98" s="35">
        <v>555</v>
      </c>
      <c r="J98" s="54"/>
      <c r="K98" s="35">
        <v>0</v>
      </c>
      <c r="L98" s="135"/>
      <c r="M98" s="55"/>
      <c r="O98" s="96"/>
    </row>
    <row r="99" spans="1:17" s="22" customFormat="1" ht="21.45" customHeight="1">
      <c r="A99" s="34" t="s">
        <v>210</v>
      </c>
      <c r="E99" s="53">
        <v>8910</v>
      </c>
      <c r="F99" s="54"/>
      <c r="G99" s="53">
        <v>14140</v>
      </c>
      <c r="H99" s="54"/>
      <c r="I99" s="35">
        <v>0</v>
      </c>
      <c r="J99" s="54"/>
      <c r="K99" s="35">
        <v>10709</v>
      </c>
      <c r="M99" s="55"/>
      <c r="O99" s="96"/>
      <c r="Q99" s="135"/>
    </row>
    <row r="100" spans="1:17" s="22" customFormat="1" ht="21.45" customHeight="1">
      <c r="A100" s="34" t="s">
        <v>179</v>
      </c>
      <c r="E100" s="53">
        <v>2773</v>
      </c>
      <c r="F100" s="54"/>
      <c r="G100" s="53">
        <v>179</v>
      </c>
      <c r="H100" s="54"/>
      <c r="I100" s="35">
        <v>0</v>
      </c>
      <c r="J100" s="54"/>
      <c r="K100" s="35">
        <v>0</v>
      </c>
      <c r="M100" s="55"/>
      <c r="O100" s="96"/>
      <c r="Q100" s="135"/>
    </row>
    <row r="101" spans="1:17" ht="21.45" customHeight="1">
      <c r="E101" s="18"/>
      <c r="F101" s="144"/>
      <c r="G101" s="18"/>
      <c r="H101" s="144"/>
      <c r="I101" s="18"/>
      <c r="K101" s="18"/>
    </row>
  </sheetData>
  <mergeCells count="24">
    <mergeCell ref="E88:K88"/>
    <mergeCell ref="A81:G81"/>
    <mergeCell ref="E84:G84"/>
    <mergeCell ref="I84:K84"/>
    <mergeCell ref="E85:G85"/>
    <mergeCell ref="I85:K85"/>
    <mergeCell ref="E86:G86"/>
    <mergeCell ref="I86:K86"/>
    <mergeCell ref="E51:K51"/>
    <mergeCell ref="I48:K48"/>
    <mergeCell ref="E47:G47"/>
    <mergeCell ref="A1:F1"/>
    <mergeCell ref="E4:G4"/>
    <mergeCell ref="I4:K4"/>
    <mergeCell ref="E5:G5"/>
    <mergeCell ref="I5:K5"/>
    <mergeCell ref="E8:K8"/>
    <mergeCell ref="E6:G6"/>
    <mergeCell ref="I6:K6"/>
    <mergeCell ref="A44:G44"/>
    <mergeCell ref="E48:G48"/>
    <mergeCell ref="E49:G49"/>
    <mergeCell ref="I49:K49"/>
    <mergeCell ref="I47:K47"/>
  </mergeCells>
  <pageMargins left="0.7" right="0.7" top="0.48" bottom="0.5" header="0.5" footer="0.5"/>
  <pageSetup paperSize="9" scale="70" firstPageNumber="11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43" max="16383" man="1"/>
    <brk id="80" max="10" man="1"/>
  </rowBreaks>
</worksheet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 6-7</vt:lpstr>
      <vt:lpstr>SH-8</vt:lpstr>
      <vt:lpstr>SH-9</vt:lpstr>
      <vt:lpstr>SH-10</vt:lpstr>
      <vt:lpstr>CF 11-13</vt:lpstr>
      <vt:lpstr>'BS-3-5'!Print_Area</vt:lpstr>
      <vt:lpstr>'CF 11-13'!Print_Area</vt:lpstr>
      <vt:lpstr>'PL 6-7'!Print_Area</vt:lpstr>
      <vt:lpstr>'SH-10'!Print_Area</vt:lpstr>
      <vt:lpstr>'SH-8'!Print_Area</vt:lpstr>
      <vt:lpstr>'SH-9'!Print_Area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Sutthirat Tangnorrakul</cp:lastModifiedBy>
  <cp:lastPrinted>2023-05-04T20:11:54Z</cp:lastPrinted>
  <dcterms:created xsi:type="dcterms:W3CDTF">1999-03-03T01:16:58Z</dcterms:created>
  <dcterms:modified xsi:type="dcterms:W3CDTF">2023-05-10T10:29:16Z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2022-05-10T17:22:30Z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350e6e51-e861-4eb8-80cb-88cd8b1b0613</vt:lpwstr>
  </property>
  <property fmtid="{D5CDD505-2E9C-101B-9397-08002B2CF9AE}" pid="8" name="MSIP_Label_4ed8881d-4062-46d6-b0ca-1cc939420954_ContentBits">
    <vt:lpwstr>0</vt:lpwstr>
  </property>
</Properties>
</file>