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6\Q1-66\GKE\New folder\"/>
    </mc:Choice>
  </mc:AlternateContent>
  <xr:revisionPtr revIDLastSave="0" documentId="8_{DFCCCBFE-BC62-459C-A1D9-41A5229645BC}" xr6:coauthVersionLast="47" xr6:coauthVersionMax="47" xr10:uidLastSave="{00000000-0000-0000-0000-000000000000}"/>
  <bookViews>
    <workbookView xWindow="-108" yWindow="-108" windowWidth="23256" windowHeight="12576" tabRatio="802" xr2:uid="{00000000-000D-0000-FFFF-FFFF00000000}"/>
  </bookViews>
  <sheets>
    <sheet name="BS-2-4" sheetId="12" r:id="rId1"/>
    <sheet name="PL 5-6" sheetId="2" r:id="rId2"/>
    <sheet name="SH-Conso 7" sheetId="8" r:id="rId3"/>
    <sheet name="SH-Conso 8" sheetId="13" r:id="rId4"/>
    <sheet name="SH-Company 9" sheetId="5" r:id="rId5"/>
    <sheet name="CF 10-11" sheetId="7" r:id="rId6"/>
  </sheets>
  <definedNames>
    <definedName name="_xlnm.Print_Area" localSheetId="0">'BS-2-4'!$A$1:$J$120</definedName>
    <definedName name="_xlnm.Print_Area" localSheetId="5">'CF 10-11'!$A$1:$I$95</definedName>
    <definedName name="_xlnm.Print_Area" localSheetId="1">'PL 5-6'!$A$1:$J$81</definedName>
    <definedName name="_xlnm.Print_Area" localSheetId="4">'SH-Company 9'!$A$1:$N$26</definedName>
    <definedName name="_xlnm.Print_Area" localSheetId="2">'SH-Conso 7'!$A$1:$W$29</definedName>
    <definedName name="_xlnm.Print_Area" localSheetId="3">'SH-Conso 8'!$A$1:$W$22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0" i="13" l="1"/>
  <c r="U20" i="13"/>
  <c r="S20" i="13"/>
  <c r="Q20" i="13"/>
  <c r="O20" i="13"/>
  <c r="M20" i="13"/>
  <c r="K20" i="13"/>
  <c r="I20" i="13"/>
  <c r="G20" i="13"/>
  <c r="E20" i="13"/>
  <c r="C20" i="13"/>
  <c r="Q19" i="13" l="1"/>
  <c r="U19" i="13"/>
  <c r="O19" i="13"/>
  <c r="D68" i="12"/>
  <c r="I82" i="7"/>
  <c r="I69" i="7"/>
  <c r="I27" i="7"/>
  <c r="I44" i="7" s="1"/>
  <c r="I46" i="7" s="1"/>
  <c r="E82" i="7"/>
  <c r="E69" i="7"/>
  <c r="E27" i="7"/>
  <c r="E44" i="7" s="1"/>
  <c r="E46" i="7" s="1"/>
  <c r="D17" i="5"/>
  <c r="L16" i="5"/>
  <c r="L17" i="5" s="1"/>
  <c r="J16" i="5"/>
  <c r="J17" i="5" s="1"/>
  <c r="H16" i="5"/>
  <c r="H17" i="5" s="1"/>
  <c r="F16" i="5"/>
  <c r="F17" i="5" s="1"/>
  <c r="D16" i="5"/>
  <c r="B16" i="5"/>
  <c r="B17" i="5" s="1"/>
  <c r="N15" i="5"/>
  <c r="N14" i="5"/>
  <c r="N11" i="5"/>
  <c r="M19" i="13"/>
  <c r="K19" i="13"/>
  <c r="I19" i="13"/>
  <c r="G19" i="13"/>
  <c r="E19" i="13"/>
  <c r="C19" i="13"/>
  <c r="W14" i="13"/>
  <c r="S18" i="13" l="1"/>
  <c r="W18" i="13" s="1"/>
  <c r="E84" i="7"/>
  <c r="E88" i="7" s="1"/>
  <c r="N16" i="5"/>
  <c r="N17" i="5" s="1"/>
  <c r="S17" i="13"/>
  <c r="I84" i="7"/>
  <c r="I88" i="7" s="1"/>
  <c r="J78" i="2"/>
  <c r="J73" i="2"/>
  <c r="J65" i="2"/>
  <c r="J58" i="2"/>
  <c r="J67" i="2" s="1"/>
  <c r="J35" i="2"/>
  <c r="J22" i="2"/>
  <c r="F78" i="2"/>
  <c r="F73" i="2"/>
  <c r="F67" i="2"/>
  <c r="F65" i="2"/>
  <c r="F58" i="2"/>
  <c r="F35" i="2"/>
  <c r="F22" i="2"/>
  <c r="J115" i="12"/>
  <c r="J117" i="12" s="1"/>
  <c r="J82" i="12"/>
  <c r="J68" i="12"/>
  <c r="J42" i="12"/>
  <c r="J22" i="12"/>
  <c r="F115" i="12"/>
  <c r="F117" i="12" s="1"/>
  <c r="F82" i="12"/>
  <c r="F68" i="12"/>
  <c r="F42" i="12"/>
  <c r="F22" i="12"/>
  <c r="H115" i="12"/>
  <c r="H117" i="12" s="1"/>
  <c r="D115" i="12"/>
  <c r="D117" i="12" s="1"/>
  <c r="I82" i="12"/>
  <c r="H82" i="12"/>
  <c r="E82" i="12"/>
  <c r="D82" i="12"/>
  <c r="I68" i="12"/>
  <c r="H68" i="12"/>
  <c r="E68" i="12"/>
  <c r="H42" i="12"/>
  <c r="D42" i="12"/>
  <c r="H22" i="12"/>
  <c r="D22" i="12"/>
  <c r="G82" i="7"/>
  <c r="C82" i="7"/>
  <c r="N24" i="5"/>
  <c r="N20" i="5"/>
  <c r="F25" i="5"/>
  <c r="F26" i="5"/>
  <c r="S27" i="8"/>
  <c r="S26" i="8"/>
  <c r="S20" i="8"/>
  <c r="W20" i="8"/>
  <c r="S19" i="8"/>
  <c r="W19" i="8" s="1"/>
  <c r="S14" i="8"/>
  <c r="W14" i="8" s="1"/>
  <c r="D35" i="2"/>
  <c r="D22" i="2"/>
  <c r="B25" i="5"/>
  <c r="B26" i="5" s="1"/>
  <c r="D25" i="5"/>
  <c r="D26" i="5" s="1"/>
  <c r="H25" i="5"/>
  <c r="H26" i="5" s="1"/>
  <c r="J25" i="5"/>
  <c r="J26" i="5" s="1"/>
  <c r="W26" i="8"/>
  <c r="M28" i="8"/>
  <c r="K28" i="8"/>
  <c r="I28" i="8"/>
  <c r="I29" i="8" s="1"/>
  <c r="G28" i="8"/>
  <c r="E28" i="8"/>
  <c r="C28" i="8"/>
  <c r="U28" i="8"/>
  <c r="U21" i="8"/>
  <c r="U23" i="8" s="1"/>
  <c r="U29" i="8" s="1"/>
  <c r="Q21" i="8"/>
  <c r="Q23" i="8"/>
  <c r="Q29" i="8" s="1"/>
  <c r="M21" i="8"/>
  <c r="M23" i="8" s="1"/>
  <c r="M29" i="8" s="1"/>
  <c r="K21" i="8"/>
  <c r="K23" i="8" s="1"/>
  <c r="I21" i="8"/>
  <c r="I23" i="8"/>
  <c r="G21" i="8"/>
  <c r="G23" i="8" s="1"/>
  <c r="G29" i="8" s="1"/>
  <c r="E21" i="8"/>
  <c r="E23" i="8" s="1"/>
  <c r="E29" i="8" s="1"/>
  <c r="C21" i="8"/>
  <c r="C23" i="8"/>
  <c r="C29" i="8" s="1"/>
  <c r="O28" i="8"/>
  <c r="Q28" i="8"/>
  <c r="D58" i="2"/>
  <c r="D67" i="2" s="1"/>
  <c r="H58" i="2"/>
  <c r="H22" i="2"/>
  <c r="G69" i="7"/>
  <c r="C69" i="7"/>
  <c r="D65" i="2"/>
  <c r="D78" i="2"/>
  <c r="D73" i="2"/>
  <c r="I65" i="2"/>
  <c r="I67" i="2"/>
  <c r="I68" i="2"/>
  <c r="H65" i="2"/>
  <c r="G65" i="2"/>
  <c r="G67" i="2"/>
  <c r="G68" i="2"/>
  <c r="E65" i="2"/>
  <c r="E67" i="2"/>
  <c r="E68" i="2"/>
  <c r="I39" i="2"/>
  <c r="G39" i="2"/>
  <c r="E39" i="2"/>
  <c r="H35" i="2"/>
  <c r="H78" i="2"/>
  <c r="H73" i="2"/>
  <c r="W27" i="8"/>
  <c r="W28" i="8"/>
  <c r="O21" i="8"/>
  <c r="O23" i="8"/>
  <c r="O29" i="8"/>
  <c r="S28" i="8"/>
  <c r="H67" i="2"/>
  <c r="G27" i="7"/>
  <c r="G44" i="7" s="1"/>
  <c r="G46" i="7" s="1"/>
  <c r="C27" i="7"/>
  <c r="C44" i="7" s="1"/>
  <c r="C46" i="7" s="1"/>
  <c r="W21" i="8" l="1"/>
  <c r="W23" i="8" s="1"/>
  <c r="K29" i="8"/>
  <c r="S19" i="13"/>
  <c r="W29" i="8"/>
  <c r="S21" i="8"/>
  <c r="S23" i="8" s="1"/>
  <c r="S29" i="8" s="1"/>
  <c r="F39" i="2"/>
  <c r="F41" i="2" s="1"/>
  <c r="F43" i="2" s="1"/>
  <c r="J39" i="2"/>
  <c r="J41" i="2" s="1"/>
  <c r="J43" i="2" s="1"/>
  <c r="W17" i="13"/>
  <c r="D39" i="2"/>
  <c r="D41" i="2" s="1"/>
  <c r="D43" i="2" s="1"/>
  <c r="G84" i="7"/>
  <c r="G88" i="7" s="1"/>
  <c r="C84" i="7"/>
  <c r="C88" i="7" s="1"/>
  <c r="H39" i="2"/>
  <c r="H41" i="2" s="1"/>
  <c r="H43" i="2" s="1"/>
  <c r="F44" i="12"/>
  <c r="J44" i="12"/>
  <c r="H44" i="12"/>
  <c r="J84" i="12"/>
  <c r="J119" i="12" s="1"/>
  <c r="H84" i="12"/>
  <c r="H119" i="12" s="1"/>
  <c r="D84" i="12"/>
  <c r="D119" i="12" s="1"/>
  <c r="F84" i="12"/>
  <c r="F119" i="12" s="1"/>
  <c r="D44" i="12"/>
  <c r="W19" i="13" l="1"/>
  <c r="D68" i="2"/>
  <c r="F68" i="2"/>
  <c r="J68" i="2"/>
  <c r="H68" i="2"/>
  <c r="N23" i="5" l="1"/>
  <c r="N25" i="5" s="1"/>
  <c r="N26" i="5" s="1"/>
  <c r="N27" i="5" s="1"/>
  <c r="L25" i="5"/>
  <c r="L26" i="5" s="1"/>
</calcChain>
</file>

<file path=xl/sharedStrings.xml><?xml version="1.0" encoding="utf-8"?>
<sst xmlns="http://schemas.openxmlformats.org/spreadsheetml/2006/main" count="486" uniqueCount="268">
  <si>
    <t xml:space="preserve">Consolidated </t>
  </si>
  <si>
    <t>Separate</t>
  </si>
  <si>
    <t>financial statements</t>
  </si>
  <si>
    <t>31 December</t>
  </si>
  <si>
    <t>Assets</t>
  </si>
  <si>
    <t>Note</t>
  </si>
  <si>
    <t>Current assets</t>
  </si>
  <si>
    <t>Inventories</t>
  </si>
  <si>
    <t xml:space="preserve">Total current assets </t>
  </si>
  <si>
    <t>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</si>
  <si>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</si>
  <si>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</si>
  <si>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</si>
  <si>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</si>
  <si>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</si>
  <si>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</si>
  <si>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</si>
  <si>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</si>
  <si>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</si>
  <si>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</si>
  <si>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>Share capital</t>
  </si>
  <si>
    <t>Retained earnings</t>
  </si>
  <si>
    <t xml:space="preserve">  Appropriated</t>
  </si>
  <si>
    <t xml:space="preserve">    Legal reserve</t>
  </si>
  <si>
    <t xml:space="preserve">  Unappropriated</t>
  </si>
  <si>
    <t>Non-controlling interests</t>
  </si>
  <si>
    <t>Total equity</t>
  </si>
  <si>
    <t>Total liabilities and equity</t>
  </si>
  <si>
    <t>Other income</t>
  </si>
  <si>
    <t>Selling expenses</t>
  </si>
  <si>
    <t>Finance costs</t>
  </si>
  <si>
    <t xml:space="preserve">  Non-controlling interests</t>
  </si>
  <si>
    <t>Consolidated financial statements</t>
  </si>
  <si>
    <t xml:space="preserve">Equity </t>
  </si>
  <si>
    <t xml:space="preserve">Issued and </t>
  </si>
  <si>
    <t>attributable to</t>
  </si>
  <si>
    <t>paid-up</t>
  </si>
  <si>
    <t>Legal</t>
  </si>
  <si>
    <t>owners of</t>
  </si>
  <si>
    <t xml:space="preserve">Total </t>
  </si>
  <si>
    <t>share capital</t>
  </si>
  <si>
    <t>reserve</t>
  </si>
  <si>
    <t xml:space="preserve">Unappropriated </t>
  </si>
  <si>
    <t>equity</t>
  </si>
  <si>
    <t>Separate financial statements</t>
  </si>
  <si>
    <t>Cash flows from operating activities</t>
  </si>
  <si>
    <t>Depreciation and amortisation</t>
  </si>
  <si>
    <t>Interest income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</si>
  <si>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</si>
  <si>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</si>
  <si>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</si>
  <si>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</si>
  <si>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</si>
  <si>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Cash and cash equivalents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</si>
  <si>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</si>
  <si>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</si>
  <si>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</si>
  <si>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</si>
  <si>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</si>
  <si>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</si>
  <si>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Other components of equity</t>
  </si>
  <si>
    <t>Other comprehensive income</t>
  </si>
  <si>
    <t xml:space="preserve">Net cash from (used in) operating activities </t>
  </si>
  <si>
    <t>Additional paid in capital:</t>
  </si>
  <si>
    <t>Total expenses</t>
  </si>
  <si>
    <t xml:space="preserve">  Profit</t>
  </si>
  <si>
    <t>Gunkul Engineering Public Company Limited and its Subsidiaries</t>
  </si>
  <si>
    <t>Short-term deposits from financial institution</t>
  </si>
  <si>
    <t xml:space="preserve">   pledged as collateral</t>
  </si>
  <si>
    <t>Revenue Department receivable</t>
  </si>
  <si>
    <t>Long-term deposits from financial institution</t>
  </si>
  <si>
    <t>Unearned revenues</t>
  </si>
  <si>
    <t>Payable for purchases of assets</t>
  </si>
  <si>
    <t>Retention payables</t>
  </si>
  <si>
    <t>Current portion of long-term loans</t>
  </si>
  <si>
    <t>Long-term loans</t>
  </si>
  <si>
    <t>Short-term loans from financial institutions</t>
  </si>
  <si>
    <t>Revenue</t>
  </si>
  <si>
    <t>Revenue from rendering of services</t>
  </si>
  <si>
    <t>Revenue from construction services</t>
  </si>
  <si>
    <t>Revenue from adder</t>
  </si>
  <si>
    <t>Dividend income</t>
  </si>
  <si>
    <t>Total revenue</t>
  </si>
  <si>
    <t>Expenses</t>
  </si>
  <si>
    <t>Cost of rendering of services</t>
  </si>
  <si>
    <t>Cost of construction services</t>
  </si>
  <si>
    <t>Net foreign exchange loss</t>
  </si>
  <si>
    <t>Other non-current liabilities</t>
  </si>
  <si>
    <t>Repayment of short-term loans</t>
  </si>
  <si>
    <t>Repayment of long-term loans</t>
  </si>
  <si>
    <t>Payables for purchases of property, plant and equipment</t>
  </si>
  <si>
    <t>Investments in joint ventures</t>
  </si>
  <si>
    <t>Short-term loans to related parties</t>
  </si>
  <si>
    <t>Investments in associates</t>
  </si>
  <si>
    <t xml:space="preserve">   under common control</t>
  </si>
  <si>
    <t>Acquisition of property, plant and equipment</t>
  </si>
  <si>
    <t>Acquisition of intangible assets</t>
  </si>
  <si>
    <t>Proceeds from sale of property, plant and equipment</t>
  </si>
  <si>
    <t xml:space="preserve">under common </t>
  </si>
  <si>
    <t>control</t>
  </si>
  <si>
    <t>Revenue from sale</t>
  </si>
  <si>
    <t>Cost of sale of electricity</t>
  </si>
  <si>
    <t xml:space="preserve">Cost of sale </t>
  </si>
  <si>
    <t>Short-term loans from related parties</t>
  </si>
  <si>
    <t>of equity</t>
  </si>
  <si>
    <t>Dividend paid to non-controlling interests</t>
  </si>
  <si>
    <t>Investments in subsidiaries</t>
  </si>
  <si>
    <t>Goodwill</t>
  </si>
  <si>
    <t>Intangible assets</t>
  </si>
  <si>
    <t>Unbilled revenue</t>
  </si>
  <si>
    <t>Revenue from sale of electricity</t>
  </si>
  <si>
    <t>Provisions for employee benefits</t>
  </si>
  <si>
    <t>Administrative expenses and others</t>
  </si>
  <si>
    <t>Acquisition of assets under finance lease contracts</t>
  </si>
  <si>
    <t>Treasury</t>
  </si>
  <si>
    <t>shares</t>
  </si>
  <si>
    <t>Consolidated</t>
  </si>
  <si>
    <t>Non-</t>
  </si>
  <si>
    <t xml:space="preserve">controlling </t>
  </si>
  <si>
    <t>interests</t>
  </si>
  <si>
    <t>Transactions  with owners, recorded directly in equity</t>
  </si>
  <si>
    <t>Difference arising from business combination</t>
  </si>
  <si>
    <t>from business</t>
  </si>
  <si>
    <t xml:space="preserve"> combination</t>
  </si>
  <si>
    <t>Equity attributable to owners of the parent</t>
  </si>
  <si>
    <t>Proceeds from short-term loans</t>
  </si>
  <si>
    <t>Cash and cash equivalents as at 1 January</t>
  </si>
  <si>
    <t>Provision for decommissioning costs</t>
  </si>
  <si>
    <t>Proceeds from loans to related parties</t>
  </si>
  <si>
    <t>Payment for loans to related parties</t>
  </si>
  <si>
    <t xml:space="preserve">   subsequently to profit or loss</t>
  </si>
  <si>
    <t>Loan to related parties</t>
  </si>
  <si>
    <t>Provisions for employee benefit</t>
  </si>
  <si>
    <t xml:space="preserve">Total items that will be reclassified </t>
  </si>
  <si>
    <t>Items that will not be reclassified to profit or loss</t>
  </si>
  <si>
    <t>Income tax relating to items that will not be reclassified</t>
  </si>
  <si>
    <t>Total items that will not be reclassified</t>
  </si>
  <si>
    <t xml:space="preserve">   to profit or loss</t>
  </si>
  <si>
    <t xml:space="preserve">Other comprehensive income (expense) </t>
  </si>
  <si>
    <t xml:space="preserve">  Owners of the parent</t>
  </si>
  <si>
    <t>Total comprehensive income (expense) attributable to:</t>
  </si>
  <si>
    <t xml:space="preserve">  Other comprehensive income (expense)</t>
  </si>
  <si>
    <t>Share</t>
  </si>
  <si>
    <t>premium</t>
  </si>
  <si>
    <t>the parent</t>
  </si>
  <si>
    <t xml:space="preserve">   Changes in ownership interests in subsidiaries</t>
  </si>
  <si>
    <t xml:space="preserve">   Total changes in ownership interests in subsidiaries</t>
  </si>
  <si>
    <t xml:space="preserve">Net cash generated from (used in) operating activities </t>
  </si>
  <si>
    <t xml:space="preserve">Net cash from (used in) investing activities  </t>
  </si>
  <si>
    <t xml:space="preserve">Net cash from (used in) financing activities  </t>
  </si>
  <si>
    <t xml:space="preserve">  cash and cash equivalents</t>
  </si>
  <si>
    <t>Effect of exchange rate changes on</t>
  </si>
  <si>
    <t>Non-cash transactions</t>
  </si>
  <si>
    <t>31 March</t>
  </si>
  <si>
    <t>(Unaudited)</t>
  </si>
  <si>
    <t>(in thousand Baht)</t>
  </si>
  <si>
    <t>Trade and other current receivables</t>
  </si>
  <si>
    <t>Other current assets</t>
  </si>
  <si>
    <t>Other non-current financial assets</t>
  </si>
  <si>
    <t>Lease receivables</t>
  </si>
  <si>
    <t>Right-of-use assets</t>
  </si>
  <si>
    <t>Other non-current assets</t>
  </si>
  <si>
    <t xml:space="preserve">Trade and other current payables </t>
  </si>
  <si>
    <t>Current portion of lease liabilities</t>
  </si>
  <si>
    <t>Other current liabilities</t>
  </si>
  <si>
    <t>Lease liabilities</t>
  </si>
  <si>
    <t>Other non-current financial liabilities</t>
  </si>
  <si>
    <t>Three-month period ended</t>
  </si>
  <si>
    <t>Gain on change in fair value of derivatives</t>
  </si>
  <si>
    <t>Statement of comprehensive income (Unaudited)</t>
  </si>
  <si>
    <t>Exchange</t>
  </si>
  <si>
    <t>translating</t>
  </si>
  <si>
    <t>financial</t>
  </si>
  <si>
    <t>statements</t>
  </si>
  <si>
    <t>Statement of changes in equity (Unaudited)</t>
  </si>
  <si>
    <t>Cash and cash equivalents at 31 March</t>
  </si>
  <si>
    <t>Derivative liabilities</t>
  </si>
  <si>
    <t>   fair value through other comprehensive income</t>
  </si>
  <si>
    <t>Proceeds from incremental of shares in non-controlling interest</t>
  </si>
  <si>
    <t>Deficit from changes in ownership</t>
  </si>
  <si>
    <t>Deficit</t>
  </si>
  <si>
    <t>interests in</t>
  </si>
  <si>
    <t xml:space="preserve">       without a change in control</t>
  </si>
  <si>
    <t xml:space="preserve">   Acquisition of non-controlling interests</t>
  </si>
  <si>
    <t>Difference</t>
  </si>
  <si>
    <t>arising</t>
  </si>
  <si>
    <t>Comprehensive income (expense) for the period</t>
  </si>
  <si>
    <t>Total comprehensive income (expense) for the period</t>
  </si>
  <si>
    <t xml:space="preserve">   for the period, net of tax</t>
  </si>
  <si>
    <t>Payment for incremental of capital in subsidiaries</t>
  </si>
  <si>
    <t xml:space="preserve">Payment of lease liabilities </t>
  </si>
  <si>
    <t>Statement of financial position</t>
  </si>
  <si>
    <t>Other current financial assets</t>
  </si>
  <si>
    <t>Statement of cash flows (Unaudited)</t>
  </si>
  <si>
    <t>Gain on investments in equity instruments designated at</t>
  </si>
  <si>
    <t>Receivable for sales of property, plant and equipment</t>
  </si>
  <si>
    <t>Derivative assets</t>
  </si>
  <si>
    <t>Net foreign exchange gain</t>
  </si>
  <si>
    <t>Unrealised (gain) loss on foreign exchange</t>
  </si>
  <si>
    <t>Revenue from sale of assets under finance lease</t>
  </si>
  <si>
    <t>Cost of sale of assets under finance lease</t>
  </si>
  <si>
    <t>Repayment of loans from related parties</t>
  </si>
  <si>
    <t>Finance costs and front end fee capitalise as assets</t>
  </si>
  <si>
    <t>Other components</t>
  </si>
  <si>
    <t xml:space="preserve"> </t>
  </si>
  <si>
    <t>Gain on disposal of other debts securities</t>
  </si>
  <si>
    <t>Loss on capital reduction of subsidiary</t>
  </si>
  <si>
    <t xml:space="preserve">Share of profit of associates and joint ventures </t>
  </si>
  <si>
    <t xml:space="preserve">   accounted for using equity method</t>
  </si>
  <si>
    <t xml:space="preserve">Items that will be reclassified </t>
  </si>
  <si>
    <t>Exchange differences on translating financial statements</t>
  </si>
  <si>
    <t xml:space="preserve">   Issue of ordinary shares in subsidiary</t>
  </si>
  <si>
    <t>Acquisition of other debts securities</t>
  </si>
  <si>
    <t>Dividend receivable</t>
  </si>
  <si>
    <t>from</t>
  </si>
  <si>
    <t>changes in</t>
  </si>
  <si>
    <t>ownership</t>
  </si>
  <si>
    <t>Proceeds from sale of other debts securities</t>
  </si>
  <si>
    <t>2022</t>
  </si>
  <si>
    <t>Finance lease receivables</t>
  </si>
  <si>
    <t>Current portion of finance lease receivables</t>
  </si>
  <si>
    <t>Share premium on treasury shares</t>
  </si>
  <si>
    <t>3.1, 7</t>
  </si>
  <si>
    <t>Loss on change in fair value of  derivatives</t>
  </si>
  <si>
    <t>Tax (income) expense</t>
  </si>
  <si>
    <t>Profit (loss) for the period</t>
  </si>
  <si>
    <t>Profit (loss) before finance costs and income tax expense</t>
  </si>
  <si>
    <t>Profit (loss) before income tax expense</t>
  </si>
  <si>
    <t>Profit (loss) attributable to: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</si>
  <si>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</si>
  <si>
    <t>on treasury</t>
  </si>
  <si>
    <t>share</t>
  </si>
  <si>
    <t xml:space="preserve">Total transactions with owners, </t>
  </si>
  <si>
    <t xml:space="preserve">   recorded directly in equity</t>
  </si>
  <si>
    <t>Balance at 31 March 2022</t>
  </si>
  <si>
    <t>Three-month period ended 31 March 2022</t>
  </si>
  <si>
    <t>Balance at 1 January 2022</t>
  </si>
  <si>
    <t>(Gain) loss on change in fair value of derivatives</t>
  </si>
  <si>
    <t>Gain on fair value adjustment</t>
  </si>
  <si>
    <t>(Reversal of) loss on inventories devaluation</t>
  </si>
  <si>
    <t>(Gain) loss on disposal of property, plant and equipment</t>
  </si>
  <si>
    <t>Payment for incremental of capital in joint venture</t>
  </si>
  <si>
    <t xml:space="preserve">   without a change in control</t>
  </si>
  <si>
    <t>Proceeds from long-term loans</t>
  </si>
  <si>
    <t>Payment of change in ownership interest in subsidiaries</t>
  </si>
  <si>
    <t>subsidiaries</t>
  </si>
  <si>
    <t>Adjustments to reconcile profit (loss) to cash receipts (payments)</t>
  </si>
  <si>
    <t>Payables for share subscription</t>
  </si>
  <si>
    <t xml:space="preserve">   of buildings and power plants</t>
  </si>
  <si>
    <t xml:space="preserve">  Authorised share capital</t>
  </si>
  <si>
    <t xml:space="preserve">    par value at Baht 0.25 per share) </t>
  </si>
  <si>
    <t xml:space="preserve">  Issued and paid-up share capital</t>
  </si>
  <si>
    <t xml:space="preserve">  Premium on ordinary shares</t>
  </si>
  <si>
    <t xml:space="preserve">   interest in subsidiary</t>
  </si>
  <si>
    <t>2023</t>
  </si>
  <si>
    <t>Three-month period ended 31 March 2023</t>
  </si>
  <si>
    <t>Balance at 1 January 2023</t>
  </si>
  <si>
    <t>Balance at 31 March 2023</t>
  </si>
  <si>
    <t>3.3, 4</t>
  </si>
  <si>
    <t xml:space="preserve">  (8,882,531 thousand ordinary shares,</t>
  </si>
  <si>
    <t>differences on</t>
  </si>
  <si>
    <t>premium on</t>
  </si>
  <si>
    <t>treasury</t>
  </si>
  <si>
    <t xml:space="preserve">   Loss</t>
  </si>
  <si>
    <t xml:space="preserve">   Other comprehensive income (expense)</t>
  </si>
  <si>
    <t xml:space="preserve">Taxes received (paid) </t>
  </si>
  <si>
    <t>Net decrease in cash and cash equivalents</t>
  </si>
  <si>
    <t>Payment for payable for share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</si>
</sst>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8">
    <xf numFmtId="0" fontId="0" fillId="0" borderId="0"/>
    <xf numFmtId="43" fontId="2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0" fillId="0" borderId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189" fontId="2" fillId="0" borderId="0"/>
  </cellStyleXfs>
  <cellXfs count="241">
    <xf numFmtId="0" fontId="0" fillId="0" borderId="0" xfId="0"/>
    <xf numFmtId="49" fontId="3" fillId="0" borderId="0" xfId="97" applyNumberFormat="1" applyFont="1" applyAlignment="1">
      <alignment horizontal="left"/>
    </xf>
    <xf numFmtId="49" fontId="9" fillId="0" borderId="0" xfId="97" applyNumberFormat="1" applyFont="1"/>
    <xf numFmtId="189" fontId="11" fillId="0" borderId="0" xfId="97" applyFont="1"/>
    <xf numFmtId="189" fontId="10" fillId="0" borderId="0" xfId="97" applyFont="1" applyAlignment="1">
      <alignment horizontal="center"/>
    </xf>
    <xf numFmtId="189" fontId="11" fillId="0" borderId="0" xfId="97" applyFont="1" applyAlignment="1">
      <alignment horizontal="center"/>
    </xf>
    <xf numFmtId="49" fontId="11" fillId="0" borderId="0" xfId="25" quotePrefix="1" applyNumberFormat="1" applyFont="1" applyAlignment="1">
      <alignment horizontal="center"/>
    </xf>
    <xf numFmtId="49" fontId="11" fillId="0" borderId="0" xfId="97" applyNumberFormat="1" applyFont="1"/>
    <xf numFmtId="37" fontId="11" fillId="0" borderId="0" xfId="97" quotePrefix="1" applyNumberFormat="1" applyFont="1" applyAlignment="1">
      <alignment horizontal="center"/>
    </xf>
    <xf numFmtId="190" fontId="11" fillId="0" borderId="0" xfId="1" quotePrefix="1" applyNumberFormat="1" applyFont="1" applyFill="1" applyAlignment="1">
      <alignment horizontal="right"/>
    </xf>
    <xf numFmtId="190" fontId="11" fillId="0" borderId="0" xfId="1" applyNumberFormat="1" applyFont="1" applyFill="1" applyAlignment="1">
      <alignment wrapText="1"/>
    </xf>
    <xf numFmtId="190" fontId="11" fillId="0" borderId="0" xfId="1" applyNumberFormat="1" applyFont="1" applyFill="1" applyAlignment="1"/>
    <xf numFmtId="187" fontId="11" fillId="0" borderId="0" xfId="2" quotePrefix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right"/>
    </xf>
    <xf numFmtId="190" fontId="9" fillId="0" borderId="1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center"/>
    </xf>
    <xf numFmtId="0" fontId="12" fillId="0" borderId="0" xfId="29" applyFont="1" applyAlignment="1">
      <alignment wrapText="1"/>
    </xf>
    <xf numFmtId="190" fontId="10" fillId="0" borderId="0" xfId="1" quotePrefix="1" applyNumberFormat="1" applyFont="1" applyFill="1" applyAlignment="1">
      <alignment horizontal="center"/>
    </xf>
    <xf numFmtId="0" fontId="10" fillId="0" borderId="0" xfId="26" quotePrefix="1" applyFont="1" applyAlignment="1">
      <alignment horizontal="center"/>
    </xf>
    <xf numFmtId="0" fontId="11" fillId="0" borderId="0" xfId="32" applyFont="1" applyAlignment="1">
      <alignment wrapText="1"/>
    </xf>
    <xf numFmtId="0" fontId="11" fillId="0" borderId="0" xfId="33" applyFont="1" applyAlignment="1">
      <alignment wrapText="1"/>
    </xf>
    <xf numFmtId="0" fontId="9" fillId="0" borderId="0" xfId="35" applyFont="1" applyAlignment="1">
      <alignment wrapText="1"/>
    </xf>
    <xf numFmtId="190" fontId="9" fillId="0" borderId="2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center"/>
    </xf>
    <xf numFmtId="190" fontId="9" fillId="0" borderId="0" xfId="1" applyNumberFormat="1" applyFont="1" applyFill="1" applyAlignment="1">
      <alignment wrapText="1"/>
    </xf>
    <xf numFmtId="190" fontId="11" fillId="0" borderId="0" xfId="1" applyNumberFormat="1" applyFont="1" applyFill="1" applyAlignment="1">
      <alignment horizontal="right" wrapText="1"/>
    </xf>
    <xf numFmtId="0" fontId="11" fillId="0" borderId="0" xfId="39" applyFont="1" applyAlignment="1">
      <alignment wrapText="1"/>
    </xf>
    <xf numFmtId="190" fontId="11" fillId="0" borderId="0" xfId="1" quotePrefix="1" applyNumberFormat="1" applyFont="1" applyFill="1" applyAlignment="1">
      <alignment horizontal="center"/>
    </xf>
    <xf numFmtId="190" fontId="11" fillId="0" borderId="0" xfId="1" applyNumberFormat="1" applyFont="1" applyFill="1" applyAlignment="1">
      <alignment horizontal="center"/>
    </xf>
    <xf numFmtId="0" fontId="9" fillId="0" borderId="0" xfId="43" applyFont="1" applyAlignment="1">
      <alignment wrapText="1"/>
    </xf>
    <xf numFmtId="190" fontId="10" fillId="0" borderId="0" xfId="1" applyNumberFormat="1" applyFont="1" applyFill="1" applyAlignment="1"/>
    <xf numFmtId="0" fontId="12" fillId="0" borderId="0" xfId="44" applyFont="1" applyAlignment="1">
      <alignment wrapText="1"/>
    </xf>
    <xf numFmtId="0" fontId="9" fillId="0" borderId="0" xfId="47" applyFont="1" applyAlignment="1">
      <alignment wrapText="1"/>
    </xf>
    <xf numFmtId="190" fontId="9" fillId="0" borderId="1" xfId="1" quotePrefix="1" applyNumberFormat="1" applyFont="1" applyFill="1" applyBorder="1" applyAlignment="1">
      <alignment horizontal="right"/>
    </xf>
    <xf numFmtId="0" fontId="11" fillId="0" borderId="0" xfId="49" applyFont="1" applyAlignment="1">
      <alignment wrapText="1"/>
    </xf>
    <xf numFmtId="190" fontId="11" fillId="0" borderId="2" xfId="1" applyNumberFormat="1" applyFont="1" applyFill="1" applyBorder="1" applyAlignment="1">
      <alignment horizontal="right"/>
    </xf>
    <xf numFmtId="0" fontId="11" fillId="0" borderId="0" xfId="51" applyFont="1" applyAlignment="1">
      <alignment horizontal="left" wrapText="1"/>
    </xf>
    <xf numFmtId="0" fontId="11" fillId="0" borderId="0" xfId="52" applyFont="1" applyAlignment="1">
      <alignment horizontal="left" wrapText="1"/>
    </xf>
    <xf numFmtId="189" fontId="4" fillId="0" borderId="0" xfId="97" applyFont="1" applyAlignment="1">
      <alignment horizontal="center"/>
    </xf>
    <xf numFmtId="188" fontId="5" fillId="0" borderId="0" xfId="2" applyFont="1" applyFill="1" applyBorder="1" applyAlignment="1"/>
    <xf numFmtId="189" fontId="5" fillId="0" borderId="0" xfId="97" applyFont="1"/>
    <xf numFmtId="0" fontId="6" fillId="0" borderId="0" xfId="56" applyFont="1" applyAlignment="1">
      <alignment horizontal="left"/>
    </xf>
    <xf numFmtId="189" fontId="7" fillId="0" borderId="0" xfId="97" applyFont="1" applyAlignment="1">
      <alignment horizontal="center"/>
    </xf>
    <xf numFmtId="188" fontId="8" fillId="0" borderId="0" xfId="2" applyFont="1" applyFill="1" applyBorder="1" applyAlignment="1"/>
    <xf numFmtId="189" fontId="8" fillId="0" borderId="0" xfId="97" applyFont="1"/>
    <xf numFmtId="37" fontId="11" fillId="0" borderId="0" xfId="97" applyNumberFormat="1" applyFont="1" applyAlignment="1">
      <alignment horizontal="center"/>
    </xf>
    <xf numFmtId="188" fontId="11" fillId="0" borderId="0" xfId="2" applyFont="1" applyFill="1" applyBorder="1" applyAlignment="1"/>
    <xf numFmtId="49" fontId="12" fillId="0" borderId="0" xfId="97" applyNumberFormat="1" applyFont="1"/>
    <xf numFmtId="190" fontId="9" fillId="0" borderId="0" xfId="2" quotePrefix="1" applyNumberFormat="1" applyFont="1" applyFill="1" applyBorder="1" applyAlignment="1">
      <alignment horizontal="right"/>
    </xf>
    <xf numFmtId="190" fontId="11" fillId="0" borderId="0" xfId="2" quotePrefix="1" applyNumberFormat="1" applyFont="1" applyFill="1" applyBorder="1" applyAlignment="1">
      <alignment horizontal="right"/>
    </xf>
    <xf numFmtId="190" fontId="11" fillId="0" borderId="3" xfId="2" quotePrefix="1" applyNumberFormat="1" applyFont="1" applyFill="1" applyBorder="1" applyAlignment="1">
      <alignment horizontal="right"/>
    </xf>
    <xf numFmtId="0" fontId="10" fillId="0" borderId="0" xfId="97" quotePrefix="1" applyNumberFormat="1" applyFont="1" applyAlignment="1">
      <alignment horizontal="center"/>
    </xf>
    <xf numFmtId="0" fontId="12" fillId="0" borderId="0" xfId="0" applyFont="1" applyAlignment="1">
      <alignment horizontal="left"/>
    </xf>
    <xf numFmtId="189" fontId="9" fillId="0" borderId="0" xfId="97" applyFont="1"/>
    <xf numFmtId="188" fontId="11" fillId="0" borderId="0" xfId="97" applyNumberFormat="1" applyFont="1"/>
    <xf numFmtId="43" fontId="11" fillId="0" borderId="0" xfId="1" applyFont="1" applyFill="1" applyAlignment="1"/>
    <xf numFmtId="15" fontId="11" fillId="0" borderId="0" xfId="97" applyNumberFormat="1" applyFont="1"/>
    <xf numFmtId="188" fontId="9" fillId="0" borderId="0" xfId="2" applyFont="1" applyAlignment="1"/>
    <xf numFmtId="189" fontId="6" fillId="0" borderId="0" xfId="97" applyFont="1"/>
    <xf numFmtId="190" fontId="9" fillId="0" borderId="0" xfId="97" applyNumberFormat="1" applyFont="1"/>
    <xf numFmtId="190" fontId="9" fillId="0" borderId="0" xfId="2" applyNumberFormat="1" applyFont="1" applyFill="1" applyAlignment="1"/>
    <xf numFmtId="0" fontId="9" fillId="0" borderId="0" xfId="58" applyFont="1" applyAlignment="1">
      <alignment horizontal="left"/>
    </xf>
    <xf numFmtId="187" fontId="11" fillId="0" borderId="0" xfId="97" applyNumberFormat="1" applyFont="1" applyAlignment="1">
      <alignment horizontal="right"/>
    </xf>
    <xf numFmtId="190" fontId="11" fillId="0" borderId="0" xfId="2" applyNumberFormat="1" applyFont="1" applyFill="1" applyBorder="1" applyAlignment="1"/>
    <xf numFmtId="191" fontId="11" fillId="0" borderId="0" xfId="97" applyNumberFormat="1" applyFont="1"/>
    <xf numFmtId="191" fontId="11" fillId="0" borderId="0" xfId="97" applyNumberFormat="1" applyFont="1" applyAlignment="1">
      <alignment horizontal="right"/>
    </xf>
    <xf numFmtId="0" fontId="11" fillId="0" borderId="0" xfId="0" applyFont="1" applyAlignment="1">
      <alignment horizontal="left"/>
    </xf>
    <xf numFmtId="189" fontId="11" fillId="0" borderId="0" xfId="97" applyFont="1" applyAlignment="1">
      <alignment horizontal="left"/>
    </xf>
    <xf numFmtId="187" fontId="11" fillId="0" borderId="0" xfId="97" applyNumberFormat="1" applyFont="1" applyAlignment="1">
      <alignment horizontal="center"/>
    </xf>
    <xf numFmtId="0" fontId="9" fillId="0" borderId="0" xfId="59" applyFont="1" applyAlignment="1">
      <alignment horizontal="left"/>
    </xf>
    <xf numFmtId="0" fontId="9" fillId="0" borderId="0" xfId="60" applyFont="1"/>
    <xf numFmtId="190" fontId="9" fillId="0" borderId="2" xfId="2" applyNumberFormat="1" applyFont="1" applyFill="1" applyBorder="1" applyAlignment="1"/>
    <xf numFmtId="190" fontId="9" fillId="0" borderId="0" xfId="2" applyNumberFormat="1" applyFont="1" applyFill="1" applyBorder="1" applyAlignment="1"/>
    <xf numFmtId="188" fontId="11" fillId="0" borderId="0" xfId="2" applyFont="1" applyAlignment="1"/>
    <xf numFmtId="0" fontId="25" fillId="0" borderId="0" xfId="0" applyFont="1"/>
    <xf numFmtId="190" fontId="25" fillId="0" borderId="0" xfId="1" applyNumberFormat="1" applyFont="1" applyFill="1" applyAlignment="1"/>
    <xf numFmtId="0" fontId="26" fillId="0" borderId="0" xfId="0" applyFont="1"/>
    <xf numFmtId="0" fontId="27" fillId="0" borderId="0" xfId="0" applyFont="1"/>
    <xf numFmtId="190" fontId="27" fillId="0" borderId="0" xfId="1" applyNumberFormat="1" applyFont="1" applyFill="1" applyAlignme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11" fillId="0" borderId="0" xfId="63" applyFont="1" applyAlignment="1">
      <alignment wrapText="1"/>
    </xf>
    <xf numFmtId="190" fontId="24" fillId="0" borderId="0" xfId="1" applyNumberFormat="1" applyFont="1" applyFill="1" applyAlignment="1">
      <alignment horizontal="right"/>
    </xf>
    <xf numFmtId="190" fontId="24" fillId="0" borderId="3" xfId="1" applyNumberFormat="1" applyFont="1" applyFill="1" applyBorder="1" applyAlignment="1"/>
    <xf numFmtId="0" fontId="10" fillId="0" borderId="0" xfId="64" applyFont="1" applyAlignment="1">
      <alignment wrapText="1"/>
    </xf>
    <xf numFmtId="0" fontId="11" fillId="0" borderId="0" xfId="65" applyFont="1" applyAlignment="1">
      <alignment wrapText="1"/>
    </xf>
    <xf numFmtId="0" fontId="11" fillId="0" borderId="0" xfId="66" applyFont="1" applyAlignment="1">
      <alignment wrapText="1"/>
    </xf>
    <xf numFmtId="190" fontId="24" fillId="0" borderId="0" xfId="1" applyNumberFormat="1" applyFont="1" applyFill="1" applyBorder="1" applyAlignment="1">
      <alignment horizontal="right"/>
    </xf>
    <xf numFmtId="0" fontId="9" fillId="0" borderId="0" xfId="67" applyFont="1"/>
    <xf numFmtId="190" fontId="28" fillId="0" borderId="1" xfId="1" applyNumberFormat="1" applyFont="1" applyFill="1" applyBorder="1" applyAlignment="1"/>
    <xf numFmtId="190" fontId="28" fillId="0" borderId="0" xfId="1" applyNumberFormat="1" applyFont="1" applyFill="1" applyBorder="1" applyAlignment="1"/>
    <xf numFmtId="0" fontId="9" fillId="0" borderId="0" xfId="70" applyFont="1"/>
    <xf numFmtId="0" fontId="12" fillId="0" borderId="0" xfId="68" applyFont="1" applyAlignment="1">
      <alignment wrapText="1"/>
    </xf>
    <xf numFmtId="190" fontId="28" fillId="0" borderId="0" xfId="1" applyNumberFormat="1" applyFont="1" applyFill="1" applyAlignment="1"/>
    <xf numFmtId="0" fontId="12" fillId="0" borderId="0" xfId="71" applyFont="1" applyAlignment="1">
      <alignment wrapText="1"/>
    </xf>
    <xf numFmtId="0" fontId="11" fillId="0" borderId="0" xfId="72" applyFont="1" applyAlignment="1">
      <alignment wrapText="1"/>
    </xf>
    <xf numFmtId="0" fontId="9" fillId="0" borderId="0" xfId="74" applyFont="1"/>
    <xf numFmtId="0" fontId="9" fillId="0" borderId="0" xfId="75" applyFont="1"/>
    <xf numFmtId="0" fontId="11" fillId="0" borderId="0" xfId="76" applyFont="1"/>
    <xf numFmtId="0" fontId="9" fillId="0" borderId="0" xfId="77" applyFont="1"/>
    <xf numFmtId="190" fontId="28" fillId="0" borderId="4" xfId="1" applyNumberFormat="1" applyFont="1" applyFill="1" applyBorder="1" applyAlignment="1"/>
    <xf numFmtId="0" fontId="12" fillId="0" borderId="0" xfId="78" applyFont="1"/>
    <xf numFmtId="188" fontId="24" fillId="0" borderId="0" xfId="1" applyNumberFormat="1" applyFont="1" applyFill="1" applyAlignment="1"/>
    <xf numFmtId="0" fontId="11" fillId="0" borderId="0" xfId="28" applyFont="1"/>
    <xf numFmtId="190" fontId="9" fillId="0" borderId="3" xfId="2" quotePrefix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90" fontId="30" fillId="0" borderId="0" xfId="1" applyNumberFormat="1" applyFont="1" applyFill="1" applyAlignment="1"/>
    <xf numFmtId="0" fontId="11" fillId="0" borderId="0" xfId="0" applyFont="1"/>
    <xf numFmtId="190" fontId="24" fillId="0" borderId="0" xfId="0" applyNumberFormat="1" applyFont="1"/>
    <xf numFmtId="190" fontId="9" fillId="0" borderId="3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wrapText="1"/>
    </xf>
    <xf numFmtId="190" fontId="11" fillId="0" borderId="3" xfId="1" applyNumberFormat="1" applyFont="1" applyFill="1" applyBorder="1" applyAlignment="1">
      <alignment horizontal="center"/>
    </xf>
    <xf numFmtId="190" fontId="11" fillId="0" borderId="3" xfId="1" applyNumberFormat="1" applyFont="1" applyFill="1" applyBorder="1" applyAlignment="1"/>
    <xf numFmtId="190" fontId="9" fillId="0" borderId="0" xfId="97" applyNumberFormat="1" applyFont="1" applyAlignment="1">
      <alignment horizontal="right"/>
    </xf>
    <xf numFmtId="190" fontId="9" fillId="0" borderId="3" xfId="97" applyNumberFormat="1" applyFont="1" applyBorder="1" applyAlignment="1">
      <alignment horizontal="right"/>
    </xf>
    <xf numFmtId="0" fontId="11" fillId="0" borderId="0" xfId="66" applyFont="1"/>
    <xf numFmtId="189" fontId="10" fillId="0" borderId="0" xfId="97" applyFont="1" applyAlignment="1">
      <alignment horizontal="center" wrapText="1"/>
    </xf>
    <xf numFmtId="0" fontId="11" fillId="0" borderId="0" xfId="29" applyFont="1" applyAlignment="1">
      <alignment wrapText="1"/>
    </xf>
    <xf numFmtId="0" fontId="11" fillId="0" borderId="0" xfId="44" applyFont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190" fontId="9" fillId="0" borderId="1" xfId="97" applyNumberFormat="1" applyFont="1" applyBorder="1" applyAlignment="1">
      <alignment horizontal="right"/>
    </xf>
    <xf numFmtId="0" fontId="24" fillId="0" borderId="0" xfId="0" applyFont="1"/>
    <xf numFmtId="190" fontId="24" fillId="0" borderId="5" xfId="1" applyNumberFormat="1" applyFont="1" applyFill="1" applyBorder="1" applyAlignment="1"/>
    <xf numFmtId="190" fontId="11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Border="1"/>
    <xf numFmtId="190" fontId="11" fillId="0" borderId="0" xfId="1" applyNumberFormat="1" applyFont="1" applyFill="1"/>
    <xf numFmtId="190" fontId="11" fillId="0" borderId="3" xfId="1" applyNumberFormat="1" applyFont="1" applyFill="1" applyBorder="1"/>
    <xf numFmtId="190" fontId="9" fillId="0" borderId="4" xfId="1" applyNumberFormat="1" applyFont="1" applyFill="1" applyBorder="1"/>
    <xf numFmtId="190" fontId="9" fillId="0" borderId="0" xfId="1" applyNumberFormat="1" applyFont="1" applyFill="1"/>
    <xf numFmtId="190" fontId="9" fillId="0" borderId="0" xfId="1" applyNumberFormat="1" applyFont="1" applyFill="1" applyBorder="1"/>
    <xf numFmtId="190" fontId="9" fillId="0" borderId="3" xfId="1" applyNumberFormat="1" applyFont="1" applyFill="1" applyBorder="1" applyAlignment="1">
      <alignment horizontal="center"/>
    </xf>
    <xf numFmtId="190" fontId="11" fillId="0" borderId="0" xfId="1" applyNumberFormat="1" applyFont="1" applyFill="1" applyBorder="1" applyAlignment="1">
      <alignment horizontal="right"/>
    </xf>
    <xf numFmtId="190" fontId="9" fillId="0" borderId="2" xfId="1" applyNumberFormat="1" applyFont="1" applyFill="1" applyBorder="1"/>
    <xf numFmtId="194" fontId="9" fillId="0" borderId="0" xfId="0" applyNumberFormat="1" applyFont="1"/>
    <xf numFmtId="190" fontId="11" fillId="0" borderId="3" xfId="1" applyNumberFormat="1" applyFont="1" applyFill="1" applyBorder="1" applyAlignment="1">
      <alignment horizontal="right"/>
    </xf>
    <xf numFmtId="193" fontId="9" fillId="0" borderId="0" xfId="14" applyNumberFormat="1" applyFont="1" applyFill="1" applyBorder="1" applyAlignment="1">
      <alignment horizontal="right"/>
    </xf>
    <xf numFmtId="0" fontId="9" fillId="0" borderId="0" xfId="22" applyFont="1" applyAlignment="1">
      <alignment horizontal="center"/>
    </xf>
    <xf numFmtId="190" fontId="9" fillId="0" borderId="0" xfId="14" applyNumberFormat="1" applyFont="1" applyFill="1" applyBorder="1" applyAlignment="1">
      <alignment horizontal="right"/>
    </xf>
    <xf numFmtId="193" fontId="11" fillId="0" borderId="0" xfId="14" applyNumberFormat="1" applyFont="1" applyFill="1" applyBorder="1" applyAlignment="1">
      <alignment horizontal="right"/>
    </xf>
    <xf numFmtId="0" fontId="11" fillId="0" borderId="0" xfId="22" applyFont="1" applyAlignment="1">
      <alignment horizontal="center"/>
    </xf>
    <xf numFmtId="193" fontId="11" fillId="0" borderId="3" xfId="14" applyNumberFormat="1" applyFont="1" applyFill="1" applyBorder="1" applyAlignment="1">
      <alignment horizontal="right"/>
    </xf>
    <xf numFmtId="190" fontId="24" fillId="0" borderId="0" xfId="1" applyNumberFormat="1" applyFont="1" applyFill="1" applyBorder="1"/>
    <xf numFmtId="190" fontId="11" fillId="0" borderId="0" xfId="1" applyNumberFormat="1" applyFont="1" applyFill="1" applyBorder="1" applyAlignment="1">
      <alignment horizontal="right" wrapText="1"/>
    </xf>
    <xf numFmtId="190" fontId="9" fillId="0" borderId="0" xfId="1" quotePrefix="1" applyNumberFormat="1" applyFont="1" applyFill="1" applyBorder="1" applyAlignment="1">
      <alignment horizontal="right"/>
    </xf>
    <xf numFmtId="193" fontId="24" fillId="0" borderId="0" xfId="1" applyNumberFormat="1" applyFont="1" applyFill="1" applyAlignment="1"/>
    <xf numFmtId="190" fontId="9" fillId="0" borderId="0" xfId="1" applyNumberFormat="1" applyFont="1" applyFill="1" applyAlignment="1"/>
    <xf numFmtId="190" fontId="11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187" fontId="24" fillId="0" borderId="0" xfId="1" applyNumberFormat="1" applyFont="1" applyFill="1" applyAlignment="1">
      <alignment horizontal="right"/>
    </xf>
    <xf numFmtId="193" fontId="11" fillId="0" borderId="0" xfId="1" applyNumberFormat="1" applyFont="1" applyFill="1" applyAlignment="1"/>
    <xf numFmtId="190" fontId="9" fillId="0" borderId="5" xfId="1" quotePrefix="1" applyNumberFormat="1" applyFont="1" applyFill="1" applyBorder="1" applyAlignment="1">
      <alignment horizontal="right"/>
    </xf>
    <xf numFmtId="193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11" fillId="0" borderId="0" xfId="61" applyFont="1" applyAlignment="1">
      <alignment horizontal="center"/>
    </xf>
    <xf numFmtId="43" fontId="9" fillId="0" borderId="2" xfId="1" quotePrefix="1" applyFont="1" applyFill="1" applyBorder="1" applyAlignment="1">
      <alignment horizontal="right"/>
    </xf>
    <xf numFmtId="43" fontId="11" fillId="0" borderId="0" xfId="1" applyFont="1" applyAlignment="1"/>
    <xf numFmtId="43" fontId="24" fillId="0" borderId="0" xfId="1" applyFont="1" applyFill="1" applyAlignment="1"/>
    <xf numFmtId="193" fontId="11" fillId="0" borderId="0" xfId="1" applyNumberFormat="1" applyFont="1" applyFill="1"/>
    <xf numFmtId="0" fontId="12" fillId="0" borderId="0" xfId="0" applyFont="1"/>
    <xf numFmtId="49" fontId="9" fillId="0" borderId="0" xfId="97" applyNumberFormat="1" applyFont="1" applyAlignment="1">
      <alignment vertical="center"/>
    </xf>
    <xf numFmtId="189" fontId="9" fillId="0" borderId="0" xfId="97" applyFont="1" applyAlignment="1">
      <alignment vertical="center"/>
    </xf>
    <xf numFmtId="189" fontId="11" fillId="0" borderId="0" xfId="97" applyFont="1" applyAlignment="1">
      <alignment horizontal="center" vertical="center"/>
    </xf>
    <xf numFmtId="189" fontId="11" fillId="0" borderId="0" xfId="97" applyFont="1" applyAlignment="1">
      <alignment vertical="center"/>
    </xf>
    <xf numFmtId="0" fontId="11" fillId="0" borderId="0" xfId="61" applyFont="1" applyAlignment="1">
      <alignment horizontal="center" vertical="center"/>
    </xf>
    <xf numFmtId="0" fontId="11" fillId="0" borderId="0" xfId="62" applyFont="1" applyAlignment="1">
      <alignment horizontal="center" vertical="center"/>
    </xf>
    <xf numFmtId="0" fontId="11" fillId="0" borderId="0" xfId="68" applyFont="1" applyAlignment="1">
      <alignment wrapText="1"/>
    </xf>
    <xf numFmtId="193" fontId="11" fillId="0" borderId="0" xfId="1" applyNumberFormat="1" applyFont="1" applyFill="1" applyAlignment="1">
      <alignment horizontal="right"/>
    </xf>
    <xf numFmtId="193" fontId="11" fillId="0" borderId="0" xfId="1" applyNumberFormat="1" applyFont="1" applyFill="1" applyBorder="1" applyAlignment="1">
      <alignment horizontal="right"/>
    </xf>
    <xf numFmtId="193" fontId="11" fillId="0" borderId="0" xfId="1" quotePrefix="1" applyNumberFormat="1" applyFont="1" applyFill="1" applyAlignment="1">
      <alignment horizontal="right"/>
    </xf>
    <xf numFmtId="193" fontId="11" fillId="0" borderId="0" xfId="1" applyNumberFormat="1" applyFont="1" applyFill="1" applyAlignment="1">
      <alignment wrapText="1"/>
    </xf>
    <xf numFmtId="190" fontId="11" fillId="0" borderId="5" xfId="1" applyNumberFormat="1" applyFont="1" applyFill="1" applyBorder="1" applyAlignment="1">
      <alignment horizontal="center"/>
    </xf>
    <xf numFmtId="190" fontId="9" fillId="0" borderId="4" xfId="2" applyNumberFormat="1" applyFont="1" applyFill="1" applyBorder="1" applyAlignment="1"/>
    <xf numFmtId="0" fontId="24" fillId="0" borderId="0" xfId="0" applyFont="1" applyAlignment="1">
      <alignment horizontal="right"/>
    </xf>
    <xf numFmtId="43" fontId="11" fillId="0" borderId="3" xfId="1" applyFont="1" applyFill="1" applyBorder="1"/>
    <xf numFmtId="43" fontId="11" fillId="0" borderId="0" xfId="1" applyFont="1" applyFill="1" applyBorder="1"/>
    <xf numFmtId="0" fontId="11" fillId="0" borderId="0" xfId="62" applyFont="1" applyAlignment="1">
      <alignment horizontal="center"/>
    </xf>
    <xf numFmtId="190" fontId="9" fillId="0" borderId="0" xfId="1" applyNumberFormat="1" applyFont="1" applyFill="1" applyAlignment="1">
      <alignment horizontal="center"/>
    </xf>
    <xf numFmtId="0" fontId="11" fillId="0" borderId="0" xfId="78" applyFont="1"/>
    <xf numFmtId="0" fontId="11" fillId="0" borderId="0" xfId="0" applyFont="1" applyAlignment="1">
      <alignment horizontal="center" wrapText="1"/>
    </xf>
    <xf numFmtId="190" fontId="24" fillId="0" borderId="0" xfId="1" applyNumberFormat="1" applyFont="1" applyFill="1" applyAlignment="1"/>
    <xf numFmtId="43" fontId="11" fillId="0" borderId="0" xfId="1" applyFont="1" applyBorder="1" applyAlignment="1"/>
    <xf numFmtId="0" fontId="10" fillId="0" borderId="0" xfId="49" applyFont="1" applyAlignment="1">
      <alignment wrapText="1"/>
    </xf>
    <xf numFmtId="0" fontId="9" fillId="0" borderId="0" xfId="87" applyFont="1" applyAlignment="1">
      <alignment horizontal="left"/>
    </xf>
    <xf numFmtId="39" fontId="9" fillId="0" borderId="2" xfId="1" quotePrefix="1" applyNumberFormat="1" applyFont="1" applyFill="1" applyBorder="1" applyAlignment="1">
      <alignment horizontal="right"/>
    </xf>
    <xf numFmtId="37" fontId="5" fillId="0" borderId="0" xfId="97" applyNumberFormat="1" applyFont="1"/>
    <xf numFmtId="0" fontId="6" fillId="0" borderId="0" xfId="25" applyFont="1" applyAlignment="1">
      <alignment horizontal="left"/>
    </xf>
    <xf numFmtId="37" fontId="8" fillId="0" borderId="0" xfId="97" applyNumberFormat="1" applyFont="1"/>
    <xf numFmtId="37" fontId="6" fillId="0" borderId="0" xfId="97" applyNumberFormat="1" applyFont="1"/>
    <xf numFmtId="189" fontId="12" fillId="0" borderId="0" xfId="97" applyFont="1" applyAlignment="1">
      <alignment horizontal="center"/>
    </xf>
    <xf numFmtId="189" fontId="9" fillId="0" borderId="0" xfId="97" applyFont="1" applyAlignment="1">
      <alignment wrapText="1"/>
    </xf>
    <xf numFmtId="37" fontId="11" fillId="0" borderId="0" xfId="97" applyNumberFormat="1" applyFont="1" applyAlignment="1">
      <alignment horizontal="right" wrapText="1"/>
    </xf>
    <xf numFmtId="0" fontId="10" fillId="0" borderId="0" xfId="26" applyFont="1" applyAlignment="1">
      <alignment horizontal="center"/>
    </xf>
    <xf numFmtId="37" fontId="11" fillId="0" borderId="0" xfId="0" applyNumberFormat="1" applyFont="1" applyAlignment="1">
      <alignment horizontal="right"/>
    </xf>
    <xf numFmtId="0" fontId="5" fillId="0" borderId="0" xfId="86" applyFont="1"/>
    <xf numFmtId="187" fontId="11" fillId="0" borderId="0" xfId="7" quotePrefix="1" applyNumberFormat="1" applyFont="1" applyFill="1" applyBorder="1" applyAlignment="1">
      <alignment horizontal="right"/>
    </xf>
    <xf numFmtId="43" fontId="11" fillId="0" borderId="0" xfId="1" quotePrefix="1" applyFont="1" applyFill="1" applyBorder="1" applyAlignment="1">
      <alignment horizontal="right"/>
    </xf>
    <xf numFmtId="0" fontId="11" fillId="0" borderId="0" xfId="29" applyFont="1"/>
    <xf numFmtId="1" fontId="10" fillId="0" borderId="0" xfId="97" quotePrefix="1" applyNumberFormat="1" applyFont="1" applyAlignment="1">
      <alignment horizontal="center"/>
    </xf>
    <xf numFmtId="0" fontId="11" fillId="0" borderId="0" xfId="30" applyFont="1"/>
    <xf numFmtId="195" fontId="10" fillId="0" borderId="0" xfId="97" quotePrefix="1" applyNumberFormat="1" applyFont="1" applyAlignment="1">
      <alignment horizontal="center"/>
    </xf>
    <xf numFmtId="43" fontId="11" fillId="0" borderId="0" xfId="1" applyFont="1" applyFill="1" applyAlignment="1">
      <alignment wrapText="1"/>
    </xf>
    <xf numFmtId="0" fontId="9" fillId="0" borderId="0" xfId="36" applyFont="1"/>
    <xf numFmtId="37" fontId="11" fillId="0" borderId="0" xfId="7" applyNumberFormat="1" applyFont="1" applyFill="1" applyAlignment="1"/>
    <xf numFmtId="0" fontId="9" fillId="0" borderId="0" xfId="37" applyFont="1"/>
    <xf numFmtId="0" fontId="12" fillId="0" borderId="0" xfId="38" applyFont="1"/>
    <xf numFmtId="189" fontId="10" fillId="0" borderId="0" xfId="97" quotePrefix="1" applyFont="1" applyAlignment="1">
      <alignment horizontal="center"/>
    </xf>
    <xf numFmtId="0" fontId="11" fillId="0" borderId="0" xfId="40" applyFont="1" applyAlignment="1">
      <alignment wrapText="1"/>
    </xf>
    <xf numFmtId="0" fontId="11" fillId="0" borderId="0" xfId="41" applyFont="1"/>
    <xf numFmtId="188" fontId="11" fillId="0" borderId="0" xfId="7" applyFont="1" applyFill="1" applyAlignment="1"/>
    <xf numFmtId="0" fontId="11" fillId="0" borderId="0" xfId="46" applyFont="1" applyAlignment="1">
      <alignment wrapText="1"/>
    </xf>
    <xf numFmtId="0" fontId="9" fillId="0" borderId="0" xfId="47" applyFont="1"/>
    <xf numFmtId="0" fontId="9" fillId="0" borderId="0" xfId="48" applyFont="1" applyAlignment="1">
      <alignment horizontal="left"/>
    </xf>
    <xf numFmtId="0" fontId="11" fillId="0" borderId="0" xfId="49" applyFont="1"/>
    <xf numFmtId="0" fontId="11" fillId="0" borderId="0" xfId="50" applyFont="1" applyAlignment="1">
      <alignment horizontal="left" wrapText="1"/>
    </xf>
    <xf numFmtId="0" fontId="10" fillId="0" borderId="0" xfId="97" applyNumberFormat="1" applyFont="1" applyAlignment="1">
      <alignment horizontal="center"/>
    </xf>
    <xf numFmtId="0" fontId="11" fillId="0" borderId="0" xfId="51" applyFont="1" applyAlignment="1">
      <alignment wrapText="1"/>
    </xf>
    <xf numFmtId="0" fontId="9" fillId="0" borderId="0" xfId="54" applyFont="1"/>
    <xf numFmtId="0" fontId="11" fillId="0" borderId="0" xfId="53" applyFont="1" applyAlignment="1">
      <alignment wrapText="1"/>
    </xf>
    <xf numFmtId="0" fontId="9" fillId="0" borderId="0" xfId="55" applyFont="1"/>
    <xf numFmtId="43" fontId="24" fillId="0" borderId="0" xfId="1" applyFont="1"/>
    <xf numFmtId="189" fontId="11" fillId="0" borderId="3" xfId="97" applyFont="1" applyBorder="1" applyAlignment="1">
      <alignment horizontal="center"/>
    </xf>
    <xf numFmtId="193" fontId="11" fillId="0" borderId="0" xfId="1" quotePrefix="1" applyNumberFormat="1" applyFont="1" applyFill="1" applyBorder="1" applyAlignment="1">
      <alignment horizontal="right"/>
    </xf>
    <xf numFmtId="37" fontId="6" fillId="0" borderId="0" xfId="97" applyNumberFormat="1" applyFont="1" applyAlignment="1">
      <alignment horizontal="center"/>
    </xf>
    <xf numFmtId="189" fontId="9" fillId="0" borderId="0" xfId="97" applyFont="1" applyAlignment="1">
      <alignment horizontal="center"/>
    </xf>
    <xf numFmtId="37" fontId="9" fillId="0" borderId="0" xfId="97" applyNumberFormat="1" applyFont="1" applyAlignment="1">
      <alignment horizontal="center"/>
    </xf>
    <xf numFmtId="189" fontId="10" fillId="0" borderId="0" xfId="97" applyFont="1" applyAlignment="1">
      <alignment horizontal="center" wrapText="1"/>
    </xf>
    <xf numFmtId="189" fontId="10" fillId="0" borderId="0" xfId="97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189" fontId="11" fillId="0" borderId="0" xfId="97" applyFont="1" applyAlignment="1">
      <alignment horizontal="center"/>
    </xf>
    <xf numFmtId="189" fontId="11" fillId="0" borderId="3" xfId="97" applyFont="1" applyBorder="1" applyAlignment="1">
      <alignment horizontal="center"/>
    </xf>
    <xf numFmtId="189" fontId="9" fillId="0" borderId="0" xfId="97" applyFont="1" applyAlignment="1">
      <alignment horizontal="center" vertical="center"/>
    </xf>
    <xf numFmtId="189" fontId="10" fillId="0" borderId="0" xfId="97" applyFont="1" applyAlignment="1">
      <alignment horizontal="center" vertical="center"/>
    </xf>
    <xf numFmtId="189" fontId="11" fillId="0" borderId="3" xfId="97" applyFont="1" applyBorder="1" applyAlignment="1">
      <alignment horizontal="center" vertical="center"/>
    </xf>
    <xf numFmtId="190" fontId="30" fillId="0" borderId="0" xfId="1" applyNumberFormat="1" applyFont="1" applyFill="1" applyAlignment="1">
      <alignment horizontal="center"/>
    </xf>
  </cellXfs>
  <cellStyles count="98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5" xfId="15" xr:uid="{00000000-0005-0000-0000-00000E000000}"/>
    <cellStyle name="Normal" xfId="0" builtinId="0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2" xfId="22" xr:uid="{00000000-0005-0000-0000-000016000000}"/>
    <cellStyle name="Normal 2 2" xfId="23" xr:uid="{00000000-0005-0000-0000-000017000000}"/>
    <cellStyle name="Normal 2 3" xfId="24" xr:uid="{00000000-0005-0000-0000-000018000000}"/>
    <cellStyle name="Normal 218" xfId="25" xr:uid="{00000000-0005-0000-0000-000019000000}"/>
    <cellStyle name="Normal 219" xfId="26" xr:uid="{00000000-0005-0000-0000-00001A000000}"/>
    <cellStyle name="Normal 220" xfId="27" xr:uid="{00000000-0005-0000-0000-00001B000000}"/>
    <cellStyle name="Normal 221" xfId="28" xr:uid="{00000000-0005-0000-0000-00001C000000}"/>
    <cellStyle name="Normal 225" xfId="29" xr:uid="{00000000-0005-0000-0000-00001D000000}"/>
    <cellStyle name="Normal 226" xfId="30" xr:uid="{00000000-0005-0000-0000-00001E000000}"/>
    <cellStyle name="Normal 227" xfId="31" xr:uid="{00000000-0005-0000-0000-00001F000000}"/>
    <cellStyle name="Normal 228" xfId="32" xr:uid="{00000000-0005-0000-0000-000020000000}"/>
    <cellStyle name="Normal 229" xfId="33" xr:uid="{00000000-0005-0000-0000-000021000000}"/>
    <cellStyle name="Normal 230" xfId="34" xr:uid="{00000000-0005-0000-0000-000022000000}"/>
    <cellStyle name="Normal 231" xfId="35" xr:uid="{00000000-0005-0000-0000-000023000000}"/>
    <cellStyle name="Normal 232" xfId="36" xr:uid="{00000000-0005-0000-0000-000024000000}"/>
    <cellStyle name="Normal 233" xfId="37" xr:uid="{00000000-0005-0000-0000-000025000000}"/>
    <cellStyle name="Normal 234" xfId="38" xr:uid="{00000000-0005-0000-0000-000026000000}"/>
    <cellStyle name="Normal 236" xfId="39" xr:uid="{00000000-0005-0000-0000-000027000000}"/>
    <cellStyle name="Normal 237" xfId="40" xr:uid="{00000000-0005-0000-0000-000028000000}"/>
    <cellStyle name="Normal 238" xfId="41" xr:uid="{00000000-0005-0000-0000-000029000000}"/>
    <cellStyle name="Normal 239" xfId="42" xr:uid="{00000000-0005-0000-0000-00002A000000}"/>
    <cellStyle name="Normal 240" xfId="43" xr:uid="{00000000-0005-0000-0000-00002B000000}"/>
    <cellStyle name="Normal 241" xfId="44" xr:uid="{00000000-0005-0000-0000-00002C000000}"/>
    <cellStyle name="Normal 242" xfId="45" xr:uid="{00000000-0005-0000-0000-00002D000000}"/>
    <cellStyle name="Normal 243" xfId="46" xr:uid="{00000000-0005-0000-0000-00002E000000}"/>
    <cellStyle name="Normal 244" xfId="47" xr:uid="{00000000-0005-0000-0000-00002F000000}"/>
    <cellStyle name="Normal 245" xfId="48" xr:uid="{00000000-0005-0000-0000-000030000000}"/>
    <cellStyle name="Normal 246" xfId="49" xr:uid="{00000000-0005-0000-0000-000031000000}"/>
    <cellStyle name="Normal 247" xfId="50" xr:uid="{00000000-0005-0000-0000-000032000000}"/>
    <cellStyle name="Normal 248" xfId="51" xr:uid="{00000000-0005-0000-0000-000033000000}"/>
    <cellStyle name="Normal 249" xfId="52" xr:uid="{00000000-0005-0000-0000-000034000000}"/>
    <cellStyle name="Normal 250" xfId="53" xr:uid="{00000000-0005-0000-0000-000035000000}"/>
    <cellStyle name="Normal 251" xfId="54" xr:uid="{00000000-0005-0000-0000-000036000000}"/>
    <cellStyle name="Normal 252" xfId="55" xr:uid="{00000000-0005-0000-0000-000037000000}"/>
    <cellStyle name="Normal 253" xfId="56" xr:uid="{00000000-0005-0000-0000-000038000000}"/>
    <cellStyle name="Normal 255" xfId="57" xr:uid="{00000000-0005-0000-0000-000039000000}"/>
    <cellStyle name="Normal 256" xfId="58" xr:uid="{00000000-0005-0000-0000-00003A000000}"/>
    <cellStyle name="Normal 257" xfId="59" xr:uid="{00000000-0005-0000-0000-00003B000000}"/>
    <cellStyle name="Normal 258" xfId="60" xr:uid="{00000000-0005-0000-0000-00003C000000}"/>
    <cellStyle name="Normal 260" xfId="61" xr:uid="{00000000-0005-0000-0000-00003D000000}"/>
    <cellStyle name="Normal 261" xfId="62" xr:uid="{00000000-0005-0000-0000-00003E000000}"/>
    <cellStyle name="Normal 262" xfId="63" xr:uid="{00000000-0005-0000-0000-00003F000000}"/>
    <cellStyle name="Normal 263" xfId="64" xr:uid="{00000000-0005-0000-0000-000040000000}"/>
    <cellStyle name="Normal 264" xfId="65" xr:uid="{00000000-0005-0000-0000-000041000000}"/>
    <cellStyle name="Normal 265" xfId="66" xr:uid="{00000000-0005-0000-0000-000042000000}"/>
    <cellStyle name="Normal 266" xfId="67" xr:uid="{00000000-0005-0000-0000-000043000000}"/>
    <cellStyle name="Normal 267" xfId="68" xr:uid="{00000000-0005-0000-0000-000044000000}"/>
    <cellStyle name="Normal 270" xfId="69" xr:uid="{00000000-0005-0000-0000-000045000000}"/>
    <cellStyle name="Normal 271" xfId="70" xr:uid="{00000000-0005-0000-0000-000046000000}"/>
    <cellStyle name="Normal 272" xfId="71" xr:uid="{00000000-0005-0000-0000-000047000000}"/>
    <cellStyle name="Normal 273" xfId="72" xr:uid="{00000000-0005-0000-0000-000048000000}"/>
    <cellStyle name="Normal 274" xfId="73" xr:uid="{00000000-0005-0000-0000-000049000000}"/>
    <cellStyle name="Normal 276" xfId="74" xr:uid="{00000000-0005-0000-0000-00004A000000}"/>
    <cellStyle name="Normal 277" xfId="75" xr:uid="{00000000-0005-0000-0000-00004B000000}"/>
    <cellStyle name="Normal 278" xfId="76" xr:uid="{00000000-0005-0000-0000-00004C000000}"/>
    <cellStyle name="Normal 279" xfId="77" xr:uid="{00000000-0005-0000-0000-00004D000000}"/>
    <cellStyle name="Normal 280" xfId="78" xr:uid="{00000000-0005-0000-0000-00004E000000}"/>
    <cellStyle name="Normal 3" xfId="79" xr:uid="{00000000-0005-0000-0000-00004F000000}"/>
    <cellStyle name="Normal 3 2" xfId="80" xr:uid="{00000000-0005-0000-0000-000050000000}"/>
    <cellStyle name="Normal 4" xfId="81" xr:uid="{00000000-0005-0000-0000-000051000000}"/>
    <cellStyle name="Normal 5" xfId="82" xr:uid="{00000000-0005-0000-0000-000052000000}"/>
    <cellStyle name="Normal 6" xfId="83" xr:uid="{00000000-0005-0000-0000-000053000000}"/>
    <cellStyle name="Normal 7" xfId="84" xr:uid="{00000000-0005-0000-0000-000054000000}"/>
    <cellStyle name="Normal 8" xfId="85" xr:uid="{00000000-0005-0000-0000-000055000000}"/>
    <cellStyle name="Normal 9" xfId="86" xr:uid="{00000000-0005-0000-0000-000056000000}"/>
    <cellStyle name="Normal_Draft PTTCHTx 2" xfId="87" xr:uid="{00000000-0005-0000-0000-000057000000}"/>
    <cellStyle name="Percent 2" xfId="88" xr:uid="{00000000-0005-0000-0000-000058000000}"/>
    <cellStyle name="Percent 2 2" xfId="89" xr:uid="{00000000-0005-0000-0000-000059000000}"/>
    <cellStyle name="Percent 35" xfId="90" xr:uid="{00000000-0005-0000-0000-00005A000000}"/>
    <cellStyle name="เครื่องหมายสกุลเงิน [0] 2" xfId="91" xr:uid="{00000000-0005-0000-0000-00005B000000}"/>
    <cellStyle name="เครื่องหมายสกุลเงิน [0] 2 2" xfId="92" xr:uid="{00000000-0005-0000-0000-00005C000000}"/>
    <cellStyle name="เครื่องหมายสกุลเงิน [0] 2 2 2" xfId="93" xr:uid="{00000000-0005-0000-0000-00005D000000}"/>
    <cellStyle name="เครื่องหมายสกุลเงิน [0] 2 3" xfId="94" xr:uid="{00000000-0005-0000-0000-00005E000000}"/>
    <cellStyle name="ปกติ_2009 Q1 PTT UT - TH (26-may-09)" xfId="97" xr:uid="{00000000-0005-0000-0000-000061000000}"/>
    <cellStyle name="เปอร์เซ็นต์ 2" xfId="95" xr:uid="{00000000-0005-0000-0000-00005F000000}"/>
    <cellStyle name="เปอร์เซ็นต์ 2 2" xfId="96" xr:uid="{00000000-0005-0000-0000-00006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2994-3770-47FE-BB55-AD227D90C2C4}">
  <dimension ref="A1:M134"/>
  <sheetViews>
    <sheetView tabSelected="1" view="pageBreakPreview" topLeftCell="A31" zoomScale="131" zoomScaleNormal="77" zoomScaleSheetLayoutView="131" workbookViewId="0">
      <selection activeCell="A70" sqref="A70"/>
    </sheetView>
  </sheetViews>
  <sheetFormatPr defaultColWidth="8.8984375" defaultRowHeight="13.8"/>
  <cols>
    <col min="1" max="1" width="39.5" style="126" customWidth="1"/>
    <col min="2" max="2" width="6.5" style="126" customWidth="1"/>
    <col min="3" max="3" width="2.296875" style="126" customWidth="1"/>
    <col min="4" max="4" width="12.5" style="126" customWidth="1"/>
    <col min="5" max="5" width="1.3984375" style="126" customWidth="1"/>
    <col min="6" max="6" width="12.5" style="126" customWidth="1"/>
    <col min="7" max="7" width="1.3984375" style="126" customWidth="1"/>
    <col min="8" max="8" width="12.5" style="126" customWidth="1"/>
    <col min="9" max="9" width="1.3984375" style="126" customWidth="1"/>
    <col min="10" max="10" width="12.5" style="126" customWidth="1"/>
    <col min="11" max="11" width="9.8984375" style="126" customWidth="1"/>
    <col min="12" max="13" width="12.8984375" style="126" bestFit="1" customWidth="1"/>
    <col min="14" max="256" width="8.8984375" style="126"/>
    <col min="257" max="257" width="41.5" style="126" customWidth="1"/>
    <col min="258" max="258" width="6.5" style="126" customWidth="1"/>
    <col min="259" max="259" width="1" style="126" customWidth="1"/>
    <col min="260" max="260" width="15.5" style="126" customWidth="1"/>
    <col min="261" max="261" width="1.8984375" style="126" customWidth="1"/>
    <col min="262" max="262" width="15.5" style="126" customWidth="1"/>
    <col min="263" max="263" width="1.8984375" style="126" customWidth="1"/>
    <col min="264" max="264" width="15.19921875" style="126" customWidth="1"/>
    <col min="265" max="265" width="1.8984375" style="126" customWidth="1"/>
    <col min="266" max="266" width="15.19921875" style="126" customWidth="1"/>
    <col min="267" max="267" width="9.8984375" style="126" customWidth="1"/>
    <col min="268" max="269" width="12.8984375" style="126" bestFit="1" customWidth="1"/>
    <col min="270" max="512" width="8.8984375" style="126"/>
    <col min="513" max="513" width="41.5" style="126" customWidth="1"/>
    <col min="514" max="514" width="6.5" style="126" customWidth="1"/>
    <col min="515" max="515" width="1" style="126" customWidth="1"/>
    <col min="516" max="516" width="15.5" style="126" customWidth="1"/>
    <col min="517" max="517" width="1.8984375" style="126" customWidth="1"/>
    <col min="518" max="518" width="15.5" style="126" customWidth="1"/>
    <col min="519" max="519" width="1.8984375" style="126" customWidth="1"/>
    <col min="520" max="520" width="15.19921875" style="126" customWidth="1"/>
    <col min="521" max="521" width="1.8984375" style="126" customWidth="1"/>
    <col min="522" max="522" width="15.19921875" style="126" customWidth="1"/>
    <col min="523" max="523" width="9.8984375" style="126" customWidth="1"/>
    <col min="524" max="525" width="12.8984375" style="126" bestFit="1" customWidth="1"/>
    <col min="526" max="768" width="8.8984375" style="126"/>
    <col min="769" max="769" width="41.5" style="126" customWidth="1"/>
    <col min="770" max="770" width="6.5" style="126" customWidth="1"/>
    <col min="771" max="771" width="1" style="126" customWidth="1"/>
    <col min="772" max="772" width="15.5" style="126" customWidth="1"/>
    <col min="773" max="773" width="1.8984375" style="126" customWidth="1"/>
    <col min="774" max="774" width="15.5" style="126" customWidth="1"/>
    <col min="775" max="775" width="1.8984375" style="126" customWidth="1"/>
    <col min="776" max="776" width="15.19921875" style="126" customWidth="1"/>
    <col min="777" max="777" width="1.8984375" style="126" customWidth="1"/>
    <col min="778" max="778" width="15.19921875" style="126" customWidth="1"/>
    <col min="779" max="779" width="9.8984375" style="126" customWidth="1"/>
    <col min="780" max="781" width="12.8984375" style="126" bestFit="1" customWidth="1"/>
    <col min="782" max="1024" width="8.8984375" style="126"/>
    <col min="1025" max="1025" width="41.5" style="126" customWidth="1"/>
    <col min="1026" max="1026" width="6.5" style="126" customWidth="1"/>
    <col min="1027" max="1027" width="1" style="126" customWidth="1"/>
    <col min="1028" max="1028" width="15.5" style="126" customWidth="1"/>
    <col min="1029" max="1029" width="1.8984375" style="126" customWidth="1"/>
    <col min="1030" max="1030" width="15.5" style="126" customWidth="1"/>
    <col min="1031" max="1031" width="1.8984375" style="126" customWidth="1"/>
    <col min="1032" max="1032" width="15.19921875" style="126" customWidth="1"/>
    <col min="1033" max="1033" width="1.8984375" style="126" customWidth="1"/>
    <col min="1034" max="1034" width="15.19921875" style="126" customWidth="1"/>
    <col min="1035" max="1035" width="9.8984375" style="126" customWidth="1"/>
    <col min="1036" max="1037" width="12.8984375" style="126" bestFit="1" customWidth="1"/>
    <col min="1038" max="1280" width="8.8984375" style="126"/>
    <col min="1281" max="1281" width="41.5" style="126" customWidth="1"/>
    <col min="1282" max="1282" width="6.5" style="126" customWidth="1"/>
    <col min="1283" max="1283" width="1" style="126" customWidth="1"/>
    <col min="1284" max="1284" width="15.5" style="126" customWidth="1"/>
    <col min="1285" max="1285" width="1.8984375" style="126" customWidth="1"/>
    <col min="1286" max="1286" width="15.5" style="126" customWidth="1"/>
    <col min="1287" max="1287" width="1.8984375" style="126" customWidth="1"/>
    <col min="1288" max="1288" width="15.19921875" style="126" customWidth="1"/>
    <col min="1289" max="1289" width="1.8984375" style="126" customWidth="1"/>
    <col min="1290" max="1290" width="15.19921875" style="126" customWidth="1"/>
    <col min="1291" max="1291" width="9.8984375" style="126" customWidth="1"/>
    <col min="1292" max="1293" width="12.8984375" style="126" bestFit="1" customWidth="1"/>
    <col min="1294" max="1536" width="8.8984375" style="126"/>
    <col min="1537" max="1537" width="41.5" style="126" customWidth="1"/>
    <col min="1538" max="1538" width="6.5" style="126" customWidth="1"/>
    <col min="1539" max="1539" width="1" style="126" customWidth="1"/>
    <col min="1540" max="1540" width="15.5" style="126" customWidth="1"/>
    <col min="1541" max="1541" width="1.8984375" style="126" customWidth="1"/>
    <col min="1542" max="1542" width="15.5" style="126" customWidth="1"/>
    <col min="1543" max="1543" width="1.8984375" style="126" customWidth="1"/>
    <col min="1544" max="1544" width="15.19921875" style="126" customWidth="1"/>
    <col min="1545" max="1545" width="1.8984375" style="126" customWidth="1"/>
    <col min="1546" max="1546" width="15.19921875" style="126" customWidth="1"/>
    <col min="1547" max="1547" width="9.8984375" style="126" customWidth="1"/>
    <col min="1548" max="1549" width="12.8984375" style="126" bestFit="1" customWidth="1"/>
    <col min="1550" max="1792" width="8.8984375" style="126"/>
    <col min="1793" max="1793" width="41.5" style="126" customWidth="1"/>
    <col min="1794" max="1794" width="6.5" style="126" customWidth="1"/>
    <col min="1795" max="1795" width="1" style="126" customWidth="1"/>
    <col min="1796" max="1796" width="15.5" style="126" customWidth="1"/>
    <col min="1797" max="1797" width="1.8984375" style="126" customWidth="1"/>
    <col min="1798" max="1798" width="15.5" style="126" customWidth="1"/>
    <col min="1799" max="1799" width="1.8984375" style="126" customWidth="1"/>
    <col min="1800" max="1800" width="15.19921875" style="126" customWidth="1"/>
    <col min="1801" max="1801" width="1.8984375" style="126" customWidth="1"/>
    <col min="1802" max="1802" width="15.19921875" style="126" customWidth="1"/>
    <col min="1803" max="1803" width="9.8984375" style="126" customWidth="1"/>
    <col min="1804" max="1805" width="12.8984375" style="126" bestFit="1" customWidth="1"/>
    <col min="1806" max="2048" width="8.8984375" style="126"/>
    <col min="2049" max="2049" width="41.5" style="126" customWidth="1"/>
    <col min="2050" max="2050" width="6.5" style="126" customWidth="1"/>
    <col min="2051" max="2051" width="1" style="126" customWidth="1"/>
    <col min="2052" max="2052" width="15.5" style="126" customWidth="1"/>
    <col min="2053" max="2053" width="1.8984375" style="126" customWidth="1"/>
    <col min="2054" max="2054" width="15.5" style="126" customWidth="1"/>
    <col min="2055" max="2055" width="1.8984375" style="126" customWidth="1"/>
    <col min="2056" max="2056" width="15.19921875" style="126" customWidth="1"/>
    <col min="2057" max="2057" width="1.8984375" style="126" customWidth="1"/>
    <col min="2058" max="2058" width="15.19921875" style="126" customWidth="1"/>
    <col min="2059" max="2059" width="9.8984375" style="126" customWidth="1"/>
    <col min="2060" max="2061" width="12.8984375" style="126" bestFit="1" customWidth="1"/>
    <col min="2062" max="2304" width="8.8984375" style="126"/>
    <col min="2305" max="2305" width="41.5" style="126" customWidth="1"/>
    <col min="2306" max="2306" width="6.5" style="126" customWidth="1"/>
    <col min="2307" max="2307" width="1" style="126" customWidth="1"/>
    <col min="2308" max="2308" width="15.5" style="126" customWidth="1"/>
    <col min="2309" max="2309" width="1.8984375" style="126" customWidth="1"/>
    <col min="2310" max="2310" width="15.5" style="126" customWidth="1"/>
    <col min="2311" max="2311" width="1.8984375" style="126" customWidth="1"/>
    <col min="2312" max="2312" width="15.19921875" style="126" customWidth="1"/>
    <col min="2313" max="2313" width="1.8984375" style="126" customWidth="1"/>
    <col min="2314" max="2314" width="15.19921875" style="126" customWidth="1"/>
    <col min="2315" max="2315" width="9.8984375" style="126" customWidth="1"/>
    <col min="2316" max="2317" width="12.8984375" style="126" bestFit="1" customWidth="1"/>
    <col min="2318" max="2560" width="8.8984375" style="126"/>
    <col min="2561" max="2561" width="41.5" style="126" customWidth="1"/>
    <col min="2562" max="2562" width="6.5" style="126" customWidth="1"/>
    <col min="2563" max="2563" width="1" style="126" customWidth="1"/>
    <col min="2564" max="2564" width="15.5" style="126" customWidth="1"/>
    <col min="2565" max="2565" width="1.8984375" style="126" customWidth="1"/>
    <col min="2566" max="2566" width="15.5" style="126" customWidth="1"/>
    <col min="2567" max="2567" width="1.8984375" style="126" customWidth="1"/>
    <col min="2568" max="2568" width="15.19921875" style="126" customWidth="1"/>
    <col min="2569" max="2569" width="1.8984375" style="126" customWidth="1"/>
    <col min="2570" max="2570" width="15.19921875" style="126" customWidth="1"/>
    <col min="2571" max="2571" width="9.8984375" style="126" customWidth="1"/>
    <col min="2572" max="2573" width="12.8984375" style="126" bestFit="1" customWidth="1"/>
    <col min="2574" max="2816" width="8.8984375" style="126"/>
    <col min="2817" max="2817" width="41.5" style="126" customWidth="1"/>
    <col min="2818" max="2818" width="6.5" style="126" customWidth="1"/>
    <col min="2819" max="2819" width="1" style="126" customWidth="1"/>
    <col min="2820" max="2820" width="15.5" style="126" customWidth="1"/>
    <col min="2821" max="2821" width="1.8984375" style="126" customWidth="1"/>
    <col min="2822" max="2822" width="15.5" style="126" customWidth="1"/>
    <col min="2823" max="2823" width="1.8984375" style="126" customWidth="1"/>
    <col min="2824" max="2824" width="15.19921875" style="126" customWidth="1"/>
    <col min="2825" max="2825" width="1.8984375" style="126" customWidth="1"/>
    <col min="2826" max="2826" width="15.19921875" style="126" customWidth="1"/>
    <col min="2827" max="2827" width="9.8984375" style="126" customWidth="1"/>
    <col min="2828" max="2829" width="12.8984375" style="126" bestFit="1" customWidth="1"/>
    <col min="2830" max="3072" width="8.8984375" style="126"/>
    <col min="3073" max="3073" width="41.5" style="126" customWidth="1"/>
    <col min="3074" max="3074" width="6.5" style="126" customWidth="1"/>
    <col min="3075" max="3075" width="1" style="126" customWidth="1"/>
    <col min="3076" max="3076" width="15.5" style="126" customWidth="1"/>
    <col min="3077" max="3077" width="1.8984375" style="126" customWidth="1"/>
    <col min="3078" max="3078" width="15.5" style="126" customWidth="1"/>
    <col min="3079" max="3079" width="1.8984375" style="126" customWidth="1"/>
    <col min="3080" max="3080" width="15.19921875" style="126" customWidth="1"/>
    <col min="3081" max="3081" width="1.8984375" style="126" customWidth="1"/>
    <col min="3082" max="3082" width="15.19921875" style="126" customWidth="1"/>
    <col min="3083" max="3083" width="9.8984375" style="126" customWidth="1"/>
    <col min="3084" max="3085" width="12.8984375" style="126" bestFit="1" customWidth="1"/>
    <col min="3086" max="3328" width="8.8984375" style="126"/>
    <col min="3329" max="3329" width="41.5" style="126" customWidth="1"/>
    <col min="3330" max="3330" width="6.5" style="126" customWidth="1"/>
    <col min="3331" max="3331" width="1" style="126" customWidth="1"/>
    <col min="3332" max="3332" width="15.5" style="126" customWidth="1"/>
    <col min="3333" max="3333" width="1.8984375" style="126" customWidth="1"/>
    <col min="3334" max="3334" width="15.5" style="126" customWidth="1"/>
    <col min="3335" max="3335" width="1.8984375" style="126" customWidth="1"/>
    <col min="3336" max="3336" width="15.19921875" style="126" customWidth="1"/>
    <col min="3337" max="3337" width="1.8984375" style="126" customWidth="1"/>
    <col min="3338" max="3338" width="15.19921875" style="126" customWidth="1"/>
    <col min="3339" max="3339" width="9.8984375" style="126" customWidth="1"/>
    <col min="3340" max="3341" width="12.8984375" style="126" bestFit="1" customWidth="1"/>
    <col min="3342" max="3584" width="8.8984375" style="126"/>
    <col min="3585" max="3585" width="41.5" style="126" customWidth="1"/>
    <col min="3586" max="3586" width="6.5" style="126" customWidth="1"/>
    <col min="3587" max="3587" width="1" style="126" customWidth="1"/>
    <col min="3588" max="3588" width="15.5" style="126" customWidth="1"/>
    <col min="3589" max="3589" width="1.8984375" style="126" customWidth="1"/>
    <col min="3590" max="3590" width="15.5" style="126" customWidth="1"/>
    <col min="3591" max="3591" width="1.8984375" style="126" customWidth="1"/>
    <col min="3592" max="3592" width="15.19921875" style="126" customWidth="1"/>
    <col min="3593" max="3593" width="1.8984375" style="126" customWidth="1"/>
    <col min="3594" max="3594" width="15.19921875" style="126" customWidth="1"/>
    <col min="3595" max="3595" width="9.8984375" style="126" customWidth="1"/>
    <col min="3596" max="3597" width="12.8984375" style="126" bestFit="1" customWidth="1"/>
    <col min="3598" max="3840" width="8.8984375" style="126"/>
    <col min="3841" max="3841" width="41.5" style="126" customWidth="1"/>
    <col min="3842" max="3842" width="6.5" style="126" customWidth="1"/>
    <col min="3843" max="3843" width="1" style="126" customWidth="1"/>
    <col min="3844" max="3844" width="15.5" style="126" customWidth="1"/>
    <col min="3845" max="3845" width="1.8984375" style="126" customWidth="1"/>
    <col min="3846" max="3846" width="15.5" style="126" customWidth="1"/>
    <col min="3847" max="3847" width="1.8984375" style="126" customWidth="1"/>
    <col min="3848" max="3848" width="15.19921875" style="126" customWidth="1"/>
    <col min="3849" max="3849" width="1.8984375" style="126" customWidth="1"/>
    <col min="3850" max="3850" width="15.19921875" style="126" customWidth="1"/>
    <col min="3851" max="3851" width="9.8984375" style="126" customWidth="1"/>
    <col min="3852" max="3853" width="12.8984375" style="126" bestFit="1" customWidth="1"/>
    <col min="3854" max="4096" width="8.8984375" style="126"/>
    <col min="4097" max="4097" width="41.5" style="126" customWidth="1"/>
    <col min="4098" max="4098" width="6.5" style="126" customWidth="1"/>
    <col min="4099" max="4099" width="1" style="126" customWidth="1"/>
    <col min="4100" max="4100" width="15.5" style="126" customWidth="1"/>
    <col min="4101" max="4101" width="1.8984375" style="126" customWidth="1"/>
    <col min="4102" max="4102" width="15.5" style="126" customWidth="1"/>
    <col min="4103" max="4103" width="1.8984375" style="126" customWidth="1"/>
    <col min="4104" max="4104" width="15.19921875" style="126" customWidth="1"/>
    <col min="4105" max="4105" width="1.8984375" style="126" customWidth="1"/>
    <col min="4106" max="4106" width="15.19921875" style="126" customWidth="1"/>
    <col min="4107" max="4107" width="9.8984375" style="126" customWidth="1"/>
    <col min="4108" max="4109" width="12.8984375" style="126" bestFit="1" customWidth="1"/>
    <col min="4110" max="4352" width="8.8984375" style="126"/>
    <col min="4353" max="4353" width="41.5" style="126" customWidth="1"/>
    <col min="4354" max="4354" width="6.5" style="126" customWidth="1"/>
    <col min="4355" max="4355" width="1" style="126" customWidth="1"/>
    <col min="4356" max="4356" width="15.5" style="126" customWidth="1"/>
    <col min="4357" max="4357" width="1.8984375" style="126" customWidth="1"/>
    <col min="4358" max="4358" width="15.5" style="126" customWidth="1"/>
    <col min="4359" max="4359" width="1.8984375" style="126" customWidth="1"/>
    <col min="4360" max="4360" width="15.19921875" style="126" customWidth="1"/>
    <col min="4361" max="4361" width="1.8984375" style="126" customWidth="1"/>
    <col min="4362" max="4362" width="15.19921875" style="126" customWidth="1"/>
    <col min="4363" max="4363" width="9.8984375" style="126" customWidth="1"/>
    <col min="4364" max="4365" width="12.8984375" style="126" bestFit="1" customWidth="1"/>
    <col min="4366" max="4608" width="8.8984375" style="126"/>
    <col min="4609" max="4609" width="41.5" style="126" customWidth="1"/>
    <col min="4610" max="4610" width="6.5" style="126" customWidth="1"/>
    <col min="4611" max="4611" width="1" style="126" customWidth="1"/>
    <col min="4612" max="4612" width="15.5" style="126" customWidth="1"/>
    <col min="4613" max="4613" width="1.8984375" style="126" customWidth="1"/>
    <col min="4614" max="4614" width="15.5" style="126" customWidth="1"/>
    <col min="4615" max="4615" width="1.8984375" style="126" customWidth="1"/>
    <col min="4616" max="4616" width="15.19921875" style="126" customWidth="1"/>
    <col min="4617" max="4617" width="1.8984375" style="126" customWidth="1"/>
    <col min="4618" max="4618" width="15.19921875" style="126" customWidth="1"/>
    <col min="4619" max="4619" width="9.8984375" style="126" customWidth="1"/>
    <col min="4620" max="4621" width="12.8984375" style="126" bestFit="1" customWidth="1"/>
    <col min="4622" max="4864" width="8.8984375" style="126"/>
    <col min="4865" max="4865" width="41.5" style="126" customWidth="1"/>
    <col min="4866" max="4866" width="6.5" style="126" customWidth="1"/>
    <col min="4867" max="4867" width="1" style="126" customWidth="1"/>
    <col min="4868" max="4868" width="15.5" style="126" customWidth="1"/>
    <col min="4869" max="4869" width="1.8984375" style="126" customWidth="1"/>
    <col min="4870" max="4870" width="15.5" style="126" customWidth="1"/>
    <col min="4871" max="4871" width="1.8984375" style="126" customWidth="1"/>
    <col min="4872" max="4872" width="15.19921875" style="126" customWidth="1"/>
    <col min="4873" max="4873" width="1.8984375" style="126" customWidth="1"/>
    <col min="4874" max="4874" width="15.19921875" style="126" customWidth="1"/>
    <col min="4875" max="4875" width="9.8984375" style="126" customWidth="1"/>
    <col min="4876" max="4877" width="12.8984375" style="126" bestFit="1" customWidth="1"/>
    <col min="4878" max="5120" width="8.8984375" style="126"/>
    <col min="5121" max="5121" width="41.5" style="126" customWidth="1"/>
    <col min="5122" max="5122" width="6.5" style="126" customWidth="1"/>
    <col min="5123" max="5123" width="1" style="126" customWidth="1"/>
    <col min="5124" max="5124" width="15.5" style="126" customWidth="1"/>
    <col min="5125" max="5125" width="1.8984375" style="126" customWidth="1"/>
    <col min="5126" max="5126" width="15.5" style="126" customWidth="1"/>
    <col min="5127" max="5127" width="1.8984375" style="126" customWidth="1"/>
    <col min="5128" max="5128" width="15.19921875" style="126" customWidth="1"/>
    <col min="5129" max="5129" width="1.8984375" style="126" customWidth="1"/>
    <col min="5130" max="5130" width="15.19921875" style="126" customWidth="1"/>
    <col min="5131" max="5131" width="9.8984375" style="126" customWidth="1"/>
    <col min="5132" max="5133" width="12.8984375" style="126" bestFit="1" customWidth="1"/>
    <col min="5134" max="5376" width="8.8984375" style="126"/>
    <col min="5377" max="5377" width="41.5" style="126" customWidth="1"/>
    <col min="5378" max="5378" width="6.5" style="126" customWidth="1"/>
    <col min="5379" max="5379" width="1" style="126" customWidth="1"/>
    <col min="5380" max="5380" width="15.5" style="126" customWidth="1"/>
    <col min="5381" max="5381" width="1.8984375" style="126" customWidth="1"/>
    <col min="5382" max="5382" width="15.5" style="126" customWidth="1"/>
    <col min="5383" max="5383" width="1.8984375" style="126" customWidth="1"/>
    <col min="5384" max="5384" width="15.19921875" style="126" customWidth="1"/>
    <col min="5385" max="5385" width="1.8984375" style="126" customWidth="1"/>
    <col min="5386" max="5386" width="15.19921875" style="126" customWidth="1"/>
    <col min="5387" max="5387" width="9.8984375" style="126" customWidth="1"/>
    <col min="5388" max="5389" width="12.8984375" style="126" bestFit="1" customWidth="1"/>
    <col min="5390" max="5632" width="8.8984375" style="126"/>
    <col min="5633" max="5633" width="41.5" style="126" customWidth="1"/>
    <col min="5634" max="5634" width="6.5" style="126" customWidth="1"/>
    <col min="5635" max="5635" width="1" style="126" customWidth="1"/>
    <col min="5636" max="5636" width="15.5" style="126" customWidth="1"/>
    <col min="5637" max="5637" width="1.8984375" style="126" customWidth="1"/>
    <col min="5638" max="5638" width="15.5" style="126" customWidth="1"/>
    <col min="5639" max="5639" width="1.8984375" style="126" customWidth="1"/>
    <col min="5640" max="5640" width="15.19921875" style="126" customWidth="1"/>
    <col min="5641" max="5641" width="1.8984375" style="126" customWidth="1"/>
    <col min="5642" max="5642" width="15.19921875" style="126" customWidth="1"/>
    <col min="5643" max="5643" width="9.8984375" style="126" customWidth="1"/>
    <col min="5644" max="5645" width="12.8984375" style="126" bestFit="1" customWidth="1"/>
    <col min="5646" max="5888" width="8.8984375" style="126"/>
    <col min="5889" max="5889" width="41.5" style="126" customWidth="1"/>
    <col min="5890" max="5890" width="6.5" style="126" customWidth="1"/>
    <col min="5891" max="5891" width="1" style="126" customWidth="1"/>
    <col min="5892" max="5892" width="15.5" style="126" customWidth="1"/>
    <col min="5893" max="5893" width="1.8984375" style="126" customWidth="1"/>
    <col min="5894" max="5894" width="15.5" style="126" customWidth="1"/>
    <col min="5895" max="5895" width="1.8984375" style="126" customWidth="1"/>
    <col min="5896" max="5896" width="15.19921875" style="126" customWidth="1"/>
    <col min="5897" max="5897" width="1.8984375" style="126" customWidth="1"/>
    <col min="5898" max="5898" width="15.19921875" style="126" customWidth="1"/>
    <col min="5899" max="5899" width="9.8984375" style="126" customWidth="1"/>
    <col min="5900" max="5901" width="12.8984375" style="126" bestFit="1" customWidth="1"/>
    <col min="5902" max="6144" width="8.8984375" style="126"/>
    <col min="6145" max="6145" width="41.5" style="126" customWidth="1"/>
    <col min="6146" max="6146" width="6.5" style="126" customWidth="1"/>
    <col min="6147" max="6147" width="1" style="126" customWidth="1"/>
    <col min="6148" max="6148" width="15.5" style="126" customWidth="1"/>
    <col min="6149" max="6149" width="1.8984375" style="126" customWidth="1"/>
    <col min="6150" max="6150" width="15.5" style="126" customWidth="1"/>
    <col min="6151" max="6151" width="1.8984375" style="126" customWidth="1"/>
    <col min="6152" max="6152" width="15.19921875" style="126" customWidth="1"/>
    <col min="6153" max="6153" width="1.8984375" style="126" customWidth="1"/>
    <col min="6154" max="6154" width="15.19921875" style="126" customWidth="1"/>
    <col min="6155" max="6155" width="9.8984375" style="126" customWidth="1"/>
    <col min="6156" max="6157" width="12.8984375" style="126" bestFit="1" customWidth="1"/>
    <col min="6158" max="6400" width="8.8984375" style="126"/>
    <col min="6401" max="6401" width="41.5" style="126" customWidth="1"/>
    <col min="6402" max="6402" width="6.5" style="126" customWidth="1"/>
    <col min="6403" max="6403" width="1" style="126" customWidth="1"/>
    <col min="6404" max="6404" width="15.5" style="126" customWidth="1"/>
    <col min="6405" max="6405" width="1.8984375" style="126" customWidth="1"/>
    <col min="6406" max="6406" width="15.5" style="126" customWidth="1"/>
    <col min="6407" max="6407" width="1.8984375" style="126" customWidth="1"/>
    <col min="6408" max="6408" width="15.19921875" style="126" customWidth="1"/>
    <col min="6409" max="6409" width="1.8984375" style="126" customWidth="1"/>
    <col min="6410" max="6410" width="15.19921875" style="126" customWidth="1"/>
    <col min="6411" max="6411" width="9.8984375" style="126" customWidth="1"/>
    <col min="6412" max="6413" width="12.8984375" style="126" bestFit="1" customWidth="1"/>
    <col min="6414" max="6656" width="8.8984375" style="126"/>
    <col min="6657" max="6657" width="41.5" style="126" customWidth="1"/>
    <col min="6658" max="6658" width="6.5" style="126" customWidth="1"/>
    <col min="6659" max="6659" width="1" style="126" customWidth="1"/>
    <col min="6660" max="6660" width="15.5" style="126" customWidth="1"/>
    <col min="6661" max="6661" width="1.8984375" style="126" customWidth="1"/>
    <col min="6662" max="6662" width="15.5" style="126" customWidth="1"/>
    <col min="6663" max="6663" width="1.8984375" style="126" customWidth="1"/>
    <col min="6664" max="6664" width="15.19921875" style="126" customWidth="1"/>
    <col min="6665" max="6665" width="1.8984375" style="126" customWidth="1"/>
    <col min="6666" max="6666" width="15.19921875" style="126" customWidth="1"/>
    <col min="6667" max="6667" width="9.8984375" style="126" customWidth="1"/>
    <col min="6668" max="6669" width="12.8984375" style="126" bestFit="1" customWidth="1"/>
    <col min="6670" max="6912" width="8.8984375" style="126"/>
    <col min="6913" max="6913" width="41.5" style="126" customWidth="1"/>
    <col min="6914" max="6914" width="6.5" style="126" customWidth="1"/>
    <col min="6915" max="6915" width="1" style="126" customWidth="1"/>
    <col min="6916" max="6916" width="15.5" style="126" customWidth="1"/>
    <col min="6917" max="6917" width="1.8984375" style="126" customWidth="1"/>
    <col min="6918" max="6918" width="15.5" style="126" customWidth="1"/>
    <col min="6919" max="6919" width="1.8984375" style="126" customWidth="1"/>
    <col min="6920" max="6920" width="15.19921875" style="126" customWidth="1"/>
    <col min="6921" max="6921" width="1.8984375" style="126" customWidth="1"/>
    <col min="6922" max="6922" width="15.19921875" style="126" customWidth="1"/>
    <col min="6923" max="6923" width="9.8984375" style="126" customWidth="1"/>
    <col min="6924" max="6925" width="12.8984375" style="126" bestFit="1" customWidth="1"/>
    <col min="6926" max="7168" width="8.8984375" style="126"/>
    <col min="7169" max="7169" width="41.5" style="126" customWidth="1"/>
    <col min="7170" max="7170" width="6.5" style="126" customWidth="1"/>
    <col min="7171" max="7171" width="1" style="126" customWidth="1"/>
    <col min="7172" max="7172" width="15.5" style="126" customWidth="1"/>
    <col min="7173" max="7173" width="1.8984375" style="126" customWidth="1"/>
    <col min="7174" max="7174" width="15.5" style="126" customWidth="1"/>
    <col min="7175" max="7175" width="1.8984375" style="126" customWidth="1"/>
    <col min="7176" max="7176" width="15.19921875" style="126" customWidth="1"/>
    <col min="7177" max="7177" width="1.8984375" style="126" customWidth="1"/>
    <col min="7178" max="7178" width="15.19921875" style="126" customWidth="1"/>
    <col min="7179" max="7179" width="9.8984375" style="126" customWidth="1"/>
    <col min="7180" max="7181" width="12.8984375" style="126" bestFit="1" customWidth="1"/>
    <col min="7182" max="7424" width="8.8984375" style="126"/>
    <col min="7425" max="7425" width="41.5" style="126" customWidth="1"/>
    <col min="7426" max="7426" width="6.5" style="126" customWidth="1"/>
    <col min="7427" max="7427" width="1" style="126" customWidth="1"/>
    <col min="7428" max="7428" width="15.5" style="126" customWidth="1"/>
    <col min="7429" max="7429" width="1.8984375" style="126" customWidth="1"/>
    <col min="7430" max="7430" width="15.5" style="126" customWidth="1"/>
    <col min="7431" max="7431" width="1.8984375" style="126" customWidth="1"/>
    <col min="7432" max="7432" width="15.19921875" style="126" customWidth="1"/>
    <col min="7433" max="7433" width="1.8984375" style="126" customWidth="1"/>
    <col min="7434" max="7434" width="15.19921875" style="126" customWidth="1"/>
    <col min="7435" max="7435" width="9.8984375" style="126" customWidth="1"/>
    <col min="7436" max="7437" width="12.8984375" style="126" bestFit="1" customWidth="1"/>
    <col min="7438" max="7680" width="8.8984375" style="126"/>
    <col min="7681" max="7681" width="41.5" style="126" customWidth="1"/>
    <col min="7682" max="7682" width="6.5" style="126" customWidth="1"/>
    <col min="7683" max="7683" width="1" style="126" customWidth="1"/>
    <col min="7684" max="7684" width="15.5" style="126" customWidth="1"/>
    <col min="7685" max="7685" width="1.8984375" style="126" customWidth="1"/>
    <col min="7686" max="7686" width="15.5" style="126" customWidth="1"/>
    <col min="7687" max="7687" width="1.8984375" style="126" customWidth="1"/>
    <col min="7688" max="7688" width="15.19921875" style="126" customWidth="1"/>
    <col min="7689" max="7689" width="1.8984375" style="126" customWidth="1"/>
    <col min="7690" max="7690" width="15.19921875" style="126" customWidth="1"/>
    <col min="7691" max="7691" width="9.8984375" style="126" customWidth="1"/>
    <col min="7692" max="7693" width="12.8984375" style="126" bestFit="1" customWidth="1"/>
    <col min="7694" max="7936" width="8.8984375" style="126"/>
    <col min="7937" max="7937" width="41.5" style="126" customWidth="1"/>
    <col min="7938" max="7938" width="6.5" style="126" customWidth="1"/>
    <col min="7939" max="7939" width="1" style="126" customWidth="1"/>
    <col min="7940" max="7940" width="15.5" style="126" customWidth="1"/>
    <col min="7941" max="7941" width="1.8984375" style="126" customWidth="1"/>
    <col min="7942" max="7942" width="15.5" style="126" customWidth="1"/>
    <col min="7943" max="7943" width="1.8984375" style="126" customWidth="1"/>
    <col min="7944" max="7944" width="15.19921875" style="126" customWidth="1"/>
    <col min="7945" max="7945" width="1.8984375" style="126" customWidth="1"/>
    <col min="7946" max="7946" width="15.19921875" style="126" customWidth="1"/>
    <col min="7947" max="7947" width="9.8984375" style="126" customWidth="1"/>
    <col min="7948" max="7949" width="12.8984375" style="126" bestFit="1" customWidth="1"/>
    <col min="7950" max="8192" width="8.8984375" style="126"/>
    <col min="8193" max="8193" width="41.5" style="126" customWidth="1"/>
    <col min="8194" max="8194" width="6.5" style="126" customWidth="1"/>
    <col min="8195" max="8195" width="1" style="126" customWidth="1"/>
    <col min="8196" max="8196" width="15.5" style="126" customWidth="1"/>
    <col min="8197" max="8197" width="1.8984375" style="126" customWidth="1"/>
    <col min="8198" max="8198" width="15.5" style="126" customWidth="1"/>
    <col min="8199" max="8199" width="1.8984375" style="126" customWidth="1"/>
    <col min="8200" max="8200" width="15.19921875" style="126" customWidth="1"/>
    <col min="8201" max="8201" width="1.8984375" style="126" customWidth="1"/>
    <col min="8202" max="8202" width="15.19921875" style="126" customWidth="1"/>
    <col min="8203" max="8203" width="9.8984375" style="126" customWidth="1"/>
    <col min="8204" max="8205" width="12.8984375" style="126" bestFit="1" customWidth="1"/>
    <col min="8206" max="8448" width="8.8984375" style="126"/>
    <col min="8449" max="8449" width="41.5" style="126" customWidth="1"/>
    <col min="8450" max="8450" width="6.5" style="126" customWidth="1"/>
    <col min="8451" max="8451" width="1" style="126" customWidth="1"/>
    <col min="8452" max="8452" width="15.5" style="126" customWidth="1"/>
    <col min="8453" max="8453" width="1.8984375" style="126" customWidth="1"/>
    <col min="8454" max="8454" width="15.5" style="126" customWidth="1"/>
    <col min="8455" max="8455" width="1.8984375" style="126" customWidth="1"/>
    <col min="8456" max="8456" width="15.19921875" style="126" customWidth="1"/>
    <col min="8457" max="8457" width="1.8984375" style="126" customWidth="1"/>
    <col min="8458" max="8458" width="15.19921875" style="126" customWidth="1"/>
    <col min="8459" max="8459" width="9.8984375" style="126" customWidth="1"/>
    <col min="8460" max="8461" width="12.8984375" style="126" bestFit="1" customWidth="1"/>
    <col min="8462" max="8704" width="8.8984375" style="126"/>
    <col min="8705" max="8705" width="41.5" style="126" customWidth="1"/>
    <col min="8706" max="8706" width="6.5" style="126" customWidth="1"/>
    <col min="8707" max="8707" width="1" style="126" customWidth="1"/>
    <col min="8708" max="8708" width="15.5" style="126" customWidth="1"/>
    <col min="8709" max="8709" width="1.8984375" style="126" customWidth="1"/>
    <col min="8710" max="8710" width="15.5" style="126" customWidth="1"/>
    <col min="8711" max="8711" width="1.8984375" style="126" customWidth="1"/>
    <col min="8712" max="8712" width="15.19921875" style="126" customWidth="1"/>
    <col min="8713" max="8713" width="1.8984375" style="126" customWidth="1"/>
    <col min="8714" max="8714" width="15.19921875" style="126" customWidth="1"/>
    <col min="8715" max="8715" width="9.8984375" style="126" customWidth="1"/>
    <col min="8716" max="8717" width="12.8984375" style="126" bestFit="1" customWidth="1"/>
    <col min="8718" max="8960" width="8.8984375" style="126"/>
    <col min="8961" max="8961" width="41.5" style="126" customWidth="1"/>
    <col min="8962" max="8962" width="6.5" style="126" customWidth="1"/>
    <col min="8963" max="8963" width="1" style="126" customWidth="1"/>
    <col min="8964" max="8964" width="15.5" style="126" customWidth="1"/>
    <col min="8965" max="8965" width="1.8984375" style="126" customWidth="1"/>
    <col min="8966" max="8966" width="15.5" style="126" customWidth="1"/>
    <col min="8967" max="8967" width="1.8984375" style="126" customWidth="1"/>
    <col min="8968" max="8968" width="15.19921875" style="126" customWidth="1"/>
    <col min="8969" max="8969" width="1.8984375" style="126" customWidth="1"/>
    <col min="8970" max="8970" width="15.19921875" style="126" customWidth="1"/>
    <col min="8971" max="8971" width="9.8984375" style="126" customWidth="1"/>
    <col min="8972" max="8973" width="12.8984375" style="126" bestFit="1" customWidth="1"/>
    <col min="8974" max="9216" width="8.8984375" style="126"/>
    <col min="9217" max="9217" width="41.5" style="126" customWidth="1"/>
    <col min="9218" max="9218" width="6.5" style="126" customWidth="1"/>
    <col min="9219" max="9219" width="1" style="126" customWidth="1"/>
    <col min="9220" max="9220" width="15.5" style="126" customWidth="1"/>
    <col min="9221" max="9221" width="1.8984375" style="126" customWidth="1"/>
    <col min="9222" max="9222" width="15.5" style="126" customWidth="1"/>
    <col min="9223" max="9223" width="1.8984375" style="126" customWidth="1"/>
    <col min="9224" max="9224" width="15.19921875" style="126" customWidth="1"/>
    <col min="9225" max="9225" width="1.8984375" style="126" customWidth="1"/>
    <col min="9226" max="9226" width="15.19921875" style="126" customWidth="1"/>
    <col min="9227" max="9227" width="9.8984375" style="126" customWidth="1"/>
    <col min="9228" max="9229" width="12.8984375" style="126" bestFit="1" customWidth="1"/>
    <col min="9230" max="9472" width="8.8984375" style="126"/>
    <col min="9473" max="9473" width="41.5" style="126" customWidth="1"/>
    <col min="9474" max="9474" width="6.5" style="126" customWidth="1"/>
    <col min="9475" max="9475" width="1" style="126" customWidth="1"/>
    <col min="9476" max="9476" width="15.5" style="126" customWidth="1"/>
    <col min="9477" max="9477" width="1.8984375" style="126" customWidth="1"/>
    <col min="9478" max="9478" width="15.5" style="126" customWidth="1"/>
    <col min="9479" max="9479" width="1.8984375" style="126" customWidth="1"/>
    <col min="9480" max="9480" width="15.19921875" style="126" customWidth="1"/>
    <col min="9481" max="9481" width="1.8984375" style="126" customWidth="1"/>
    <col min="9482" max="9482" width="15.19921875" style="126" customWidth="1"/>
    <col min="9483" max="9483" width="9.8984375" style="126" customWidth="1"/>
    <col min="9484" max="9485" width="12.8984375" style="126" bestFit="1" customWidth="1"/>
    <col min="9486" max="9728" width="8.8984375" style="126"/>
    <col min="9729" max="9729" width="41.5" style="126" customWidth="1"/>
    <col min="9730" max="9730" width="6.5" style="126" customWidth="1"/>
    <col min="9731" max="9731" width="1" style="126" customWidth="1"/>
    <col min="9732" max="9732" width="15.5" style="126" customWidth="1"/>
    <col min="9733" max="9733" width="1.8984375" style="126" customWidth="1"/>
    <col min="9734" max="9734" width="15.5" style="126" customWidth="1"/>
    <col min="9735" max="9735" width="1.8984375" style="126" customWidth="1"/>
    <col min="9736" max="9736" width="15.19921875" style="126" customWidth="1"/>
    <col min="9737" max="9737" width="1.8984375" style="126" customWidth="1"/>
    <col min="9738" max="9738" width="15.19921875" style="126" customWidth="1"/>
    <col min="9739" max="9739" width="9.8984375" style="126" customWidth="1"/>
    <col min="9740" max="9741" width="12.8984375" style="126" bestFit="1" customWidth="1"/>
    <col min="9742" max="9984" width="8.8984375" style="126"/>
    <col min="9985" max="9985" width="41.5" style="126" customWidth="1"/>
    <col min="9986" max="9986" width="6.5" style="126" customWidth="1"/>
    <col min="9987" max="9987" width="1" style="126" customWidth="1"/>
    <col min="9988" max="9988" width="15.5" style="126" customWidth="1"/>
    <col min="9989" max="9989" width="1.8984375" style="126" customWidth="1"/>
    <col min="9990" max="9990" width="15.5" style="126" customWidth="1"/>
    <col min="9991" max="9991" width="1.8984375" style="126" customWidth="1"/>
    <col min="9992" max="9992" width="15.19921875" style="126" customWidth="1"/>
    <col min="9993" max="9993" width="1.8984375" style="126" customWidth="1"/>
    <col min="9994" max="9994" width="15.19921875" style="126" customWidth="1"/>
    <col min="9995" max="9995" width="9.8984375" style="126" customWidth="1"/>
    <col min="9996" max="9997" width="12.8984375" style="126" bestFit="1" customWidth="1"/>
    <col min="9998" max="10240" width="8.8984375" style="126"/>
    <col min="10241" max="10241" width="41.5" style="126" customWidth="1"/>
    <col min="10242" max="10242" width="6.5" style="126" customWidth="1"/>
    <col min="10243" max="10243" width="1" style="126" customWidth="1"/>
    <col min="10244" max="10244" width="15.5" style="126" customWidth="1"/>
    <col min="10245" max="10245" width="1.8984375" style="126" customWidth="1"/>
    <col min="10246" max="10246" width="15.5" style="126" customWidth="1"/>
    <col min="10247" max="10247" width="1.8984375" style="126" customWidth="1"/>
    <col min="10248" max="10248" width="15.19921875" style="126" customWidth="1"/>
    <col min="10249" max="10249" width="1.8984375" style="126" customWidth="1"/>
    <col min="10250" max="10250" width="15.19921875" style="126" customWidth="1"/>
    <col min="10251" max="10251" width="9.8984375" style="126" customWidth="1"/>
    <col min="10252" max="10253" width="12.8984375" style="126" bestFit="1" customWidth="1"/>
    <col min="10254" max="10496" width="8.8984375" style="126"/>
    <col min="10497" max="10497" width="41.5" style="126" customWidth="1"/>
    <col min="10498" max="10498" width="6.5" style="126" customWidth="1"/>
    <col min="10499" max="10499" width="1" style="126" customWidth="1"/>
    <col min="10500" max="10500" width="15.5" style="126" customWidth="1"/>
    <col min="10501" max="10501" width="1.8984375" style="126" customWidth="1"/>
    <col min="10502" max="10502" width="15.5" style="126" customWidth="1"/>
    <col min="10503" max="10503" width="1.8984375" style="126" customWidth="1"/>
    <col min="10504" max="10504" width="15.19921875" style="126" customWidth="1"/>
    <col min="10505" max="10505" width="1.8984375" style="126" customWidth="1"/>
    <col min="10506" max="10506" width="15.19921875" style="126" customWidth="1"/>
    <col min="10507" max="10507" width="9.8984375" style="126" customWidth="1"/>
    <col min="10508" max="10509" width="12.8984375" style="126" bestFit="1" customWidth="1"/>
    <col min="10510" max="10752" width="8.8984375" style="126"/>
    <col min="10753" max="10753" width="41.5" style="126" customWidth="1"/>
    <col min="10754" max="10754" width="6.5" style="126" customWidth="1"/>
    <col min="10755" max="10755" width="1" style="126" customWidth="1"/>
    <col min="10756" max="10756" width="15.5" style="126" customWidth="1"/>
    <col min="10757" max="10757" width="1.8984375" style="126" customWidth="1"/>
    <col min="10758" max="10758" width="15.5" style="126" customWidth="1"/>
    <col min="10759" max="10759" width="1.8984375" style="126" customWidth="1"/>
    <col min="10760" max="10760" width="15.19921875" style="126" customWidth="1"/>
    <col min="10761" max="10761" width="1.8984375" style="126" customWidth="1"/>
    <col min="10762" max="10762" width="15.19921875" style="126" customWidth="1"/>
    <col min="10763" max="10763" width="9.8984375" style="126" customWidth="1"/>
    <col min="10764" max="10765" width="12.8984375" style="126" bestFit="1" customWidth="1"/>
    <col min="10766" max="11008" width="8.8984375" style="126"/>
    <col min="11009" max="11009" width="41.5" style="126" customWidth="1"/>
    <col min="11010" max="11010" width="6.5" style="126" customWidth="1"/>
    <col min="11011" max="11011" width="1" style="126" customWidth="1"/>
    <col min="11012" max="11012" width="15.5" style="126" customWidth="1"/>
    <col min="11013" max="11013" width="1.8984375" style="126" customWidth="1"/>
    <col min="11014" max="11014" width="15.5" style="126" customWidth="1"/>
    <col min="11015" max="11015" width="1.8984375" style="126" customWidth="1"/>
    <col min="11016" max="11016" width="15.19921875" style="126" customWidth="1"/>
    <col min="11017" max="11017" width="1.8984375" style="126" customWidth="1"/>
    <col min="11018" max="11018" width="15.19921875" style="126" customWidth="1"/>
    <col min="11019" max="11019" width="9.8984375" style="126" customWidth="1"/>
    <col min="11020" max="11021" width="12.8984375" style="126" bestFit="1" customWidth="1"/>
    <col min="11022" max="11264" width="8.8984375" style="126"/>
    <col min="11265" max="11265" width="41.5" style="126" customWidth="1"/>
    <col min="11266" max="11266" width="6.5" style="126" customWidth="1"/>
    <col min="11267" max="11267" width="1" style="126" customWidth="1"/>
    <col min="11268" max="11268" width="15.5" style="126" customWidth="1"/>
    <col min="11269" max="11269" width="1.8984375" style="126" customWidth="1"/>
    <col min="11270" max="11270" width="15.5" style="126" customWidth="1"/>
    <col min="11271" max="11271" width="1.8984375" style="126" customWidth="1"/>
    <col min="11272" max="11272" width="15.19921875" style="126" customWidth="1"/>
    <col min="11273" max="11273" width="1.8984375" style="126" customWidth="1"/>
    <col min="11274" max="11274" width="15.19921875" style="126" customWidth="1"/>
    <col min="11275" max="11275" width="9.8984375" style="126" customWidth="1"/>
    <col min="11276" max="11277" width="12.8984375" style="126" bestFit="1" customWidth="1"/>
    <col min="11278" max="11520" width="8.8984375" style="126"/>
    <col min="11521" max="11521" width="41.5" style="126" customWidth="1"/>
    <col min="11522" max="11522" width="6.5" style="126" customWidth="1"/>
    <col min="11523" max="11523" width="1" style="126" customWidth="1"/>
    <col min="11524" max="11524" width="15.5" style="126" customWidth="1"/>
    <col min="11525" max="11525" width="1.8984375" style="126" customWidth="1"/>
    <col min="11526" max="11526" width="15.5" style="126" customWidth="1"/>
    <col min="11527" max="11527" width="1.8984375" style="126" customWidth="1"/>
    <col min="11528" max="11528" width="15.19921875" style="126" customWidth="1"/>
    <col min="11529" max="11529" width="1.8984375" style="126" customWidth="1"/>
    <col min="11530" max="11530" width="15.19921875" style="126" customWidth="1"/>
    <col min="11531" max="11531" width="9.8984375" style="126" customWidth="1"/>
    <col min="11532" max="11533" width="12.8984375" style="126" bestFit="1" customWidth="1"/>
    <col min="11534" max="11776" width="8.8984375" style="126"/>
    <col min="11777" max="11777" width="41.5" style="126" customWidth="1"/>
    <col min="11778" max="11778" width="6.5" style="126" customWidth="1"/>
    <col min="11779" max="11779" width="1" style="126" customWidth="1"/>
    <col min="11780" max="11780" width="15.5" style="126" customWidth="1"/>
    <col min="11781" max="11781" width="1.8984375" style="126" customWidth="1"/>
    <col min="11782" max="11782" width="15.5" style="126" customWidth="1"/>
    <col min="11783" max="11783" width="1.8984375" style="126" customWidth="1"/>
    <col min="11784" max="11784" width="15.19921875" style="126" customWidth="1"/>
    <col min="11785" max="11785" width="1.8984375" style="126" customWidth="1"/>
    <col min="11786" max="11786" width="15.19921875" style="126" customWidth="1"/>
    <col min="11787" max="11787" width="9.8984375" style="126" customWidth="1"/>
    <col min="11788" max="11789" width="12.8984375" style="126" bestFit="1" customWidth="1"/>
    <col min="11790" max="12032" width="8.8984375" style="126"/>
    <col min="12033" max="12033" width="41.5" style="126" customWidth="1"/>
    <col min="12034" max="12034" width="6.5" style="126" customWidth="1"/>
    <col min="12035" max="12035" width="1" style="126" customWidth="1"/>
    <col min="12036" max="12036" width="15.5" style="126" customWidth="1"/>
    <col min="12037" max="12037" width="1.8984375" style="126" customWidth="1"/>
    <col min="12038" max="12038" width="15.5" style="126" customWidth="1"/>
    <col min="12039" max="12039" width="1.8984375" style="126" customWidth="1"/>
    <col min="12040" max="12040" width="15.19921875" style="126" customWidth="1"/>
    <col min="12041" max="12041" width="1.8984375" style="126" customWidth="1"/>
    <col min="12042" max="12042" width="15.19921875" style="126" customWidth="1"/>
    <col min="12043" max="12043" width="9.8984375" style="126" customWidth="1"/>
    <col min="12044" max="12045" width="12.8984375" style="126" bestFit="1" customWidth="1"/>
    <col min="12046" max="12288" width="8.8984375" style="126"/>
    <col min="12289" max="12289" width="41.5" style="126" customWidth="1"/>
    <col min="12290" max="12290" width="6.5" style="126" customWidth="1"/>
    <col min="12291" max="12291" width="1" style="126" customWidth="1"/>
    <col min="12292" max="12292" width="15.5" style="126" customWidth="1"/>
    <col min="12293" max="12293" width="1.8984375" style="126" customWidth="1"/>
    <col min="12294" max="12294" width="15.5" style="126" customWidth="1"/>
    <col min="12295" max="12295" width="1.8984375" style="126" customWidth="1"/>
    <col min="12296" max="12296" width="15.19921875" style="126" customWidth="1"/>
    <col min="12297" max="12297" width="1.8984375" style="126" customWidth="1"/>
    <col min="12298" max="12298" width="15.19921875" style="126" customWidth="1"/>
    <col min="12299" max="12299" width="9.8984375" style="126" customWidth="1"/>
    <col min="12300" max="12301" width="12.8984375" style="126" bestFit="1" customWidth="1"/>
    <col min="12302" max="12544" width="8.8984375" style="126"/>
    <col min="12545" max="12545" width="41.5" style="126" customWidth="1"/>
    <col min="12546" max="12546" width="6.5" style="126" customWidth="1"/>
    <col min="12547" max="12547" width="1" style="126" customWidth="1"/>
    <col min="12548" max="12548" width="15.5" style="126" customWidth="1"/>
    <col min="12549" max="12549" width="1.8984375" style="126" customWidth="1"/>
    <col min="12550" max="12550" width="15.5" style="126" customWidth="1"/>
    <col min="12551" max="12551" width="1.8984375" style="126" customWidth="1"/>
    <col min="12552" max="12552" width="15.19921875" style="126" customWidth="1"/>
    <col min="12553" max="12553" width="1.8984375" style="126" customWidth="1"/>
    <col min="12554" max="12554" width="15.19921875" style="126" customWidth="1"/>
    <col min="12555" max="12555" width="9.8984375" style="126" customWidth="1"/>
    <col min="12556" max="12557" width="12.8984375" style="126" bestFit="1" customWidth="1"/>
    <col min="12558" max="12800" width="8.8984375" style="126"/>
    <col min="12801" max="12801" width="41.5" style="126" customWidth="1"/>
    <col min="12802" max="12802" width="6.5" style="126" customWidth="1"/>
    <col min="12803" max="12803" width="1" style="126" customWidth="1"/>
    <col min="12804" max="12804" width="15.5" style="126" customWidth="1"/>
    <col min="12805" max="12805" width="1.8984375" style="126" customWidth="1"/>
    <col min="12806" max="12806" width="15.5" style="126" customWidth="1"/>
    <col min="12807" max="12807" width="1.8984375" style="126" customWidth="1"/>
    <col min="12808" max="12808" width="15.19921875" style="126" customWidth="1"/>
    <col min="12809" max="12809" width="1.8984375" style="126" customWidth="1"/>
    <col min="12810" max="12810" width="15.19921875" style="126" customWidth="1"/>
    <col min="12811" max="12811" width="9.8984375" style="126" customWidth="1"/>
    <col min="12812" max="12813" width="12.8984375" style="126" bestFit="1" customWidth="1"/>
    <col min="12814" max="13056" width="8.8984375" style="126"/>
    <col min="13057" max="13057" width="41.5" style="126" customWidth="1"/>
    <col min="13058" max="13058" width="6.5" style="126" customWidth="1"/>
    <col min="13059" max="13059" width="1" style="126" customWidth="1"/>
    <col min="13060" max="13060" width="15.5" style="126" customWidth="1"/>
    <col min="13061" max="13061" width="1.8984375" style="126" customWidth="1"/>
    <col min="13062" max="13062" width="15.5" style="126" customWidth="1"/>
    <col min="13063" max="13063" width="1.8984375" style="126" customWidth="1"/>
    <col min="13064" max="13064" width="15.19921875" style="126" customWidth="1"/>
    <col min="13065" max="13065" width="1.8984375" style="126" customWidth="1"/>
    <col min="13066" max="13066" width="15.19921875" style="126" customWidth="1"/>
    <col min="13067" max="13067" width="9.8984375" style="126" customWidth="1"/>
    <col min="13068" max="13069" width="12.8984375" style="126" bestFit="1" customWidth="1"/>
    <col min="13070" max="13312" width="8.8984375" style="126"/>
    <col min="13313" max="13313" width="41.5" style="126" customWidth="1"/>
    <col min="13314" max="13314" width="6.5" style="126" customWidth="1"/>
    <col min="13315" max="13315" width="1" style="126" customWidth="1"/>
    <col min="13316" max="13316" width="15.5" style="126" customWidth="1"/>
    <col min="13317" max="13317" width="1.8984375" style="126" customWidth="1"/>
    <col min="13318" max="13318" width="15.5" style="126" customWidth="1"/>
    <col min="13319" max="13319" width="1.8984375" style="126" customWidth="1"/>
    <col min="13320" max="13320" width="15.19921875" style="126" customWidth="1"/>
    <col min="13321" max="13321" width="1.8984375" style="126" customWidth="1"/>
    <col min="13322" max="13322" width="15.19921875" style="126" customWidth="1"/>
    <col min="13323" max="13323" width="9.8984375" style="126" customWidth="1"/>
    <col min="13324" max="13325" width="12.8984375" style="126" bestFit="1" customWidth="1"/>
    <col min="13326" max="13568" width="8.8984375" style="126"/>
    <col min="13569" max="13569" width="41.5" style="126" customWidth="1"/>
    <col min="13570" max="13570" width="6.5" style="126" customWidth="1"/>
    <col min="13571" max="13571" width="1" style="126" customWidth="1"/>
    <col min="13572" max="13572" width="15.5" style="126" customWidth="1"/>
    <col min="13573" max="13573" width="1.8984375" style="126" customWidth="1"/>
    <col min="13574" max="13574" width="15.5" style="126" customWidth="1"/>
    <col min="13575" max="13575" width="1.8984375" style="126" customWidth="1"/>
    <col min="13576" max="13576" width="15.19921875" style="126" customWidth="1"/>
    <col min="13577" max="13577" width="1.8984375" style="126" customWidth="1"/>
    <col min="13578" max="13578" width="15.19921875" style="126" customWidth="1"/>
    <col min="13579" max="13579" width="9.8984375" style="126" customWidth="1"/>
    <col min="13580" max="13581" width="12.8984375" style="126" bestFit="1" customWidth="1"/>
    <col min="13582" max="13824" width="8.8984375" style="126"/>
    <col min="13825" max="13825" width="41.5" style="126" customWidth="1"/>
    <col min="13826" max="13826" width="6.5" style="126" customWidth="1"/>
    <col min="13827" max="13827" width="1" style="126" customWidth="1"/>
    <col min="13828" max="13828" width="15.5" style="126" customWidth="1"/>
    <col min="13829" max="13829" width="1.8984375" style="126" customWidth="1"/>
    <col min="13830" max="13830" width="15.5" style="126" customWidth="1"/>
    <col min="13831" max="13831" width="1.8984375" style="126" customWidth="1"/>
    <col min="13832" max="13832" width="15.19921875" style="126" customWidth="1"/>
    <col min="13833" max="13833" width="1.8984375" style="126" customWidth="1"/>
    <col min="13834" max="13834" width="15.19921875" style="126" customWidth="1"/>
    <col min="13835" max="13835" width="9.8984375" style="126" customWidth="1"/>
    <col min="13836" max="13837" width="12.8984375" style="126" bestFit="1" customWidth="1"/>
    <col min="13838" max="14080" width="8.8984375" style="126"/>
    <col min="14081" max="14081" width="41.5" style="126" customWidth="1"/>
    <col min="14082" max="14082" width="6.5" style="126" customWidth="1"/>
    <col min="14083" max="14083" width="1" style="126" customWidth="1"/>
    <col min="14084" max="14084" width="15.5" style="126" customWidth="1"/>
    <col min="14085" max="14085" width="1.8984375" style="126" customWidth="1"/>
    <col min="14086" max="14086" width="15.5" style="126" customWidth="1"/>
    <col min="14087" max="14087" width="1.8984375" style="126" customWidth="1"/>
    <col min="14088" max="14088" width="15.19921875" style="126" customWidth="1"/>
    <col min="14089" max="14089" width="1.8984375" style="126" customWidth="1"/>
    <col min="14090" max="14090" width="15.19921875" style="126" customWidth="1"/>
    <col min="14091" max="14091" width="9.8984375" style="126" customWidth="1"/>
    <col min="14092" max="14093" width="12.8984375" style="126" bestFit="1" customWidth="1"/>
    <col min="14094" max="14336" width="8.8984375" style="126"/>
    <col min="14337" max="14337" width="41.5" style="126" customWidth="1"/>
    <col min="14338" max="14338" width="6.5" style="126" customWidth="1"/>
    <col min="14339" max="14339" width="1" style="126" customWidth="1"/>
    <col min="14340" max="14340" width="15.5" style="126" customWidth="1"/>
    <col min="14341" max="14341" width="1.8984375" style="126" customWidth="1"/>
    <col min="14342" max="14342" width="15.5" style="126" customWidth="1"/>
    <col min="14343" max="14343" width="1.8984375" style="126" customWidth="1"/>
    <col min="14344" max="14344" width="15.19921875" style="126" customWidth="1"/>
    <col min="14345" max="14345" width="1.8984375" style="126" customWidth="1"/>
    <col min="14346" max="14346" width="15.19921875" style="126" customWidth="1"/>
    <col min="14347" max="14347" width="9.8984375" style="126" customWidth="1"/>
    <col min="14348" max="14349" width="12.8984375" style="126" bestFit="1" customWidth="1"/>
    <col min="14350" max="14592" width="8.8984375" style="126"/>
    <col min="14593" max="14593" width="41.5" style="126" customWidth="1"/>
    <col min="14594" max="14594" width="6.5" style="126" customWidth="1"/>
    <col min="14595" max="14595" width="1" style="126" customWidth="1"/>
    <col min="14596" max="14596" width="15.5" style="126" customWidth="1"/>
    <col min="14597" max="14597" width="1.8984375" style="126" customWidth="1"/>
    <col min="14598" max="14598" width="15.5" style="126" customWidth="1"/>
    <col min="14599" max="14599" width="1.8984375" style="126" customWidth="1"/>
    <col min="14600" max="14600" width="15.19921875" style="126" customWidth="1"/>
    <col min="14601" max="14601" width="1.8984375" style="126" customWidth="1"/>
    <col min="14602" max="14602" width="15.19921875" style="126" customWidth="1"/>
    <col min="14603" max="14603" width="9.8984375" style="126" customWidth="1"/>
    <col min="14604" max="14605" width="12.8984375" style="126" bestFit="1" customWidth="1"/>
    <col min="14606" max="14848" width="8.8984375" style="126"/>
    <col min="14849" max="14849" width="41.5" style="126" customWidth="1"/>
    <col min="14850" max="14850" width="6.5" style="126" customWidth="1"/>
    <col min="14851" max="14851" width="1" style="126" customWidth="1"/>
    <col min="14852" max="14852" width="15.5" style="126" customWidth="1"/>
    <col min="14853" max="14853" width="1.8984375" style="126" customWidth="1"/>
    <col min="14854" max="14854" width="15.5" style="126" customWidth="1"/>
    <col min="14855" max="14855" width="1.8984375" style="126" customWidth="1"/>
    <col min="14856" max="14856" width="15.19921875" style="126" customWidth="1"/>
    <col min="14857" max="14857" width="1.8984375" style="126" customWidth="1"/>
    <col min="14858" max="14858" width="15.19921875" style="126" customWidth="1"/>
    <col min="14859" max="14859" width="9.8984375" style="126" customWidth="1"/>
    <col min="14860" max="14861" width="12.8984375" style="126" bestFit="1" customWidth="1"/>
    <col min="14862" max="15104" width="8.8984375" style="126"/>
    <col min="15105" max="15105" width="41.5" style="126" customWidth="1"/>
    <col min="15106" max="15106" width="6.5" style="126" customWidth="1"/>
    <col min="15107" max="15107" width="1" style="126" customWidth="1"/>
    <col min="15108" max="15108" width="15.5" style="126" customWidth="1"/>
    <col min="15109" max="15109" width="1.8984375" style="126" customWidth="1"/>
    <col min="15110" max="15110" width="15.5" style="126" customWidth="1"/>
    <col min="15111" max="15111" width="1.8984375" style="126" customWidth="1"/>
    <col min="15112" max="15112" width="15.19921875" style="126" customWidth="1"/>
    <col min="15113" max="15113" width="1.8984375" style="126" customWidth="1"/>
    <col min="15114" max="15114" width="15.19921875" style="126" customWidth="1"/>
    <col min="15115" max="15115" width="9.8984375" style="126" customWidth="1"/>
    <col min="15116" max="15117" width="12.8984375" style="126" bestFit="1" customWidth="1"/>
    <col min="15118" max="15360" width="8.8984375" style="126"/>
    <col min="15361" max="15361" width="41.5" style="126" customWidth="1"/>
    <col min="15362" max="15362" width="6.5" style="126" customWidth="1"/>
    <col min="15363" max="15363" width="1" style="126" customWidth="1"/>
    <col min="15364" max="15364" width="15.5" style="126" customWidth="1"/>
    <col min="15365" max="15365" width="1.8984375" style="126" customWidth="1"/>
    <col min="15366" max="15366" width="15.5" style="126" customWidth="1"/>
    <col min="15367" max="15367" width="1.8984375" style="126" customWidth="1"/>
    <col min="15368" max="15368" width="15.19921875" style="126" customWidth="1"/>
    <col min="15369" max="15369" width="1.8984375" style="126" customWidth="1"/>
    <col min="15370" max="15370" width="15.19921875" style="126" customWidth="1"/>
    <col min="15371" max="15371" width="9.8984375" style="126" customWidth="1"/>
    <col min="15372" max="15373" width="12.8984375" style="126" bestFit="1" customWidth="1"/>
    <col min="15374" max="15616" width="8.8984375" style="126"/>
    <col min="15617" max="15617" width="41.5" style="126" customWidth="1"/>
    <col min="15618" max="15618" width="6.5" style="126" customWidth="1"/>
    <col min="15619" max="15619" width="1" style="126" customWidth="1"/>
    <col min="15620" max="15620" width="15.5" style="126" customWidth="1"/>
    <col min="15621" max="15621" width="1.8984375" style="126" customWidth="1"/>
    <col min="15622" max="15622" width="15.5" style="126" customWidth="1"/>
    <col min="15623" max="15623" width="1.8984375" style="126" customWidth="1"/>
    <col min="15624" max="15624" width="15.19921875" style="126" customWidth="1"/>
    <col min="15625" max="15625" width="1.8984375" style="126" customWidth="1"/>
    <col min="15626" max="15626" width="15.19921875" style="126" customWidth="1"/>
    <col min="15627" max="15627" width="9.8984375" style="126" customWidth="1"/>
    <col min="15628" max="15629" width="12.8984375" style="126" bestFit="1" customWidth="1"/>
    <col min="15630" max="15872" width="8.8984375" style="126"/>
    <col min="15873" max="15873" width="41.5" style="126" customWidth="1"/>
    <col min="15874" max="15874" width="6.5" style="126" customWidth="1"/>
    <col min="15875" max="15875" width="1" style="126" customWidth="1"/>
    <col min="15876" max="15876" width="15.5" style="126" customWidth="1"/>
    <col min="15877" max="15877" width="1.8984375" style="126" customWidth="1"/>
    <col min="15878" max="15878" width="15.5" style="126" customWidth="1"/>
    <col min="15879" max="15879" width="1.8984375" style="126" customWidth="1"/>
    <col min="15880" max="15880" width="15.19921875" style="126" customWidth="1"/>
    <col min="15881" max="15881" width="1.8984375" style="126" customWidth="1"/>
    <col min="15882" max="15882" width="15.19921875" style="126" customWidth="1"/>
    <col min="15883" max="15883" width="9.8984375" style="126" customWidth="1"/>
    <col min="15884" max="15885" width="12.8984375" style="126" bestFit="1" customWidth="1"/>
    <col min="15886" max="16128" width="8.8984375" style="126"/>
    <col min="16129" max="16129" width="41.5" style="126" customWidth="1"/>
    <col min="16130" max="16130" width="6.5" style="126" customWidth="1"/>
    <col min="16131" max="16131" width="1" style="126" customWidth="1"/>
    <col min="16132" max="16132" width="15.5" style="126" customWidth="1"/>
    <col min="16133" max="16133" width="1.8984375" style="126" customWidth="1"/>
    <col min="16134" max="16134" width="15.5" style="126" customWidth="1"/>
    <col min="16135" max="16135" width="1.8984375" style="126" customWidth="1"/>
    <col min="16136" max="16136" width="15.19921875" style="126" customWidth="1"/>
    <col min="16137" max="16137" width="1.8984375" style="126" customWidth="1"/>
    <col min="16138" max="16138" width="15.19921875" style="126" customWidth="1"/>
    <col min="16139" max="16139" width="9.8984375" style="126" customWidth="1"/>
    <col min="16140" max="16141" width="12.8984375" style="126" bestFit="1" customWidth="1"/>
    <col min="16142" max="16384" width="8.8984375" style="126"/>
  </cols>
  <sheetData>
    <row r="1" spans="1:10" s="75" customFormat="1" ht="21" customHeight="1">
      <c r="A1" s="1" t="s">
        <v>66</v>
      </c>
      <c r="B1" s="39"/>
      <c r="C1" s="39"/>
      <c r="D1" s="39"/>
      <c r="E1" s="41"/>
      <c r="F1" s="39"/>
      <c r="G1" s="41"/>
      <c r="H1" s="191"/>
      <c r="I1" s="41"/>
      <c r="J1" s="191"/>
    </row>
    <row r="2" spans="1:10" s="78" customFormat="1" ht="21" customHeight="1">
      <c r="A2" s="192" t="s">
        <v>191</v>
      </c>
      <c r="B2" s="43"/>
      <c r="C2" s="43"/>
      <c r="D2" s="43"/>
      <c r="E2" s="45"/>
      <c r="F2" s="43"/>
      <c r="G2" s="45"/>
      <c r="H2" s="193"/>
      <c r="I2" s="45"/>
      <c r="J2" s="193"/>
    </row>
    <row r="3" spans="1:10" s="78" customFormat="1" ht="15.6">
      <c r="A3" s="192"/>
      <c r="B3" s="43"/>
      <c r="C3" s="43"/>
      <c r="D3" s="43"/>
      <c r="E3" s="45"/>
      <c r="F3" s="43"/>
      <c r="G3" s="45"/>
      <c r="H3" s="193"/>
      <c r="I3" s="45"/>
      <c r="J3" s="193"/>
    </row>
    <row r="4" spans="1:10" s="78" customFormat="1" ht="19.95" customHeight="1">
      <c r="A4" s="192"/>
      <c r="B4" s="43"/>
      <c r="C4" s="43"/>
      <c r="D4" s="229" t="s">
        <v>116</v>
      </c>
      <c r="E4" s="229"/>
      <c r="F4" s="229"/>
      <c r="G4" s="194"/>
      <c r="H4" s="229" t="s">
        <v>1</v>
      </c>
      <c r="I4" s="229"/>
      <c r="J4" s="229"/>
    </row>
    <row r="5" spans="1:10" ht="19.95" customHeight="1">
      <c r="A5" s="2"/>
      <c r="B5" s="4"/>
      <c r="C5" s="4"/>
      <c r="D5" s="230" t="s">
        <v>2</v>
      </c>
      <c r="E5" s="230"/>
      <c r="F5" s="230"/>
      <c r="G5" s="54"/>
      <c r="H5" s="231" t="s">
        <v>2</v>
      </c>
      <c r="I5" s="231"/>
      <c r="J5" s="231"/>
    </row>
    <row r="6" spans="1:10" ht="19.95" customHeight="1">
      <c r="C6" s="4"/>
      <c r="D6" s="6" t="s">
        <v>153</v>
      </c>
      <c r="E6" s="7"/>
      <c r="F6" s="6" t="s">
        <v>3</v>
      </c>
      <c r="G6" s="7"/>
      <c r="H6" s="6" t="s">
        <v>153</v>
      </c>
      <c r="I6" s="7"/>
      <c r="J6" s="6" t="s">
        <v>3</v>
      </c>
    </row>
    <row r="7" spans="1:10" ht="19.95" customHeight="1">
      <c r="A7" s="2" t="s">
        <v>4</v>
      </c>
      <c r="B7" s="4" t="s">
        <v>5</v>
      </c>
      <c r="C7" s="4"/>
      <c r="D7" s="6" t="s">
        <v>254</v>
      </c>
      <c r="E7" s="7"/>
      <c r="F7" s="6" t="s">
        <v>218</v>
      </c>
      <c r="G7" s="7"/>
      <c r="H7" s="6" t="s">
        <v>254</v>
      </c>
      <c r="I7" s="7"/>
      <c r="J7" s="6" t="s">
        <v>218</v>
      </c>
    </row>
    <row r="8" spans="1:10" ht="16.95" customHeight="1">
      <c r="A8" s="2"/>
      <c r="B8" s="4"/>
      <c r="C8" s="4"/>
      <c r="D8" s="6" t="s">
        <v>154</v>
      </c>
      <c r="E8" s="7"/>
      <c r="F8" s="6"/>
      <c r="G8" s="7"/>
      <c r="H8" s="6" t="s">
        <v>154</v>
      </c>
      <c r="I8" s="7"/>
      <c r="J8" s="6"/>
    </row>
    <row r="9" spans="1:10" ht="17.55" customHeight="1">
      <c r="A9" s="3"/>
      <c r="B9" s="3"/>
      <c r="C9" s="3"/>
      <c r="D9" s="232" t="s">
        <v>155</v>
      </c>
      <c r="E9" s="232"/>
      <c r="F9" s="232"/>
      <c r="G9" s="232"/>
      <c r="H9" s="232"/>
      <c r="I9" s="232"/>
      <c r="J9" s="232"/>
    </row>
    <row r="10" spans="1:10" ht="19.95" customHeight="1">
      <c r="A10" s="48" t="s">
        <v>6</v>
      </c>
      <c r="B10" s="195"/>
      <c r="C10" s="195"/>
      <c r="D10" s="195"/>
      <c r="E10" s="196"/>
      <c r="F10" s="195"/>
      <c r="G10" s="196"/>
      <c r="H10" s="197"/>
      <c r="I10" s="196"/>
      <c r="J10" s="197"/>
    </row>
    <row r="11" spans="1:10" ht="19.95" customHeight="1">
      <c r="A11" s="7" t="s">
        <v>53</v>
      </c>
      <c r="B11" s="198"/>
      <c r="C11" s="198"/>
      <c r="D11" s="173">
        <v>1654999</v>
      </c>
      <c r="E11" s="199"/>
      <c r="F11" s="173">
        <v>2199152</v>
      </c>
      <c r="G11" s="174"/>
      <c r="H11" s="132">
        <v>440095</v>
      </c>
      <c r="I11" s="199"/>
      <c r="J11" s="132">
        <v>621855</v>
      </c>
    </row>
    <row r="12" spans="1:10" ht="19.95" customHeight="1">
      <c r="A12" s="7" t="s">
        <v>67</v>
      </c>
      <c r="C12" s="200"/>
      <c r="E12" s="10"/>
      <c r="G12" s="176"/>
      <c r="I12" s="10"/>
    </row>
    <row r="13" spans="1:10" ht="19.95" customHeight="1">
      <c r="A13" s="7" t="s">
        <v>68</v>
      </c>
      <c r="B13" s="198"/>
      <c r="C13" s="200"/>
      <c r="D13" s="164">
        <v>1143278</v>
      </c>
      <c r="E13" s="199"/>
      <c r="F13" s="164">
        <v>1028053</v>
      </c>
      <c r="G13" s="174"/>
      <c r="H13" s="226">
        <v>0</v>
      </c>
      <c r="I13" s="199"/>
      <c r="J13" s="202">
        <v>0</v>
      </c>
    </row>
    <row r="14" spans="1:10" ht="19.95" customHeight="1">
      <c r="A14" s="7" t="s">
        <v>156</v>
      </c>
      <c r="B14" s="198" t="s">
        <v>258</v>
      </c>
      <c r="C14" s="198"/>
      <c r="D14" s="173">
        <v>1216955</v>
      </c>
      <c r="E14" s="199"/>
      <c r="F14" s="173">
        <v>943625</v>
      </c>
      <c r="G14" s="174"/>
      <c r="H14" s="228">
        <v>202458</v>
      </c>
      <c r="I14" s="199"/>
      <c r="J14" s="151">
        <v>69636</v>
      </c>
    </row>
    <row r="15" spans="1:10" ht="19.95" customHeight="1">
      <c r="A15" s="7" t="s">
        <v>220</v>
      </c>
      <c r="B15" s="198">
        <v>5</v>
      </c>
      <c r="C15" s="198"/>
      <c r="D15" s="173">
        <v>105836</v>
      </c>
      <c r="E15" s="199"/>
      <c r="F15" s="173">
        <v>130041</v>
      </c>
      <c r="G15" s="174"/>
      <c r="H15" s="151">
        <v>0</v>
      </c>
      <c r="I15" s="199"/>
      <c r="J15" s="132">
        <v>0</v>
      </c>
    </row>
    <row r="16" spans="1:10" ht="19.95" customHeight="1">
      <c r="A16" s="7" t="s">
        <v>109</v>
      </c>
      <c r="B16" s="198">
        <v>6</v>
      </c>
      <c r="C16" s="198"/>
      <c r="D16" s="175">
        <v>1244150</v>
      </c>
      <c r="E16" s="10"/>
      <c r="F16" s="175">
        <v>1143656</v>
      </c>
      <c r="G16" s="176"/>
      <c r="H16" s="132">
        <v>0</v>
      </c>
      <c r="I16" s="10"/>
      <c r="J16" s="11">
        <v>0</v>
      </c>
    </row>
    <row r="17" spans="1:10" ht="19.95" customHeight="1">
      <c r="A17" s="126" t="s">
        <v>69</v>
      </c>
      <c r="B17" s="198"/>
      <c r="C17" s="198"/>
      <c r="D17" s="175">
        <v>81319</v>
      </c>
      <c r="E17" s="10"/>
      <c r="F17" s="175">
        <v>50412</v>
      </c>
      <c r="G17" s="176"/>
      <c r="H17" s="11">
        <v>0</v>
      </c>
      <c r="I17" s="10"/>
      <c r="J17" s="11">
        <v>2606</v>
      </c>
    </row>
    <row r="18" spans="1:10" ht="19.95" customHeight="1">
      <c r="A18" s="7" t="s">
        <v>92</v>
      </c>
      <c r="B18" s="198">
        <v>3.3</v>
      </c>
      <c r="C18" s="18"/>
      <c r="D18" s="163">
        <v>0</v>
      </c>
      <c r="E18" s="10"/>
      <c r="F18" s="163">
        <v>0</v>
      </c>
      <c r="G18" s="176"/>
      <c r="H18" s="11">
        <v>1076198</v>
      </c>
      <c r="I18" s="10"/>
      <c r="J18" s="11">
        <v>990198</v>
      </c>
    </row>
    <row r="19" spans="1:10" ht="19.95" customHeight="1">
      <c r="A19" s="203" t="s">
        <v>7</v>
      </c>
      <c r="B19" s="18"/>
      <c r="C19" s="18"/>
      <c r="D19" s="175">
        <v>1053526</v>
      </c>
      <c r="E19" s="10"/>
      <c r="F19" s="175">
        <v>984179</v>
      </c>
      <c r="G19" s="176"/>
      <c r="H19" s="11">
        <v>158609</v>
      </c>
      <c r="I19" s="10"/>
      <c r="J19" s="11">
        <v>221322</v>
      </c>
    </row>
    <row r="20" spans="1:10" ht="19.95" customHeight="1">
      <c r="A20" s="203" t="s">
        <v>192</v>
      </c>
      <c r="B20" s="18">
        <v>12</v>
      </c>
      <c r="C20" s="18"/>
      <c r="D20" s="175">
        <v>415753</v>
      </c>
      <c r="E20" s="10"/>
      <c r="F20" s="175">
        <v>498688</v>
      </c>
      <c r="G20" s="176"/>
      <c r="H20" s="11">
        <v>309276</v>
      </c>
      <c r="I20" s="10"/>
      <c r="J20" s="11">
        <v>397463</v>
      </c>
    </row>
    <row r="21" spans="1:10" ht="19.95" customHeight="1">
      <c r="A21" s="203" t="s">
        <v>157</v>
      </c>
      <c r="B21" s="198"/>
      <c r="C21" s="198"/>
      <c r="D21" s="173">
        <v>252104</v>
      </c>
      <c r="E21" s="199"/>
      <c r="F21" s="173">
        <v>242055</v>
      </c>
      <c r="G21" s="174"/>
      <c r="H21" s="11">
        <v>24651</v>
      </c>
      <c r="I21" s="199"/>
      <c r="J21" s="11">
        <v>27313</v>
      </c>
    </row>
    <row r="22" spans="1:10" ht="19.95" customHeight="1">
      <c r="A22" s="2" t="s">
        <v>8</v>
      </c>
      <c r="B22" s="4"/>
      <c r="C22" s="4"/>
      <c r="D22" s="14">
        <f>SUM(D11:D21)</f>
        <v>7167920</v>
      </c>
      <c r="E22" s="10"/>
      <c r="F22" s="14">
        <f>SUM(F11:F21)</f>
        <v>7219861</v>
      </c>
      <c r="G22" s="10"/>
      <c r="H22" s="14">
        <f>SUM(H11:H21)</f>
        <v>2211287</v>
      </c>
      <c r="I22" s="10"/>
      <c r="J22" s="14">
        <f>SUM(J11:J21)</f>
        <v>2330393</v>
      </c>
    </row>
    <row r="23" spans="1:10" ht="10.95" customHeight="1">
      <c r="A23" s="7"/>
      <c r="B23" s="4"/>
      <c r="C23" s="4"/>
      <c r="D23" s="15"/>
      <c r="E23" s="10"/>
      <c r="F23" s="15"/>
      <c r="G23" s="10"/>
      <c r="H23" s="13"/>
      <c r="I23" s="10"/>
      <c r="J23" s="13"/>
    </row>
    <row r="24" spans="1:10" ht="19.95" customHeight="1">
      <c r="A24" s="16" t="s">
        <v>9</v>
      </c>
      <c r="B24" s="204"/>
      <c r="C24" s="204"/>
      <c r="D24" s="17"/>
      <c r="E24" s="10"/>
      <c r="F24" s="17"/>
      <c r="G24" s="10"/>
      <c r="H24" s="13"/>
      <c r="I24" s="10"/>
      <c r="J24" s="13"/>
    </row>
    <row r="25" spans="1:10" ht="19.95" customHeight="1">
      <c r="A25" s="205" t="s">
        <v>158</v>
      </c>
      <c r="B25" s="206">
        <v>3.3</v>
      </c>
      <c r="C25" s="204"/>
      <c r="D25" s="28">
        <v>124893</v>
      </c>
      <c r="E25" s="10"/>
      <c r="F25" s="28">
        <v>122129</v>
      </c>
      <c r="G25" s="10"/>
      <c r="H25" s="13">
        <v>110593</v>
      </c>
      <c r="I25" s="10"/>
      <c r="J25" s="13">
        <v>110589</v>
      </c>
    </row>
    <row r="26" spans="1:10" ht="19.95" customHeight="1">
      <c r="A26" s="205" t="s">
        <v>70</v>
      </c>
      <c r="C26" s="204"/>
      <c r="D26" s="28"/>
      <c r="E26" s="10"/>
      <c r="F26" s="28"/>
      <c r="G26" s="10"/>
      <c r="H26" s="13"/>
      <c r="I26" s="10"/>
      <c r="J26" s="13"/>
    </row>
    <row r="27" spans="1:10" ht="19.95" customHeight="1">
      <c r="A27" s="205" t="s">
        <v>68</v>
      </c>
      <c r="B27" s="204"/>
      <c r="C27" s="204"/>
      <c r="D27" s="28">
        <v>250947</v>
      </c>
      <c r="E27" s="10"/>
      <c r="F27" s="28">
        <v>235256</v>
      </c>
      <c r="G27" s="10"/>
      <c r="H27" s="13">
        <v>0</v>
      </c>
      <c r="I27" s="10"/>
      <c r="J27" s="13">
        <v>0</v>
      </c>
    </row>
    <row r="28" spans="1:10" ht="19.95" customHeight="1">
      <c r="A28" s="119" t="s">
        <v>131</v>
      </c>
      <c r="B28" s="206">
        <v>3.3</v>
      </c>
      <c r="C28" s="204"/>
      <c r="D28" s="28">
        <v>0</v>
      </c>
      <c r="E28" s="10"/>
      <c r="F28" s="28">
        <v>0</v>
      </c>
      <c r="G28" s="10"/>
      <c r="H28" s="13">
        <v>251325</v>
      </c>
      <c r="I28" s="10"/>
      <c r="J28" s="13">
        <v>258525</v>
      </c>
    </row>
    <row r="29" spans="1:10" ht="19.95" customHeight="1">
      <c r="A29" s="205" t="s">
        <v>93</v>
      </c>
      <c r="B29" s="204">
        <v>7</v>
      </c>
      <c r="C29" s="204"/>
      <c r="D29" s="28">
        <v>385561</v>
      </c>
      <c r="E29" s="10"/>
      <c r="F29" s="28">
        <v>375424</v>
      </c>
      <c r="G29" s="10"/>
      <c r="H29" s="201">
        <v>397595</v>
      </c>
      <c r="I29" s="10"/>
      <c r="J29" s="201">
        <v>397595</v>
      </c>
    </row>
    <row r="30" spans="1:10" ht="19.95" customHeight="1">
      <c r="A30" s="119" t="s">
        <v>91</v>
      </c>
      <c r="B30" s="204">
        <v>7</v>
      </c>
      <c r="C30" s="18"/>
      <c r="D30" s="9">
        <v>5481902</v>
      </c>
      <c r="E30" s="10"/>
      <c r="F30" s="9">
        <v>5166283</v>
      </c>
      <c r="G30" s="10"/>
      <c r="H30" s="13">
        <v>1893178</v>
      </c>
      <c r="I30" s="10"/>
      <c r="J30" s="13">
        <v>1893178</v>
      </c>
    </row>
    <row r="31" spans="1:10" ht="19.95" customHeight="1">
      <c r="A31" s="119" t="s">
        <v>106</v>
      </c>
      <c r="B31" s="204">
        <v>7</v>
      </c>
      <c r="C31" s="204"/>
      <c r="D31" s="28">
        <v>0</v>
      </c>
      <c r="E31" s="10"/>
      <c r="F31" s="28">
        <v>0</v>
      </c>
      <c r="G31" s="10"/>
      <c r="H31" s="13">
        <v>11879693</v>
      </c>
      <c r="I31" s="10"/>
      <c r="J31" s="13">
        <v>11872943</v>
      </c>
    </row>
    <row r="32" spans="1:10" ht="19.95" customHeight="1">
      <c r="A32" s="119" t="s">
        <v>219</v>
      </c>
      <c r="B32" s="204">
        <v>5</v>
      </c>
      <c r="C32" s="18"/>
      <c r="D32" s="9">
        <v>2403443</v>
      </c>
      <c r="E32" s="10"/>
      <c r="F32" s="9">
        <v>2058492</v>
      </c>
      <c r="G32" s="10"/>
      <c r="H32" s="163">
        <v>0</v>
      </c>
      <c r="I32" s="207"/>
      <c r="J32" s="163">
        <v>0</v>
      </c>
    </row>
    <row r="33" spans="1:13" ht="19.95" customHeight="1">
      <c r="A33" s="126" t="s">
        <v>69</v>
      </c>
      <c r="B33" s="18"/>
      <c r="C33" s="18"/>
      <c r="D33" s="9">
        <v>95268</v>
      </c>
      <c r="E33" s="10"/>
      <c r="F33" s="9">
        <v>100078</v>
      </c>
      <c r="G33" s="10"/>
      <c r="H33" s="13">
        <v>0</v>
      </c>
      <c r="I33" s="10"/>
      <c r="J33" s="13">
        <v>0</v>
      </c>
    </row>
    <row r="34" spans="1:13" ht="19.95" customHeight="1">
      <c r="A34" s="119" t="s">
        <v>54</v>
      </c>
      <c r="B34" s="18"/>
      <c r="C34" s="18"/>
      <c r="D34" s="9">
        <v>55788</v>
      </c>
      <c r="E34" s="10"/>
      <c r="F34" s="9">
        <v>55788</v>
      </c>
      <c r="G34" s="10"/>
      <c r="H34" s="201">
        <v>3144</v>
      </c>
      <c r="I34" s="10"/>
      <c r="J34" s="201">
        <v>3144</v>
      </c>
    </row>
    <row r="35" spans="1:13" s="3" customFormat="1" ht="19.95" customHeight="1">
      <c r="A35" s="19" t="s">
        <v>55</v>
      </c>
      <c r="B35" s="18">
        <v>8</v>
      </c>
      <c r="C35" s="18"/>
      <c r="D35" s="9">
        <v>14230139</v>
      </c>
      <c r="E35" s="10"/>
      <c r="F35" s="9">
        <v>14731850</v>
      </c>
      <c r="G35" s="10"/>
      <c r="H35" s="201">
        <v>31554</v>
      </c>
      <c r="I35" s="10"/>
      <c r="J35" s="201">
        <v>33592</v>
      </c>
    </row>
    <row r="36" spans="1:13" s="3" customFormat="1" ht="19.95" customHeight="1">
      <c r="A36" s="20" t="s">
        <v>160</v>
      </c>
      <c r="B36" s="18"/>
      <c r="C36" s="198"/>
      <c r="D36" s="201">
        <v>404832</v>
      </c>
      <c r="E36" s="10"/>
      <c r="F36" s="201">
        <v>405027</v>
      </c>
      <c r="G36" s="10"/>
      <c r="H36" s="201">
        <v>33074</v>
      </c>
      <c r="I36" s="10"/>
      <c r="J36" s="201">
        <v>37603</v>
      </c>
      <c r="M36" s="56"/>
    </row>
    <row r="37" spans="1:13" s="3" customFormat="1" ht="19.95" customHeight="1">
      <c r="A37" s="19" t="s">
        <v>107</v>
      </c>
      <c r="B37" s="18"/>
      <c r="C37" s="18"/>
      <c r="D37" s="156">
        <v>80925</v>
      </c>
      <c r="E37" s="10"/>
      <c r="F37" s="156">
        <v>80925</v>
      </c>
      <c r="G37" s="10"/>
      <c r="H37" s="202">
        <v>0</v>
      </c>
      <c r="I37" s="10"/>
      <c r="J37" s="202">
        <v>0</v>
      </c>
      <c r="M37" s="56"/>
    </row>
    <row r="38" spans="1:13" s="3" customFormat="1" ht="19.95" customHeight="1">
      <c r="A38" s="20" t="s">
        <v>108</v>
      </c>
      <c r="B38" s="18"/>
      <c r="C38" s="198"/>
      <c r="D38" s="9">
        <v>1143281</v>
      </c>
      <c r="E38" s="10"/>
      <c r="F38" s="9">
        <v>1171815</v>
      </c>
      <c r="G38" s="10"/>
      <c r="H38" s="13">
        <v>8670</v>
      </c>
      <c r="I38" s="10"/>
      <c r="J38" s="13">
        <v>9357</v>
      </c>
      <c r="L38" s="56"/>
      <c r="M38" s="56"/>
    </row>
    <row r="39" spans="1:13" s="3" customFormat="1" ht="19.95" customHeight="1">
      <c r="A39" s="20" t="s">
        <v>56</v>
      </c>
      <c r="B39" s="18"/>
      <c r="C39" s="198"/>
      <c r="D39" s="9">
        <v>58920</v>
      </c>
      <c r="E39" s="10"/>
      <c r="F39" s="9">
        <v>55203</v>
      </c>
      <c r="G39" s="10"/>
      <c r="H39" s="156">
        <v>27799</v>
      </c>
      <c r="I39" s="10"/>
      <c r="J39" s="156">
        <v>27403</v>
      </c>
      <c r="L39" s="56"/>
      <c r="M39" s="56"/>
    </row>
    <row r="40" spans="1:13" s="3" customFormat="1" ht="19.95" customHeight="1">
      <c r="A40" s="203" t="s">
        <v>196</v>
      </c>
      <c r="B40" s="18">
        <v>12</v>
      </c>
      <c r="C40" s="198"/>
      <c r="D40" s="9">
        <v>310335</v>
      </c>
      <c r="E40" s="10"/>
      <c r="F40" s="9">
        <v>370807</v>
      </c>
      <c r="G40" s="10"/>
      <c r="H40" s="156">
        <v>0</v>
      </c>
      <c r="I40" s="10"/>
      <c r="J40" s="156">
        <v>0</v>
      </c>
      <c r="L40" s="56"/>
      <c r="M40" s="56"/>
    </row>
    <row r="41" spans="1:13" s="3" customFormat="1" ht="19.95" customHeight="1">
      <c r="A41" s="20" t="s">
        <v>161</v>
      </c>
      <c r="B41" s="18"/>
      <c r="C41" s="198"/>
      <c r="D41" s="9">
        <v>160572</v>
      </c>
      <c r="E41" s="10"/>
      <c r="F41" s="9">
        <v>182524</v>
      </c>
      <c r="G41" s="10"/>
      <c r="H41" s="13">
        <v>16947</v>
      </c>
      <c r="I41" s="10"/>
      <c r="J41" s="13">
        <v>26427</v>
      </c>
      <c r="M41" s="56"/>
    </row>
    <row r="42" spans="1:13" s="3" customFormat="1" ht="19.95" customHeight="1">
      <c r="A42" s="21" t="s">
        <v>10</v>
      </c>
      <c r="B42" s="4"/>
      <c r="C42" s="4"/>
      <c r="D42" s="14">
        <f>SUM(D25:D41)</f>
        <v>25186806</v>
      </c>
      <c r="E42" s="23"/>
      <c r="F42" s="14">
        <f>SUM(F25:F41)</f>
        <v>25111601</v>
      </c>
      <c r="G42" s="23"/>
      <c r="H42" s="14">
        <f>SUM(H25:H41)</f>
        <v>14653572</v>
      </c>
      <c r="I42" s="23"/>
      <c r="J42" s="14">
        <f>SUM(J25:J41)</f>
        <v>14670356</v>
      </c>
      <c r="M42" s="56"/>
    </row>
    <row r="43" spans="1:13" s="3" customFormat="1" ht="10.95" customHeight="1">
      <c r="A43" s="7"/>
      <c r="B43" s="4"/>
      <c r="C43" s="4"/>
      <c r="D43" s="15"/>
      <c r="E43" s="112"/>
      <c r="F43" s="15"/>
      <c r="G43" s="112"/>
      <c r="H43" s="13"/>
      <c r="I43" s="112"/>
      <c r="J43" s="13"/>
    </row>
    <row r="44" spans="1:13" s="3" customFormat="1" ht="19.95" customHeight="1" thickBot="1">
      <c r="A44" s="208" t="s">
        <v>11</v>
      </c>
      <c r="B44" s="4"/>
      <c r="C44" s="4"/>
      <c r="D44" s="22">
        <f>+D22+D42</f>
        <v>32354726</v>
      </c>
      <c r="E44" s="10"/>
      <c r="F44" s="22">
        <f>+F22+F42</f>
        <v>32331462</v>
      </c>
      <c r="G44" s="10"/>
      <c r="H44" s="22">
        <f>+H22+H42</f>
        <v>16864859</v>
      </c>
      <c r="I44" s="10"/>
      <c r="J44" s="22">
        <f>+J22+J42</f>
        <v>17000749</v>
      </c>
    </row>
    <row r="45" spans="1:13" s="3" customFormat="1" ht="21" customHeight="1" thickTop="1">
      <c r="A45" s="1" t="s">
        <v>66</v>
      </c>
      <c r="B45" s="4"/>
      <c r="C45" s="4"/>
      <c r="D45" s="4"/>
      <c r="F45" s="4"/>
      <c r="H45" s="209"/>
      <c r="J45" s="209"/>
    </row>
    <row r="46" spans="1:13" s="3" customFormat="1" ht="21" customHeight="1">
      <c r="A46" s="192" t="s">
        <v>191</v>
      </c>
      <c r="B46" s="4"/>
      <c r="C46" s="4"/>
      <c r="D46" s="4"/>
      <c r="F46" s="4"/>
      <c r="H46" s="209"/>
      <c r="J46" s="209"/>
    </row>
    <row r="47" spans="1:13" s="3" customFormat="1" ht="12" customHeight="1">
      <c r="A47" s="192"/>
      <c r="B47" s="4"/>
      <c r="C47" s="4"/>
      <c r="D47" s="4"/>
      <c r="F47" s="4"/>
      <c r="H47" s="209"/>
      <c r="J47" s="209"/>
    </row>
    <row r="48" spans="1:13" s="3" customFormat="1" ht="21" customHeight="1">
      <c r="A48" s="192"/>
      <c r="B48" s="4"/>
      <c r="C48" s="4"/>
      <c r="D48" s="229" t="s">
        <v>116</v>
      </c>
      <c r="E48" s="229"/>
      <c r="F48" s="229"/>
      <c r="G48" s="229"/>
      <c r="H48" s="229" t="s">
        <v>1</v>
      </c>
      <c r="I48" s="229"/>
      <c r="J48" s="229"/>
    </row>
    <row r="49" spans="1:10" s="3" customFormat="1" ht="21" customHeight="1">
      <c r="A49" s="2"/>
      <c r="B49" s="4"/>
      <c r="C49" s="4"/>
      <c r="D49" s="230" t="s">
        <v>2</v>
      </c>
      <c r="E49" s="230"/>
      <c r="F49" s="230"/>
      <c r="G49" s="230"/>
      <c r="H49" s="231" t="s">
        <v>2</v>
      </c>
      <c r="I49" s="231"/>
      <c r="J49" s="231"/>
    </row>
    <row r="50" spans="1:10" s="3" customFormat="1" ht="21" customHeight="1">
      <c r="C50" s="4"/>
      <c r="D50" s="6" t="s">
        <v>153</v>
      </c>
      <c r="E50" s="7"/>
      <c r="F50" s="6" t="s">
        <v>3</v>
      </c>
      <c r="G50" s="7"/>
      <c r="H50" s="6" t="s">
        <v>153</v>
      </c>
      <c r="I50" s="7"/>
      <c r="J50" s="6" t="s">
        <v>3</v>
      </c>
    </row>
    <row r="51" spans="1:10" s="3" customFormat="1" ht="21" customHeight="1">
      <c r="A51" s="210" t="s">
        <v>12</v>
      </c>
      <c r="B51" s="4" t="s">
        <v>5</v>
      </c>
      <c r="C51" s="4"/>
      <c r="D51" s="6" t="s">
        <v>254</v>
      </c>
      <c r="E51" s="7"/>
      <c r="F51" s="6" t="s">
        <v>218</v>
      </c>
      <c r="G51" s="7"/>
      <c r="H51" s="6" t="s">
        <v>254</v>
      </c>
      <c r="I51" s="7"/>
      <c r="J51" s="6" t="s">
        <v>218</v>
      </c>
    </row>
    <row r="52" spans="1:10" s="3" customFormat="1" ht="21" customHeight="1">
      <c r="A52" s="210"/>
      <c r="B52" s="4"/>
      <c r="C52" s="4"/>
      <c r="D52" s="6" t="s">
        <v>154</v>
      </c>
      <c r="E52" s="7"/>
      <c r="F52" s="6"/>
      <c r="G52" s="7"/>
      <c r="H52" s="6" t="s">
        <v>154</v>
      </c>
      <c r="I52" s="7"/>
      <c r="J52" s="6"/>
    </row>
    <row r="53" spans="1:10" s="3" customFormat="1" ht="21" customHeight="1">
      <c r="A53" s="2"/>
      <c r="B53" s="4"/>
      <c r="C53" s="4"/>
      <c r="D53" s="232" t="s">
        <v>155</v>
      </c>
      <c r="E53" s="232"/>
      <c r="F53" s="232"/>
      <c r="G53" s="232"/>
      <c r="H53" s="232"/>
      <c r="I53" s="232"/>
      <c r="J53" s="232"/>
    </row>
    <row r="54" spans="1:10" s="3" customFormat="1" ht="21" customHeight="1">
      <c r="A54" s="211" t="s">
        <v>13</v>
      </c>
      <c r="B54" s="195"/>
      <c r="C54" s="195"/>
      <c r="D54" s="24"/>
      <c r="E54" s="25"/>
      <c r="F54" s="24"/>
      <c r="G54" s="25"/>
      <c r="H54" s="26"/>
      <c r="I54" s="25"/>
      <c r="J54" s="26"/>
    </row>
    <row r="55" spans="1:10" s="3" customFormat="1" ht="21" customHeight="1">
      <c r="A55" s="27" t="s">
        <v>76</v>
      </c>
      <c r="B55" s="18"/>
      <c r="C55" s="195"/>
      <c r="D55" s="28">
        <v>172650</v>
      </c>
      <c r="E55" s="25"/>
      <c r="F55" s="28">
        <v>481652</v>
      </c>
      <c r="G55" s="28"/>
      <c r="H55" s="28">
        <v>0</v>
      </c>
      <c r="I55" s="28"/>
      <c r="J55" s="28">
        <v>0</v>
      </c>
    </row>
    <row r="56" spans="1:10" s="3" customFormat="1" ht="21" customHeight="1">
      <c r="A56" s="27" t="s">
        <v>103</v>
      </c>
      <c r="B56" s="18">
        <v>3.3</v>
      </c>
      <c r="C56" s="195"/>
      <c r="D56" s="28">
        <v>0</v>
      </c>
      <c r="E56" s="25"/>
      <c r="F56" s="28">
        <v>0</v>
      </c>
      <c r="G56" s="28"/>
      <c r="H56" s="28">
        <v>1255700</v>
      </c>
      <c r="I56" s="28"/>
      <c r="J56" s="28">
        <v>1266700</v>
      </c>
    </row>
    <row r="57" spans="1:10" s="3" customFormat="1" ht="21" customHeight="1">
      <c r="A57" s="27" t="s">
        <v>162</v>
      </c>
      <c r="B57" s="18">
        <v>3.3</v>
      </c>
      <c r="C57" s="212"/>
      <c r="D57" s="28">
        <v>1821822</v>
      </c>
      <c r="E57" s="10"/>
      <c r="F57" s="28">
        <v>1692725</v>
      </c>
      <c r="G57" s="10"/>
      <c r="H57" s="11">
        <v>154807</v>
      </c>
      <c r="I57" s="10"/>
      <c r="J57" s="11">
        <v>174943</v>
      </c>
    </row>
    <row r="58" spans="1:10" s="3" customFormat="1" ht="21" customHeight="1">
      <c r="A58" s="27" t="s">
        <v>71</v>
      </c>
      <c r="B58" s="18">
        <v>3.3</v>
      </c>
      <c r="C58" s="212"/>
      <c r="D58" s="28">
        <v>321668</v>
      </c>
      <c r="E58" s="10"/>
      <c r="F58" s="28">
        <v>354187</v>
      </c>
      <c r="G58" s="10"/>
      <c r="H58" s="11">
        <v>7270</v>
      </c>
      <c r="I58" s="10"/>
      <c r="J58" s="11">
        <v>6164</v>
      </c>
    </row>
    <row r="59" spans="1:10" s="3" customFormat="1" ht="21" customHeight="1">
      <c r="A59" s="27" t="s">
        <v>72</v>
      </c>
      <c r="B59" s="18">
        <v>3.3</v>
      </c>
      <c r="C59" s="212"/>
      <c r="D59" s="28">
        <v>23986</v>
      </c>
      <c r="E59" s="10"/>
      <c r="F59" s="28">
        <v>35602</v>
      </c>
      <c r="G59" s="10"/>
      <c r="H59" s="11">
        <v>555</v>
      </c>
      <c r="I59" s="10"/>
      <c r="J59" s="11">
        <v>175</v>
      </c>
    </row>
    <row r="60" spans="1:10" s="3" customFormat="1" ht="21" customHeight="1">
      <c r="A60" s="27" t="s">
        <v>247</v>
      </c>
      <c r="B60" s="18"/>
      <c r="C60" s="212"/>
      <c r="D60" s="28">
        <v>75203</v>
      </c>
      <c r="E60" s="10"/>
      <c r="F60" s="28">
        <v>80233</v>
      </c>
      <c r="G60" s="10"/>
      <c r="H60" s="11">
        <v>0</v>
      </c>
      <c r="I60" s="10"/>
      <c r="J60" s="11">
        <v>0</v>
      </c>
    </row>
    <row r="61" spans="1:10" s="3" customFormat="1" ht="21" customHeight="1">
      <c r="A61" s="27" t="s">
        <v>73</v>
      </c>
      <c r="B61" s="18"/>
      <c r="C61" s="212"/>
      <c r="D61" s="28">
        <v>77803</v>
      </c>
      <c r="E61" s="10"/>
      <c r="F61" s="28">
        <v>82442</v>
      </c>
      <c r="G61" s="10"/>
      <c r="H61" s="11">
        <v>3316</v>
      </c>
      <c r="I61" s="10"/>
      <c r="J61" s="11">
        <v>3325</v>
      </c>
    </row>
    <row r="62" spans="1:10" s="3" customFormat="1" ht="21" customHeight="1">
      <c r="A62" s="27" t="s">
        <v>74</v>
      </c>
      <c r="B62" s="18">
        <v>9</v>
      </c>
      <c r="C62" s="212"/>
      <c r="D62" s="28">
        <v>864532</v>
      </c>
      <c r="E62" s="10"/>
      <c r="F62" s="28">
        <v>859742</v>
      </c>
      <c r="G62" s="10"/>
      <c r="H62" s="11">
        <v>28568</v>
      </c>
      <c r="I62" s="10"/>
      <c r="J62" s="11">
        <v>28526</v>
      </c>
    </row>
    <row r="63" spans="1:10" s="3" customFormat="1" ht="21" customHeight="1">
      <c r="A63" s="213" t="s">
        <v>57</v>
      </c>
      <c r="B63" s="18"/>
      <c r="C63" s="212"/>
      <c r="D63" s="28">
        <v>906969</v>
      </c>
      <c r="E63" s="10"/>
      <c r="F63" s="28">
        <v>906577</v>
      </c>
      <c r="G63" s="10"/>
      <c r="H63" s="11">
        <v>906969</v>
      </c>
      <c r="I63" s="10"/>
      <c r="J63" s="11">
        <v>906577</v>
      </c>
    </row>
    <row r="64" spans="1:10" s="3" customFormat="1" ht="21" customHeight="1">
      <c r="A64" s="214" t="s">
        <v>163</v>
      </c>
      <c r="B64" s="18">
        <v>3.3</v>
      </c>
      <c r="C64" s="212"/>
      <c r="D64" s="28">
        <v>44772</v>
      </c>
      <c r="E64" s="10"/>
      <c r="F64" s="28">
        <v>48321</v>
      </c>
      <c r="G64" s="10"/>
      <c r="H64" s="11">
        <v>17477</v>
      </c>
      <c r="I64" s="10"/>
      <c r="J64" s="11">
        <v>20794</v>
      </c>
    </row>
    <row r="65" spans="1:10" s="3" customFormat="1" ht="21" customHeight="1">
      <c r="A65" s="203" t="s">
        <v>176</v>
      </c>
      <c r="B65" s="18">
        <v>12</v>
      </c>
      <c r="C65" s="212"/>
      <c r="D65" s="28">
        <v>517</v>
      </c>
      <c r="E65" s="10"/>
      <c r="F65" s="28">
        <v>7606</v>
      </c>
      <c r="G65" s="10"/>
      <c r="H65" s="11">
        <v>0</v>
      </c>
      <c r="I65" s="10"/>
      <c r="J65" s="11">
        <v>0</v>
      </c>
    </row>
    <row r="66" spans="1:10" s="3" customFormat="1" ht="21" customHeight="1">
      <c r="A66" s="7" t="s">
        <v>58</v>
      </c>
      <c r="C66" s="212"/>
      <c r="D66" s="29">
        <v>124635</v>
      </c>
      <c r="E66" s="26"/>
      <c r="F66" s="29">
        <v>115200</v>
      </c>
      <c r="G66" s="26"/>
      <c r="H66" s="11">
        <v>64297</v>
      </c>
      <c r="I66" s="26"/>
      <c r="J66" s="11">
        <v>64302</v>
      </c>
    </row>
    <row r="67" spans="1:10" s="3" customFormat="1" ht="21" customHeight="1">
      <c r="A67" s="214" t="s">
        <v>164</v>
      </c>
      <c r="B67" s="18"/>
      <c r="C67" s="5"/>
      <c r="D67" s="29">
        <v>104123</v>
      </c>
      <c r="E67" s="26"/>
      <c r="F67" s="29">
        <v>139748</v>
      </c>
      <c r="G67" s="26"/>
      <c r="H67" s="11">
        <v>6834</v>
      </c>
      <c r="I67" s="26"/>
      <c r="J67" s="11">
        <v>35401</v>
      </c>
    </row>
    <row r="68" spans="1:10" s="3" customFormat="1" ht="21" customHeight="1">
      <c r="A68" s="30" t="s">
        <v>14</v>
      </c>
      <c r="B68" s="4"/>
      <c r="C68" s="4"/>
      <c r="D68" s="14">
        <f>SUM(D55:D67)</f>
        <v>4538680</v>
      </c>
      <c r="E68" s="23">
        <f>SUM(E55:E67)</f>
        <v>0</v>
      </c>
      <c r="F68" s="14">
        <f>SUM(F55:F67)</f>
        <v>4804035</v>
      </c>
      <c r="G68" s="23"/>
      <c r="H68" s="14">
        <f>SUM(H55:H67)</f>
        <v>2445793</v>
      </c>
      <c r="I68" s="23">
        <f>SUM(I55:I67)</f>
        <v>0</v>
      </c>
      <c r="J68" s="14">
        <f>SUM(J55:J67)</f>
        <v>2506907</v>
      </c>
    </row>
    <row r="69" spans="1:10" s="3" customFormat="1" ht="21" customHeight="1">
      <c r="A69" s="7"/>
      <c r="B69" s="4"/>
      <c r="C69" s="4"/>
      <c r="D69" s="15"/>
      <c r="E69" s="112"/>
      <c r="F69" s="15"/>
      <c r="G69" s="112"/>
      <c r="H69" s="31"/>
      <c r="I69" s="112"/>
      <c r="J69" s="31"/>
    </row>
    <row r="70" spans="1:10" s="3" customFormat="1" ht="21" customHeight="1">
      <c r="A70" s="32" t="s">
        <v>15</v>
      </c>
      <c r="B70" s="4"/>
      <c r="C70" s="4"/>
      <c r="D70" s="15"/>
      <c r="E70" s="112"/>
      <c r="F70" s="15"/>
      <c r="G70" s="112"/>
      <c r="H70" s="31"/>
      <c r="I70" s="112"/>
      <c r="J70" s="31"/>
    </row>
    <row r="71" spans="1:10" s="3" customFormat="1" ht="21" customHeight="1">
      <c r="A71" s="120" t="s">
        <v>75</v>
      </c>
      <c r="B71" s="18">
        <v>9</v>
      </c>
      <c r="C71" s="4"/>
      <c r="D71" s="29">
        <v>10101011</v>
      </c>
      <c r="E71" s="149"/>
      <c r="F71" s="29">
        <v>10194012</v>
      </c>
      <c r="G71" s="26"/>
      <c r="H71" s="11">
        <v>1672350</v>
      </c>
      <c r="I71" s="26"/>
      <c r="J71" s="11">
        <v>1679479</v>
      </c>
    </row>
    <row r="72" spans="1:10" s="3" customFormat="1" ht="21" customHeight="1">
      <c r="A72" s="214" t="s">
        <v>59</v>
      </c>
      <c r="B72" s="18"/>
      <c r="C72" s="212"/>
      <c r="D72" s="9">
        <v>2238074</v>
      </c>
      <c r="E72" s="26"/>
      <c r="F72" s="9">
        <v>2237556</v>
      </c>
      <c r="G72" s="26"/>
      <c r="H72" s="11">
        <v>2238074</v>
      </c>
      <c r="I72" s="26"/>
      <c r="J72" s="11">
        <v>2237556</v>
      </c>
    </row>
    <row r="73" spans="1:10" s="3" customFormat="1" ht="21" customHeight="1">
      <c r="A73" s="27" t="s">
        <v>73</v>
      </c>
      <c r="B73" s="18"/>
      <c r="C73" s="212"/>
      <c r="D73" s="9">
        <v>15807</v>
      </c>
      <c r="E73" s="26"/>
      <c r="F73" s="9">
        <v>23890</v>
      </c>
      <c r="G73" s="26"/>
      <c r="H73" s="11">
        <v>0</v>
      </c>
      <c r="I73" s="26"/>
      <c r="J73" s="11">
        <v>166</v>
      </c>
    </row>
    <row r="74" spans="1:10" s="215" customFormat="1" ht="21" customHeight="1">
      <c r="A74" s="214" t="s">
        <v>165</v>
      </c>
      <c r="B74" s="18">
        <v>3.3</v>
      </c>
      <c r="C74" s="212"/>
      <c r="D74" s="9">
        <v>418037</v>
      </c>
      <c r="E74" s="26"/>
      <c r="F74" s="9">
        <v>414215</v>
      </c>
      <c r="G74" s="26"/>
      <c r="H74" s="11">
        <v>11668</v>
      </c>
      <c r="I74" s="26"/>
      <c r="J74" s="11">
        <v>13480</v>
      </c>
    </row>
    <row r="75" spans="1:10" s="215" customFormat="1" ht="21" customHeight="1">
      <c r="A75" s="216" t="s">
        <v>16</v>
      </c>
      <c r="B75" s="18"/>
      <c r="C75" s="212"/>
      <c r="D75" s="9">
        <v>134023</v>
      </c>
      <c r="E75" s="26"/>
      <c r="F75" s="9">
        <v>136446</v>
      </c>
      <c r="G75" s="26"/>
      <c r="H75" s="11">
        <v>0</v>
      </c>
      <c r="I75" s="26"/>
      <c r="J75" s="11">
        <v>0</v>
      </c>
    </row>
    <row r="76" spans="1:10" s="215" customFormat="1" ht="21" customHeight="1">
      <c r="A76" s="214" t="s">
        <v>132</v>
      </c>
      <c r="B76" s="18"/>
      <c r="C76" s="212"/>
      <c r="D76" s="9">
        <v>125097</v>
      </c>
      <c r="E76" s="26"/>
      <c r="F76" s="9">
        <v>121405</v>
      </c>
      <c r="G76" s="26"/>
      <c r="H76" s="11">
        <v>66457</v>
      </c>
      <c r="I76" s="26"/>
      <c r="J76" s="11">
        <v>64946</v>
      </c>
    </row>
    <row r="77" spans="1:10" s="215" customFormat="1" ht="21" customHeight="1">
      <c r="A77" s="214" t="s">
        <v>127</v>
      </c>
      <c r="C77" s="212"/>
      <c r="E77" s="26"/>
      <c r="G77" s="26"/>
      <c r="H77" s="11"/>
      <c r="I77" s="26"/>
      <c r="J77" s="11"/>
    </row>
    <row r="78" spans="1:10" s="215" customFormat="1" ht="21" customHeight="1">
      <c r="A78" s="214" t="s">
        <v>248</v>
      </c>
      <c r="B78" s="18"/>
      <c r="C78" s="212"/>
      <c r="D78" s="9">
        <v>192616</v>
      </c>
      <c r="E78" s="26"/>
      <c r="F78" s="9">
        <v>194274</v>
      </c>
      <c r="G78" s="26"/>
      <c r="H78" s="11">
        <v>0</v>
      </c>
      <c r="I78" s="26"/>
      <c r="J78" s="11">
        <v>0</v>
      </c>
    </row>
    <row r="79" spans="1:10" s="215" customFormat="1" ht="21" customHeight="1">
      <c r="A79" s="214" t="s">
        <v>176</v>
      </c>
      <c r="B79" s="18">
        <v>12</v>
      </c>
      <c r="C79" s="212"/>
      <c r="D79" s="9">
        <v>71813</v>
      </c>
      <c r="E79" s="26"/>
      <c r="F79" s="9">
        <v>53473</v>
      </c>
      <c r="G79" s="26"/>
      <c r="H79" s="11">
        <v>55222</v>
      </c>
      <c r="I79" s="26"/>
      <c r="J79" s="11">
        <v>53473</v>
      </c>
    </row>
    <row r="80" spans="1:10" s="3" customFormat="1" ht="21" customHeight="1">
      <c r="A80" s="216" t="s">
        <v>166</v>
      </c>
      <c r="B80" s="18"/>
      <c r="C80" s="212"/>
      <c r="D80" s="9">
        <v>618</v>
      </c>
      <c r="E80" s="26"/>
      <c r="F80" s="9">
        <v>618</v>
      </c>
      <c r="G80" s="26"/>
      <c r="H80" s="11">
        <v>618</v>
      </c>
      <c r="I80" s="26"/>
      <c r="J80" s="11">
        <v>618</v>
      </c>
    </row>
    <row r="81" spans="1:10" s="3" customFormat="1" ht="21" customHeight="1">
      <c r="A81" s="216" t="s">
        <v>87</v>
      </c>
      <c r="B81" s="212"/>
      <c r="C81" s="212"/>
      <c r="D81" s="9">
        <v>9941</v>
      </c>
      <c r="E81" s="149"/>
      <c r="F81" s="9">
        <v>11800</v>
      </c>
      <c r="G81" s="149"/>
      <c r="H81" s="11">
        <v>0</v>
      </c>
      <c r="I81" s="149"/>
      <c r="J81" s="11">
        <v>19</v>
      </c>
    </row>
    <row r="82" spans="1:10" s="3" customFormat="1" ht="21" customHeight="1">
      <c r="A82" s="33" t="s">
        <v>17</v>
      </c>
      <c r="B82" s="4"/>
      <c r="C82" s="4"/>
      <c r="D82" s="34">
        <f>SUM(D71:D81)</f>
        <v>13307037</v>
      </c>
      <c r="E82" s="150">
        <f>SUM(E71:E81)</f>
        <v>0</v>
      </c>
      <c r="F82" s="34">
        <f>SUM(F71:F81)</f>
        <v>13387689</v>
      </c>
      <c r="G82" s="150"/>
      <c r="H82" s="34">
        <f>SUM(H71:H81)</f>
        <v>4044389</v>
      </c>
      <c r="I82" s="150">
        <f>SUM(I71:I81)</f>
        <v>0</v>
      </c>
      <c r="J82" s="34">
        <f>SUM(J71:J81)</f>
        <v>4049737</v>
      </c>
    </row>
    <row r="83" spans="1:10" s="3" customFormat="1" ht="12.45" customHeight="1">
      <c r="A83" s="33"/>
      <c r="B83" s="4"/>
      <c r="C83" s="4"/>
      <c r="D83" s="157"/>
      <c r="E83" s="150"/>
      <c r="F83" s="157"/>
      <c r="G83" s="150"/>
      <c r="H83" s="157"/>
      <c r="I83" s="150"/>
      <c r="J83" s="157"/>
    </row>
    <row r="84" spans="1:10" s="3" customFormat="1" ht="21" customHeight="1">
      <c r="A84" s="217" t="s">
        <v>18</v>
      </c>
      <c r="B84" s="4"/>
      <c r="C84" s="4"/>
      <c r="D84" s="111">
        <f>D68+D82</f>
        <v>17845717</v>
      </c>
      <c r="E84" s="112"/>
      <c r="F84" s="111">
        <f>F68+F82</f>
        <v>18191724</v>
      </c>
      <c r="G84" s="112"/>
      <c r="H84" s="111">
        <f>H68+H82</f>
        <v>6490182</v>
      </c>
      <c r="I84" s="112"/>
      <c r="J84" s="111">
        <f>J68+J82</f>
        <v>6556644</v>
      </c>
    </row>
    <row r="85" spans="1:10" s="3" customFormat="1" ht="21" customHeight="1">
      <c r="A85" s="217"/>
      <c r="B85" s="4"/>
      <c r="C85" s="4"/>
      <c r="D85" s="23"/>
      <c r="E85" s="112"/>
      <c r="F85" s="23"/>
      <c r="G85" s="10"/>
      <c r="H85" s="23"/>
      <c r="I85" s="112"/>
      <c r="J85" s="23"/>
    </row>
    <row r="86" spans="1:10" s="3" customFormat="1" ht="21" customHeight="1">
      <c r="A86" s="1" t="s">
        <v>66</v>
      </c>
      <c r="B86" s="4"/>
      <c r="C86" s="4"/>
      <c r="D86" s="4"/>
      <c r="F86" s="4"/>
      <c r="H86" s="209"/>
      <c r="J86" s="209"/>
    </row>
    <row r="87" spans="1:10" s="3" customFormat="1" ht="21" customHeight="1">
      <c r="A87" s="192" t="s">
        <v>191</v>
      </c>
      <c r="B87" s="4"/>
      <c r="C87" s="4"/>
      <c r="D87" s="4"/>
      <c r="F87" s="4"/>
      <c r="H87" s="209"/>
      <c r="J87" s="209"/>
    </row>
    <row r="88" spans="1:10" s="3" customFormat="1" ht="21" customHeight="1">
      <c r="A88" s="192"/>
      <c r="B88" s="4"/>
      <c r="C88" s="4"/>
      <c r="D88" s="4"/>
      <c r="F88" s="4"/>
      <c r="H88" s="209"/>
      <c r="J88" s="209"/>
    </row>
    <row r="89" spans="1:10" s="3" customFormat="1" ht="21" customHeight="1">
      <c r="A89" s="192"/>
      <c r="B89" s="4"/>
      <c r="C89" s="4"/>
      <c r="D89" s="229" t="s">
        <v>116</v>
      </c>
      <c r="E89" s="229"/>
      <c r="F89" s="229"/>
      <c r="G89" s="229"/>
      <c r="H89" s="229" t="s">
        <v>1</v>
      </c>
      <c r="I89" s="229"/>
      <c r="J89" s="229"/>
    </row>
    <row r="90" spans="1:10" s="3" customFormat="1" ht="21" customHeight="1">
      <c r="A90" s="2"/>
      <c r="B90" s="4"/>
      <c r="C90" s="4"/>
      <c r="D90" s="230" t="s">
        <v>2</v>
      </c>
      <c r="E90" s="230"/>
      <c r="F90" s="230"/>
      <c r="G90" s="230"/>
      <c r="H90" s="231" t="s">
        <v>2</v>
      </c>
      <c r="I90" s="231"/>
      <c r="J90" s="231"/>
    </row>
    <row r="91" spans="1:10" s="3" customFormat="1" ht="21" customHeight="1">
      <c r="C91" s="4"/>
      <c r="D91" s="6" t="s">
        <v>153</v>
      </c>
      <c r="E91" s="7"/>
      <c r="F91" s="6" t="s">
        <v>3</v>
      </c>
      <c r="G91" s="7"/>
      <c r="H91" s="6" t="s">
        <v>153</v>
      </c>
      <c r="I91" s="7"/>
      <c r="J91" s="6" t="s">
        <v>3</v>
      </c>
    </row>
    <row r="92" spans="1:10" s="3" customFormat="1" ht="21" customHeight="1">
      <c r="A92" s="210" t="s">
        <v>12</v>
      </c>
      <c r="B92" s="4"/>
      <c r="C92" s="4"/>
      <c r="D92" s="6" t="s">
        <v>254</v>
      </c>
      <c r="E92" s="7"/>
      <c r="F92" s="6" t="s">
        <v>218</v>
      </c>
      <c r="G92" s="7"/>
      <c r="H92" s="6" t="s">
        <v>254</v>
      </c>
      <c r="I92" s="7"/>
      <c r="J92" s="6" t="s">
        <v>218</v>
      </c>
    </row>
    <row r="93" spans="1:10" s="3" customFormat="1" ht="21" customHeight="1">
      <c r="A93" s="210"/>
      <c r="B93" s="4"/>
      <c r="C93" s="4"/>
      <c r="D93" s="6" t="s">
        <v>154</v>
      </c>
      <c r="E93" s="7"/>
      <c r="F93" s="6"/>
      <c r="G93" s="7"/>
      <c r="H93" s="6" t="s">
        <v>154</v>
      </c>
      <c r="I93" s="7"/>
      <c r="J93" s="6"/>
    </row>
    <row r="94" spans="1:10" s="3" customFormat="1" ht="21" customHeight="1">
      <c r="A94" s="2"/>
      <c r="B94" s="4"/>
      <c r="C94" s="4"/>
      <c r="D94" s="232" t="s">
        <v>155</v>
      </c>
      <c r="E94" s="232"/>
      <c r="F94" s="232"/>
      <c r="G94" s="232"/>
      <c r="H94" s="232"/>
      <c r="I94" s="232"/>
      <c r="J94" s="232"/>
    </row>
    <row r="95" spans="1:10" s="3" customFormat="1" ht="21" customHeight="1">
      <c r="A95" s="218" t="s">
        <v>19</v>
      </c>
      <c r="B95" s="4"/>
      <c r="C95" s="4"/>
      <c r="D95" s="15"/>
      <c r="E95" s="10"/>
      <c r="F95" s="15"/>
      <c r="G95" s="10"/>
      <c r="H95" s="31"/>
      <c r="I95" s="10"/>
      <c r="J95" s="31"/>
    </row>
    <row r="96" spans="1:10" s="3" customFormat="1" ht="21" customHeight="1">
      <c r="A96" s="219" t="s">
        <v>20</v>
      </c>
      <c r="B96" s="18"/>
      <c r="C96" s="212"/>
      <c r="D96" s="15"/>
      <c r="E96" s="10"/>
      <c r="F96" s="15"/>
      <c r="G96" s="10"/>
      <c r="H96" s="31"/>
      <c r="I96" s="10"/>
      <c r="J96" s="31"/>
    </row>
    <row r="97" spans="1:10" s="3" customFormat="1" ht="21" customHeight="1">
      <c r="A97" s="35" t="s">
        <v>249</v>
      </c>
      <c r="B97" s="18"/>
      <c r="C97" s="212"/>
      <c r="D97" s="15"/>
      <c r="E97" s="10"/>
      <c r="F97" s="15"/>
      <c r="G97" s="10"/>
      <c r="H97" s="31"/>
      <c r="I97" s="10"/>
      <c r="J97" s="31"/>
    </row>
    <row r="98" spans="1:10" s="3" customFormat="1" ht="21" customHeight="1">
      <c r="A98" s="188" t="s">
        <v>259</v>
      </c>
      <c r="B98" s="18"/>
      <c r="C98" s="212"/>
      <c r="D98" s="15"/>
      <c r="E98" s="10"/>
      <c r="F98" s="15"/>
      <c r="G98" s="10"/>
      <c r="H98" s="31"/>
      <c r="I98" s="10"/>
      <c r="J98" s="31"/>
    </row>
    <row r="99" spans="1:10" s="3" customFormat="1" ht="21" customHeight="1" thickBot="1">
      <c r="A99" s="188" t="s">
        <v>250</v>
      </c>
      <c r="B99" s="18"/>
      <c r="C99" s="212"/>
      <c r="D99" s="36">
        <v>2220633</v>
      </c>
      <c r="E99" s="10"/>
      <c r="F99" s="36">
        <v>2220633</v>
      </c>
      <c r="G99" s="10"/>
      <c r="H99" s="36">
        <v>2220633</v>
      </c>
      <c r="I99" s="10"/>
      <c r="J99" s="36">
        <v>2220633</v>
      </c>
    </row>
    <row r="100" spans="1:10" s="3" customFormat="1" ht="21" customHeight="1" thickTop="1">
      <c r="A100" s="35" t="s">
        <v>251</v>
      </c>
      <c r="B100" s="18"/>
      <c r="C100" s="212"/>
      <c r="D100" s="138"/>
      <c r="E100" s="10"/>
      <c r="F100" s="138"/>
      <c r="G100" s="10"/>
      <c r="H100" s="138"/>
      <c r="I100" s="10"/>
      <c r="J100" s="138"/>
    </row>
    <row r="101" spans="1:10" s="3" customFormat="1" ht="21" customHeight="1">
      <c r="A101" s="188" t="s">
        <v>259</v>
      </c>
      <c r="B101" s="18"/>
      <c r="C101" s="212"/>
      <c r="D101" s="138"/>
      <c r="E101" s="10"/>
      <c r="F101" s="138"/>
      <c r="G101" s="10"/>
      <c r="H101" s="138"/>
      <c r="I101" s="10"/>
      <c r="J101" s="138"/>
    </row>
    <row r="102" spans="1:10" s="3" customFormat="1" ht="21" customHeight="1">
      <c r="A102" s="188" t="s">
        <v>250</v>
      </c>
      <c r="B102" s="4"/>
      <c r="C102" s="4"/>
      <c r="D102" s="11">
        <v>2220633</v>
      </c>
      <c r="E102" s="10"/>
      <c r="F102" s="11">
        <v>2220633</v>
      </c>
      <c r="G102" s="10"/>
      <c r="H102" s="11">
        <v>2220633</v>
      </c>
      <c r="I102" s="10"/>
      <c r="J102" s="11">
        <v>2220633</v>
      </c>
    </row>
    <row r="103" spans="1:10" s="3" customFormat="1" ht="21" customHeight="1">
      <c r="A103" s="35" t="s">
        <v>63</v>
      </c>
      <c r="B103" s="4"/>
      <c r="C103" s="4"/>
      <c r="D103" s="11"/>
      <c r="F103" s="11"/>
      <c r="I103" s="10"/>
    </row>
    <row r="104" spans="1:10" s="3" customFormat="1" ht="21" customHeight="1">
      <c r="A104" s="220" t="s">
        <v>252</v>
      </c>
      <c r="B104" s="221"/>
      <c r="C104" s="4"/>
      <c r="D104" s="11">
        <v>5179473</v>
      </c>
      <c r="E104" s="10"/>
      <c r="F104" s="11">
        <v>5179473</v>
      </c>
      <c r="G104" s="10"/>
      <c r="H104" s="11">
        <v>5179473</v>
      </c>
      <c r="I104" s="10"/>
      <c r="J104" s="11">
        <v>5179473</v>
      </c>
    </row>
    <row r="105" spans="1:10" s="3" customFormat="1" ht="21" customHeight="1">
      <c r="A105" s="220" t="s">
        <v>221</v>
      </c>
      <c r="B105" s="221"/>
      <c r="C105" s="4"/>
      <c r="D105" s="11">
        <v>121792</v>
      </c>
      <c r="E105" s="10"/>
      <c r="F105" s="11">
        <v>121792</v>
      </c>
      <c r="G105" s="10"/>
      <c r="H105" s="11">
        <v>121792</v>
      </c>
      <c r="I105" s="10"/>
      <c r="J105" s="11">
        <v>121792</v>
      </c>
    </row>
    <row r="106" spans="1:10" s="3" customFormat="1" ht="21" customHeight="1">
      <c r="A106" s="220" t="s">
        <v>121</v>
      </c>
      <c r="B106" s="221"/>
      <c r="C106" s="4"/>
      <c r="D106" s="11"/>
      <c r="E106" s="10"/>
      <c r="F106" s="11"/>
      <c r="G106" s="10"/>
      <c r="H106" s="11"/>
      <c r="I106" s="10"/>
      <c r="J106" s="11"/>
    </row>
    <row r="107" spans="1:10" s="3" customFormat="1" ht="21" customHeight="1">
      <c r="A107" s="220" t="s">
        <v>94</v>
      </c>
      <c r="B107" s="221"/>
      <c r="C107" s="4"/>
      <c r="D107" s="11">
        <v>-467954</v>
      </c>
      <c r="E107" s="10"/>
      <c r="F107" s="11">
        <v>-467954</v>
      </c>
      <c r="G107" s="10"/>
      <c r="H107" s="11">
        <v>0</v>
      </c>
      <c r="I107" s="10"/>
      <c r="J107" s="11">
        <v>0</v>
      </c>
    </row>
    <row r="108" spans="1:10" s="3" customFormat="1" ht="21" customHeight="1">
      <c r="A108" s="220" t="s">
        <v>179</v>
      </c>
      <c r="B108" s="221"/>
      <c r="C108" s="4"/>
      <c r="D108" s="11"/>
      <c r="E108" s="10"/>
      <c r="F108" s="11"/>
      <c r="G108" s="10"/>
      <c r="H108" s="11"/>
      <c r="I108" s="10"/>
      <c r="J108" s="11"/>
    </row>
    <row r="109" spans="1:10" s="3" customFormat="1" ht="21" customHeight="1">
      <c r="A109" s="220" t="s">
        <v>253</v>
      </c>
      <c r="B109" s="221"/>
      <c r="C109" s="4"/>
      <c r="D109" s="11">
        <v>-222375</v>
      </c>
      <c r="E109" s="10"/>
      <c r="F109" s="11">
        <v>-222375</v>
      </c>
      <c r="G109" s="10"/>
      <c r="H109" s="11">
        <v>0</v>
      </c>
      <c r="I109" s="10"/>
      <c r="J109" s="11">
        <v>0</v>
      </c>
    </row>
    <row r="110" spans="1:10" s="3" customFormat="1" ht="21" customHeight="1">
      <c r="A110" s="222" t="s">
        <v>21</v>
      </c>
      <c r="B110" s="4"/>
      <c r="C110" s="4"/>
      <c r="D110" s="29"/>
      <c r="E110" s="10"/>
      <c r="F110" s="29"/>
      <c r="G110" s="10"/>
      <c r="H110" s="13"/>
      <c r="I110" s="10"/>
      <c r="J110" s="13"/>
    </row>
    <row r="111" spans="1:10" s="3" customFormat="1" ht="21" customHeight="1">
      <c r="A111" s="37" t="s">
        <v>22</v>
      </c>
      <c r="B111" s="4"/>
      <c r="C111" s="4"/>
      <c r="D111" s="29"/>
      <c r="E111" s="10"/>
      <c r="F111" s="29"/>
      <c r="G111" s="10"/>
      <c r="H111" s="13"/>
      <c r="I111" s="10"/>
      <c r="J111" s="13"/>
    </row>
    <row r="112" spans="1:10" s="3" customFormat="1" ht="21" customHeight="1">
      <c r="A112" s="37" t="s">
        <v>23</v>
      </c>
      <c r="B112" s="221"/>
      <c r="C112" s="212"/>
      <c r="D112" s="28">
        <v>222559</v>
      </c>
      <c r="E112" s="10"/>
      <c r="F112" s="28">
        <v>222559</v>
      </c>
      <c r="G112" s="10"/>
      <c r="H112" s="28">
        <v>222559</v>
      </c>
      <c r="I112" s="10"/>
      <c r="J112" s="28">
        <v>222559</v>
      </c>
    </row>
    <row r="113" spans="1:10" s="3" customFormat="1" ht="21" customHeight="1">
      <c r="A113" s="38" t="s">
        <v>24</v>
      </c>
      <c r="B113" s="4"/>
      <c r="C113" s="4"/>
      <c r="D113" s="29">
        <v>8040222</v>
      </c>
      <c r="E113" s="10"/>
      <c r="F113" s="29">
        <v>7584421</v>
      </c>
      <c r="G113" s="10"/>
      <c r="H113" s="11">
        <v>2630220</v>
      </c>
      <c r="I113" s="10"/>
      <c r="J113" s="11">
        <v>2699648</v>
      </c>
    </row>
    <row r="114" spans="1:10" s="3" customFormat="1" ht="21" customHeight="1">
      <c r="A114" s="38" t="s">
        <v>60</v>
      </c>
      <c r="B114" s="221"/>
      <c r="C114" s="4"/>
      <c r="D114" s="113">
        <v>-646780</v>
      </c>
      <c r="E114" s="10"/>
      <c r="F114" s="113">
        <v>-561549</v>
      </c>
      <c r="G114" s="10"/>
      <c r="H114" s="113">
        <v>0</v>
      </c>
      <c r="I114" s="29"/>
      <c r="J114" s="113">
        <v>0</v>
      </c>
    </row>
    <row r="115" spans="1:10" s="3" customFormat="1" ht="21" customHeight="1">
      <c r="A115" s="223" t="s">
        <v>124</v>
      </c>
      <c r="B115" s="4"/>
      <c r="C115" s="4"/>
      <c r="D115" s="23">
        <f>SUM(D102:D114)</f>
        <v>14447570</v>
      </c>
      <c r="E115" s="10"/>
      <c r="F115" s="23">
        <f>SUM(F102:F114)</f>
        <v>14077000</v>
      </c>
      <c r="G115" s="10"/>
      <c r="H115" s="23">
        <f>SUM(H102:H114)</f>
        <v>10374677</v>
      </c>
      <c r="I115" s="10"/>
      <c r="J115" s="23">
        <f>SUM(J102:J114)</f>
        <v>10444105</v>
      </c>
    </row>
    <row r="116" spans="1:10" s="3" customFormat="1" ht="21" customHeight="1">
      <c r="A116" s="224" t="s">
        <v>25</v>
      </c>
      <c r="B116" s="221"/>
      <c r="C116" s="4"/>
      <c r="D116" s="113">
        <v>61439</v>
      </c>
      <c r="E116" s="112"/>
      <c r="F116" s="113">
        <v>62738</v>
      </c>
      <c r="G116" s="112"/>
      <c r="H116" s="114">
        <v>0</v>
      </c>
      <c r="I116" s="112"/>
      <c r="J116" s="114">
        <v>0</v>
      </c>
    </row>
    <row r="117" spans="1:10" s="3" customFormat="1" ht="21" customHeight="1">
      <c r="A117" s="223" t="s">
        <v>26</v>
      </c>
      <c r="B117" s="4"/>
      <c r="C117" s="4"/>
      <c r="D117" s="111">
        <f>SUM(D115:D116)</f>
        <v>14509009</v>
      </c>
      <c r="E117" s="10"/>
      <c r="F117" s="111">
        <f>SUM(F115:F116)</f>
        <v>14139738</v>
      </c>
      <c r="G117" s="10"/>
      <c r="H117" s="111">
        <f>SUM(H115:H116)</f>
        <v>10374677</v>
      </c>
      <c r="I117" s="10"/>
      <c r="J117" s="111">
        <f>SUM(J115:J116)</f>
        <v>10444105</v>
      </c>
    </row>
    <row r="118" spans="1:10" s="3" customFormat="1" ht="21" customHeight="1">
      <c r="A118" s="223"/>
      <c r="B118" s="4"/>
      <c r="C118" s="4"/>
      <c r="D118" s="23"/>
      <c r="E118" s="10"/>
      <c r="F118" s="23"/>
      <c r="G118" s="10"/>
      <c r="H118" s="23"/>
      <c r="I118" s="10"/>
      <c r="J118" s="23"/>
    </row>
    <row r="119" spans="1:10" s="3" customFormat="1" ht="21" customHeight="1" thickBot="1">
      <c r="A119" s="225" t="s">
        <v>27</v>
      </c>
      <c r="B119" s="4"/>
      <c r="C119" s="4"/>
      <c r="D119" s="22">
        <f>SUM(D84+D117)</f>
        <v>32354726</v>
      </c>
      <c r="E119" s="10"/>
      <c r="F119" s="22">
        <f>SUM(F84+F117)</f>
        <v>32331462</v>
      </c>
      <c r="G119" s="10"/>
      <c r="H119" s="22">
        <f>SUM(H84+H117)</f>
        <v>16864859</v>
      </c>
      <c r="I119" s="10"/>
      <c r="J119" s="22">
        <f>SUM(J84+J117)</f>
        <v>17000749</v>
      </c>
    </row>
    <row r="120" spans="1:10" s="3" customFormat="1" ht="21" customHeight="1" thickTop="1"/>
    <row r="121" spans="1:10" ht="21" customHeight="1">
      <c r="D121" s="110"/>
      <c r="E121" s="110"/>
      <c r="F121" s="110"/>
      <c r="G121" s="110"/>
      <c r="H121" s="110"/>
      <c r="I121" s="110"/>
      <c r="J121" s="110"/>
    </row>
    <row r="122" spans="1:10" ht="21" customHeight="1"/>
    <row r="123" spans="1:10" ht="21" customHeight="1"/>
    <row r="124" spans="1:10" ht="21" customHeight="1"/>
    <row r="125" spans="1:10" ht="21" customHeight="1"/>
    <row r="126" spans="1:10" ht="21" customHeight="1"/>
    <row r="127" spans="1:10" ht="21" customHeight="1"/>
    <row r="128" spans="1:10" ht="21" customHeight="1"/>
    <row r="129" spans="4:10" ht="21" customHeight="1"/>
    <row r="130" spans="4:10" ht="21" customHeight="1"/>
    <row r="131" spans="4:10" ht="21" customHeight="1"/>
    <row r="132" spans="4:10" ht="21" customHeight="1"/>
    <row r="133" spans="4:10" ht="21" customHeight="1"/>
    <row r="134" spans="4:10" ht="21" customHeight="1">
      <c r="D134" s="31"/>
      <c r="E134" s="11"/>
      <c r="F134" s="31"/>
      <c r="G134" s="11"/>
      <c r="H134" s="31"/>
      <c r="I134" s="11"/>
      <c r="J134" s="31"/>
    </row>
  </sheetData>
  <mergeCells count="15">
    <mergeCell ref="D48:G48"/>
    <mergeCell ref="H48:J48"/>
    <mergeCell ref="D49:G49"/>
    <mergeCell ref="H49:J49"/>
    <mergeCell ref="D94:J94"/>
    <mergeCell ref="D53:J53"/>
    <mergeCell ref="D89:G89"/>
    <mergeCell ref="H89:J89"/>
    <mergeCell ref="D90:G90"/>
    <mergeCell ref="H90:J9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3"/>
  <sheetViews>
    <sheetView view="pageBreakPreview" topLeftCell="A70" zoomScale="90" zoomScaleNormal="70" zoomScaleSheetLayoutView="90" workbookViewId="0">
      <selection activeCell="J83" sqref="J83"/>
    </sheetView>
  </sheetViews>
  <sheetFormatPr defaultColWidth="8.8984375" defaultRowHeight="21.45" customHeight="1"/>
  <cols>
    <col min="1" max="1" width="49.19921875" style="3" customWidth="1"/>
    <col min="2" max="2" width="5.5" style="18" customWidth="1"/>
    <col min="3" max="3" width="1.296875" style="3" customWidth="1"/>
    <col min="4" max="4" width="11.19921875" style="3" customWidth="1"/>
    <col min="5" max="5" width="1.296875" style="3" customWidth="1"/>
    <col min="6" max="6" width="11.19921875" style="3" customWidth="1"/>
    <col min="7" max="7" width="1.296875" style="3" customWidth="1"/>
    <col min="8" max="8" width="11.19921875" style="55" customWidth="1"/>
    <col min="9" max="9" width="1.296875" style="3" customWidth="1"/>
    <col min="10" max="10" width="11.19921875" style="55" customWidth="1"/>
    <col min="11" max="11" width="12.796875" style="56" bestFit="1" customWidth="1"/>
    <col min="12" max="12" width="10.5" style="56" bestFit="1" customWidth="1"/>
    <col min="13" max="13" width="12.796875" style="56" bestFit="1" customWidth="1"/>
    <col min="14" max="14" width="8.8984375" style="56"/>
    <col min="15" max="15" width="12.796875" style="56" bestFit="1" customWidth="1"/>
    <col min="16" max="16" width="8.8984375" style="56"/>
    <col min="17" max="17" width="11.3984375" style="56" bestFit="1" customWidth="1"/>
    <col min="18" max="18" width="8.8984375" style="56"/>
    <col min="19" max="19" width="13.796875" style="56" bestFit="1" customWidth="1"/>
    <col min="20" max="16384" width="8.8984375" style="3"/>
  </cols>
  <sheetData>
    <row r="1" spans="1:10" ht="21.45" customHeight="1">
      <c r="A1" s="1" t="s">
        <v>66</v>
      </c>
      <c r="C1" s="39"/>
      <c r="D1" s="40"/>
      <c r="E1" s="40"/>
      <c r="F1" s="40"/>
      <c r="G1" s="40"/>
      <c r="H1" s="41"/>
      <c r="I1" s="40"/>
      <c r="J1" s="41"/>
    </row>
    <row r="2" spans="1:10" ht="21.45" customHeight="1">
      <c r="A2" s="42" t="s">
        <v>169</v>
      </c>
      <c r="C2" s="43"/>
      <c r="D2" s="44"/>
      <c r="E2" s="44"/>
      <c r="F2" s="44"/>
      <c r="G2" s="44"/>
      <c r="H2" s="45"/>
      <c r="I2" s="44"/>
      <c r="J2" s="45"/>
    </row>
    <row r="3" spans="1:10" ht="12" customHeight="1">
      <c r="A3" s="42"/>
      <c r="C3" s="43"/>
      <c r="D3" s="44"/>
      <c r="E3" s="44"/>
      <c r="F3" s="44"/>
      <c r="G3" s="44"/>
      <c r="H3" s="45"/>
      <c r="I3" s="44"/>
      <c r="J3" s="45"/>
    </row>
    <row r="4" spans="1:10" ht="16.95" customHeight="1">
      <c r="A4" s="42"/>
      <c r="C4" s="43"/>
      <c r="D4" s="230" t="s">
        <v>0</v>
      </c>
      <c r="E4" s="233"/>
      <c r="F4" s="233"/>
      <c r="G4" s="47"/>
      <c r="H4" s="230" t="s">
        <v>1</v>
      </c>
      <c r="I4" s="233"/>
      <c r="J4" s="233"/>
    </row>
    <row r="5" spans="1:10" ht="21.45" customHeight="1">
      <c r="A5" s="2"/>
      <c r="C5" s="4"/>
      <c r="D5" s="230" t="s">
        <v>2</v>
      </c>
      <c r="E5" s="233"/>
      <c r="F5" s="233"/>
      <c r="H5" s="230" t="s">
        <v>2</v>
      </c>
      <c r="I5" s="233"/>
      <c r="J5" s="233"/>
    </row>
    <row r="6" spans="1:10" ht="21.45" customHeight="1">
      <c r="A6" s="2"/>
      <c r="C6" s="4"/>
      <c r="D6" s="235" t="s">
        <v>167</v>
      </c>
      <c r="E6" s="235"/>
      <c r="F6" s="235"/>
      <c r="H6" s="235" t="s">
        <v>167</v>
      </c>
      <c r="I6" s="235"/>
      <c r="J6" s="235"/>
    </row>
    <row r="7" spans="1:10" ht="18" customHeight="1">
      <c r="A7" s="7"/>
      <c r="C7" s="4"/>
      <c r="D7" s="234" t="s">
        <v>153</v>
      </c>
      <c r="E7" s="234"/>
      <c r="F7" s="234"/>
      <c r="G7" s="47"/>
      <c r="H7" s="234" t="s">
        <v>153</v>
      </c>
      <c r="I7" s="234"/>
      <c r="J7" s="234"/>
    </row>
    <row r="8" spans="1:10" ht="18" customHeight="1">
      <c r="A8" s="7"/>
      <c r="B8" s="18" t="s">
        <v>5</v>
      </c>
      <c r="C8" s="4"/>
      <c r="D8" s="6" t="s">
        <v>254</v>
      </c>
      <c r="E8" s="7"/>
      <c r="F8" s="6" t="s">
        <v>218</v>
      </c>
      <c r="G8" s="7"/>
      <c r="H8" s="6" t="s">
        <v>254</v>
      </c>
      <c r="I8" s="7"/>
      <c r="J8" s="6" t="s">
        <v>218</v>
      </c>
    </row>
    <row r="9" spans="1:10" ht="16.95" customHeight="1">
      <c r="A9" s="48"/>
      <c r="C9" s="4"/>
      <c r="D9" s="232" t="s">
        <v>155</v>
      </c>
      <c r="E9" s="232"/>
      <c r="F9" s="232"/>
      <c r="G9" s="232"/>
      <c r="H9" s="232"/>
      <c r="I9" s="232"/>
      <c r="J9" s="232"/>
    </row>
    <row r="10" spans="1:10" ht="21.45" customHeight="1">
      <c r="A10" s="121" t="s">
        <v>77</v>
      </c>
      <c r="C10" s="4"/>
      <c r="D10" s="118"/>
      <c r="E10" s="118"/>
      <c r="F10" s="118"/>
      <c r="G10" s="118"/>
      <c r="H10" s="118"/>
      <c r="I10" s="118"/>
      <c r="J10" s="118"/>
    </row>
    <row r="11" spans="1:10" ht="21.45" customHeight="1">
      <c r="A11" s="109" t="s">
        <v>100</v>
      </c>
      <c r="B11" s="18">
        <v>3.1</v>
      </c>
      <c r="C11" s="4"/>
      <c r="D11" s="128">
        <v>446632</v>
      </c>
      <c r="E11" s="128"/>
      <c r="F11" s="128">
        <v>267369</v>
      </c>
      <c r="G11" s="128"/>
      <c r="H11" s="128">
        <v>164656</v>
      </c>
      <c r="I11" s="128"/>
      <c r="J11" s="128">
        <v>211369</v>
      </c>
    </row>
    <row r="12" spans="1:10" ht="21.45" customHeight="1">
      <c r="A12" s="109" t="s">
        <v>110</v>
      </c>
      <c r="C12" s="4"/>
      <c r="D12" s="128">
        <v>559435</v>
      </c>
      <c r="E12" s="128"/>
      <c r="F12" s="128">
        <v>741429</v>
      </c>
      <c r="G12" s="128"/>
      <c r="H12" s="128">
        <v>0</v>
      </c>
      <c r="I12" s="128"/>
      <c r="J12" s="128">
        <v>0</v>
      </c>
    </row>
    <row r="13" spans="1:10" ht="21.45" customHeight="1">
      <c r="A13" s="109" t="s">
        <v>78</v>
      </c>
      <c r="B13" s="18">
        <v>3.1</v>
      </c>
      <c r="C13" s="4"/>
      <c r="D13" s="128">
        <v>88456</v>
      </c>
      <c r="E13" s="128"/>
      <c r="F13" s="128">
        <v>65452</v>
      </c>
      <c r="G13" s="128"/>
      <c r="H13" s="128">
        <v>5606</v>
      </c>
      <c r="I13" s="128"/>
      <c r="J13" s="128">
        <v>3672</v>
      </c>
    </row>
    <row r="14" spans="1:10" ht="21.45" customHeight="1">
      <c r="A14" s="109" t="s">
        <v>79</v>
      </c>
      <c r="C14" s="4"/>
      <c r="D14" s="128">
        <v>429580</v>
      </c>
      <c r="E14" s="128"/>
      <c r="F14" s="128">
        <v>370613</v>
      </c>
      <c r="G14" s="128"/>
      <c r="H14" s="128">
        <v>0</v>
      </c>
      <c r="I14" s="128"/>
      <c r="J14" s="128">
        <v>0</v>
      </c>
    </row>
    <row r="15" spans="1:10" ht="21.45" customHeight="1">
      <c r="A15" s="109" t="s">
        <v>199</v>
      </c>
      <c r="B15" s="18">
        <v>5</v>
      </c>
      <c r="C15" s="4"/>
      <c r="D15" s="128">
        <v>333626</v>
      </c>
      <c r="E15" s="128"/>
      <c r="F15" s="128">
        <v>344136</v>
      </c>
      <c r="G15" s="128"/>
      <c r="H15" s="128">
        <v>0</v>
      </c>
      <c r="I15" s="128"/>
      <c r="J15" s="128">
        <v>0</v>
      </c>
    </row>
    <row r="16" spans="1:10" ht="21.45" customHeight="1">
      <c r="A16" s="109" t="s">
        <v>80</v>
      </c>
      <c r="C16" s="4"/>
      <c r="D16" s="128">
        <v>2934</v>
      </c>
      <c r="E16" s="128"/>
      <c r="F16" s="128">
        <v>205583</v>
      </c>
      <c r="G16" s="128"/>
      <c r="H16" s="128">
        <v>0</v>
      </c>
      <c r="I16" s="128"/>
      <c r="J16" s="128">
        <v>0</v>
      </c>
    </row>
    <row r="17" spans="1:10" ht="21.45" customHeight="1">
      <c r="A17" s="109" t="s">
        <v>81</v>
      </c>
      <c r="B17" s="18" t="s">
        <v>222</v>
      </c>
      <c r="C17" s="4"/>
      <c r="D17" s="128">
        <v>0</v>
      </c>
      <c r="E17" s="128"/>
      <c r="F17" s="128">
        <v>0</v>
      </c>
      <c r="G17" s="128"/>
      <c r="H17" s="128">
        <v>20460</v>
      </c>
      <c r="I17" s="128"/>
      <c r="J17" s="128">
        <v>21948</v>
      </c>
    </row>
    <row r="18" spans="1:10" ht="21.45" customHeight="1">
      <c r="A18" s="109" t="s">
        <v>197</v>
      </c>
      <c r="C18" s="4"/>
      <c r="D18" s="128">
        <v>10942</v>
      </c>
      <c r="E18" s="128"/>
      <c r="F18" s="128">
        <v>0</v>
      </c>
      <c r="G18" s="128"/>
      <c r="H18" s="128">
        <v>0</v>
      </c>
      <c r="I18" s="128"/>
      <c r="J18" s="128">
        <v>0</v>
      </c>
    </row>
    <row r="19" spans="1:10" ht="21.45" customHeight="1">
      <c r="A19" s="7" t="s">
        <v>47</v>
      </c>
      <c r="B19" s="18">
        <v>3.1</v>
      </c>
      <c r="C19" s="4"/>
      <c r="D19" s="128">
        <v>5256</v>
      </c>
      <c r="E19" s="128"/>
      <c r="F19" s="128">
        <v>1256</v>
      </c>
      <c r="G19" s="128"/>
      <c r="H19" s="128">
        <v>10599</v>
      </c>
      <c r="I19" s="128"/>
      <c r="J19" s="128">
        <v>7349</v>
      </c>
    </row>
    <row r="20" spans="1:10" ht="21.45" customHeight="1">
      <c r="A20" s="7" t="s">
        <v>168</v>
      </c>
      <c r="B20" s="18">
        <v>12</v>
      </c>
      <c r="C20" s="4"/>
      <c r="D20" s="128">
        <v>0</v>
      </c>
      <c r="E20" s="128"/>
      <c r="F20" s="128">
        <v>294363</v>
      </c>
      <c r="G20" s="128"/>
      <c r="H20" s="128">
        <v>0</v>
      </c>
      <c r="I20" s="128"/>
      <c r="J20" s="128">
        <v>0</v>
      </c>
    </row>
    <row r="21" spans="1:10" ht="21.45" customHeight="1">
      <c r="A21" s="7" t="s">
        <v>28</v>
      </c>
      <c r="B21" s="18">
        <v>3.1</v>
      </c>
      <c r="C21" s="4"/>
      <c r="D21" s="128">
        <v>36189</v>
      </c>
      <c r="E21" s="128"/>
      <c r="F21" s="128">
        <v>7555</v>
      </c>
      <c r="G21" s="128"/>
      <c r="H21" s="128">
        <v>18981</v>
      </c>
      <c r="I21" s="128"/>
      <c r="J21" s="128">
        <v>2179</v>
      </c>
    </row>
    <row r="22" spans="1:10" ht="21.45" customHeight="1">
      <c r="A22" s="123" t="s">
        <v>82</v>
      </c>
      <c r="C22" s="4"/>
      <c r="D22" s="129">
        <f>SUM(D11:D21)</f>
        <v>1913050</v>
      </c>
      <c r="E22" s="130"/>
      <c r="F22" s="129">
        <f>SUM(F11:F21)</f>
        <v>2297756</v>
      </c>
      <c r="G22" s="130"/>
      <c r="H22" s="129">
        <f>SUM(H11:H21)</f>
        <v>220302</v>
      </c>
      <c r="I22" s="130"/>
      <c r="J22" s="129">
        <f>SUM(J11:J21)</f>
        <v>246517</v>
      </c>
    </row>
    <row r="23" spans="1:10" ht="10.050000000000001" customHeight="1">
      <c r="A23" s="7"/>
      <c r="C23" s="4"/>
      <c r="D23" s="128"/>
      <c r="E23" s="128"/>
      <c r="F23" s="128"/>
      <c r="G23" s="128"/>
      <c r="H23" s="128"/>
      <c r="I23" s="128"/>
      <c r="J23" s="128"/>
    </row>
    <row r="24" spans="1:10" ht="21.45" customHeight="1">
      <c r="A24" s="53" t="s">
        <v>83</v>
      </c>
      <c r="C24" s="4"/>
      <c r="D24" s="128"/>
      <c r="E24" s="128"/>
      <c r="F24" s="128"/>
      <c r="G24" s="128"/>
      <c r="H24" s="128"/>
      <c r="I24" s="128"/>
      <c r="J24" s="128"/>
    </row>
    <row r="25" spans="1:10" ht="21.45" customHeight="1">
      <c r="A25" s="122" t="s">
        <v>102</v>
      </c>
      <c r="B25" s="18">
        <v>3.2</v>
      </c>
      <c r="C25" s="4"/>
      <c r="D25" s="128">
        <v>338050</v>
      </c>
      <c r="E25" s="128"/>
      <c r="F25" s="128">
        <v>204558</v>
      </c>
      <c r="G25" s="128"/>
      <c r="H25" s="128">
        <v>154392</v>
      </c>
      <c r="I25" s="128"/>
      <c r="J25" s="128">
        <v>192347</v>
      </c>
    </row>
    <row r="26" spans="1:10" ht="21.45" customHeight="1">
      <c r="A26" s="122" t="s">
        <v>101</v>
      </c>
      <c r="C26" s="4"/>
      <c r="D26" s="128">
        <v>274736</v>
      </c>
      <c r="E26" s="128"/>
      <c r="F26" s="128">
        <v>472332</v>
      </c>
      <c r="G26" s="128"/>
      <c r="H26" s="128">
        <v>0</v>
      </c>
      <c r="I26" s="128"/>
      <c r="J26" s="128">
        <v>0</v>
      </c>
    </row>
    <row r="27" spans="1:10" ht="21.45" customHeight="1">
      <c r="A27" s="67" t="s">
        <v>84</v>
      </c>
      <c r="B27" s="18">
        <v>3.2</v>
      </c>
      <c r="C27" s="4"/>
      <c r="D27" s="128">
        <v>13582</v>
      </c>
      <c r="E27" s="128"/>
      <c r="F27" s="128">
        <v>13384</v>
      </c>
      <c r="G27" s="128"/>
      <c r="H27" s="128">
        <v>2682</v>
      </c>
      <c r="I27" s="128"/>
      <c r="J27" s="128">
        <v>104</v>
      </c>
    </row>
    <row r="28" spans="1:10" ht="21.45" customHeight="1">
      <c r="A28" s="122" t="s">
        <v>85</v>
      </c>
      <c r="C28" s="4"/>
      <c r="D28" s="128">
        <v>378144</v>
      </c>
      <c r="E28" s="128"/>
      <c r="F28" s="128">
        <v>327108</v>
      </c>
      <c r="G28" s="128"/>
      <c r="H28" s="128">
        <v>0</v>
      </c>
      <c r="I28" s="128"/>
      <c r="J28" s="128">
        <v>0</v>
      </c>
    </row>
    <row r="29" spans="1:10" ht="21.45" customHeight="1">
      <c r="A29" s="122" t="s">
        <v>200</v>
      </c>
      <c r="B29" s="18">
        <v>5</v>
      </c>
      <c r="C29" s="4"/>
      <c r="D29" s="128">
        <v>295077</v>
      </c>
      <c r="E29" s="128"/>
      <c r="F29" s="128">
        <v>307391</v>
      </c>
      <c r="G29" s="128"/>
      <c r="H29" s="128">
        <v>0</v>
      </c>
      <c r="I29" s="128"/>
      <c r="J29" s="128">
        <v>0</v>
      </c>
    </row>
    <row r="30" spans="1:10" ht="21.45" customHeight="1">
      <c r="A30" s="122" t="s">
        <v>29</v>
      </c>
      <c r="C30" s="4"/>
      <c r="D30" s="128">
        <v>21032</v>
      </c>
      <c r="E30" s="128"/>
      <c r="F30" s="128">
        <v>12770</v>
      </c>
      <c r="G30" s="128"/>
      <c r="H30" s="128">
        <v>733</v>
      </c>
      <c r="I30" s="128"/>
      <c r="J30" s="128">
        <v>1820</v>
      </c>
    </row>
    <row r="31" spans="1:10" ht="21.45" customHeight="1">
      <c r="A31" s="122" t="s">
        <v>112</v>
      </c>
      <c r="B31" s="18">
        <v>3.2</v>
      </c>
      <c r="C31" s="4"/>
      <c r="D31" s="128">
        <v>219690</v>
      </c>
      <c r="E31" s="128"/>
      <c r="F31" s="128">
        <v>197783</v>
      </c>
      <c r="G31" s="128"/>
      <c r="H31" s="128">
        <v>74663</v>
      </c>
      <c r="I31" s="128"/>
      <c r="J31" s="128">
        <v>75097</v>
      </c>
    </row>
    <row r="32" spans="1:10" ht="21.45" customHeight="1">
      <c r="A32" s="7" t="s">
        <v>86</v>
      </c>
      <c r="C32" s="4"/>
      <c r="D32" s="128">
        <v>0</v>
      </c>
      <c r="E32" s="128"/>
      <c r="F32" s="128">
        <v>8798</v>
      </c>
      <c r="G32" s="128"/>
      <c r="H32" s="128">
        <v>2039</v>
      </c>
      <c r="I32" s="128"/>
      <c r="J32" s="128">
        <v>2859</v>
      </c>
    </row>
    <row r="33" spans="1:10" ht="21.45" customHeight="1">
      <c r="A33" s="7" t="s">
        <v>223</v>
      </c>
      <c r="B33" s="18">
        <v>12</v>
      </c>
      <c r="C33" s="4"/>
      <c r="D33" s="128">
        <v>69058</v>
      </c>
      <c r="E33" s="128"/>
      <c r="F33" s="128">
        <v>0</v>
      </c>
      <c r="G33" s="128"/>
      <c r="H33" s="128">
        <v>1749</v>
      </c>
      <c r="I33" s="128"/>
      <c r="J33" s="128">
        <v>14508</v>
      </c>
    </row>
    <row r="34" spans="1:10" ht="21.45" hidden="1" customHeight="1">
      <c r="A34" s="7" t="s">
        <v>206</v>
      </c>
      <c r="C34" s="4"/>
      <c r="D34" s="128"/>
      <c r="E34" s="128"/>
      <c r="F34" s="128">
        <v>0</v>
      </c>
      <c r="G34" s="128"/>
      <c r="H34" s="128"/>
      <c r="I34" s="128"/>
      <c r="J34" s="128">
        <v>0</v>
      </c>
    </row>
    <row r="35" spans="1:10" ht="21.45" customHeight="1">
      <c r="A35" s="123" t="s">
        <v>64</v>
      </c>
      <c r="C35" s="4"/>
      <c r="D35" s="129">
        <f>SUM(D25:D34)</f>
        <v>1609369</v>
      </c>
      <c r="E35" s="130"/>
      <c r="F35" s="129">
        <f>SUM(F25:F34)</f>
        <v>1544124</v>
      </c>
      <c r="G35" s="130"/>
      <c r="H35" s="129">
        <f>SUM(H25:H34)</f>
        <v>236258</v>
      </c>
      <c r="I35" s="130"/>
      <c r="J35" s="129">
        <f>SUM(J25:J34)</f>
        <v>286735</v>
      </c>
    </row>
    <row r="36" spans="1:10" ht="6.45" customHeight="1">
      <c r="A36" s="7"/>
      <c r="C36" s="4"/>
      <c r="D36" s="128"/>
      <c r="E36" s="128"/>
      <c r="F36" s="128"/>
      <c r="G36" s="128"/>
      <c r="H36" s="128"/>
      <c r="I36" s="128"/>
      <c r="J36" s="128"/>
    </row>
    <row r="37" spans="1:10" ht="21.45" customHeight="1">
      <c r="A37" s="7" t="s">
        <v>207</v>
      </c>
      <c r="C37" s="4"/>
      <c r="D37" s="128"/>
      <c r="E37" s="128"/>
      <c r="F37" s="128"/>
      <c r="G37" s="128"/>
      <c r="H37" s="128"/>
      <c r="I37" s="128"/>
      <c r="J37" s="128"/>
    </row>
    <row r="38" spans="1:10" ht="21.45" customHeight="1">
      <c r="A38" s="7" t="s">
        <v>208</v>
      </c>
      <c r="B38" s="18">
        <v>7</v>
      </c>
      <c r="C38" s="4"/>
      <c r="D38" s="113">
        <v>345044</v>
      </c>
      <c r="E38" s="128"/>
      <c r="F38" s="113">
        <v>67590</v>
      </c>
      <c r="G38" s="128"/>
      <c r="H38" s="113">
        <v>0</v>
      </c>
      <c r="I38" s="128"/>
      <c r="J38" s="113">
        <v>0</v>
      </c>
    </row>
    <row r="39" spans="1:10" ht="21.45" customHeight="1">
      <c r="A39" s="124" t="s">
        <v>226</v>
      </c>
      <c r="C39" s="4"/>
      <c r="D39" s="137">
        <f t="shared" ref="D39:I39" si="0">D22-D35+D38</f>
        <v>648725</v>
      </c>
      <c r="E39" s="130">
        <f t="shared" si="0"/>
        <v>0</v>
      </c>
      <c r="F39" s="137">
        <f t="shared" ref="F39" si="1">F22-F35+F38</f>
        <v>821222</v>
      </c>
      <c r="G39" s="130">
        <f t="shared" si="0"/>
        <v>0</v>
      </c>
      <c r="H39" s="137">
        <f t="shared" si="0"/>
        <v>-15956</v>
      </c>
      <c r="I39" s="130">
        <f t="shared" si="0"/>
        <v>0</v>
      </c>
      <c r="J39" s="137">
        <f t="shared" ref="J39" si="2">J22-J35+J38</f>
        <v>-40218</v>
      </c>
    </row>
    <row r="40" spans="1:10" ht="21.45" customHeight="1">
      <c r="A40" s="7" t="s">
        <v>30</v>
      </c>
      <c r="B40" s="18">
        <v>3.2</v>
      </c>
      <c r="C40" s="4"/>
      <c r="D40" s="131">
        <v>159887</v>
      </c>
      <c r="E40" s="131"/>
      <c r="F40" s="131">
        <v>244311</v>
      </c>
      <c r="G40" s="132"/>
      <c r="H40" s="131">
        <v>53874</v>
      </c>
      <c r="I40" s="131"/>
      <c r="J40" s="131">
        <v>75353</v>
      </c>
    </row>
    <row r="41" spans="1:10" ht="21.45" customHeight="1">
      <c r="A41" s="2" t="s">
        <v>227</v>
      </c>
      <c r="C41" s="4"/>
      <c r="D41" s="129">
        <f>D39-D40</f>
        <v>488838</v>
      </c>
      <c r="E41" s="130"/>
      <c r="F41" s="129">
        <f>F39-F40</f>
        <v>576911</v>
      </c>
      <c r="G41" s="130"/>
      <c r="H41" s="129">
        <f>H39-H40</f>
        <v>-69830</v>
      </c>
      <c r="I41" s="130"/>
      <c r="J41" s="129">
        <f>J39-J40</f>
        <v>-115571</v>
      </c>
    </row>
    <row r="42" spans="1:10" ht="21.45" customHeight="1">
      <c r="A42" s="7" t="s">
        <v>224</v>
      </c>
      <c r="C42" s="4"/>
      <c r="D42" s="133">
        <v>34336</v>
      </c>
      <c r="E42" s="131"/>
      <c r="F42" s="133">
        <v>71889</v>
      </c>
      <c r="G42" s="132"/>
      <c r="H42" s="133">
        <v>-402</v>
      </c>
      <c r="I42" s="131"/>
      <c r="J42" s="133">
        <v>-2597</v>
      </c>
    </row>
    <row r="43" spans="1:10" ht="21.45" customHeight="1" thickBot="1">
      <c r="A43" s="2" t="s">
        <v>225</v>
      </c>
      <c r="C43" s="4"/>
      <c r="D43" s="134">
        <f>D41-D42</f>
        <v>454502</v>
      </c>
      <c r="E43" s="136"/>
      <c r="F43" s="134">
        <f>F41-F42</f>
        <v>505022</v>
      </c>
      <c r="G43" s="135"/>
      <c r="H43" s="134">
        <f>H41-H42</f>
        <v>-69428</v>
      </c>
      <c r="I43" s="136"/>
      <c r="J43" s="134">
        <f>J41-J42</f>
        <v>-112974</v>
      </c>
    </row>
    <row r="44" spans="1:10" ht="21.45" customHeight="1" thickTop="1">
      <c r="A44" s="1" t="s">
        <v>66</v>
      </c>
      <c r="C44" s="39"/>
      <c r="D44" s="40"/>
      <c r="E44" s="40"/>
      <c r="F44" s="40"/>
      <c r="G44" s="40"/>
      <c r="H44" s="41"/>
      <c r="I44" s="40"/>
      <c r="J44" s="41"/>
    </row>
    <row r="45" spans="1:10" ht="21.45" customHeight="1">
      <c r="A45" s="42" t="s">
        <v>169</v>
      </c>
      <c r="C45" s="43"/>
      <c r="D45" s="44"/>
      <c r="E45" s="44"/>
      <c r="F45" s="44"/>
      <c r="G45" s="44"/>
      <c r="H45" s="45"/>
      <c r="I45" s="44"/>
      <c r="J45" s="45"/>
    </row>
    <row r="46" spans="1:10" ht="21.45" customHeight="1">
      <c r="A46" s="42"/>
      <c r="C46" s="43"/>
      <c r="D46" s="44"/>
      <c r="E46" s="44"/>
      <c r="F46" s="44"/>
      <c r="G46" s="44"/>
      <c r="H46" s="45"/>
      <c r="I46" s="44"/>
      <c r="J46" s="45"/>
    </row>
    <row r="47" spans="1:10" ht="21.45" customHeight="1">
      <c r="A47" s="42"/>
      <c r="C47" s="43"/>
      <c r="D47" s="230" t="s">
        <v>0</v>
      </c>
      <c r="E47" s="233"/>
      <c r="F47" s="233"/>
      <c r="G47" s="47"/>
      <c r="H47" s="230" t="s">
        <v>1</v>
      </c>
      <c r="I47" s="233"/>
      <c r="J47" s="233"/>
    </row>
    <row r="48" spans="1:10" ht="21.45" customHeight="1">
      <c r="A48" s="2"/>
      <c r="C48" s="4"/>
      <c r="D48" s="230" t="s">
        <v>2</v>
      </c>
      <c r="E48" s="233"/>
      <c r="F48" s="233"/>
      <c r="H48" s="230" t="s">
        <v>2</v>
      </c>
      <c r="I48" s="233"/>
      <c r="J48" s="233"/>
    </row>
    <row r="49" spans="1:10" ht="21.45" customHeight="1">
      <c r="A49" s="7"/>
      <c r="C49" s="4"/>
      <c r="D49" s="235" t="s">
        <v>167</v>
      </c>
      <c r="E49" s="235"/>
      <c r="F49" s="235"/>
      <c r="H49" s="235" t="s">
        <v>167</v>
      </c>
      <c r="I49" s="235"/>
      <c r="J49" s="235"/>
    </row>
    <row r="50" spans="1:10" ht="21.45" customHeight="1">
      <c r="A50" s="7"/>
      <c r="C50" s="4"/>
      <c r="D50" s="234" t="s">
        <v>153</v>
      </c>
      <c r="E50" s="234"/>
      <c r="F50" s="234"/>
      <c r="G50" s="47"/>
      <c r="H50" s="234" t="s">
        <v>153</v>
      </c>
      <c r="I50" s="234"/>
      <c r="J50" s="234"/>
    </row>
    <row r="51" spans="1:10" ht="21.45" customHeight="1">
      <c r="A51" s="7"/>
      <c r="B51" s="18" t="s">
        <v>5</v>
      </c>
      <c r="C51" s="4"/>
      <c r="D51" s="6" t="s">
        <v>254</v>
      </c>
      <c r="E51" s="7"/>
      <c r="F51" s="6" t="s">
        <v>218</v>
      </c>
      <c r="G51" s="7"/>
      <c r="H51" s="6" t="s">
        <v>254</v>
      </c>
      <c r="I51" s="7"/>
      <c r="J51" s="6" t="s">
        <v>218</v>
      </c>
    </row>
    <row r="52" spans="1:10" ht="21.45" customHeight="1">
      <c r="A52" s="48"/>
      <c r="C52" s="4"/>
      <c r="D52" s="232" t="s">
        <v>155</v>
      </c>
      <c r="E52" s="232"/>
      <c r="F52" s="232"/>
      <c r="G52" s="232"/>
      <c r="H52" s="232"/>
      <c r="I52" s="232"/>
      <c r="J52" s="232"/>
    </row>
    <row r="53" spans="1:10" ht="21.45" customHeight="1">
      <c r="A53" s="2" t="s">
        <v>61</v>
      </c>
      <c r="D53" s="128"/>
      <c r="E53" s="128"/>
      <c r="F53" s="128"/>
      <c r="G53" s="128"/>
      <c r="H53" s="128"/>
      <c r="I53" s="128"/>
      <c r="J53" s="128"/>
    </row>
    <row r="54" spans="1:10" ht="21.45" customHeight="1">
      <c r="A54" s="53" t="s">
        <v>209</v>
      </c>
      <c r="D54" s="128"/>
      <c r="E54" s="128"/>
      <c r="F54" s="128"/>
      <c r="G54" s="128"/>
      <c r="H54" s="128"/>
      <c r="I54" s="128"/>
      <c r="J54" s="128"/>
    </row>
    <row r="55" spans="1:10" ht="21.45" customHeight="1">
      <c r="A55" s="53" t="s">
        <v>130</v>
      </c>
      <c r="D55" s="128"/>
      <c r="E55" s="128"/>
      <c r="F55" s="128"/>
      <c r="G55" s="128"/>
      <c r="H55" s="128"/>
      <c r="I55" s="128"/>
      <c r="J55" s="128"/>
    </row>
    <row r="56" spans="1:10" ht="21.45" customHeight="1">
      <c r="A56" s="3" t="s">
        <v>210</v>
      </c>
      <c r="C56" s="4"/>
      <c r="D56" s="128">
        <v>-85231</v>
      </c>
      <c r="E56" s="148"/>
      <c r="F56" s="128">
        <v>-266935</v>
      </c>
      <c r="G56" s="148"/>
      <c r="H56" s="128">
        <v>0</v>
      </c>
      <c r="I56" s="148"/>
      <c r="J56" s="128">
        <v>0</v>
      </c>
    </row>
    <row r="57" spans="1:10" ht="21.45" customHeight="1">
      <c r="A57" s="154" t="s">
        <v>133</v>
      </c>
      <c r="C57" s="4"/>
      <c r="D57" s="177"/>
      <c r="E57" s="128"/>
      <c r="F57" s="177"/>
      <c r="G57" s="128"/>
      <c r="H57" s="177"/>
      <c r="I57" s="128"/>
      <c r="J57" s="177"/>
    </row>
    <row r="58" spans="1:10" ht="21.45" customHeight="1">
      <c r="A58" s="154" t="s">
        <v>130</v>
      </c>
      <c r="C58" s="4"/>
      <c r="D58" s="137">
        <f>SUM(D56:D56)</f>
        <v>-85231</v>
      </c>
      <c r="E58" s="128"/>
      <c r="F58" s="137">
        <f>SUM(F56:F56)</f>
        <v>-266935</v>
      </c>
      <c r="G58" s="138"/>
      <c r="H58" s="137">
        <f>SUM(H56:H56)</f>
        <v>0</v>
      </c>
      <c r="I58" s="128"/>
      <c r="J58" s="137">
        <f>SUM(J56:J56)</f>
        <v>0</v>
      </c>
    </row>
    <row r="59" spans="1:10" ht="14.55" hidden="1" customHeight="1">
      <c r="A59" s="54"/>
      <c r="C59" s="4"/>
      <c r="D59" s="130"/>
      <c r="E59" s="128"/>
      <c r="F59" s="130"/>
      <c r="G59" s="138"/>
      <c r="H59" s="130"/>
      <c r="I59" s="128"/>
      <c r="J59" s="130"/>
    </row>
    <row r="60" spans="1:10" ht="21.45" hidden="1" customHeight="1">
      <c r="A60" s="53" t="s">
        <v>134</v>
      </c>
      <c r="D60" s="128"/>
      <c r="E60" s="128"/>
      <c r="F60" s="128"/>
      <c r="G60" s="128"/>
      <c r="H60" s="128"/>
      <c r="I60" s="128"/>
      <c r="J60" s="128"/>
    </row>
    <row r="61" spans="1:10" ht="21.45" hidden="1" customHeight="1">
      <c r="A61" s="3" t="s">
        <v>194</v>
      </c>
      <c r="D61" s="128"/>
      <c r="E61" s="128"/>
      <c r="F61" s="128"/>
      <c r="G61" s="128"/>
      <c r="H61" s="128"/>
      <c r="I61" s="128"/>
      <c r="J61" s="128"/>
    </row>
    <row r="62" spans="1:10" ht="21.45" hidden="1" customHeight="1">
      <c r="A62" s="3" t="s">
        <v>177</v>
      </c>
      <c r="D62" s="128"/>
      <c r="E62" s="128"/>
      <c r="F62" s="128"/>
      <c r="G62" s="128"/>
      <c r="H62" s="128"/>
      <c r="I62" s="128"/>
      <c r="J62" s="128"/>
    </row>
    <row r="63" spans="1:10" ht="21.45" hidden="1" customHeight="1">
      <c r="A63" s="3" t="s">
        <v>135</v>
      </c>
      <c r="D63" s="113"/>
      <c r="E63" s="128"/>
      <c r="F63" s="113"/>
      <c r="G63" s="128"/>
      <c r="H63" s="113"/>
      <c r="I63" s="128"/>
      <c r="J63" s="113"/>
    </row>
    <row r="64" spans="1:10" ht="21.45" hidden="1" customHeight="1">
      <c r="A64" s="54" t="s">
        <v>136</v>
      </c>
      <c r="H64" s="3"/>
      <c r="J64" s="3"/>
    </row>
    <row r="65" spans="1:10" ht="21.45" hidden="1" customHeight="1">
      <c r="A65" s="54" t="s">
        <v>137</v>
      </c>
      <c r="D65" s="137">
        <f t="shared" ref="D65:I65" si="3">SUM(D61:D63)</f>
        <v>0</v>
      </c>
      <c r="E65" s="130">
        <f t="shared" si="3"/>
        <v>0</v>
      </c>
      <c r="F65" s="137">
        <f t="shared" ref="F65" si="4">SUM(F61:F63)</f>
        <v>0</v>
      </c>
      <c r="G65" s="130">
        <f t="shared" si="3"/>
        <v>0</v>
      </c>
      <c r="H65" s="137">
        <f t="shared" si="3"/>
        <v>0</v>
      </c>
      <c r="I65" s="130">
        <f t="shared" si="3"/>
        <v>0</v>
      </c>
      <c r="J65" s="137">
        <f t="shared" ref="J65" si="5">SUM(J61:J63)</f>
        <v>0</v>
      </c>
    </row>
    <row r="66" spans="1:10" ht="21.45" customHeight="1">
      <c r="A66" s="54" t="s">
        <v>138</v>
      </c>
      <c r="C66" s="4"/>
      <c r="D66" s="128"/>
      <c r="E66" s="128"/>
      <c r="F66" s="128"/>
      <c r="G66" s="128"/>
      <c r="H66" s="128"/>
      <c r="I66" s="128"/>
      <c r="J66" s="128"/>
    </row>
    <row r="67" spans="1:10" ht="21.45" customHeight="1">
      <c r="A67" s="54" t="s">
        <v>188</v>
      </c>
      <c r="C67" s="4"/>
      <c r="D67" s="137">
        <f>SUM(D65,D58)</f>
        <v>-85231</v>
      </c>
      <c r="E67" s="130">
        <f t="shared" ref="E67:I67" si="6">SUM(E65,E58)</f>
        <v>0</v>
      </c>
      <c r="F67" s="137">
        <f>SUM(F65,F58)</f>
        <v>-266935</v>
      </c>
      <c r="G67" s="130">
        <f t="shared" si="6"/>
        <v>0</v>
      </c>
      <c r="H67" s="137">
        <f t="shared" si="6"/>
        <v>0</v>
      </c>
      <c r="I67" s="130">
        <f t="shared" si="6"/>
        <v>0</v>
      </c>
      <c r="J67" s="137">
        <f t="shared" ref="J67" si="7">SUM(J65,J58)</f>
        <v>0</v>
      </c>
    </row>
    <row r="68" spans="1:10" ht="21.45" customHeight="1" thickBot="1">
      <c r="A68" s="2" t="s">
        <v>187</v>
      </c>
      <c r="C68" s="4"/>
      <c r="D68" s="139">
        <f>D43+D67</f>
        <v>369271</v>
      </c>
      <c r="E68" s="136">
        <f t="shared" ref="E68:I68" si="8">E43+E67</f>
        <v>0</v>
      </c>
      <c r="F68" s="139">
        <f>F43+F67</f>
        <v>238087</v>
      </c>
      <c r="G68" s="136">
        <f t="shared" si="8"/>
        <v>0</v>
      </c>
      <c r="H68" s="139">
        <f t="shared" si="8"/>
        <v>-69428</v>
      </c>
      <c r="I68" s="136">
        <f t="shared" si="8"/>
        <v>0</v>
      </c>
      <c r="J68" s="139">
        <f t="shared" ref="J68" si="9">J43+J67</f>
        <v>-112974</v>
      </c>
    </row>
    <row r="69" spans="1:10" ht="21.45" customHeight="1" thickTop="1">
      <c r="D69" s="128"/>
      <c r="E69" s="128"/>
      <c r="F69" s="128"/>
      <c r="G69" s="128"/>
      <c r="H69" s="128"/>
      <c r="I69" s="128"/>
      <c r="J69" s="128"/>
    </row>
    <row r="70" spans="1:10" ht="21.45" customHeight="1">
      <c r="A70" s="2" t="s">
        <v>228</v>
      </c>
      <c r="C70" s="4"/>
      <c r="D70" s="128"/>
      <c r="E70" s="128"/>
      <c r="F70" s="128"/>
      <c r="G70" s="128"/>
      <c r="H70" s="128"/>
      <c r="I70" s="128"/>
      <c r="J70" s="128"/>
    </row>
    <row r="71" spans="1:10" ht="21.45" customHeight="1">
      <c r="A71" s="3" t="s">
        <v>139</v>
      </c>
      <c r="C71" s="4"/>
      <c r="D71" s="131">
        <v>455801</v>
      </c>
      <c r="E71" s="131"/>
      <c r="F71" s="131">
        <v>503347</v>
      </c>
      <c r="G71" s="131"/>
      <c r="H71" s="131">
        <v>-69428</v>
      </c>
      <c r="I71" s="131"/>
      <c r="J71" s="131">
        <v>-112974</v>
      </c>
    </row>
    <row r="72" spans="1:10" ht="21.45" customHeight="1">
      <c r="A72" s="3" t="s">
        <v>31</v>
      </c>
      <c r="C72" s="4"/>
      <c r="D72" s="133">
        <v>-1299</v>
      </c>
      <c r="E72" s="132"/>
      <c r="F72" s="133">
        <v>1675</v>
      </c>
      <c r="G72" s="132"/>
      <c r="H72" s="180">
        <v>0</v>
      </c>
      <c r="I72" s="181"/>
      <c r="J72" s="180">
        <v>0</v>
      </c>
    </row>
    <row r="73" spans="1:10" ht="21.45" customHeight="1" thickBot="1">
      <c r="A73" s="2" t="s">
        <v>225</v>
      </c>
      <c r="C73" s="4"/>
      <c r="D73" s="134">
        <f>SUM(D71:D72)</f>
        <v>454502</v>
      </c>
      <c r="E73" s="135"/>
      <c r="F73" s="134">
        <f>SUM(F71:F72)</f>
        <v>505022</v>
      </c>
      <c r="G73" s="135"/>
      <c r="H73" s="134">
        <f>SUM(H71:H72)</f>
        <v>-69428</v>
      </c>
      <c r="I73" s="136"/>
      <c r="J73" s="134">
        <f>SUM(J71:J72)</f>
        <v>-112974</v>
      </c>
    </row>
    <row r="74" spans="1:10" ht="21.45" customHeight="1" thickTop="1">
      <c r="A74" s="2"/>
      <c r="C74" s="4"/>
      <c r="D74" s="128"/>
      <c r="E74" s="128"/>
      <c r="F74" s="128"/>
      <c r="G74" s="128"/>
      <c r="H74" s="128"/>
      <c r="I74" s="128"/>
      <c r="J74" s="128"/>
    </row>
    <row r="75" spans="1:10" ht="21.45" customHeight="1">
      <c r="A75" s="54" t="s">
        <v>140</v>
      </c>
      <c r="D75" s="128"/>
      <c r="E75" s="128"/>
      <c r="F75" s="128"/>
      <c r="G75" s="128"/>
      <c r="H75" s="128"/>
      <c r="I75" s="128"/>
      <c r="J75" s="128"/>
    </row>
    <row r="76" spans="1:10" ht="21.45" customHeight="1">
      <c r="A76" s="3" t="s">
        <v>139</v>
      </c>
      <c r="D76" s="131">
        <v>370570</v>
      </c>
      <c r="E76" s="132"/>
      <c r="F76" s="131">
        <v>236412</v>
      </c>
      <c r="G76" s="132"/>
      <c r="H76" s="131">
        <v>-69428</v>
      </c>
      <c r="I76" s="131"/>
      <c r="J76" s="131">
        <v>-112974</v>
      </c>
    </row>
    <row r="77" spans="1:10" ht="21.45" customHeight="1">
      <c r="A77" s="3" t="s">
        <v>31</v>
      </c>
      <c r="C77" s="4"/>
      <c r="D77" s="133">
        <v>-1299</v>
      </c>
      <c r="E77" s="132"/>
      <c r="F77" s="133">
        <v>1675</v>
      </c>
      <c r="G77" s="132"/>
      <c r="H77" s="133">
        <v>0</v>
      </c>
      <c r="I77" s="131"/>
      <c r="J77" s="133">
        <v>0</v>
      </c>
    </row>
    <row r="78" spans="1:10" ht="21.45" customHeight="1" thickBot="1">
      <c r="A78" s="54" t="s">
        <v>187</v>
      </c>
      <c r="D78" s="134">
        <f>SUM(D76:D77)</f>
        <v>369271</v>
      </c>
      <c r="E78" s="135"/>
      <c r="F78" s="134">
        <f>SUM(F76:F77)</f>
        <v>238087</v>
      </c>
      <c r="G78" s="135"/>
      <c r="H78" s="134">
        <f>SUM(H76:H77)</f>
        <v>-69428</v>
      </c>
      <c r="I78" s="136"/>
      <c r="J78" s="134">
        <f>SUM(J76:J77)</f>
        <v>-112974</v>
      </c>
    </row>
    <row r="79" spans="1:10" ht="21.45" customHeight="1" thickTop="1">
      <c r="A79" s="2"/>
      <c r="C79" s="4"/>
      <c r="D79" s="128"/>
      <c r="E79" s="128"/>
      <c r="F79" s="128"/>
      <c r="G79" s="128"/>
      <c r="H79" s="128"/>
      <c r="I79" s="128"/>
      <c r="J79" s="128"/>
    </row>
    <row r="80" spans="1:10" ht="21.45" customHeight="1" thickBot="1">
      <c r="A80" s="123" t="s">
        <v>229</v>
      </c>
      <c r="B80" s="18">
        <v>11</v>
      </c>
      <c r="C80" s="52"/>
      <c r="D80" s="161">
        <v>0.05</v>
      </c>
      <c r="E80" s="140"/>
      <c r="F80" s="161">
        <v>0.06</v>
      </c>
      <c r="G80" s="140"/>
      <c r="H80" s="190">
        <v>-0.01</v>
      </c>
      <c r="I80" s="140"/>
      <c r="J80" s="190">
        <v>-0.01</v>
      </c>
    </row>
    <row r="81" spans="4:10" ht="21.45" customHeight="1" thickTop="1">
      <c r="D81" s="56"/>
      <c r="E81" s="56"/>
      <c r="F81" s="56"/>
      <c r="G81" s="56"/>
      <c r="H81" s="56"/>
      <c r="I81" s="56"/>
      <c r="J81" s="56"/>
    </row>
    <row r="82" spans="4:10" ht="21.45" customHeight="1">
      <c r="D82" s="56"/>
      <c r="E82" s="56"/>
      <c r="F82" s="56"/>
      <c r="G82" s="56"/>
      <c r="H82" s="56"/>
      <c r="I82" s="56"/>
      <c r="J82" s="56"/>
    </row>
    <row r="83" spans="4:10" ht="21.45" customHeight="1">
      <c r="D83" s="56"/>
      <c r="F83" s="56"/>
      <c r="H83" s="56"/>
      <c r="J83" s="56"/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52:J52"/>
    <mergeCell ref="D9:J9"/>
    <mergeCell ref="D47:F47"/>
    <mergeCell ref="H47:J47"/>
    <mergeCell ref="D50:F50"/>
    <mergeCell ref="H50:J50"/>
    <mergeCell ref="D48:F48"/>
    <mergeCell ref="H48:J48"/>
    <mergeCell ref="D49:F49"/>
    <mergeCell ref="H49:J49"/>
  </mergeCells>
  <pageMargins left="0.7" right="0.65" top="0.48" bottom="0.5" header="0.5" footer="0.5"/>
  <pageSetup paperSize="9" scale="84" firstPageNumber="5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3"/>
  <sheetViews>
    <sheetView view="pageBreakPreview" topLeftCell="F22" zoomScale="70" zoomScaleNormal="70" zoomScaleSheetLayoutView="70" zoomScalePageLayoutView="40" workbookViewId="0">
      <selection activeCell="M27" sqref="M27"/>
    </sheetView>
  </sheetViews>
  <sheetFormatPr defaultColWidth="8.8984375" defaultRowHeight="13.8"/>
  <cols>
    <col min="1" max="1" width="48.09765625" style="3" customWidth="1"/>
    <col min="2" max="2" width="2.59765625" style="3" customWidth="1"/>
    <col min="3" max="3" width="11.09765625" style="3" customWidth="1"/>
    <col min="4" max="4" width="1.19921875" style="3" customWidth="1"/>
    <col min="5" max="5" width="10.59765625" style="3" customWidth="1"/>
    <col min="6" max="6" width="1.19921875" style="3" customWidth="1"/>
    <col min="7" max="7" width="10.3984375" style="3" customWidth="1"/>
    <col min="8" max="8" width="1.19921875" style="3" customWidth="1"/>
    <col min="9" max="9" width="12.19921875" style="3" customWidth="1"/>
    <col min="10" max="10" width="1.19921875" style="3" customWidth="1"/>
    <col min="11" max="11" width="11.19921875" style="3" customWidth="1"/>
    <col min="12" max="12" width="1.19921875" style="3" customWidth="1"/>
    <col min="13" max="13" width="9.19921875" style="74" customWidth="1"/>
    <col min="14" max="14" width="1.19921875" style="74" customWidth="1"/>
    <col min="15" max="15" width="13" style="3" customWidth="1"/>
    <col min="16" max="16" width="1.19921875" style="3" customWidth="1"/>
    <col min="17" max="17" width="12.19921875" style="3" customWidth="1"/>
    <col min="18" max="18" width="1.19921875" style="3" customWidth="1"/>
    <col min="19" max="19" width="12.19921875" style="3" customWidth="1"/>
    <col min="20" max="20" width="1.19921875" style="3" customWidth="1"/>
    <col min="21" max="21" width="10.296875" style="3" customWidth="1"/>
    <col min="22" max="22" width="1.19921875" style="3" customWidth="1"/>
    <col min="23" max="23" width="11.59765625" style="3" customWidth="1"/>
    <col min="24" max="24" width="0.8984375" style="3" customWidth="1"/>
    <col min="25" max="25" width="15.8984375" style="3" customWidth="1"/>
    <col min="26" max="16384" width="8.8984375" style="3"/>
  </cols>
  <sheetData>
    <row r="1" spans="1:23" s="54" customFormat="1" ht="19.5" customHeight="1">
      <c r="A1" s="1" t="s">
        <v>66</v>
      </c>
      <c r="B1" s="1"/>
      <c r="M1" s="58"/>
      <c r="N1" s="58"/>
      <c r="Q1" s="57"/>
      <c r="R1" s="57"/>
      <c r="V1" s="57"/>
    </row>
    <row r="2" spans="1:23" s="54" customFormat="1" ht="21.45" customHeight="1">
      <c r="A2" s="59" t="s">
        <v>174</v>
      </c>
      <c r="B2" s="59"/>
      <c r="M2" s="58"/>
      <c r="N2" s="58"/>
    </row>
    <row r="3" spans="1:23" s="54" customFormat="1" ht="21.45" customHeight="1">
      <c r="A3" s="2"/>
      <c r="B3" s="2"/>
      <c r="M3" s="58"/>
      <c r="N3" s="58"/>
    </row>
    <row r="4" spans="1:23" s="54" customFormat="1" ht="21.45" customHeight="1">
      <c r="A4" s="46"/>
      <c r="B4" s="46"/>
      <c r="C4" s="230" t="s">
        <v>32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3" ht="21.45" customHeight="1">
      <c r="A5" s="8"/>
      <c r="B5" s="8"/>
      <c r="M5" s="5"/>
      <c r="N5" s="5"/>
      <c r="O5" s="5"/>
      <c r="P5" s="5"/>
      <c r="Q5" s="5" t="s">
        <v>203</v>
      </c>
      <c r="R5" s="5"/>
      <c r="S5" s="5"/>
      <c r="T5" s="5"/>
      <c r="U5" s="5"/>
      <c r="W5" s="5"/>
    </row>
    <row r="6" spans="1:23" ht="21.45" customHeight="1">
      <c r="A6" s="8"/>
      <c r="B6" s="8"/>
      <c r="I6" s="5" t="s">
        <v>184</v>
      </c>
      <c r="K6" s="5" t="s">
        <v>180</v>
      </c>
      <c r="M6" s="5"/>
      <c r="N6" s="5"/>
      <c r="O6" s="5"/>
      <c r="P6" s="5"/>
      <c r="Q6" s="227" t="s">
        <v>104</v>
      </c>
      <c r="R6" s="5"/>
      <c r="S6" s="5"/>
      <c r="T6" s="5"/>
      <c r="U6" s="5"/>
      <c r="W6" s="5"/>
    </row>
    <row r="7" spans="1:23" ht="21.45" customHeight="1">
      <c r="A7" s="8"/>
      <c r="B7" s="8"/>
      <c r="I7" s="5" t="s">
        <v>185</v>
      </c>
      <c r="K7" s="5" t="s">
        <v>214</v>
      </c>
      <c r="M7" s="5"/>
      <c r="N7" s="5"/>
      <c r="O7" s="5"/>
      <c r="P7" s="5"/>
      <c r="Q7" s="5" t="s">
        <v>170</v>
      </c>
      <c r="R7" s="5"/>
      <c r="S7" s="5"/>
      <c r="T7" s="5"/>
      <c r="U7" s="5"/>
      <c r="W7" s="5"/>
    </row>
    <row r="8" spans="1:23" ht="21.45" customHeight="1">
      <c r="A8" s="8"/>
      <c r="B8" s="8"/>
      <c r="G8" s="5" t="s">
        <v>142</v>
      </c>
      <c r="I8" s="5" t="s">
        <v>122</v>
      </c>
      <c r="K8" s="5" t="s">
        <v>215</v>
      </c>
      <c r="M8" s="236" t="s">
        <v>21</v>
      </c>
      <c r="N8" s="236"/>
      <c r="O8" s="236"/>
      <c r="P8" s="5"/>
      <c r="Q8" s="107" t="s">
        <v>260</v>
      </c>
      <c r="R8" s="107"/>
      <c r="S8" s="5" t="s">
        <v>33</v>
      </c>
      <c r="T8" s="5"/>
      <c r="U8" s="5"/>
      <c r="W8" s="5"/>
    </row>
    <row r="9" spans="1:23" ht="21.45" customHeight="1">
      <c r="A9" s="8"/>
      <c r="B9" s="8"/>
      <c r="C9" s="5" t="s">
        <v>34</v>
      </c>
      <c r="D9" s="5"/>
      <c r="E9" s="5"/>
      <c r="F9" s="5"/>
      <c r="G9" s="5" t="s">
        <v>261</v>
      </c>
      <c r="H9" s="5"/>
      <c r="I9" s="5" t="s">
        <v>123</v>
      </c>
      <c r="J9" s="5"/>
      <c r="K9" s="5" t="s">
        <v>216</v>
      </c>
      <c r="L9" s="5"/>
      <c r="M9" s="5"/>
      <c r="N9" s="5"/>
      <c r="O9" s="5"/>
      <c r="P9" s="5"/>
      <c r="Q9" s="5" t="s">
        <v>171</v>
      </c>
      <c r="R9" s="5"/>
      <c r="S9" s="5" t="s">
        <v>35</v>
      </c>
      <c r="T9" s="5"/>
      <c r="U9" s="5" t="s">
        <v>117</v>
      </c>
      <c r="W9" s="5"/>
    </row>
    <row r="10" spans="1:23" s="54" customFormat="1" ht="21.45" customHeight="1">
      <c r="A10" s="8"/>
      <c r="B10" s="8"/>
      <c r="C10" s="5" t="s">
        <v>36</v>
      </c>
      <c r="D10" s="5"/>
      <c r="E10" s="5" t="s">
        <v>142</v>
      </c>
      <c r="F10" s="5"/>
      <c r="G10" s="5" t="s">
        <v>262</v>
      </c>
      <c r="H10" s="5"/>
      <c r="I10" s="5" t="s">
        <v>98</v>
      </c>
      <c r="J10" s="5"/>
      <c r="K10" s="5" t="s">
        <v>181</v>
      </c>
      <c r="L10" s="5"/>
      <c r="M10" s="160" t="s">
        <v>37</v>
      </c>
      <c r="N10" s="160"/>
      <c r="P10" s="3"/>
      <c r="Q10" s="5" t="s">
        <v>172</v>
      </c>
      <c r="R10" s="5"/>
      <c r="S10" s="5" t="s">
        <v>38</v>
      </c>
      <c r="T10" s="5"/>
      <c r="U10" s="5" t="s">
        <v>118</v>
      </c>
      <c r="V10" s="5"/>
      <c r="W10" s="5" t="s">
        <v>39</v>
      </c>
    </row>
    <row r="11" spans="1:23" s="54" customFormat="1" ht="21.45" customHeight="1">
      <c r="B11" s="18" t="s">
        <v>204</v>
      </c>
      <c r="C11" s="5" t="s">
        <v>40</v>
      </c>
      <c r="D11" s="5"/>
      <c r="E11" s="5" t="s">
        <v>143</v>
      </c>
      <c r="F11" s="3"/>
      <c r="G11" s="5" t="s">
        <v>231</v>
      </c>
      <c r="H11" s="5"/>
      <c r="I11" s="5" t="s">
        <v>99</v>
      </c>
      <c r="J11" s="5"/>
      <c r="K11" s="5" t="s">
        <v>245</v>
      </c>
      <c r="L11" s="3"/>
      <c r="M11" s="160" t="s">
        <v>41</v>
      </c>
      <c r="N11" s="160"/>
      <c r="O11" s="182" t="s">
        <v>42</v>
      </c>
      <c r="P11" s="182"/>
      <c r="Q11" s="5" t="s">
        <v>173</v>
      </c>
      <c r="R11" s="5"/>
      <c r="S11" s="5" t="s">
        <v>144</v>
      </c>
      <c r="T11" s="5"/>
      <c r="U11" s="5" t="s">
        <v>119</v>
      </c>
      <c r="V11" s="5"/>
      <c r="W11" s="5" t="s">
        <v>43</v>
      </c>
    </row>
    <row r="12" spans="1:23" s="54" customFormat="1" ht="21.45" customHeight="1">
      <c r="C12" s="233" t="s">
        <v>155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</row>
    <row r="13" spans="1:23" s="54" customFormat="1" ht="21.45" customHeight="1">
      <c r="A13" s="54" t="s">
        <v>235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54" customFormat="1" ht="21.45" customHeight="1">
      <c r="A14" s="54" t="s">
        <v>236</v>
      </c>
      <c r="C14" s="73">
        <v>2220633</v>
      </c>
      <c r="D14" s="73"/>
      <c r="E14" s="73">
        <v>5179473</v>
      </c>
      <c r="F14" s="73"/>
      <c r="G14" s="73">
        <v>121792</v>
      </c>
      <c r="H14" s="73"/>
      <c r="I14" s="73">
        <v>-467954</v>
      </c>
      <c r="J14" s="73"/>
      <c r="K14" s="73">
        <v>-205957</v>
      </c>
      <c r="L14" s="73"/>
      <c r="M14" s="73">
        <v>222559</v>
      </c>
      <c r="N14" s="73"/>
      <c r="O14" s="73">
        <v>6172752</v>
      </c>
      <c r="P14" s="73"/>
      <c r="Q14" s="73">
        <v>-121689</v>
      </c>
      <c r="R14" s="73"/>
      <c r="S14" s="73">
        <f>SUM(C14:Q14)</f>
        <v>13121609</v>
      </c>
      <c r="T14" s="73"/>
      <c r="U14" s="73">
        <v>161613</v>
      </c>
      <c r="V14" s="73"/>
      <c r="W14" s="73">
        <f>S14+U14</f>
        <v>13283222</v>
      </c>
    </row>
    <row r="15" spans="1:23" s="54" customFormat="1" ht="21.45" customHeight="1"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s="54" customFormat="1" ht="21.45" customHeight="1">
      <c r="A16" s="124" t="s">
        <v>120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54" customFormat="1" ht="21.45" customHeight="1">
      <c r="A17" s="165" t="s">
        <v>145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4" s="54" customFormat="1" ht="21.45" customHeight="1">
      <c r="A18" s="3" t="s">
        <v>183</v>
      </c>
      <c r="B18" s="15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</row>
    <row r="19" spans="1:24" s="54" customFormat="1" ht="21.45" customHeight="1">
      <c r="A19" s="3" t="s">
        <v>182</v>
      </c>
      <c r="B19" s="158"/>
      <c r="C19" s="138">
        <v>0</v>
      </c>
      <c r="D19" s="138"/>
      <c r="E19" s="138">
        <v>0</v>
      </c>
      <c r="F19" s="138"/>
      <c r="G19" s="138">
        <v>0</v>
      </c>
      <c r="H19" s="138"/>
      <c r="I19" s="138">
        <v>0</v>
      </c>
      <c r="J19" s="138"/>
      <c r="K19" s="138">
        <v>-16418</v>
      </c>
      <c r="L19" s="138"/>
      <c r="M19" s="138">
        <v>0</v>
      </c>
      <c r="N19" s="138"/>
      <c r="O19" s="138">
        <v>0</v>
      </c>
      <c r="P19" s="138"/>
      <c r="Q19" s="138">
        <v>0</v>
      </c>
      <c r="R19" s="138"/>
      <c r="S19" s="138">
        <f>SUM(C19:R19)</f>
        <v>-16418</v>
      </c>
      <c r="T19" s="138"/>
      <c r="U19" s="138">
        <v>-103582</v>
      </c>
      <c r="V19" s="138"/>
      <c r="W19" s="138">
        <f>S19+U19</f>
        <v>-120000</v>
      </c>
    </row>
    <row r="20" spans="1:24" s="54" customFormat="1" ht="21.45" customHeight="1">
      <c r="A20" s="3" t="s">
        <v>211</v>
      </c>
      <c r="B20" s="159"/>
      <c r="C20" s="138">
        <v>0</v>
      </c>
      <c r="D20" s="138"/>
      <c r="E20" s="138">
        <v>0</v>
      </c>
      <c r="F20" s="138"/>
      <c r="G20" s="138">
        <v>0</v>
      </c>
      <c r="H20" s="138"/>
      <c r="I20" s="138">
        <v>0</v>
      </c>
      <c r="J20" s="138"/>
      <c r="K20" s="138">
        <v>0</v>
      </c>
      <c r="L20" s="138"/>
      <c r="M20" s="138">
        <v>0</v>
      </c>
      <c r="N20" s="138"/>
      <c r="O20" s="138">
        <v>0</v>
      </c>
      <c r="P20" s="138"/>
      <c r="Q20" s="138">
        <v>0</v>
      </c>
      <c r="R20" s="138"/>
      <c r="S20" s="138">
        <f>SUM(C20:R20)</f>
        <v>0</v>
      </c>
      <c r="T20" s="138"/>
      <c r="U20" s="138">
        <v>3992</v>
      </c>
      <c r="V20" s="138"/>
      <c r="W20" s="138">
        <f>S20+U20</f>
        <v>3992</v>
      </c>
    </row>
    <row r="21" spans="1:24" s="54" customFormat="1" ht="21.45" customHeight="1">
      <c r="A21" s="165" t="s">
        <v>146</v>
      </c>
      <c r="B21" s="159"/>
      <c r="C21" s="14">
        <f>SUM(C17:C20)</f>
        <v>0</v>
      </c>
      <c r="D21" s="23"/>
      <c r="E21" s="14">
        <f>SUM(E17:E20)</f>
        <v>0</v>
      </c>
      <c r="F21" s="23"/>
      <c r="G21" s="14">
        <f>SUM(G17:G20)</f>
        <v>0</v>
      </c>
      <c r="H21" s="23"/>
      <c r="I21" s="14">
        <f>SUM(I17:I20)</f>
        <v>0</v>
      </c>
      <c r="J21" s="23"/>
      <c r="K21" s="14">
        <f>SUM(K17:K20)</f>
        <v>-16418</v>
      </c>
      <c r="L21" s="23"/>
      <c r="M21" s="14">
        <f>SUM(M18:M20)</f>
        <v>0</v>
      </c>
      <c r="N21" s="23"/>
      <c r="O21" s="14">
        <f>SUM(O17:O20)</f>
        <v>0</v>
      </c>
      <c r="P21" s="23"/>
      <c r="Q21" s="14">
        <f>SUM(Q17:Q20)</f>
        <v>0</v>
      </c>
      <c r="R21" s="23"/>
      <c r="S21" s="14">
        <f>SUM(S17:S20)</f>
        <v>-16418</v>
      </c>
      <c r="T21" s="23"/>
      <c r="U21" s="14">
        <f>SUM(U17:U20)</f>
        <v>-99590</v>
      </c>
      <c r="V21" s="23"/>
      <c r="W21" s="14">
        <f>SUM(W17:W20)</f>
        <v>-116008</v>
      </c>
    </row>
    <row r="22" spans="1:24" s="54" customFormat="1" ht="21.45" customHeight="1">
      <c r="A22" s="189" t="s">
        <v>232</v>
      </c>
      <c r="B22" s="159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54" customFormat="1" ht="21.45" customHeight="1">
      <c r="A23" s="189" t="s">
        <v>233</v>
      </c>
      <c r="B23" s="159"/>
      <c r="C23" s="111">
        <f>C21</f>
        <v>0</v>
      </c>
      <c r="D23" s="23"/>
      <c r="E23" s="111">
        <f>E21</f>
        <v>0</v>
      </c>
      <c r="F23" s="23"/>
      <c r="G23" s="111">
        <f>G21</f>
        <v>0</v>
      </c>
      <c r="H23" s="23"/>
      <c r="I23" s="111">
        <f>I21</f>
        <v>0</v>
      </c>
      <c r="J23" s="23"/>
      <c r="K23" s="111">
        <f>K21</f>
        <v>-16418</v>
      </c>
      <c r="L23" s="23"/>
      <c r="M23" s="111">
        <f>M21</f>
        <v>0</v>
      </c>
      <c r="N23" s="23"/>
      <c r="O23" s="111">
        <f>O21</f>
        <v>0</v>
      </c>
      <c r="P23" s="23"/>
      <c r="Q23" s="111">
        <f>Q21</f>
        <v>0</v>
      </c>
      <c r="R23" s="23"/>
      <c r="S23" s="111">
        <f>S21</f>
        <v>-16418</v>
      </c>
      <c r="T23" s="23"/>
      <c r="U23" s="111">
        <f>U21</f>
        <v>-99590</v>
      </c>
      <c r="V23" s="23"/>
      <c r="W23" s="111">
        <f>W21</f>
        <v>-116008</v>
      </c>
    </row>
    <row r="24" spans="1:24" s="54" customFormat="1" ht="21.45" customHeight="1">
      <c r="A24" s="3"/>
      <c r="B24" s="159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1:24" ht="21.45" customHeight="1">
      <c r="A25" s="62" t="s">
        <v>186</v>
      </c>
      <c r="B25" s="62"/>
      <c r="C25" s="63"/>
      <c r="D25" s="5"/>
      <c r="E25" s="5"/>
      <c r="F25" s="5"/>
      <c r="G25" s="5"/>
      <c r="H25" s="5"/>
      <c r="I25" s="5"/>
      <c r="J25" s="5"/>
      <c r="K25" s="5"/>
      <c r="L25" s="5"/>
      <c r="M25" s="64"/>
      <c r="N25" s="64"/>
      <c r="O25" s="65"/>
      <c r="P25" s="65"/>
      <c r="S25" s="138"/>
      <c r="T25" s="65"/>
      <c r="U25" s="66"/>
      <c r="W25" s="138"/>
    </row>
    <row r="26" spans="1:24" ht="21.45" customHeight="1">
      <c r="A26" s="67" t="s">
        <v>65</v>
      </c>
      <c r="B26" s="67"/>
      <c r="C26" s="138">
        <v>0</v>
      </c>
      <c r="D26" s="29"/>
      <c r="E26" s="138">
        <v>0</v>
      </c>
      <c r="F26" s="29"/>
      <c r="G26" s="138">
        <v>0</v>
      </c>
      <c r="H26" s="138"/>
      <c r="I26" s="138">
        <v>0</v>
      </c>
      <c r="J26" s="138"/>
      <c r="K26" s="138">
        <v>0</v>
      </c>
      <c r="L26" s="29"/>
      <c r="M26" s="138">
        <v>0</v>
      </c>
      <c r="N26" s="138"/>
      <c r="O26" s="138">
        <v>503347</v>
      </c>
      <c r="P26" s="138"/>
      <c r="Q26" s="138">
        <v>0</v>
      </c>
      <c r="R26" s="138"/>
      <c r="S26" s="138">
        <f>SUM(C26:R26)</f>
        <v>503347</v>
      </c>
      <c r="T26" s="29"/>
      <c r="U26" s="29">
        <v>1675</v>
      </c>
      <c r="V26" s="29"/>
      <c r="W26" s="138">
        <f>S26+U26</f>
        <v>505022</v>
      </c>
    </row>
    <row r="27" spans="1:24" ht="21.45" customHeight="1">
      <c r="A27" s="68" t="s">
        <v>141</v>
      </c>
      <c r="B27" s="68"/>
      <c r="C27" s="141">
        <v>0</v>
      </c>
      <c r="D27" s="138"/>
      <c r="E27" s="141">
        <v>0</v>
      </c>
      <c r="F27" s="138"/>
      <c r="G27" s="141">
        <v>0</v>
      </c>
      <c r="H27" s="138"/>
      <c r="I27" s="141">
        <v>0</v>
      </c>
      <c r="J27" s="138"/>
      <c r="K27" s="141">
        <v>0</v>
      </c>
      <c r="L27" s="138"/>
      <c r="M27" s="141">
        <v>0</v>
      </c>
      <c r="N27" s="138"/>
      <c r="O27" s="141">
        <v>0</v>
      </c>
      <c r="P27" s="138"/>
      <c r="Q27" s="141">
        <v>-266935</v>
      </c>
      <c r="R27" s="138"/>
      <c r="S27" s="141">
        <f>SUM(C27:R27)</f>
        <v>-266935</v>
      </c>
      <c r="T27" s="138"/>
      <c r="U27" s="141">
        <v>0</v>
      </c>
      <c r="V27" s="138"/>
      <c r="W27" s="138">
        <f>S27+U27</f>
        <v>-266935</v>
      </c>
    </row>
    <row r="28" spans="1:24" ht="21.45" customHeight="1">
      <c r="A28" s="70" t="s">
        <v>187</v>
      </c>
      <c r="B28" s="70"/>
      <c r="C28" s="106">
        <f>SUM(C26:C27)</f>
        <v>0</v>
      </c>
      <c r="D28" s="49"/>
      <c r="E28" s="106">
        <f>SUM(E26:E27)</f>
        <v>0</v>
      </c>
      <c r="F28" s="49"/>
      <c r="G28" s="106">
        <f>SUM(G26:G27)</f>
        <v>0</v>
      </c>
      <c r="H28" s="49"/>
      <c r="I28" s="106">
        <f>SUM(I26:I27)</f>
        <v>0</v>
      </c>
      <c r="J28" s="49"/>
      <c r="K28" s="106">
        <f>SUM(K26:K27)</f>
        <v>0</v>
      </c>
      <c r="L28" s="49"/>
      <c r="M28" s="106">
        <f>SUM(M26:M27)</f>
        <v>0</v>
      </c>
      <c r="N28" s="49"/>
      <c r="O28" s="116">
        <f>SUM(O26:O27)</f>
        <v>503347</v>
      </c>
      <c r="P28" s="115"/>
      <c r="Q28" s="111">
        <f>SUM(Q26:Q27)</f>
        <v>-266935</v>
      </c>
      <c r="R28" s="23"/>
      <c r="S28" s="116">
        <f>SUM(S26:S27)</f>
        <v>236412</v>
      </c>
      <c r="T28" s="115"/>
      <c r="U28" s="106">
        <f>SUM(U26:U27)</f>
        <v>1675</v>
      </c>
      <c r="V28" s="54"/>
      <c r="W28" s="125">
        <f>SUM(W26:W27)</f>
        <v>238087</v>
      </c>
    </row>
    <row r="29" spans="1:24" ht="21.45" customHeight="1" thickBot="1">
      <c r="A29" s="71" t="s">
        <v>234</v>
      </c>
      <c r="B29" s="71"/>
      <c r="C29" s="178">
        <f>SUM(C14,C23,C28:C28)</f>
        <v>2220633</v>
      </c>
      <c r="D29" s="61"/>
      <c r="E29" s="178">
        <f>SUM(E14,E23,E28:E28)</f>
        <v>5179473</v>
      </c>
      <c r="F29" s="61"/>
      <c r="G29" s="178">
        <f>SUM(G14,G23,G28:G28)</f>
        <v>121792</v>
      </c>
      <c r="H29" s="73"/>
      <c r="I29" s="178">
        <f>SUM(I14,I23,I28:I28)</f>
        <v>-467954</v>
      </c>
      <c r="J29" s="73"/>
      <c r="K29" s="178">
        <f>SUM(K14,K23,K28:K28)</f>
        <v>-222375</v>
      </c>
      <c r="L29" s="73"/>
      <c r="M29" s="178">
        <f>SUM(M14,M23,M28:M28)</f>
        <v>222559</v>
      </c>
      <c r="N29" s="73"/>
      <c r="O29" s="178">
        <f>SUM(O14,O23,O28:O28)</f>
        <v>6676099</v>
      </c>
      <c r="P29" s="73"/>
      <c r="Q29" s="178">
        <f>SUM(Q14,Q23,Q28:Q28)</f>
        <v>-388624</v>
      </c>
      <c r="R29" s="73"/>
      <c r="S29" s="178">
        <f>SUM(S14,S23,S28:S28)</f>
        <v>13341603</v>
      </c>
      <c r="T29" s="73"/>
      <c r="U29" s="178">
        <f>SUM(U14,U23,U28:U28)</f>
        <v>63698</v>
      </c>
      <c r="V29" s="61"/>
      <c r="W29" s="178">
        <f>SUM(W14,W23,W28:W28)</f>
        <v>13405301</v>
      </c>
    </row>
    <row r="30" spans="1:24" s="56" customFormat="1" ht="14.4" thickTop="1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87"/>
      <c r="S30" s="162"/>
      <c r="T30" s="162"/>
      <c r="U30" s="162"/>
      <c r="V30" s="162"/>
      <c r="W30" s="162"/>
      <c r="X30" s="162"/>
    </row>
    <row r="31" spans="1:24">
      <c r="C31" s="162"/>
    </row>
    <row r="32" spans="1:24"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3:23"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87"/>
      <c r="S33" s="162"/>
      <c r="T33" s="162"/>
      <c r="U33" s="162"/>
      <c r="V33" s="162"/>
      <c r="W33" s="162"/>
    </row>
  </sheetData>
  <mergeCells count="3">
    <mergeCell ref="C4:W4"/>
    <mergeCell ref="M8:O8"/>
    <mergeCell ref="C12:W12"/>
  </mergeCells>
  <pageMargins left="0.5" right="0.2" top="0.48" bottom="0.5" header="0.5" footer="0.5"/>
  <pageSetup paperSize="9" scale="73" firstPageNumber="7" fitToHeight="0" orientation="landscape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C504-7376-40AD-8514-6256044A549B}">
  <dimension ref="A1:Y24"/>
  <sheetViews>
    <sheetView view="pageBreakPreview" zoomScale="85" zoomScaleNormal="74" zoomScaleSheetLayoutView="85" workbookViewId="0">
      <selection activeCell="A16" sqref="A16"/>
    </sheetView>
  </sheetViews>
  <sheetFormatPr defaultColWidth="8.8984375" defaultRowHeight="13.8"/>
  <cols>
    <col min="1" max="1" width="45.796875" style="3" customWidth="1"/>
    <col min="2" max="2" width="2.09765625" style="3" customWidth="1"/>
    <col min="3" max="3" width="11.09765625" style="3" customWidth="1"/>
    <col min="4" max="4" width="1.19921875" style="3" customWidth="1"/>
    <col min="5" max="5" width="10.5" style="3" customWidth="1"/>
    <col min="6" max="6" width="1.19921875" style="3" customWidth="1"/>
    <col min="7" max="7" width="10.59765625" style="3" customWidth="1"/>
    <col min="8" max="8" width="1.19921875" style="3" customWidth="1"/>
    <col min="9" max="9" width="12.19921875" style="3" customWidth="1"/>
    <col min="10" max="10" width="1.19921875" style="3" customWidth="1"/>
    <col min="11" max="11" width="9.59765625" style="3" customWidth="1"/>
    <col min="12" max="12" width="1.19921875" style="3" customWidth="1"/>
    <col min="13" max="13" width="9.09765625" style="74" customWidth="1"/>
    <col min="14" max="14" width="1.19921875" style="74" customWidth="1"/>
    <col min="15" max="15" width="13" style="3" customWidth="1"/>
    <col min="16" max="16" width="1.19921875" style="3" customWidth="1"/>
    <col min="17" max="17" width="12.5" style="3" customWidth="1"/>
    <col min="18" max="18" width="1.19921875" style="3" customWidth="1"/>
    <col min="19" max="19" width="12.19921875" style="3" customWidth="1"/>
    <col min="20" max="20" width="1.19921875" style="3" customWidth="1"/>
    <col min="21" max="21" width="10.09765625" style="3" customWidth="1"/>
    <col min="22" max="22" width="1.19921875" style="3" customWidth="1"/>
    <col min="23" max="23" width="11.59765625" style="3" customWidth="1"/>
    <col min="24" max="24" width="0.8984375" style="3" customWidth="1"/>
    <col min="25" max="25" width="15.8984375" style="3" customWidth="1"/>
    <col min="26" max="16384" width="8.8984375" style="3"/>
  </cols>
  <sheetData>
    <row r="1" spans="1:23" s="54" customFormat="1" ht="19.5" customHeight="1">
      <c r="A1" s="1" t="s">
        <v>66</v>
      </c>
      <c r="B1" s="1"/>
      <c r="M1" s="58"/>
      <c r="N1" s="58"/>
      <c r="Q1" s="57"/>
      <c r="R1" s="57"/>
      <c r="V1" s="57"/>
    </row>
    <row r="2" spans="1:23" s="54" customFormat="1" ht="21.45" customHeight="1">
      <c r="A2" s="59" t="s">
        <v>174</v>
      </c>
      <c r="B2" s="59"/>
      <c r="M2" s="58"/>
      <c r="N2" s="58"/>
    </row>
    <row r="3" spans="1:23" s="54" customFormat="1" ht="21.45" customHeight="1">
      <c r="A3" s="2"/>
      <c r="B3" s="2"/>
      <c r="M3" s="58"/>
      <c r="N3" s="58"/>
    </row>
    <row r="4" spans="1:23" s="54" customFormat="1" ht="21.45" customHeight="1">
      <c r="A4" s="46"/>
      <c r="B4" s="46"/>
      <c r="C4" s="230" t="s">
        <v>32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3" ht="21.45" customHeight="1">
      <c r="A5" s="8"/>
      <c r="B5" s="8"/>
      <c r="M5" s="5"/>
      <c r="N5" s="5"/>
      <c r="O5" s="5"/>
      <c r="P5" s="5"/>
      <c r="Q5" s="5" t="s">
        <v>203</v>
      </c>
      <c r="R5" s="5"/>
      <c r="S5" s="5"/>
      <c r="T5" s="5"/>
      <c r="U5" s="5"/>
      <c r="W5" s="5"/>
    </row>
    <row r="6" spans="1:23" ht="21.45" customHeight="1">
      <c r="A6" s="8"/>
      <c r="B6" s="8"/>
      <c r="I6" s="5" t="s">
        <v>184</v>
      </c>
      <c r="K6" s="5" t="s">
        <v>180</v>
      </c>
      <c r="M6" s="5"/>
      <c r="N6" s="5"/>
      <c r="O6" s="5"/>
      <c r="P6" s="5"/>
      <c r="Q6" s="227" t="s">
        <v>104</v>
      </c>
      <c r="R6" s="5"/>
      <c r="S6" s="5"/>
      <c r="T6" s="5"/>
      <c r="U6" s="5"/>
      <c r="W6" s="5"/>
    </row>
    <row r="7" spans="1:23" ht="21.45" customHeight="1">
      <c r="A7" s="8"/>
      <c r="B7" s="8"/>
      <c r="I7" s="5" t="s">
        <v>185</v>
      </c>
      <c r="K7" s="5" t="s">
        <v>214</v>
      </c>
      <c r="M7" s="5"/>
      <c r="N7" s="5"/>
      <c r="O7" s="5"/>
      <c r="P7" s="5"/>
      <c r="Q7" s="5" t="s">
        <v>170</v>
      </c>
      <c r="R7" s="5"/>
      <c r="S7" s="5"/>
      <c r="T7" s="5"/>
      <c r="U7" s="5"/>
      <c r="W7" s="5"/>
    </row>
    <row r="8" spans="1:23" ht="21.45" customHeight="1">
      <c r="A8" s="8"/>
      <c r="B8" s="8"/>
      <c r="G8" s="5" t="s">
        <v>142</v>
      </c>
      <c r="I8" s="5" t="s">
        <v>122</v>
      </c>
      <c r="K8" s="5" t="s">
        <v>215</v>
      </c>
      <c r="M8" s="236" t="s">
        <v>21</v>
      </c>
      <c r="N8" s="236"/>
      <c r="O8" s="236"/>
      <c r="P8" s="5"/>
      <c r="Q8" s="107" t="s">
        <v>260</v>
      </c>
      <c r="R8" s="107"/>
      <c r="S8" s="5" t="s">
        <v>33</v>
      </c>
      <c r="T8" s="5"/>
      <c r="U8" s="5"/>
      <c r="W8" s="5"/>
    </row>
    <row r="9" spans="1:23" ht="21.45" customHeight="1">
      <c r="A9" s="8"/>
      <c r="B9" s="8"/>
      <c r="C9" s="5" t="s">
        <v>34</v>
      </c>
      <c r="D9" s="5"/>
      <c r="E9" s="5"/>
      <c r="F9" s="5"/>
      <c r="G9" s="5" t="s">
        <v>261</v>
      </c>
      <c r="H9" s="5"/>
      <c r="I9" s="5" t="s">
        <v>123</v>
      </c>
      <c r="J9" s="5"/>
      <c r="K9" s="5" t="s">
        <v>216</v>
      </c>
      <c r="L9" s="5"/>
      <c r="M9" s="5"/>
      <c r="N9" s="5"/>
      <c r="O9" s="5"/>
      <c r="P9" s="5"/>
      <c r="Q9" s="5" t="s">
        <v>171</v>
      </c>
      <c r="R9" s="5"/>
      <c r="S9" s="5" t="s">
        <v>35</v>
      </c>
      <c r="T9" s="5"/>
      <c r="U9" s="5" t="s">
        <v>117</v>
      </c>
      <c r="W9" s="5"/>
    </row>
    <row r="10" spans="1:23" s="54" customFormat="1" ht="21.45" customHeight="1">
      <c r="A10" s="8"/>
      <c r="B10" s="8"/>
      <c r="C10" s="5" t="s">
        <v>36</v>
      </c>
      <c r="D10" s="5"/>
      <c r="E10" s="5" t="s">
        <v>142</v>
      </c>
      <c r="F10" s="5"/>
      <c r="G10" s="5" t="s">
        <v>262</v>
      </c>
      <c r="H10" s="5"/>
      <c r="I10" s="5" t="s">
        <v>98</v>
      </c>
      <c r="J10" s="5"/>
      <c r="K10" s="5" t="s">
        <v>181</v>
      </c>
      <c r="L10" s="5"/>
      <c r="M10" s="160" t="s">
        <v>37</v>
      </c>
      <c r="N10" s="160"/>
      <c r="P10" s="3"/>
      <c r="Q10" s="5" t="s">
        <v>172</v>
      </c>
      <c r="R10" s="5"/>
      <c r="S10" s="5" t="s">
        <v>38</v>
      </c>
      <c r="T10" s="5"/>
      <c r="U10" s="5" t="s">
        <v>118</v>
      </c>
      <c r="V10" s="5"/>
      <c r="W10" s="5" t="s">
        <v>39</v>
      </c>
    </row>
    <row r="11" spans="1:23" s="54" customFormat="1" ht="21.45" customHeight="1">
      <c r="B11" s="18" t="s">
        <v>204</v>
      </c>
      <c r="C11" s="5" t="s">
        <v>40</v>
      </c>
      <c r="D11" s="5"/>
      <c r="E11" s="5" t="s">
        <v>143</v>
      </c>
      <c r="F11" s="3"/>
      <c r="G11" s="5" t="s">
        <v>231</v>
      </c>
      <c r="H11" s="5"/>
      <c r="I11" s="5" t="s">
        <v>99</v>
      </c>
      <c r="J11" s="5"/>
      <c r="K11" s="5" t="s">
        <v>245</v>
      </c>
      <c r="L11" s="3"/>
      <c r="M11" s="160" t="s">
        <v>41</v>
      </c>
      <c r="N11" s="160"/>
      <c r="O11" s="182" t="s">
        <v>42</v>
      </c>
      <c r="P11" s="182"/>
      <c r="Q11" s="5" t="s">
        <v>173</v>
      </c>
      <c r="R11" s="5"/>
      <c r="S11" s="5" t="s">
        <v>144</v>
      </c>
      <c r="T11" s="5"/>
      <c r="U11" s="5" t="s">
        <v>119</v>
      </c>
      <c r="V11" s="5"/>
      <c r="W11" s="5" t="s">
        <v>43</v>
      </c>
    </row>
    <row r="12" spans="1:23" s="54" customFormat="1" ht="21.45" customHeight="1">
      <c r="C12" s="233" t="s">
        <v>155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</row>
    <row r="13" spans="1:23" s="54" customFormat="1" ht="21.45" customHeight="1">
      <c r="A13" s="54" t="s">
        <v>255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54" customFormat="1" ht="21.45" customHeight="1">
      <c r="A14" s="54" t="s">
        <v>256</v>
      </c>
      <c r="C14" s="73">
        <v>2220633</v>
      </c>
      <c r="D14" s="73"/>
      <c r="E14" s="73">
        <v>5179473</v>
      </c>
      <c r="F14" s="73"/>
      <c r="G14" s="73">
        <v>121792</v>
      </c>
      <c r="H14" s="73"/>
      <c r="I14" s="73">
        <v>-467954</v>
      </c>
      <c r="J14" s="73"/>
      <c r="K14" s="73">
        <v>-222375</v>
      </c>
      <c r="L14" s="73"/>
      <c r="M14" s="73">
        <v>222559</v>
      </c>
      <c r="N14" s="73"/>
      <c r="O14" s="73">
        <v>7584421</v>
      </c>
      <c r="P14" s="73"/>
      <c r="Q14" s="73">
        <v>-561549</v>
      </c>
      <c r="R14" s="73"/>
      <c r="S14" s="73">
        <v>14077000</v>
      </c>
      <c r="T14" s="73"/>
      <c r="U14" s="73">
        <v>62738</v>
      </c>
      <c r="V14" s="73"/>
      <c r="W14" s="73">
        <f>S14+U14</f>
        <v>14139738</v>
      </c>
    </row>
    <row r="15" spans="1:23" s="54" customFormat="1" ht="21.45" customHeight="1"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ht="21.45" customHeight="1">
      <c r="A16" s="62" t="s">
        <v>186</v>
      </c>
      <c r="B16" s="62"/>
      <c r="C16" s="63"/>
      <c r="D16" s="5"/>
      <c r="E16" s="5"/>
      <c r="F16" s="5"/>
      <c r="G16" s="5"/>
      <c r="H16" s="5"/>
      <c r="I16" s="5"/>
      <c r="J16" s="5"/>
      <c r="K16" s="5"/>
      <c r="L16" s="5"/>
      <c r="M16" s="64"/>
      <c r="N16" s="64"/>
      <c r="O16" s="65"/>
      <c r="P16" s="65"/>
      <c r="S16" s="138"/>
      <c r="T16" s="65"/>
      <c r="U16" s="66"/>
      <c r="W16" s="138"/>
    </row>
    <row r="17" spans="1:25" ht="21.45" customHeight="1">
      <c r="A17" s="67" t="s">
        <v>65</v>
      </c>
      <c r="B17" s="67"/>
      <c r="C17" s="138">
        <v>0</v>
      </c>
      <c r="D17" s="29"/>
      <c r="E17" s="138">
        <v>0</v>
      </c>
      <c r="F17" s="29"/>
      <c r="G17" s="138">
        <v>0</v>
      </c>
      <c r="H17" s="138"/>
      <c r="I17" s="138">
        <v>0</v>
      </c>
      <c r="J17" s="138"/>
      <c r="K17" s="138">
        <v>0</v>
      </c>
      <c r="L17" s="29"/>
      <c r="M17" s="138">
        <v>0</v>
      </c>
      <c r="N17" s="138"/>
      <c r="O17" s="138">
        <v>455801</v>
      </c>
      <c r="P17" s="138"/>
      <c r="Q17" s="138">
        <v>0</v>
      </c>
      <c r="R17" s="138"/>
      <c r="S17" s="138">
        <f>SUM(C17:R17)</f>
        <v>455801</v>
      </c>
      <c r="T17" s="29"/>
      <c r="U17" s="29">
        <v>-1299</v>
      </c>
      <c r="V17" s="29"/>
      <c r="W17" s="138">
        <f>S17+U17</f>
        <v>454502</v>
      </c>
      <c r="Y17" s="56"/>
    </row>
    <row r="18" spans="1:25" ht="21.45" customHeight="1">
      <c r="A18" s="68" t="s">
        <v>141</v>
      </c>
      <c r="B18" s="68"/>
      <c r="C18" s="141">
        <v>0</v>
      </c>
      <c r="D18" s="138"/>
      <c r="E18" s="141">
        <v>0</v>
      </c>
      <c r="F18" s="138"/>
      <c r="G18" s="141">
        <v>0</v>
      </c>
      <c r="H18" s="138"/>
      <c r="I18" s="141">
        <v>0</v>
      </c>
      <c r="J18" s="138"/>
      <c r="K18" s="141">
        <v>0</v>
      </c>
      <c r="L18" s="138"/>
      <c r="M18" s="141">
        <v>0</v>
      </c>
      <c r="N18" s="138"/>
      <c r="O18" s="141">
        <v>0</v>
      </c>
      <c r="P18" s="138"/>
      <c r="Q18" s="141">
        <v>-85231</v>
      </c>
      <c r="R18" s="138"/>
      <c r="S18" s="141">
        <f>SUM(C18:R18)</f>
        <v>-85231</v>
      </c>
      <c r="T18" s="138"/>
      <c r="U18" s="141">
        <v>0</v>
      </c>
      <c r="V18" s="138"/>
      <c r="W18" s="138">
        <f>S18+U18</f>
        <v>-85231</v>
      </c>
      <c r="Y18" s="56"/>
    </row>
    <row r="19" spans="1:25" ht="21.45" customHeight="1">
      <c r="A19" s="70" t="s">
        <v>187</v>
      </c>
      <c r="B19" s="70"/>
      <c r="C19" s="106">
        <f>SUM(C17:C18)</f>
        <v>0</v>
      </c>
      <c r="D19" s="49"/>
      <c r="E19" s="106">
        <f>SUM(E17:E18)</f>
        <v>0</v>
      </c>
      <c r="F19" s="49"/>
      <c r="G19" s="106">
        <f>SUM(G17:G18)</f>
        <v>0</v>
      </c>
      <c r="H19" s="49"/>
      <c r="I19" s="106">
        <f>SUM(I17:I18)</f>
        <v>0</v>
      </c>
      <c r="J19" s="49"/>
      <c r="K19" s="106">
        <f>SUM(K17:K18)</f>
        <v>0</v>
      </c>
      <c r="L19" s="49"/>
      <c r="M19" s="106">
        <f>SUM(M17:M18)</f>
        <v>0</v>
      </c>
      <c r="N19" s="49"/>
      <c r="O19" s="116">
        <f>SUM(O17:O18)</f>
        <v>455801</v>
      </c>
      <c r="P19" s="115"/>
      <c r="Q19" s="111">
        <f>SUM(Q17:Q18)</f>
        <v>-85231</v>
      </c>
      <c r="R19" s="23"/>
      <c r="S19" s="116">
        <f>SUM(S17:S18)</f>
        <v>370570</v>
      </c>
      <c r="T19" s="115"/>
      <c r="U19" s="106">
        <f>SUM(U17:U18)</f>
        <v>-1299</v>
      </c>
      <c r="V19" s="54"/>
      <c r="W19" s="125">
        <f>SUM(W17:W18)</f>
        <v>369271</v>
      </c>
      <c r="Y19" s="56"/>
    </row>
    <row r="20" spans="1:25" ht="21.45" customHeight="1" thickBot="1">
      <c r="A20" s="71" t="s">
        <v>257</v>
      </c>
      <c r="B20" s="71"/>
      <c r="C20" s="178">
        <f>SUM(C14,C19:C19)</f>
        <v>2220633</v>
      </c>
      <c r="D20" s="61"/>
      <c r="E20" s="178">
        <f>SUM(E14,E19:E19)</f>
        <v>5179473</v>
      </c>
      <c r="F20" s="61"/>
      <c r="G20" s="178">
        <f>SUM(G14,G19:G19)</f>
        <v>121792</v>
      </c>
      <c r="H20" s="73"/>
      <c r="I20" s="178">
        <f>SUM(I14,I19:I19)</f>
        <v>-467954</v>
      </c>
      <c r="J20" s="73"/>
      <c r="K20" s="178">
        <f>SUM(K14,K19:K19)</f>
        <v>-222375</v>
      </c>
      <c r="L20" s="73"/>
      <c r="M20" s="178">
        <f>SUM(M14,M19:M19)</f>
        <v>222559</v>
      </c>
      <c r="N20" s="73"/>
      <c r="O20" s="178">
        <f>SUM(O14,O19:O19)</f>
        <v>8040222</v>
      </c>
      <c r="P20" s="73"/>
      <c r="Q20" s="178">
        <f>SUM(Q14,Q19:Q19)</f>
        <v>-646780</v>
      </c>
      <c r="R20" s="73"/>
      <c r="S20" s="178">
        <f>SUM(S14,S19:S19)</f>
        <v>14447570</v>
      </c>
      <c r="T20" s="73"/>
      <c r="U20" s="178">
        <f>SUM(U14,U19:U19)</f>
        <v>61439</v>
      </c>
      <c r="V20" s="61"/>
      <c r="W20" s="178">
        <f>SUM(W14,W19:W19)</f>
        <v>14509009</v>
      </c>
      <c r="Y20" s="56"/>
    </row>
    <row r="21" spans="1:25" s="56" customFormat="1" ht="21.45" customHeight="1" thickTop="1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87"/>
      <c r="S21" s="162"/>
      <c r="T21" s="162"/>
      <c r="U21" s="162"/>
      <c r="V21" s="162"/>
      <c r="W21" s="162"/>
      <c r="X21" s="162"/>
    </row>
    <row r="22" spans="1:25" ht="21.45" customHeight="1"/>
    <row r="24" spans="1:25" s="56" customFormat="1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87"/>
      <c r="S24" s="162"/>
      <c r="T24" s="162"/>
      <c r="U24" s="162"/>
      <c r="V24" s="162"/>
      <c r="W24" s="162"/>
      <c r="X24" s="162"/>
    </row>
  </sheetData>
  <mergeCells count="3">
    <mergeCell ref="C4:W4"/>
    <mergeCell ref="M8:O8"/>
    <mergeCell ref="C12:W12"/>
  </mergeCells>
  <pageMargins left="0.5" right="0.3" top="0.48" bottom="0.5" header="0.5" footer="0.5"/>
  <pageSetup paperSize="9" scale="75" firstPageNumber="8" orientation="landscape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topLeftCell="A13" zoomScale="80" zoomScaleNormal="70" zoomScaleSheetLayoutView="80" workbookViewId="0">
      <selection activeCell="B26" sqref="B26"/>
    </sheetView>
  </sheetViews>
  <sheetFormatPr defaultColWidth="8.8984375" defaultRowHeight="18.45" customHeight="1"/>
  <cols>
    <col min="1" max="1" width="54.09765625" style="3" customWidth="1"/>
    <col min="2" max="2" width="14.8984375" style="3" customWidth="1"/>
    <col min="3" max="3" width="2.3984375" style="3" customWidth="1"/>
    <col min="4" max="4" width="13.59765625" style="3" customWidth="1"/>
    <col min="5" max="5" width="2.3984375" style="3" customWidth="1"/>
    <col min="6" max="6" width="13.59765625" style="3" customWidth="1"/>
    <col min="7" max="7" width="2.3984375" style="3" customWidth="1"/>
    <col min="8" max="8" width="13.59765625" style="3" customWidth="1"/>
    <col min="9" max="9" width="2.3984375" style="3" customWidth="1"/>
    <col min="10" max="10" width="10.5" style="3" hidden="1" customWidth="1"/>
    <col min="11" max="11" width="1.8984375" style="3" hidden="1" customWidth="1"/>
    <col min="12" max="12" width="15.09765625" style="74" bestFit="1" customWidth="1"/>
    <col min="13" max="13" width="2.3984375" style="74" customWidth="1"/>
    <col min="14" max="14" width="15.796875" style="3" customWidth="1"/>
    <col min="15" max="15" width="1.3984375" style="3" customWidth="1"/>
    <col min="16" max="16" width="16.59765625" style="3" bestFit="1" customWidth="1"/>
    <col min="17" max="16384" width="8.8984375" style="3"/>
  </cols>
  <sheetData>
    <row r="1" spans="1:18" s="54" customFormat="1" ht="21.45" customHeight="1">
      <c r="A1" s="1" t="s">
        <v>66</v>
      </c>
      <c r="L1" s="58"/>
      <c r="M1" s="58"/>
      <c r="O1" s="57"/>
    </row>
    <row r="2" spans="1:18" s="54" customFormat="1" ht="21.45" customHeight="1">
      <c r="A2" s="59" t="s">
        <v>174</v>
      </c>
      <c r="L2" s="58"/>
      <c r="M2" s="58"/>
    </row>
    <row r="3" spans="1:18" s="54" customFormat="1" ht="25.5" customHeight="1">
      <c r="A3" s="59"/>
      <c r="L3" s="58"/>
      <c r="M3" s="58"/>
    </row>
    <row r="4" spans="1:18" s="167" customFormat="1" ht="21.45" customHeight="1">
      <c r="A4" s="166"/>
      <c r="B4" s="237" t="s">
        <v>44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8" s="169" customFormat="1" ht="21.45" customHeight="1">
      <c r="B5" s="168"/>
      <c r="C5" s="168"/>
      <c r="D5" s="168"/>
      <c r="E5" s="168"/>
      <c r="F5" s="168" t="s">
        <v>142</v>
      </c>
      <c r="H5" s="239" t="s">
        <v>21</v>
      </c>
      <c r="I5" s="239"/>
      <c r="J5" s="239"/>
      <c r="K5" s="239"/>
      <c r="L5" s="239"/>
      <c r="M5" s="168"/>
      <c r="R5" s="107"/>
    </row>
    <row r="6" spans="1:18" s="167" customFormat="1" ht="21.45" customHeight="1">
      <c r="B6" s="168" t="s">
        <v>34</v>
      </c>
      <c r="C6" s="168"/>
      <c r="D6" s="168"/>
      <c r="E6" s="168"/>
      <c r="F6" s="168" t="s">
        <v>143</v>
      </c>
      <c r="G6" s="168"/>
      <c r="H6" s="168"/>
      <c r="I6" s="168"/>
      <c r="J6" s="170" t="s">
        <v>114</v>
      </c>
      <c r="K6" s="168"/>
      <c r="L6" s="168"/>
      <c r="N6" s="168" t="s">
        <v>204</v>
      </c>
      <c r="P6" s="169"/>
    </row>
    <row r="7" spans="1:18" s="167" customFormat="1" ht="21.45" customHeight="1">
      <c r="B7" s="168" t="s">
        <v>36</v>
      </c>
      <c r="C7" s="168"/>
      <c r="D7" s="168" t="s">
        <v>142</v>
      </c>
      <c r="E7" s="168"/>
      <c r="F7" s="168" t="s">
        <v>230</v>
      </c>
      <c r="G7" s="168"/>
      <c r="H7" s="170" t="s">
        <v>37</v>
      </c>
      <c r="I7" s="170"/>
      <c r="J7" s="170" t="s">
        <v>115</v>
      </c>
      <c r="K7" s="168"/>
      <c r="M7" s="171"/>
      <c r="N7" s="168" t="s">
        <v>39</v>
      </c>
      <c r="P7" s="169"/>
      <c r="R7" s="107"/>
    </row>
    <row r="8" spans="1:18" s="167" customFormat="1" ht="21.45" customHeight="1">
      <c r="B8" s="168" t="s">
        <v>40</v>
      </c>
      <c r="C8" s="168"/>
      <c r="D8" s="168" t="s">
        <v>143</v>
      </c>
      <c r="E8" s="168"/>
      <c r="F8" s="168" t="s">
        <v>231</v>
      </c>
      <c r="G8" s="168"/>
      <c r="H8" s="170" t="s">
        <v>41</v>
      </c>
      <c r="I8" s="170"/>
      <c r="J8" s="170" t="s">
        <v>41</v>
      </c>
      <c r="K8" s="168"/>
      <c r="L8" s="171" t="s">
        <v>42</v>
      </c>
      <c r="M8" s="171"/>
      <c r="N8" s="168" t="s">
        <v>43</v>
      </c>
      <c r="P8" s="169"/>
      <c r="R8" s="107"/>
    </row>
    <row r="9" spans="1:18" s="167" customFormat="1" ht="21.45" customHeight="1">
      <c r="B9" s="238" t="s">
        <v>155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</row>
    <row r="10" spans="1:18" s="54" customFormat="1" ht="21.45" customHeight="1">
      <c r="A10" s="54" t="s">
        <v>235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R10" s="185"/>
    </row>
    <row r="11" spans="1:18" s="54" customFormat="1" ht="21.45" customHeight="1">
      <c r="A11" s="54" t="s">
        <v>236</v>
      </c>
      <c r="B11" s="23">
        <v>2220633</v>
      </c>
      <c r="C11" s="183"/>
      <c r="D11" s="23">
        <v>5179473</v>
      </c>
      <c r="E11" s="183"/>
      <c r="F11" s="23">
        <v>121792</v>
      </c>
      <c r="G11" s="183"/>
      <c r="H11" s="23">
        <v>222559</v>
      </c>
      <c r="I11" s="23"/>
      <c r="J11" s="23">
        <v>0</v>
      </c>
      <c r="K11" s="183"/>
      <c r="L11" s="23">
        <v>3056651</v>
      </c>
      <c r="M11" s="23"/>
      <c r="N11" s="152">
        <f>SUM(B11:L11)</f>
        <v>10801108</v>
      </c>
      <c r="R11" s="107"/>
    </row>
    <row r="12" spans="1:18" s="54" customFormat="1" ht="9.4499999999999993" customHeight="1">
      <c r="B12" s="142"/>
      <c r="C12" s="143"/>
      <c r="D12" s="142"/>
      <c r="E12" s="143"/>
      <c r="F12" s="142"/>
      <c r="G12" s="143"/>
      <c r="H12" s="142"/>
      <c r="I12" s="142"/>
      <c r="J12" s="142"/>
      <c r="K12" s="143"/>
      <c r="L12" s="144"/>
      <c r="M12" s="144"/>
      <c r="N12" s="60"/>
    </row>
    <row r="13" spans="1:18" ht="21.45" customHeight="1">
      <c r="A13" s="62" t="s">
        <v>186</v>
      </c>
      <c r="B13" s="69"/>
      <c r="C13" s="69"/>
      <c r="D13" s="5"/>
      <c r="E13" s="5"/>
      <c r="F13" s="5"/>
      <c r="G13" s="5"/>
      <c r="H13" s="64"/>
      <c r="I13" s="64"/>
      <c r="J13" s="64"/>
      <c r="L13" s="65"/>
      <c r="M13" s="65"/>
      <c r="N13" s="65"/>
    </row>
    <row r="14" spans="1:18" ht="21.45" customHeight="1">
      <c r="A14" s="67" t="s">
        <v>263</v>
      </c>
      <c r="B14" s="145">
        <v>0</v>
      </c>
      <c r="C14" s="146"/>
      <c r="D14" s="145">
        <v>0</v>
      </c>
      <c r="E14" s="146"/>
      <c r="F14" s="145">
        <v>0</v>
      </c>
      <c r="G14" s="146"/>
      <c r="H14" s="145">
        <v>0</v>
      </c>
      <c r="I14" s="145"/>
      <c r="J14" s="145">
        <v>0</v>
      </c>
      <c r="K14" s="146"/>
      <c r="L14" s="138">
        <v>-112974</v>
      </c>
      <c r="M14" s="138"/>
      <c r="N14" s="50">
        <f>SUM(B14:L14)</f>
        <v>-112974</v>
      </c>
    </row>
    <row r="15" spans="1:18" ht="21.45" customHeight="1">
      <c r="A15" s="68" t="s">
        <v>264</v>
      </c>
      <c r="B15" s="147">
        <v>0</v>
      </c>
      <c r="C15" s="146"/>
      <c r="D15" s="147">
        <v>0</v>
      </c>
      <c r="E15" s="146"/>
      <c r="F15" s="147">
        <v>0</v>
      </c>
      <c r="G15" s="146"/>
      <c r="H15" s="147">
        <v>0</v>
      </c>
      <c r="I15" s="145"/>
      <c r="J15" s="147">
        <v>0</v>
      </c>
      <c r="K15" s="146"/>
      <c r="L15" s="141">
        <v>0</v>
      </c>
      <c r="M15" s="138"/>
      <c r="N15" s="51">
        <f>SUM(B15:L15)</f>
        <v>0</v>
      </c>
    </row>
    <row r="16" spans="1:18" ht="21.45" customHeight="1">
      <c r="A16" s="70" t="s">
        <v>187</v>
      </c>
      <c r="B16" s="106">
        <f>SUM(B14:B15)</f>
        <v>0</v>
      </c>
      <c r="C16" s="49"/>
      <c r="D16" s="106">
        <f>SUM(D14:D15)</f>
        <v>0</v>
      </c>
      <c r="E16" s="49"/>
      <c r="F16" s="106">
        <f>SUM(F14:F15)</f>
        <v>0</v>
      </c>
      <c r="G16" s="49"/>
      <c r="H16" s="106">
        <f>SUM(H14:H15)</f>
        <v>0</v>
      </c>
      <c r="I16" s="49"/>
      <c r="J16" s="106">
        <f>SUM(J14:J15)</f>
        <v>0</v>
      </c>
      <c r="K16" s="49"/>
      <c r="L16" s="106">
        <f>SUM(L14:L15)</f>
        <v>-112974</v>
      </c>
      <c r="M16" s="49"/>
      <c r="N16" s="106">
        <f>SUM(N14:N15)</f>
        <v>-112974</v>
      </c>
    </row>
    <row r="17" spans="1:16" ht="21.45" customHeight="1" thickBot="1">
      <c r="A17" s="71" t="s">
        <v>234</v>
      </c>
      <c r="B17" s="72">
        <f>SUM(B11,B16)</f>
        <v>2220633</v>
      </c>
      <c r="C17" s="73"/>
      <c r="D17" s="72">
        <f>SUM(D11,D16)</f>
        <v>5179473</v>
      </c>
      <c r="E17" s="73"/>
      <c r="F17" s="72">
        <f>SUM(F11,F16)</f>
        <v>121792</v>
      </c>
      <c r="G17" s="73"/>
      <c r="H17" s="72">
        <f>SUM(H11,H16)</f>
        <v>222559</v>
      </c>
      <c r="I17" s="73"/>
      <c r="J17" s="72">
        <f>SUM(J11,J16)</f>
        <v>0</v>
      </c>
      <c r="K17" s="73"/>
      <c r="L17" s="72">
        <f>SUM(L11,L16)</f>
        <v>2943677</v>
      </c>
      <c r="M17" s="73"/>
      <c r="N17" s="72">
        <f>SUM(N11,N16)</f>
        <v>10688134</v>
      </c>
      <c r="P17" s="162"/>
    </row>
    <row r="18" spans="1:16" ht="21.45" customHeight="1" thickTop="1"/>
    <row r="19" spans="1:16" ht="21.45" customHeight="1">
      <c r="A19" s="54" t="s">
        <v>255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62"/>
      <c r="O19" s="162"/>
      <c r="P19" s="162"/>
    </row>
    <row r="20" spans="1:16" ht="21.45" customHeight="1">
      <c r="A20" s="54" t="s">
        <v>256</v>
      </c>
      <c r="B20" s="23">
        <v>2220633</v>
      </c>
      <c r="C20" s="183"/>
      <c r="D20" s="23">
        <v>5179473</v>
      </c>
      <c r="E20" s="183"/>
      <c r="F20" s="23">
        <v>121792</v>
      </c>
      <c r="G20" s="183"/>
      <c r="H20" s="23">
        <v>222559</v>
      </c>
      <c r="I20" s="23"/>
      <c r="J20" s="23">
        <v>0</v>
      </c>
      <c r="K20" s="183"/>
      <c r="L20" s="23">
        <v>2699648</v>
      </c>
      <c r="M20" s="23"/>
      <c r="N20" s="152">
        <f>SUM(B20:L20)</f>
        <v>10444105</v>
      </c>
      <c r="O20" s="162"/>
      <c r="P20" s="162"/>
    </row>
    <row r="21" spans="1:16" ht="9.4499999999999993" customHeight="1">
      <c r="A21" s="54"/>
      <c r="B21" s="142"/>
      <c r="C21" s="143"/>
      <c r="D21" s="142"/>
      <c r="E21" s="143"/>
      <c r="F21" s="142"/>
      <c r="G21" s="143"/>
      <c r="H21" s="142"/>
      <c r="I21" s="142"/>
      <c r="J21" s="142"/>
      <c r="K21" s="143"/>
      <c r="L21" s="144"/>
      <c r="M21" s="144"/>
      <c r="N21" s="60"/>
    </row>
    <row r="22" spans="1:16" ht="21.45" customHeight="1">
      <c r="A22" s="62" t="s">
        <v>186</v>
      </c>
      <c r="B22" s="69"/>
      <c r="C22" s="69"/>
      <c r="D22" s="5"/>
      <c r="E22" s="5"/>
      <c r="F22" s="5"/>
      <c r="G22" s="5"/>
      <c r="H22" s="64"/>
      <c r="I22" s="64"/>
      <c r="J22" s="64"/>
      <c r="L22" s="65"/>
      <c r="M22" s="65"/>
      <c r="N22" s="65"/>
    </row>
    <row r="23" spans="1:16" ht="21.45" customHeight="1">
      <c r="A23" s="67" t="s">
        <v>263</v>
      </c>
      <c r="B23" s="145">
        <v>0</v>
      </c>
      <c r="C23" s="146"/>
      <c r="D23" s="145">
        <v>0</v>
      </c>
      <c r="E23" s="146"/>
      <c r="F23" s="145">
        <v>0</v>
      </c>
      <c r="G23" s="146"/>
      <c r="H23" s="145">
        <v>0</v>
      </c>
      <c r="I23" s="145"/>
      <c r="J23" s="145">
        <v>0</v>
      </c>
      <c r="K23" s="146"/>
      <c r="L23" s="138">
        <v>-69428</v>
      </c>
      <c r="M23" s="138"/>
      <c r="N23" s="50">
        <f>SUM(B23:L23)</f>
        <v>-69428</v>
      </c>
    </row>
    <row r="24" spans="1:16" ht="21.45" customHeight="1">
      <c r="A24" s="68" t="s">
        <v>264</v>
      </c>
      <c r="B24" s="147">
        <v>0</v>
      </c>
      <c r="C24" s="146"/>
      <c r="D24" s="147">
        <v>0</v>
      </c>
      <c r="E24" s="146"/>
      <c r="F24" s="147">
        <v>0</v>
      </c>
      <c r="G24" s="146"/>
      <c r="H24" s="147">
        <v>0</v>
      </c>
      <c r="I24" s="145"/>
      <c r="J24" s="147">
        <v>0</v>
      </c>
      <c r="K24" s="146"/>
      <c r="L24" s="141">
        <v>0</v>
      </c>
      <c r="M24" s="138"/>
      <c r="N24" s="51">
        <f>SUM(B24:L24)</f>
        <v>0</v>
      </c>
    </row>
    <row r="25" spans="1:16" ht="21.45" customHeight="1">
      <c r="A25" s="70" t="s">
        <v>187</v>
      </c>
      <c r="B25" s="106">
        <f>SUM(B23:B24)</f>
        <v>0</v>
      </c>
      <c r="C25" s="49"/>
      <c r="D25" s="106">
        <f>SUM(D23:D24)</f>
        <v>0</v>
      </c>
      <c r="E25" s="49"/>
      <c r="F25" s="106">
        <f>SUM(F23:F24)</f>
        <v>0</v>
      </c>
      <c r="G25" s="49"/>
      <c r="H25" s="106">
        <f>SUM(H23:H24)</f>
        <v>0</v>
      </c>
      <c r="I25" s="49"/>
      <c r="J25" s="106">
        <f>SUM(J23:J24)</f>
        <v>0</v>
      </c>
      <c r="K25" s="49"/>
      <c r="L25" s="106">
        <f>SUM(L23:L24)</f>
        <v>-69428</v>
      </c>
      <c r="M25" s="49"/>
      <c r="N25" s="106">
        <f>SUM(N23:N24)</f>
        <v>-69428</v>
      </c>
    </row>
    <row r="26" spans="1:16" ht="21.45" customHeight="1" thickBot="1">
      <c r="A26" s="71" t="s">
        <v>257</v>
      </c>
      <c r="B26" s="72">
        <f>SUM(B20,B25)</f>
        <v>2220633</v>
      </c>
      <c r="C26" s="73"/>
      <c r="D26" s="72">
        <f>SUM(D20,D25)</f>
        <v>5179473</v>
      </c>
      <c r="E26" s="73"/>
      <c r="F26" s="72">
        <f>SUM(F20,F25)</f>
        <v>121792</v>
      </c>
      <c r="G26" s="73"/>
      <c r="H26" s="72">
        <f>SUM(H20,H25)</f>
        <v>222559</v>
      </c>
      <c r="I26" s="73"/>
      <c r="J26" s="72">
        <f>SUM(J20,J25)</f>
        <v>0</v>
      </c>
      <c r="K26" s="73"/>
      <c r="L26" s="72">
        <f>SUM(L20,L25)</f>
        <v>2630220</v>
      </c>
      <c r="M26" s="73"/>
      <c r="N26" s="72">
        <f>SUM(N20,N25)</f>
        <v>10374677</v>
      </c>
    </row>
    <row r="27" spans="1:16" ht="18.45" customHeight="1" thickTop="1">
      <c r="N27" s="162">
        <f>N26-'BS-2-4'!H117</f>
        <v>0</v>
      </c>
    </row>
  </sheetData>
  <mergeCells count="3">
    <mergeCell ref="B4:N4"/>
    <mergeCell ref="B9:N9"/>
    <mergeCell ref="H5:L5"/>
  </mergeCells>
  <pageMargins left="0.7" right="0.2" top="0.48" bottom="0.5" header="0.5" footer="0.5"/>
  <pageSetup paperSize="9" scale="86" firstPageNumber="9" fitToHeight="0" orientation="landscape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4"/>
  <sheetViews>
    <sheetView view="pageBreakPreview" topLeftCell="A70" zoomScale="70" zoomScaleNormal="78" zoomScaleSheetLayoutView="70" workbookViewId="0">
      <selection activeCell="D90" sqref="D90"/>
    </sheetView>
  </sheetViews>
  <sheetFormatPr defaultColWidth="9.09765625" defaultRowHeight="19.05" customHeight="1"/>
  <cols>
    <col min="1" max="1" width="54.09765625" style="126" customWidth="1"/>
    <col min="2" max="2" width="5" style="126" customWidth="1"/>
    <col min="3" max="3" width="13" style="126" customWidth="1"/>
    <col min="4" max="4" width="2.09765625" style="126" customWidth="1"/>
    <col min="5" max="5" width="13" style="126" customWidth="1"/>
    <col min="6" max="6" width="2.09765625" style="126" customWidth="1"/>
    <col min="7" max="7" width="13" style="186" customWidth="1"/>
    <col min="8" max="8" width="2.09765625" style="126" customWidth="1"/>
    <col min="9" max="9" width="13" style="186" customWidth="1"/>
    <col min="10" max="16384" width="9.09765625" style="126"/>
  </cols>
  <sheetData>
    <row r="1" spans="1:13" s="75" customFormat="1" ht="19.05" customHeight="1">
      <c r="A1" s="1" t="s">
        <v>66</v>
      </c>
      <c r="G1" s="76"/>
      <c r="I1" s="76"/>
    </row>
    <row r="2" spans="1:13" s="78" customFormat="1" ht="19.05" customHeight="1">
      <c r="A2" s="77" t="s">
        <v>193</v>
      </c>
      <c r="G2" s="79"/>
      <c r="I2" s="79"/>
    </row>
    <row r="3" spans="1:13" s="78" customFormat="1" ht="22.05" customHeight="1">
      <c r="A3" s="77"/>
      <c r="G3" s="79"/>
      <c r="I3" s="79"/>
    </row>
    <row r="4" spans="1:13" s="45" customFormat="1" ht="19.95" customHeight="1">
      <c r="A4" s="42"/>
      <c r="B4" s="43"/>
      <c r="C4" s="230" t="s">
        <v>0</v>
      </c>
      <c r="D4" s="233"/>
      <c r="E4" s="233"/>
      <c r="F4" s="44"/>
      <c r="G4" s="230" t="s">
        <v>1</v>
      </c>
      <c r="H4" s="233"/>
      <c r="I4" s="233"/>
    </row>
    <row r="5" spans="1:13" s="3" customFormat="1" ht="19.95" customHeight="1">
      <c r="A5" s="2"/>
      <c r="B5" s="4"/>
      <c r="C5" s="230" t="s">
        <v>2</v>
      </c>
      <c r="D5" s="233"/>
      <c r="E5" s="233"/>
      <c r="G5" s="230" t="s">
        <v>2</v>
      </c>
      <c r="H5" s="233"/>
      <c r="I5" s="233"/>
    </row>
    <row r="6" spans="1:13" s="3" customFormat="1" ht="19.95" customHeight="1">
      <c r="A6" s="2"/>
      <c r="B6" s="4"/>
      <c r="C6" s="235" t="s">
        <v>167</v>
      </c>
      <c r="D6" s="235"/>
      <c r="E6" s="235"/>
      <c r="G6" s="235" t="s">
        <v>167</v>
      </c>
      <c r="H6" s="235"/>
      <c r="I6" s="235"/>
    </row>
    <row r="7" spans="1:13" ht="19.95" customHeight="1">
      <c r="C7" s="234" t="s">
        <v>153</v>
      </c>
      <c r="D7" s="234"/>
      <c r="E7" s="234"/>
      <c r="F7" s="47"/>
      <c r="G7" s="234" t="s">
        <v>153</v>
      </c>
      <c r="H7" s="234"/>
      <c r="I7" s="234"/>
    </row>
    <row r="8" spans="1:13" ht="19.95" customHeight="1">
      <c r="B8" s="4"/>
      <c r="C8" s="6" t="s">
        <v>254</v>
      </c>
      <c r="D8" s="7"/>
      <c r="E8" s="6" t="s">
        <v>218</v>
      </c>
      <c r="F8" s="7"/>
      <c r="G8" s="6" t="s">
        <v>254</v>
      </c>
      <c r="H8" s="7"/>
      <c r="I8" s="6" t="s">
        <v>218</v>
      </c>
    </row>
    <row r="9" spans="1:13" ht="19.95" customHeight="1">
      <c r="C9" s="240" t="s">
        <v>155</v>
      </c>
      <c r="D9" s="240"/>
      <c r="E9" s="240"/>
      <c r="F9" s="240"/>
      <c r="G9" s="240"/>
      <c r="H9" s="240"/>
      <c r="I9" s="240"/>
    </row>
    <row r="10" spans="1:13" ht="19.95" customHeight="1">
      <c r="A10" s="81" t="s">
        <v>45</v>
      </c>
    </row>
    <row r="11" spans="1:13" ht="19.95" customHeight="1">
      <c r="A11" s="126" t="s">
        <v>225</v>
      </c>
      <c r="C11" s="186">
        <v>454502</v>
      </c>
      <c r="D11" s="186"/>
      <c r="E11" s="186">
        <v>505022</v>
      </c>
      <c r="F11" s="186"/>
      <c r="G11" s="186">
        <v>-69428</v>
      </c>
      <c r="H11" s="186"/>
      <c r="I11" s="186">
        <v>-112974</v>
      </c>
      <c r="M11" s="110"/>
    </row>
    <row r="12" spans="1:13" ht="19.95" customHeight="1">
      <c r="A12" s="82" t="s">
        <v>246</v>
      </c>
      <c r="C12" s="186"/>
      <c r="E12" s="186"/>
      <c r="M12" s="110"/>
    </row>
    <row r="13" spans="1:13" ht="19.95" customHeight="1">
      <c r="A13" s="126" t="s">
        <v>224</v>
      </c>
      <c r="C13" s="186">
        <v>34336</v>
      </c>
      <c r="E13" s="186">
        <v>71889</v>
      </c>
      <c r="F13" s="186"/>
      <c r="G13" s="186">
        <v>-402</v>
      </c>
      <c r="H13" s="186"/>
      <c r="I13" s="186">
        <v>-2597</v>
      </c>
      <c r="M13" s="110"/>
    </row>
    <row r="14" spans="1:13" ht="19.95" customHeight="1">
      <c r="A14" s="126" t="s">
        <v>30</v>
      </c>
      <c r="C14" s="186">
        <v>159887</v>
      </c>
      <c r="E14" s="186">
        <v>244311</v>
      </c>
      <c r="F14" s="186"/>
      <c r="G14" s="186">
        <v>53874</v>
      </c>
      <c r="H14" s="186"/>
      <c r="I14" s="186">
        <v>75353</v>
      </c>
      <c r="M14" s="110"/>
    </row>
    <row r="15" spans="1:13" ht="19.95" customHeight="1">
      <c r="A15" s="126" t="s">
        <v>46</v>
      </c>
      <c r="C15" s="186">
        <v>242405</v>
      </c>
      <c r="E15" s="186">
        <v>385723</v>
      </c>
      <c r="F15" s="186"/>
      <c r="G15" s="186">
        <v>7620</v>
      </c>
      <c r="H15" s="186"/>
      <c r="I15" s="186">
        <v>7744</v>
      </c>
      <c r="M15" s="110"/>
    </row>
    <row r="16" spans="1:13" ht="19.95" customHeight="1">
      <c r="A16" s="126" t="s">
        <v>111</v>
      </c>
      <c r="C16" s="186">
        <v>3692</v>
      </c>
      <c r="E16" s="186">
        <v>3487</v>
      </c>
      <c r="F16" s="186"/>
      <c r="G16" s="186">
        <v>1511</v>
      </c>
      <c r="H16" s="186"/>
      <c r="I16" s="186">
        <v>1513</v>
      </c>
      <c r="M16" s="110"/>
    </row>
    <row r="17" spans="1:13" ht="19.95" customHeight="1">
      <c r="A17" s="83" t="s">
        <v>198</v>
      </c>
      <c r="C17" s="186">
        <v>-23098</v>
      </c>
      <c r="E17" s="186">
        <v>9944</v>
      </c>
      <c r="F17" s="186"/>
      <c r="G17" s="186">
        <v>-1271</v>
      </c>
      <c r="H17" s="186"/>
      <c r="I17" s="186">
        <v>-3897</v>
      </c>
      <c r="M17" s="110"/>
    </row>
    <row r="18" spans="1:13" ht="19.95" customHeight="1">
      <c r="A18" s="83" t="s">
        <v>237</v>
      </c>
      <c r="C18" s="186">
        <v>69058</v>
      </c>
      <c r="E18" s="186">
        <v>-294363</v>
      </c>
      <c r="F18" s="186"/>
      <c r="G18" s="186">
        <v>1749</v>
      </c>
      <c r="H18" s="186"/>
      <c r="I18" s="186">
        <v>14508</v>
      </c>
      <c r="M18" s="110"/>
    </row>
    <row r="19" spans="1:13" ht="19.95" customHeight="1">
      <c r="A19" s="83" t="s">
        <v>207</v>
      </c>
      <c r="C19" s="186"/>
      <c r="E19" s="186"/>
      <c r="F19" s="186"/>
      <c r="H19" s="186"/>
      <c r="M19" s="110"/>
    </row>
    <row r="20" spans="1:13" ht="19.95" customHeight="1">
      <c r="A20" s="7" t="s">
        <v>208</v>
      </c>
      <c r="C20" s="186">
        <v>-345044</v>
      </c>
      <c r="E20" s="186">
        <v>-67590</v>
      </c>
      <c r="F20" s="186"/>
      <c r="G20" s="186">
        <v>0</v>
      </c>
      <c r="H20" s="186"/>
      <c r="I20" s="186">
        <v>0</v>
      </c>
      <c r="M20" s="110"/>
    </row>
    <row r="21" spans="1:13" ht="19.95" customHeight="1">
      <c r="A21" s="126" t="s">
        <v>81</v>
      </c>
      <c r="C21" s="186">
        <v>0</v>
      </c>
      <c r="E21" s="186">
        <v>0</v>
      </c>
      <c r="F21" s="186"/>
      <c r="G21" s="186">
        <v>-20460</v>
      </c>
      <c r="H21" s="186"/>
      <c r="I21" s="186">
        <v>-21948</v>
      </c>
      <c r="M21" s="110"/>
    </row>
    <row r="22" spans="1:13" ht="19.95" customHeight="1">
      <c r="A22" s="126" t="s">
        <v>239</v>
      </c>
      <c r="C22" s="186">
        <v>5302</v>
      </c>
      <c r="D22" s="186"/>
      <c r="E22" s="186">
        <v>-345</v>
      </c>
      <c r="F22" s="186"/>
      <c r="G22" s="186">
        <v>-524</v>
      </c>
      <c r="H22" s="186"/>
      <c r="I22" s="186">
        <v>0</v>
      </c>
      <c r="M22" s="110"/>
    </row>
    <row r="23" spans="1:13" ht="19.95" customHeight="1">
      <c r="A23" s="126" t="s">
        <v>240</v>
      </c>
      <c r="C23" s="186">
        <v>6187</v>
      </c>
      <c r="E23" s="186">
        <v>-287</v>
      </c>
      <c r="F23" s="186"/>
      <c r="G23" s="186">
        <v>-623</v>
      </c>
      <c r="H23" s="186"/>
      <c r="I23" s="186">
        <v>-173</v>
      </c>
      <c r="M23" s="110"/>
    </row>
    <row r="24" spans="1:13" ht="19.95" customHeight="1">
      <c r="A24" s="126" t="s">
        <v>205</v>
      </c>
      <c r="C24" s="186">
        <v>-204</v>
      </c>
      <c r="E24" s="186">
        <v>0</v>
      </c>
      <c r="F24" s="186"/>
      <c r="G24" s="186">
        <v>-124</v>
      </c>
      <c r="H24" s="186"/>
      <c r="I24" s="186">
        <v>0</v>
      </c>
      <c r="M24" s="110"/>
    </row>
    <row r="25" spans="1:13" ht="19.95" customHeight="1">
      <c r="A25" s="83" t="s">
        <v>238</v>
      </c>
      <c r="C25" s="186">
        <v>-483</v>
      </c>
      <c r="E25" s="186">
        <v>-55</v>
      </c>
      <c r="F25" s="186"/>
      <c r="G25" s="186">
        <v>-231</v>
      </c>
      <c r="H25" s="186"/>
      <c r="I25" s="186">
        <v>0</v>
      </c>
      <c r="M25" s="110"/>
    </row>
    <row r="26" spans="1:13" ht="19.95" customHeight="1">
      <c r="A26" s="126" t="s">
        <v>47</v>
      </c>
      <c r="C26" s="186">
        <v>-5256</v>
      </c>
      <c r="E26" s="186">
        <v>-1256</v>
      </c>
      <c r="F26" s="11"/>
      <c r="G26" s="114">
        <v>-10599</v>
      </c>
      <c r="H26" s="11"/>
      <c r="I26" s="114">
        <v>-7349</v>
      </c>
      <c r="M26" s="110"/>
    </row>
    <row r="27" spans="1:13" ht="19.95" customHeight="1">
      <c r="C27" s="127">
        <f>SUM(C11:C26)</f>
        <v>601284</v>
      </c>
      <c r="E27" s="127">
        <f>SUM(E11:E26)</f>
        <v>856480</v>
      </c>
      <c r="F27" s="186"/>
      <c r="G27" s="127">
        <f>SUM(G11:G26)</f>
        <v>-38908</v>
      </c>
      <c r="H27" s="186"/>
      <c r="I27" s="127">
        <f>SUM(I11:I26)</f>
        <v>-49820</v>
      </c>
      <c r="M27" s="110"/>
    </row>
    <row r="28" spans="1:13" ht="19.95" customHeight="1">
      <c r="A28" s="86" t="s">
        <v>48</v>
      </c>
      <c r="C28" s="186"/>
      <c r="E28" s="186"/>
      <c r="F28" s="186"/>
      <c r="H28" s="186"/>
      <c r="M28" s="110"/>
    </row>
    <row r="29" spans="1:13" ht="19.95" customHeight="1">
      <c r="A29" s="7" t="s">
        <v>67</v>
      </c>
      <c r="C29" s="186"/>
      <c r="E29" s="186"/>
      <c r="F29" s="186"/>
      <c r="H29" s="186"/>
      <c r="M29" s="110"/>
    </row>
    <row r="30" spans="1:13" ht="19.95" customHeight="1">
      <c r="A30" s="7" t="s">
        <v>68</v>
      </c>
      <c r="C30" s="186">
        <v>-140647</v>
      </c>
      <c r="E30" s="186">
        <v>-421638</v>
      </c>
      <c r="F30" s="186"/>
      <c r="G30" s="186">
        <v>0</v>
      </c>
      <c r="H30" s="186"/>
      <c r="I30" s="186">
        <v>0</v>
      </c>
      <c r="M30" s="110"/>
    </row>
    <row r="31" spans="1:13" ht="19.95" customHeight="1">
      <c r="A31" s="87" t="s">
        <v>156</v>
      </c>
      <c r="C31" s="186">
        <v>-252065</v>
      </c>
      <c r="E31" s="186">
        <v>323043</v>
      </c>
      <c r="F31" s="186"/>
      <c r="G31" s="186">
        <v>-115404</v>
      </c>
      <c r="H31" s="186"/>
      <c r="I31" s="186">
        <v>26922</v>
      </c>
      <c r="M31" s="110"/>
    </row>
    <row r="32" spans="1:13" ht="19.95" customHeight="1">
      <c r="A32" s="87" t="s">
        <v>159</v>
      </c>
      <c r="C32" s="186">
        <v>5875</v>
      </c>
      <c r="E32" s="186">
        <v>7071</v>
      </c>
      <c r="F32" s="186"/>
      <c r="G32" s="186">
        <v>0</v>
      </c>
      <c r="H32" s="186"/>
      <c r="I32" s="186">
        <v>0</v>
      </c>
      <c r="M32" s="110"/>
    </row>
    <row r="33" spans="1:13" ht="19.95" customHeight="1">
      <c r="A33" s="7" t="s">
        <v>109</v>
      </c>
      <c r="C33" s="186">
        <v>-100494</v>
      </c>
      <c r="E33" s="186">
        <v>-167938</v>
      </c>
      <c r="F33" s="186"/>
      <c r="G33" s="186">
        <v>0</v>
      </c>
      <c r="H33" s="186"/>
      <c r="I33" s="186">
        <v>0</v>
      </c>
      <c r="M33" s="110"/>
    </row>
    <row r="34" spans="1:13" ht="19.95" customHeight="1">
      <c r="A34" s="126" t="s">
        <v>69</v>
      </c>
      <c r="C34" s="186">
        <v>-26098</v>
      </c>
      <c r="E34" s="186">
        <v>-9295</v>
      </c>
      <c r="F34" s="186"/>
      <c r="G34" s="186">
        <v>2606</v>
      </c>
      <c r="H34" s="186"/>
      <c r="I34" s="186">
        <v>3283</v>
      </c>
      <c r="M34" s="110"/>
    </row>
    <row r="35" spans="1:13" ht="19.95" customHeight="1">
      <c r="A35" s="126" t="s">
        <v>7</v>
      </c>
      <c r="C35" s="186">
        <v>-74649</v>
      </c>
      <c r="E35" s="186">
        <v>-20850</v>
      </c>
      <c r="F35" s="186"/>
      <c r="G35" s="186">
        <v>63238</v>
      </c>
      <c r="H35" s="186"/>
      <c r="I35" s="186">
        <v>67361</v>
      </c>
      <c r="M35" s="110"/>
    </row>
    <row r="36" spans="1:13" ht="19.95" customHeight="1">
      <c r="A36" s="126" t="s">
        <v>157</v>
      </c>
      <c r="C36" s="186">
        <v>-2637</v>
      </c>
      <c r="E36" s="186">
        <v>-40100</v>
      </c>
      <c r="F36" s="186"/>
      <c r="G36" s="186">
        <v>3524</v>
      </c>
      <c r="H36" s="186"/>
      <c r="I36" s="186">
        <v>-2241</v>
      </c>
      <c r="M36" s="110"/>
    </row>
    <row r="37" spans="1:13" ht="19.95" customHeight="1">
      <c r="A37" s="126" t="s">
        <v>158</v>
      </c>
      <c r="C37" s="186">
        <v>-2764</v>
      </c>
      <c r="E37" s="186">
        <v>-979</v>
      </c>
      <c r="F37" s="186"/>
      <c r="G37" s="186">
        <v>-3</v>
      </c>
      <c r="H37" s="186"/>
      <c r="I37" s="186">
        <v>-6</v>
      </c>
      <c r="M37" s="110"/>
    </row>
    <row r="38" spans="1:13" ht="19.95" customHeight="1">
      <c r="A38" s="126" t="s">
        <v>161</v>
      </c>
      <c r="C38" s="186">
        <v>411</v>
      </c>
      <c r="E38" s="186">
        <v>-2616</v>
      </c>
      <c r="F38" s="186"/>
      <c r="G38" s="186">
        <v>0</v>
      </c>
      <c r="H38" s="186"/>
      <c r="I38" s="186">
        <v>0</v>
      </c>
      <c r="M38" s="110"/>
    </row>
    <row r="39" spans="1:13" ht="19.95" customHeight="1">
      <c r="A39" s="87" t="s">
        <v>162</v>
      </c>
      <c r="C39" s="186">
        <v>132093</v>
      </c>
      <c r="E39" s="186">
        <v>-42605</v>
      </c>
      <c r="F39" s="186"/>
      <c r="G39" s="186">
        <v>-24556</v>
      </c>
      <c r="H39" s="186"/>
      <c r="I39" s="186">
        <v>-165368</v>
      </c>
      <c r="M39" s="110"/>
    </row>
    <row r="40" spans="1:13" ht="19.95" customHeight="1">
      <c r="A40" s="27" t="s">
        <v>71</v>
      </c>
      <c r="C40" s="186">
        <v>-32519</v>
      </c>
      <c r="E40" s="186">
        <v>31198</v>
      </c>
      <c r="F40" s="186"/>
      <c r="G40" s="186">
        <v>1106</v>
      </c>
      <c r="H40" s="186"/>
      <c r="I40" s="186">
        <v>1228</v>
      </c>
      <c r="M40" s="110"/>
    </row>
    <row r="41" spans="1:13" ht="19.95" customHeight="1">
      <c r="A41" s="27" t="s">
        <v>73</v>
      </c>
      <c r="C41" s="186">
        <v>-12723</v>
      </c>
      <c r="E41" s="186">
        <v>4664</v>
      </c>
      <c r="F41" s="186"/>
      <c r="G41" s="186">
        <v>-175</v>
      </c>
      <c r="H41" s="186"/>
      <c r="I41" s="186">
        <v>191</v>
      </c>
      <c r="M41" s="110"/>
    </row>
    <row r="42" spans="1:13" ht="19.95" customHeight="1">
      <c r="A42" s="87" t="s">
        <v>164</v>
      </c>
      <c r="C42" s="186">
        <v>-35627</v>
      </c>
      <c r="E42" s="186">
        <v>-64812</v>
      </c>
      <c r="F42" s="186"/>
      <c r="G42" s="12">
        <v>-28567</v>
      </c>
      <c r="H42" s="186"/>
      <c r="I42" s="12">
        <v>-6567</v>
      </c>
      <c r="M42" s="110"/>
    </row>
    <row r="43" spans="1:13" ht="19.95" customHeight="1">
      <c r="A43" s="88" t="s">
        <v>87</v>
      </c>
      <c r="C43" s="85">
        <v>-2775</v>
      </c>
      <c r="E43" s="85">
        <v>2474</v>
      </c>
      <c r="F43" s="186"/>
      <c r="G43" s="85">
        <v>-19</v>
      </c>
      <c r="H43" s="186"/>
      <c r="I43" s="85">
        <v>0</v>
      </c>
      <c r="M43" s="110"/>
    </row>
    <row r="44" spans="1:13" ht="19.95" customHeight="1">
      <c r="A44" s="117" t="s">
        <v>147</v>
      </c>
      <c r="C44" s="186">
        <f>SUM(C27:C43)</f>
        <v>56665</v>
      </c>
      <c r="E44" s="186">
        <f>SUM(E27:E43)</f>
        <v>454097</v>
      </c>
      <c r="F44" s="186"/>
      <c r="G44" s="186">
        <f>SUM(G27:G43)</f>
        <v>-137158</v>
      </c>
      <c r="H44" s="186"/>
      <c r="I44" s="186">
        <f>SUM(I27:I43)</f>
        <v>-125017</v>
      </c>
      <c r="M44" s="110"/>
    </row>
    <row r="45" spans="1:13" ht="19.95" customHeight="1">
      <c r="A45" s="88" t="s">
        <v>265</v>
      </c>
      <c r="C45" s="186">
        <v>-16028</v>
      </c>
      <c r="E45" s="186">
        <v>-54661</v>
      </c>
      <c r="F45" s="89"/>
      <c r="G45" s="186">
        <v>8655</v>
      </c>
      <c r="H45" s="89"/>
      <c r="I45" s="186">
        <v>-1040</v>
      </c>
      <c r="M45" s="110"/>
    </row>
    <row r="46" spans="1:13" ht="19.95" customHeight="1">
      <c r="A46" s="90" t="s">
        <v>62</v>
      </c>
      <c r="B46" s="80"/>
      <c r="C46" s="91">
        <f>SUM(C44:C45)</f>
        <v>40637</v>
      </c>
      <c r="D46" s="80"/>
      <c r="E46" s="91">
        <f>SUM(E44:E45)</f>
        <v>399436</v>
      </c>
      <c r="F46" s="92"/>
      <c r="G46" s="91">
        <f>SUM(G44:G45)</f>
        <v>-128503</v>
      </c>
      <c r="H46" s="92"/>
      <c r="I46" s="91">
        <f>SUM(I44:I45)</f>
        <v>-126057</v>
      </c>
      <c r="M46" s="110"/>
    </row>
    <row r="47" spans="1:13" s="75" customFormat="1" ht="21" customHeight="1">
      <c r="A47" s="1" t="s">
        <v>66</v>
      </c>
      <c r="G47" s="76"/>
      <c r="I47" s="76"/>
      <c r="M47" s="110"/>
    </row>
    <row r="48" spans="1:13" s="78" customFormat="1" ht="21" customHeight="1">
      <c r="A48" s="77" t="s">
        <v>193</v>
      </c>
      <c r="G48" s="79"/>
      <c r="I48" s="79"/>
      <c r="M48" s="110"/>
    </row>
    <row r="49" spans="1:13" s="78" customFormat="1" ht="19.95" customHeight="1">
      <c r="A49" s="77"/>
      <c r="G49" s="79"/>
      <c r="I49" s="79"/>
      <c r="M49" s="110"/>
    </row>
    <row r="50" spans="1:13" s="45" customFormat="1" ht="19.95" customHeight="1">
      <c r="A50" s="42"/>
      <c r="B50" s="43"/>
      <c r="C50" s="230" t="s">
        <v>0</v>
      </c>
      <c r="D50" s="233"/>
      <c r="E50" s="233"/>
      <c r="F50" s="44"/>
      <c r="G50" s="230" t="s">
        <v>1</v>
      </c>
      <c r="H50" s="233"/>
      <c r="I50" s="233"/>
    </row>
    <row r="51" spans="1:13" s="3" customFormat="1" ht="19.95" customHeight="1">
      <c r="A51" s="2"/>
      <c r="B51" s="4"/>
      <c r="C51" s="230" t="s">
        <v>2</v>
      </c>
      <c r="D51" s="233"/>
      <c r="E51" s="233"/>
      <c r="G51" s="230" t="s">
        <v>2</v>
      </c>
      <c r="H51" s="233"/>
      <c r="I51" s="233"/>
    </row>
    <row r="52" spans="1:13" s="3" customFormat="1" ht="19.95" customHeight="1">
      <c r="A52" s="2"/>
      <c r="B52" s="4"/>
      <c r="C52" s="235" t="s">
        <v>167</v>
      </c>
      <c r="D52" s="235"/>
      <c r="E52" s="235"/>
      <c r="G52" s="235" t="s">
        <v>167</v>
      </c>
      <c r="H52" s="235"/>
      <c r="I52" s="235"/>
    </row>
    <row r="53" spans="1:13" ht="19.95" customHeight="1">
      <c r="C53" s="234" t="s">
        <v>153</v>
      </c>
      <c r="D53" s="234"/>
      <c r="E53" s="234"/>
      <c r="F53" s="47"/>
      <c r="G53" s="234" t="s">
        <v>153</v>
      </c>
      <c r="H53" s="234"/>
      <c r="I53" s="234"/>
    </row>
    <row r="54" spans="1:13" ht="19.95" customHeight="1">
      <c r="B54" s="4"/>
      <c r="C54" s="6" t="s">
        <v>254</v>
      </c>
      <c r="D54" s="7"/>
      <c r="E54" s="6" t="s">
        <v>218</v>
      </c>
      <c r="F54" s="7"/>
      <c r="G54" s="6" t="s">
        <v>254</v>
      </c>
      <c r="H54" s="7"/>
      <c r="I54" s="6" t="s">
        <v>218</v>
      </c>
    </row>
    <row r="55" spans="1:13" ht="19.95" customHeight="1">
      <c r="C55" s="240" t="s">
        <v>155</v>
      </c>
      <c r="D55" s="240"/>
      <c r="E55" s="240"/>
      <c r="F55" s="240"/>
      <c r="G55" s="240"/>
      <c r="H55" s="240"/>
      <c r="I55" s="240"/>
    </row>
    <row r="56" spans="1:13" ht="19.95" customHeight="1">
      <c r="A56" s="94" t="s">
        <v>49</v>
      </c>
      <c r="F56" s="84"/>
      <c r="G56" s="84"/>
      <c r="H56" s="84"/>
      <c r="I56" s="84"/>
    </row>
    <row r="57" spans="1:13" ht="19.95" customHeight="1">
      <c r="A57" s="172" t="s">
        <v>189</v>
      </c>
      <c r="C57" s="84">
        <v>0</v>
      </c>
      <c r="E57" s="84">
        <v>0</v>
      </c>
      <c r="F57" s="84"/>
      <c r="G57" s="84">
        <v>-6750</v>
      </c>
      <c r="I57" s="84">
        <v>-254869</v>
      </c>
    </row>
    <row r="58" spans="1:13" ht="19.95" customHeight="1">
      <c r="A58" s="172" t="s">
        <v>241</v>
      </c>
      <c r="C58" s="84">
        <v>-4000</v>
      </c>
      <c r="E58" s="84">
        <v>-500</v>
      </c>
      <c r="F58" s="84"/>
      <c r="G58" s="84">
        <v>0</v>
      </c>
      <c r="I58" s="84">
        <v>-500</v>
      </c>
    </row>
    <row r="59" spans="1:13" ht="19.95" customHeight="1">
      <c r="A59" s="172" t="s">
        <v>178</v>
      </c>
      <c r="C59" s="84">
        <v>0</v>
      </c>
      <c r="E59" s="84">
        <v>3992</v>
      </c>
      <c r="F59" s="84"/>
      <c r="G59" s="84">
        <v>0</v>
      </c>
      <c r="I59" s="84">
        <v>0</v>
      </c>
    </row>
    <row r="60" spans="1:13" ht="19.95" customHeight="1">
      <c r="A60" s="172" t="s">
        <v>267</v>
      </c>
      <c r="C60" s="84">
        <v>-5030</v>
      </c>
      <c r="E60" s="84">
        <v>0</v>
      </c>
      <c r="F60" s="84"/>
      <c r="G60" s="84">
        <v>0</v>
      </c>
      <c r="I60" s="84">
        <v>0</v>
      </c>
    </row>
    <row r="61" spans="1:13" ht="19.95" customHeight="1">
      <c r="A61" s="105" t="s">
        <v>217</v>
      </c>
      <c r="C61" s="84">
        <v>263622</v>
      </c>
      <c r="E61" s="84">
        <v>0</v>
      </c>
      <c r="F61" s="84"/>
      <c r="G61" s="84">
        <v>148543</v>
      </c>
      <c r="H61" s="84"/>
      <c r="I61" s="84">
        <v>0</v>
      </c>
    </row>
    <row r="62" spans="1:13" ht="19.95" customHeight="1">
      <c r="A62" s="126" t="s">
        <v>212</v>
      </c>
      <c r="C62" s="155">
        <v>-180000</v>
      </c>
      <c r="E62" s="155">
        <v>-65000</v>
      </c>
      <c r="F62" s="84"/>
      <c r="G62" s="84">
        <v>-60000</v>
      </c>
      <c r="H62" s="84"/>
      <c r="I62" s="84">
        <v>0</v>
      </c>
    </row>
    <row r="63" spans="1:13" ht="19.95" customHeight="1">
      <c r="A63" s="126" t="s">
        <v>95</v>
      </c>
      <c r="C63" s="155">
        <v>-174410</v>
      </c>
      <c r="E63" s="155">
        <v>-355234</v>
      </c>
      <c r="F63" s="186"/>
      <c r="G63" s="186">
        <v>-659</v>
      </c>
      <c r="H63" s="186"/>
      <c r="I63" s="186">
        <v>-525</v>
      </c>
    </row>
    <row r="64" spans="1:13" ht="19.95" customHeight="1">
      <c r="A64" s="126" t="s">
        <v>96</v>
      </c>
      <c r="C64" s="155">
        <v>-1688</v>
      </c>
      <c r="E64" s="155">
        <v>-365</v>
      </c>
      <c r="F64" s="84"/>
      <c r="G64" s="84">
        <v>-26</v>
      </c>
      <c r="H64" s="84"/>
      <c r="I64" s="84">
        <v>0</v>
      </c>
    </row>
    <row r="65" spans="1:9" ht="19.95" customHeight="1">
      <c r="A65" s="126" t="s">
        <v>97</v>
      </c>
      <c r="C65" s="155">
        <v>1302</v>
      </c>
      <c r="E65" s="155">
        <v>167</v>
      </c>
      <c r="F65" s="84"/>
      <c r="G65" s="84">
        <v>1055</v>
      </c>
      <c r="H65" s="84"/>
      <c r="I65" s="84">
        <v>0</v>
      </c>
    </row>
    <row r="66" spans="1:9" ht="19.95" customHeight="1">
      <c r="A66" s="126" t="s">
        <v>128</v>
      </c>
      <c r="C66" s="151">
        <v>0</v>
      </c>
      <c r="E66" s="151">
        <v>0</v>
      </c>
      <c r="F66" s="84"/>
      <c r="G66" s="186">
        <v>107200</v>
      </c>
      <c r="H66" s="84"/>
      <c r="I66" s="186">
        <v>62700</v>
      </c>
    </row>
    <row r="67" spans="1:9" ht="19.95" customHeight="1">
      <c r="A67" s="126" t="s">
        <v>129</v>
      </c>
      <c r="C67" s="186">
        <v>0</v>
      </c>
      <c r="E67" s="186">
        <v>0</v>
      </c>
      <c r="F67" s="186"/>
      <c r="G67" s="186">
        <v>-186000</v>
      </c>
      <c r="H67" s="186"/>
      <c r="I67" s="186">
        <v>-131450</v>
      </c>
    </row>
    <row r="68" spans="1:9" ht="19.95" customHeight="1">
      <c r="A68" s="126" t="s">
        <v>50</v>
      </c>
      <c r="C68" s="155">
        <v>4779</v>
      </c>
      <c r="E68" s="155">
        <v>735</v>
      </c>
      <c r="F68" s="84"/>
      <c r="G68" s="186">
        <v>13934</v>
      </c>
      <c r="H68" s="84"/>
      <c r="I68" s="186">
        <v>7140</v>
      </c>
    </row>
    <row r="69" spans="1:9" ht="19.95" customHeight="1">
      <c r="A69" s="93" t="s">
        <v>148</v>
      </c>
      <c r="B69" s="80"/>
      <c r="C69" s="91">
        <f>SUM(C57:C68)</f>
        <v>-95425</v>
      </c>
      <c r="D69" s="80"/>
      <c r="E69" s="91">
        <f>SUM(E57:E68)</f>
        <v>-416205</v>
      </c>
      <c r="F69" s="95"/>
      <c r="G69" s="91">
        <f>SUM(G57:G68)</f>
        <v>17297</v>
      </c>
      <c r="H69" s="95"/>
      <c r="I69" s="91">
        <f>SUM(I57:I68)</f>
        <v>-317504</v>
      </c>
    </row>
    <row r="70" spans="1:9" ht="12.45" customHeight="1">
      <c r="C70" s="108"/>
      <c r="D70" s="108"/>
      <c r="E70" s="108"/>
      <c r="F70" s="108"/>
      <c r="G70" s="108"/>
      <c r="H70" s="108"/>
      <c r="I70" s="108"/>
    </row>
    <row r="71" spans="1:9" ht="19.95" customHeight="1">
      <c r="A71" s="96" t="s">
        <v>51</v>
      </c>
      <c r="C71" s="186"/>
      <c r="E71" s="186"/>
      <c r="F71" s="186"/>
      <c r="H71" s="186"/>
    </row>
    <row r="72" spans="1:9" ht="19.95" customHeight="1">
      <c r="A72" s="126" t="s">
        <v>244</v>
      </c>
      <c r="C72" s="186"/>
      <c r="E72" s="186"/>
      <c r="F72" s="186"/>
      <c r="H72" s="186"/>
    </row>
    <row r="73" spans="1:9" ht="19.95" customHeight="1">
      <c r="A73" s="126" t="s">
        <v>242</v>
      </c>
      <c r="C73" s="186">
        <v>0</v>
      </c>
      <c r="E73" s="186">
        <v>-60000</v>
      </c>
      <c r="F73" s="186"/>
      <c r="G73" s="186">
        <v>0</v>
      </c>
      <c r="H73" s="186"/>
      <c r="I73" s="186">
        <v>-60000</v>
      </c>
    </row>
    <row r="74" spans="1:9" ht="19.95" customHeight="1">
      <c r="A74" s="126" t="s">
        <v>125</v>
      </c>
      <c r="C74" s="186">
        <v>0</v>
      </c>
      <c r="E74" s="186">
        <v>161903</v>
      </c>
      <c r="F74" s="186"/>
      <c r="G74" s="151">
        <v>0</v>
      </c>
      <c r="H74" s="186"/>
      <c r="I74" s="151">
        <v>442170</v>
      </c>
    </row>
    <row r="75" spans="1:9" ht="19.95" customHeight="1">
      <c r="A75" s="126" t="s">
        <v>88</v>
      </c>
      <c r="C75" s="186">
        <v>-306847</v>
      </c>
      <c r="E75" s="186">
        <v>0</v>
      </c>
      <c r="F75" s="186"/>
      <c r="G75" s="186">
        <v>0</v>
      </c>
      <c r="H75" s="186"/>
      <c r="I75" s="186">
        <v>0</v>
      </c>
    </row>
    <row r="76" spans="1:9" ht="19.95" customHeight="1">
      <c r="A76" s="126" t="s">
        <v>201</v>
      </c>
      <c r="C76" s="186">
        <v>0</v>
      </c>
      <c r="E76" s="186">
        <v>0</v>
      </c>
      <c r="F76" s="186"/>
      <c r="G76" s="186">
        <v>-11000</v>
      </c>
      <c r="H76" s="186"/>
      <c r="I76" s="186">
        <v>-2000</v>
      </c>
    </row>
    <row r="77" spans="1:9" ht="19.95" customHeight="1">
      <c r="A77" s="126" t="s">
        <v>243</v>
      </c>
      <c r="C77" s="186">
        <v>153949</v>
      </c>
      <c r="E77" s="186">
        <v>161603</v>
      </c>
      <c r="F77" s="186"/>
      <c r="G77" s="186">
        <v>0</v>
      </c>
      <c r="H77" s="186"/>
      <c r="I77" s="186">
        <v>0</v>
      </c>
    </row>
    <row r="78" spans="1:9" ht="19.95" customHeight="1">
      <c r="A78" s="126" t="s">
        <v>89</v>
      </c>
      <c r="C78" s="186">
        <v>-166286</v>
      </c>
      <c r="E78" s="186">
        <v>-369325</v>
      </c>
      <c r="F78" s="84"/>
      <c r="G78" s="84">
        <v>-7200</v>
      </c>
      <c r="I78" s="84">
        <v>-7200</v>
      </c>
    </row>
    <row r="79" spans="1:9" ht="19.95" customHeight="1">
      <c r="A79" s="109" t="s">
        <v>190</v>
      </c>
      <c r="C79" s="186">
        <v>-12240</v>
      </c>
      <c r="E79" s="186">
        <v>-21609</v>
      </c>
      <c r="F79" s="84"/>
      <c r="G79" s="84">
        <v>-5129</v>
      </c>
      <c r="I79" s="84">
        <v>-4929</v>
      </c>
    </row>
    <row r="80" spans="1:9" ht="19.95" customHeight="1">
      <c r="A80" s="97" t="s">
        <v>105</v>
      </c>
      <c r="C80" s="186">
        <v>-257</v>
      </c>
      <c r="E80" s="186">
        <v>-7</v>
      </c>
      <c r="F80" s="84"/>
      <c r="G80" s="84">
        <v>-257</v>
      </c>
      <c r="I80" s="84">
        <v>-7</v>
      </c>
    </row>
    <row r="81" spans="1:12" ht="19.95" customHeight="1">
      <c r="A81" s="97" t="s">
        <v>52</v>
      </c>
      <c r="C81" s="186">
        <v>-150644</v>
      </c>
      <c r="E81" s="186">
        <v>-220228</v>
      </c>
      <c r="F81" s="89"/>
      <c r="G81" s="84">
        <v>-48139</v>
      </c>
      <c r="H81" s="89"/>
      <c r="I81" s="84">
        <v>-74928</v>
      </c>
    </row>
    <row r="82" spans="1:12" ht="19.95" customHeight="1">
      <c r="A82" s="98" t="s">
        <v>149</v>
      </c>
      <c r="B82" s="80"/>
      <c r="C82" s="91">
        <f>SUM(C72:C80,C81:C81)</f>
        <v>-482325</v>
      </c>
      <c r="D82" s="80"/>
      <c r="E82" s="91">
        <f>SUM(E72:E80,E81:E81)</f>
        <v>-347663</v>
      </c>
      <c r="F82" s="92"/>
      <c r="G82" s="91">
        <f>SUM(G72:G80,G81:G81)</f>
        <v>-71725</v>
      </c>
      <c r="H82" s="92"/>
      <c r="I82" s="91">
        <f>SUM(I72:I80,I81:I81)</f>
        <v>293106</v>
      </c>
    </row>
    <row r="83" spans="1:12" ht="12.45" customHeight="1">
      <c r="C83" s="108"/>
      <c r="D83" s="108"/>
      <c r="E83" s="108"/>
      <c r="F83" s="108"/>
      <c r="G83" s="108"/>
      <c r="H83" s="108"/>
      <c r="I83" s="108"/>
    </row>
    <row r="84" spans="1:12" ht="19.95" customHeight="1">
      <c r="A84" s="99" t="s">
        <v>266</v>
      </c>
      <c r="B84" s="80"/>
      <c r="C84" s="95">
        <f>C46+C69+C82</f>
        <v>-537113</v>
      </c>
      <c r="D84" s="80"/>
      <c r="E84" s="95">
        <f>E46+E69+E82</f>
        <v>-364432</v>
      </c>
      <c r="F84" s="95"/>
      <c r="G84" s="95">
        <f>G46+G69+G82</f>
        <v>-182931</v>
      </c>
      <c r="H84" s="95"/>
      <c r="I84" s="95">
        <f>I46+I69+I82</f>
        <v>-150455</v>
      </c>
    </row>
    <row r="85" spans="1:12" ht="19.95" customHeight="1">
      <c r="A85" s="109" t="s">
        <v>151</v>
      </c>
      <c r="B85" s="80"/>
      <c r="C85" s="95"/>
      <c r="D85" s="80"/>
      <c r="E85" s="95"/>
      <c r="F85" s="95"/>
      <c r="G85" s="95"/>
      <c r="H85" s="95"/>
      <c r="I85" s="95"/>
    </row>
    <row r="86" spans="1:12" ht="19.95" customHeight="1">
      <c r="A86" s="67" t="s">
        <v>150</v>
      </c>
      <c r="B86" s="80"/>
      <c r="C86" s="186">
        <v>-7040</v>
      </c>
      <c r="D86" s="80"/>
      <c r="E86" s="186">
        <v>-2161</v>
      </c>
      <c r="F86" s="11"/>
      <c r="G86" s="11">
        <v>1171</v>
      </c>
      <c r="H86" s="152"/>
      <c r="I86" s="11">
        <v>6232</v>
      </c>
    </row>
    <row r="87" spans="1:12" ht="19.95" customHeight="1">
      <c r="A87" s="100" t="s">
        <v>126</v>
      </c>
      <c r="C87" s="186">
        <v>2199152</v>
      </c>
      <c r="E87" s="186">
        <v>1728926</v>
      </c>
      <c r="F87" s="153"/>
      <c r="G87" s="186">
        <v>621855</v>
      </c>
      <c r="H87" s="153"/>
      <c r="I87" s="186">
        <v>360006</v>
      </c>
    </row>
    <row r="88" spans="1:12" ht="19.95" customHeight="1" thickBot="1">
      <c r="A88" s="101" t="s">
        <v>175</v>
      </c>
      <c r="B88" s="80"/>
      <c r="C88" s="102">
        <f>SUM(C84:C87)</f>
        <v>1654999</v>
      </c>
      <c r="D88" s="80"/>
      <c r="E88" s="102">
        <f>SUM(E84:E87)</f>
        <v>1362333</v>
      </c>
      <c r="F88" s="95"/>
      <c r="G88" s="102">
        <f>SUM(G84:G87)</f>
        <v>440095</v>
      </c>
      <c r="H88" s="92"/>
      <c r="I88" s="102">
        <f>SUM(I84:I87)</f>
        <v>215783</v>
      </c>
      <c r="J88" s="110"/>
      <c r="K88" s="110"/>
      <c r="L88" s="110"/>
    </row>
    <row r="89" spans="1:12" ht="12.45" customHeight="1" thickTop="1">
      <c r="C89" s="186"/>
      <c r="E89" s="186"/>
      <c r="F89" s="186"/>
      <c r="H89" s="186"/>
    </row>
    <row r="90" spans="1:12" ht="19.95" customHeight="1">
      <c r="A90" s="103" t="s">
        <v>152</v>
      </c>
      <c r="C90" s="186"/>
      <c r="E90" s="186"/>
      <c r="F90" s="104"/>
      <c r="H90" s="104"/>
    </row>
    <row r="91" spans="1:12" ht="19.95" customHeight="1">
      <c r="A91" s="184" t="s">
        <v>195</v>
      </c>
      <c r="C91" s="186">
        <v>265</v>
      </c>
      <c r="E91" s="186">
        <v>2987</v>
      </c>
      <c r="F91" s="104"/>
      <c r="G91" s="186">
        <v>230</v>
      </c>
      <c r="H91" s="104"/>
      <c r="I91" s="186">
        <v>467</v>
      </c>
    </row>
    <row r="92" spans="1:12" ht="19.95" customHeight="1">
      <c r="A92" s="184" t="s">
        <v>213</v>
      </c>
      <c r="C92" s="164">
        <v>20460</v>
      </c>
      <c r="E92" s="164">
        <v>21948</v>
      </c>
      <c r="F92" s="186"/>
      <c r="G92" s="186">
        <v>20460</v>
      </c>
      <c r="H92" s="186"/>
      <c r="I92" s="186">
        <v>21948</v>
      </c>
    </row>
    <row r="93" spans="1:12" ht="19.95" customHeight="1">
      <c r="A93" s="184" t="s">
        <v>90</v>
      </c>
      <c r="C93" s="84">
        <v>23504</v>
      </c>
      <c r="D93" s="179"/>
      <c r="E93" s="84">
        <v>52312</v>
      </c>
      <c r="F93" s="186"/>
      <c r="G93" s="186">
        <v>555</v>
      </c>
      <c r="H93" s="186"/>
      <c r="I93" s="186">
        <v>0</v>
      </c>
    </row>
    <row r="94" spans="1:12" ht="19.95" customHeight="1">
      <c r="A94" s="184" t="s">
        <v>113</v>
      </c>
      <c r="C94" s="173">
        <v>8910</v>
      </c>
      <c r="D94" s="179"/>
      <c r="E94" s="173">
        <v>14140</v>
      </c>
      <c r="F94" s="186"/>
      <c r="G94" s="186">
        <v>0</v>
      </c>
      <c r="H94" s="186"/>
      <c r="I94" s="186">
        <v>10709</v>
      </c>
    </row>
    <row r="95" spans="1:12" ht="19.95" customHeight="1">
      <c r="A95" s="100" t="s">
        <v>202</v>
      </c>
      <c r="C95" s="110">
        <v>2773</v>
      </c>
      <c r="E95" s="110">
        <v>179</v>
      </c>
      <c r="F95" s="186"/>
      <c r="G95" s="186">
        <v>0</v>
      </c>
      <c r="H95" s="186"/>
      <c r="I95" s="186">
        <v>0</v>
      </c>
    </row>
    <row r="97" spans="3:5" ht="19.05" customHeight="1">
      <c r="C97" s="163"/>
      <c r="E97" s="163"/>
    </row>
    <row r="98" spans="3:5" ht="19.05" customHeight="1">
      <c r="C98" s="163"/>
      <c r="E98" s="163"/>
    </row>
    <row r="99" spans="3:5" ht="19.05" customHeight="1">
      <c r="C99" s="163"/>
      <c r="E99" s="163"/>
    </row>
    <row r="100" spans="3:5" ht="19.05" customHeight="1">
      <c r="C100" s="163"/>
      <c r="E100" s="163"/>
    </row>
    <row r="101" spans="3:5" ht="19.05" customHeight="1">
      <c r="C101" s="163"/>
      <c r="E101" s="163"/>
    </row>
    <row r="102" spans="3:5" ht="19.05" customHeight="1">
      <c r="C102" s="163"/>
      <c r="E102" s="163"/>
    </row>
    <row r="103" spans="3:5" ht="19.05" customHeight="1">
      <c r="C103" s="163"/>
      <c r="E103" s="163"/>
    </row>
    <row r="104" spans="3:5" ht="19.05" customHeight="1">
      <c r="C104" s="163"/>
      <c r="E104" s="163"/>
    </row>
  </sheetData>
  <mergeCells count="18">
    <mergeCell ref="C9:I9"/>
    <mergeCell ref="C4:E4"/>
    <mergeCell ref="G4:I4"/>
    <mergeCell ref="C5:E5"/>
    <mergeCell ref="G5:I5"/>
    <mergeCell ref="C7:E7"/>
    <mergeCell ref="G7:I7"/>
    <mergeCell ref="C6:E6"/>
    <mergeCell ref="G6:I6"/>
    <mergeCell ref="G50:I50"/>
    <mergeCell ref="C50:E50"/>
    <mergeCell ref="C55:I55"/>
    <mergeCell ref="C51:E51"/>
    <mergeCell ref="G51:I51"/>
    <mergeCell ref="C53:E53"/>
    <mergeCell ref="G53:I53"/>
    <mergeCell ref="C52:E52"/>
    <mergeCell ref="G52:I52"/>
  </mergeCells>
  <pageMargins left="0.7" right="0.65" top="0.48" bottom="0.5" header="0.5" footer="0.5"/>
  <pageSetup paperSize="9" scale="75" firstPageNumber="10" fitToHeight="0" orientation="portrait" useFirstPageNumber="1" r:id="rId1"/>
  <headerFooter>
    <oddFooter>&amp;L&amp;"Times New Roman,Regular" The accompanying notes form an integral part of the interim financial statements.
&amp;"-,Regular"
&amp;C&amp;"Times New Roman,Regular"&amp;P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5-6</vt:lpstr>
      <vt:lpstr>SH-Conso 7</vt:lpstr>
      <vt:lpstr>SH-Conso 8</vt:lpstr>
      <vt:lpstr>SH-Company 9</vt:lpstr>
      <vt:lpstr>CF 10-11</vt:lpstr>
      <vt:lpstr>'BS-2-4'!Print_Area</vt:lpstr>
      <vt:lpstr>'CF 10-11'!Print_Area</vt:lpstr>
      <vt:lpstr>'PL 5-6'!Print_Area</vt:lpstr>
      <vt:lpstr>'SH-Company 9'!Print_Area</vt:lpstr>
      <vt:lpstr>'SH-Conso 7'!Print_Area</vt:lpstr>
      <vt:lpstr>'SH-Conso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Sutthirat Tangnorrakul</cp:lastModifiedBy>
  <cp:lastPrinted>2023-05-07T08:48:37Z</cp:lastPrinted>
  <dcterms:created xsi:type="dcterms:W3CDTF">2015-11-09T05:36:32Z</dcterms:created>
  <dcterms:modified xsi:type="dcterms:W3CDTF">2023-05-10T10:30:56Z</dcterms:modified>
</cp:coreProperties>
</file>