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3\Q1\SET\"/>
    </mc:Choice>
  </mc:AlternateContent>
  <xr:revisionPtr revIDLastSave="0" documentId="8_{DD43899F-9549-4BF7-A928-0CEC6BC8FB8E}" xr6:coauthVersionLast="47" xr6:coauthVersionMax="47" xr10:uidLastSave="{00000000-0000-0000-0000-000000000000}"/>
  <bookViews>
    <workbookView xWindow="-110" yWindow="-110" windowWidth="19420" windowHeight="11620" xr2:uid="{F3752919-8099-4EDF-AFDE-BD91E8DE46BB}"/>
  </bookViews>
  <sheets>
    <sheet name="BS-2-4" sheetId="12" r:id="rId1"/>
    <sheet name="PL 5" sheetId="11" r:id="rId2"/>
    <sheet name="SCE 6" sheetId="7" r:id="rId3"/>
    <sheet name="SCE 7" sheetId="13" r:id="rId4"/>
    <sheet name="SCE 8" sheetId="9" r:id="rId5"/>
    <sheet name="SCE 9" sheetId="14" r:id="rId6"/>
    <sheet name="CF 10-11" sheetId="5" r:id="rId7"/>
  </sheets>
  <definedNames>
    <definedName name="_xlnm.Print_Area" localSheetId="0">'BS-2-4'!$A$1:$J$93</definedName>
    <definedName name="_xlnm.Print_Area" localSheetId="6">'CF 10-11'!$A$1:$I$78</definedName>
    <definedName name="_xlnm.Print_Area" localSheetId="1">'PL 5'!$A$1:$J$42</definedName>
    <definedName name="_xlnm.Print_Area" localSheetId="2">'SCE 6'!$A$1:$P$22</definedName>
    <definedName name="_xlnm.Print_Area" localSheetId="3">'SCE 7'!$A$1:$P$22</definedName>
    <definedName name="_xlnm.Print_Area" localSheetId="4">'SCE 8'!$A$1:$P$22</definedName>
    <definedName name="_xlnm.Print_Area" localSheetId="5">'SCE 9'!$A$1:$P$22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8" i="5" l="1"/>
  <c r="G68" i="5"/>
  <c r="E68" i="5"/>
  <c r="C68" i="5"/>
  <c r="E57" i="5"/>
  <c r="C57" i="5"/>
  <c r="I39" i="5"/>
  <c r="G39" i="5"/>
  <c r="E39" i="5"/>
  <c r="C39" i="5"/>
  <c r="I37" i="5"/>
  <c r="G37" i="5"/>
  <c r="E37" i="5"/>
  <c r="C37" i="5"/>
  <c r="I24" i="5"/>
  <c r="G24" i="5"/>
  <c r="E24" i="5"/>
  <c r="C24" i="5"/>
  <c r="F91" i="12" l="1"/>
  <c r="P14" i="13"/>
  <c r="E94" i="12"/>
  <c r="G94" i="12"/>
  <c r="I94" i="12"/>
  <c r="I65" i="5" l="1"/>
  <c r="I57" i="5"/>
  <c r="E65" i="5"/>
  <c r="N19" i="14"/>
  <c r="N21" i="14" s="1"/>
  <c r="J19" i="14"/>
  <c r="J21" i="14" s="1"/>
  <c r="H19" i="14"/>
  <c r="H21" i="14" s="1"/>
  <c r="F19" i="14"/>
  <c r="F21" i="14" s="1"/>
  <c r="D19" i="14"/>
  <c r="D21" i="14" s="1"/>
  <c r="P18" i="14"/>
  <c r="P14" i="14"/>
  <c r="N19" i="13"/>
  <c r="N21" i="13" s="1"/>
  <c r="J19" i="13"/>
  <c r="J21" i="13" s="1"/>
  <c r="H19" i="13"/>
  <c r="H21" i="13" s="1"/>
  <c r="F19" i="13"/>
  <c r="F21" i="13" s="1"/>
  <c r="D19" i="13"/>
  <c r="D21" i="13" s="1"/>
  <c r="P18" i="13"/>
  <c r="I70" i="5" l="1"/>
  <c r="I72" i="5" s="1"/>
  <c r="E70" i="5"/>
  <c r="E72" i="5" s="1"/>
  <c r="J37" i="11" l="1"/>
  <c r="J39" i="11" s="1"/>
  <c r="J20" i="11"/>
  <c r="J14" i="11"/>
  <c r="F37" i="11"/>
  <c r="F39" i="11" s="1"/>
  <c r="F20" i="11"/>
  <c r="F14" i="11"/>
  <c r="J22" i="11" l="1"/>
  <c r="J26" i="11" s="1"/>
  <c r="J28" i="11" s="1"/>
  <c r="J40" i="11" s="1"/>
  <c r="F22" i="11"/>
  <c r="F26" i="11" s="1"/>
  <c r="F28" i="11" s="1"/>
  <c r="F42" i="11" s="1"/>
  <c r="J42" i="11"/>
  <c r="J35" i="12"/>
  <c r="J20" i="12"/>
  <c r="F35" i="12"/>
  <c r="F20" i="12"/>
  <c r="F40" i="11" l="1"/>
  <c r="J37" i="12"/>
  <c r="F37" i="12"/>
  <c r="J91" i="12" l="1"/>
  <c r="J61" i="12"/>
  <c r="J53" i="12"/>
  <c r="F61" i="12"/>
  <c r="F53" i="12"/>
  <c r="F63" i="12" l="1"/>
  <c r="F93" i="12" s="1"/>
  <c r="F94" i="12" s="1"/>
  <c r="J63" i="12"/>
  <c r="J93" i="12" s="1"/>
  <c r="J94" i="12" s="1"/>
  <c r="D37" i="11" l="1"/>
  <c r="D39" i="11" s="1"/>
  <c r="P14" i="9" l="1"/>
  <c r="P14" i="7"/>
  <c r="J19" i="9" l="1"/>
  <c r="H19" i="9"/>
  <c r="F19" i="9"/>
  <c r="D19" i="9"/>
  <c r="J19" i="7"/>
  <c r="J21" i="7" s="1"/>
  <c r="H19" i="7"/>
  <c r="F19" i="7"/>
  <c r="D19" i="7"/>
  <c r="F21" i="7" l="1"/>
  <c r="D21" i="9"/>
  <c r="F21" i="9"/>
  <c r="H21" i="9"/>
  <c r="J21" i="9"/>
  <c r="D21" i="7"/>
  <c r="H21" i="7"/>
  <c r="H37" i="11" l="1"/>
  <c r="H39" i="11" s="1"/>
  <c r="P18" i="7" l="1"/>
  <c r="N19" i="7"/>
  <c r="N21" i="7" s="1"/>
  <c r="P18" i="9" l="1"/>
  <c r="N19" i="9"/>
  <c r="N21" i="9" s="1"/>
  <c r="L19" i="9" l="1"/>
  <c r="L21" i="9" s="1"/>
  <c r="P17" i="9"/>
  <c r="P19" i="9" s="1"/>
  <c r="P21" i="9" s="1"/>
  <c r="G65" i="5" l="1"/>
  <c r="H20" i="11"/>
  <c r="D20" i="11"/>
  <c r="C65" i="5" l="1"/>
  <c r="G57" i="5" l="1"/>
  <c r="H53" i="12"/>
  <c r="D53" i="12" l="1"/>
  <c r="H14" i="11" l="1"/>
  <c r="H22" i="11" s="1"/>
  <c r="H26" i="11" s="1"/>
  <c r="H28" i="11" s="1"/>
  <c r="D14" i="11"/>
  <c r="D22" i="11" s="1"/>
  <c r="D26" i="11" s="1"/>
  <c r="D28" i="11" s="1"/>
  <c r="H61" i="12"/>
  <c r="H63" i="12" s="1"/>
  <c r="H35" i="12"/>
  <c r="D35" i="12"/>
  <c r="H20" i="12"/>
  <c r="D20" i="12"/>
  <c r="H37" i="12" l="1"/>
  <c r="P17" i="13"/>
  <c r="P19" i="13" s="1"/>
  <c r="P21" i="13" s="1"/>
  <c r="L19" i="13"/>
  <c r="L21" i="13" s="1"/>
  <c r="P17" i="7"/>
  <c r="P19" i="7" s="1"/>
  <c r="P21" i="7" s="1"/>
  <c r="L19" i="7"/>
  <c r="L21" i="7" s="1"/>
  <c r="H42" i="11"/>
  <c r="H40" i="11"/>
  <c r="D40" i="11"/>
  <c r="D42" i="11"/>
  <c r="D37" i="12"/>
  <c r="D61" i="12"/>
  <c r="D63" i="12" s="1"/>
  <c r="G70" i="5" l="1"/>
  <c r="G72" i="5" s="1"/>
  <c r="C70" i="5"/>
  <c r="C72" i="5" s="1"/>
  <c r="P17" i="14" l="1"/>
  <c r="P19" i="14" s="1"/>
  <c r="P21" i="14" s="1"/>
  <c r="L19" i="14"/>
  <c r="L21" i="14" s="1"/>
  <c r="D91" i="12"/>
  <c r="D93" i="12" s="1"/>
  <c r="D94" i="12" s="1"/>
  <c r="H91" i="12" l="1"/>
  <c r="H93" i="12" s="1"/>
  <c r="H94" i="12" s="1"/>
</calcChain>
</file>

<file path=xl/sharedStrings.xml><?xml version="1.0" encoding="utf-8"?>
<sst xmlns="http://schemas.openxmlformats.org/spreadsheetml/2006/main" count="353" uniqueCount="181">
  <si>
    <t>Statement of financial position</t>
  </si>
  <si>
    <t>31 March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</si>
  <si>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</si>
  <si>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</si>
  <si>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</si>
  <si>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</si>
  <si>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</si>
  <si>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</si>
  <si>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</si>
  <si>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</si>
  <si>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</si>
  <si>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</si>
  <si>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</si>
  <si>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</si>
  <si>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</si>
  <si>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</si>
  <si>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</si>
  <si>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</si>
  <si>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</si>
  <si>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</si>
  <si>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</si>
  <si>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</si>
  <si>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</si>
  <si>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</si>
  <si>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</si>
  <si>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</si>
  <si>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</si>
  <si>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</si>
  <si>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</si>
  <si>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</si>
  <si>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</si>
  <si>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</si>
  <si>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</si>
  <si>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</si>
  <si>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</si>
  <si>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</si>
  <si>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</si>
  <si>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</si>
  <si>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</si>
  <si>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</si>
  <si>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</si>
  <si>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</si>
  <si>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</si>
  <si>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</si>
  <si>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</si>
  <si>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</si>
  <si>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</si>
  <si>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</si>
  <si>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</si>
  <si>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</si>
  <si>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</si>
  <si>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</si>
  <si>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</si>
  <si>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</si>
  <si>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</si>
  <si>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</si>
  <si>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</si>
  <si>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</si>
  <si>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</si>
  <si>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</si>
  <si>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</si>
  <si>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</si>
  <si>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</si>
  <si>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</si>
  <si>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</si>
  <si>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</si>
  <si>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</si>
  <si>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</si>
  <si>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Comprehensive income for the period</t>
  </si>
  <si>
    <t xml:space="preserve">    Profit or loss</t>
  </si>
  <si>
    <t xml:space="preserve">    Other comprehensive income</t>
  </si>
  <si>
    <t>Separate financial statements</t>
  </si>
  <si>
    <t>Statement of cash flows (Unaudited)</t>
  </si>
  <si>
    <t>Cash flows from operating activities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</si>
  <si>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</si>
  <si>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</si>
  <si>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</si>
  <si>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</si>
  <si>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</si>
  <si>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</si>
  <si>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</si>
  <si>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</si>
  <si>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</si>
  <si>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</si>
  <si>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</si>
  <si>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>Cash and cash equivalents at 31 March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</si>
  <si>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</si>
  <si>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</si>
  <si>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</si>
  <si>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</si>
  <si>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</si>
  <si>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</si>
  <si>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</si>
  <si>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</si>
  <si>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</si>
  <si>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</si>
  <si>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</si>
  <si>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</si>
  <si>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</si>
  <si>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</si>
  <si>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</si>
  <si>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</si>
  <si>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</si>
  <si>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</si>
  <si>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</si>
  <si>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</si>
  <si>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</si>
  <si>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</si>
  <si>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</si>
  <si>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</si>
  <si>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</si>
  <si>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</si>
  <si>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</si>
  <si>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</si>
  <si>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</si>
  <si>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</si>
  <si>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</si>
  <si>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</si>
  <si>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</si>
  <si>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</si>
  <si>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</si>
  <si>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</si>
  <si>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</si>
  <si>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</si>
  <si>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</si>
  <si>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</si>
  <si>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</si>
  <si>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</si>
  <si>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</si>
  <si>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</si>
  <si>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</si>
  <si>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</si>
  <si>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</si>
  <si>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</si>
  <si>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</si>
  <si>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</si>
  <si>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</si>
  <si>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</si>
  <si>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Repayment of short-term borrowing from financial institution</t>
  </si>
  <si>
    <t>Proceeds from short-term borrowing from financial institution</t>
  </si>
  <si>
    <t>Loss on write-off of equipment and network equipment</t>
  </si>
  <si>
    <t>Payment of lease liabilities</t>
  </si>
  <si>
    <t>Current contract costs</t>
  </si>
  <si>
    <t>Contract costs</t>
  </si>
  <si>
    <t>Non-current contract costs</t>
  </si>
  <si>
    <t>Lease liabilities - right-of-use assets</t>
  </si>
  <si>
    <t>Repayment of long-term borrowings</t>
  </si>
  <si>
    <t>Consolidated</t>
  </si>
  <si>
    <t>Non-current provisions for employee benefits</t>
  </si>
  <si>
    <t>Other component of equity</t>
  </si>
  <si>
    <t>Share of loss of associate accounted for using</t>
  </si>
  <si>
    <t xml:space="preserve">   equity method</t>
  </si>
  <si>
    <t>Income tax relating to item that will be reclassified</t>
  </si>
  <si>
    <t>Share of loss of associate accounted for using equity method</t>
  </si>
  <si>
    <t>Reversal of impairment on network equipment</t>
  </si>
  <si>
    <t>component</t>
  </si>
  <si>
    <t>Accounts payable - purchases and construction of network equipment</t>
  </si>
  <si>
    <t>Accounts payable - property, plant and equipment</t>
  </si>
  <si>
    <t>Accounts payable - intangible assets</t>
  </si>
  <si>
    <t>Long-term loans to related party</t>
  </si>
  <si>
    <t>Three-month period ended 31 March 2022</t>
  </si>
  <si>
    <t>Balance at 1 January 2022</t>
  </si>
  <si>
    <t>Balance at 31 March 2022</t>
  </si>
  <si>
    <t xml:space="preserve">Net cash used in investing activities  </t>
  </si>
  <si>
    <t>Gain on cash flow hedges</t>
  </si>
  <si>
    <t xml:space="preserve"> hedge</t>
  </si>
  <si>
    <t>Cash flow</t>
  </si>
  <si>
    <t>Adjustments to reconcile profit to cash receipts (payments)</t>
  </si>
  <si>
    <t>Non-current assets classified as held for sale</t>
  </si>
  <si>
    <t>Three-month period ended 31 March 2023</t>
  </si>
  <si>
    <t>Balance at 1 January 2023</t>
  </si>
  <si>
    <t>Balance at 31 March 2023</t>
  </si>
  <si>
    <t>Effect of exchange rate changes on cash and cash equivalents</t>
  </si>
  <si>
    <t>2, 3</t>
  </si>
  <si>
    <t>2, 8</t>
  </si>
  <si>
    <t>Current portion of long-term loans to related party</t>
  </si>
  <si>
    <t>(Reversal of ) impairment loss recognised in profit or loss</t>
  </si>
  <si>
    <t>(Gain) loss on disposal of equipment and network equipment</t>
  </si>
  <si>
    <t>Taxes paid</t>
  </si>
  <si>
    <t>Net increase (decrease) in cash and cash equivalents</t>
  </si>
  <si>
    <t xml:space="preserve">   before effect of exchange rate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</si>
</sst>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30">
    <xf numFmtId="0" fontId="0" fillId="0" borderId="0" xfId="0"/>
    <xf numFmtId="49" fontId="4" fillId="0" borderId="0" xfId="0" applyNumberFormat="1" applyFont="1"/>
    <xf numFmtId="49" fontId="5" fillId="0" borderId="0" xfId="2" applyNumberFormat="1" applyFont="1"/>
    <xf numFmtId="49" fontId="10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165" fontId="9" fillId="0" borderId="0" xfId="2" applyNumberFormat="1" applyFont="1"/>
    <xf numFmtId="0" fontId="7" fillId="0" borderId="0" xfId="2" applyFont="1" applyAlignment="1">
      <alignment horizontal="center"/>
    </xf>
    <xf numFmtId="165" fontId="4" fillId="0" borderId="0" xfId="3" applyNumberFormat="1" applyFont="1"/>
    <xf numFmtId="164" fontId="9" fillId="0" borderId="0" xfId="2" applyNumberFormat="1" applyFont="1"/>
    <xf numFmtId="0" fontId="10" fillId="0" borderId="0" xfId="2" applyFont="1"/>
    <xf numFmtId="49" fontId="12" fillId="0" borderId="0" xfId="0" applyNumberFormat="1" applyFont="1"/>
    <xf numFmtId="49" fontId="12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/>
    <xf numFmtId="49" fontId="14" fillId="0" borderId="0" xfId="0" applyNumberFormat="1" applyFont="1"/>
    <xf numFmtId="0" fontId="14" fillId="0" borderId="0" xfId="0" applyFont="1" applyAlignment="1">
      <alignment horizontal="center"/>
    </xf>
    <xf numFmtId="49" fontId="13" fillId="0" borderId="0" xfId="0" applyNumberFormat="1" applyFont="1"/>
    <xf numFmtId="49" fontId="16" fillId="0" borderId="0" xfId="0" applyNumberFormat="1" applyFont="1"/>
    <xf numFmtId="164" fontId="13" fillId="0" borderId="0" xfId="0" applyNumberFormat="1" applyFont="1"/>
    <xf numFmtId="0" fontId="13" fillId="0" borderId="0" xfId="0" applyFont="1"/>
    <xf numFmtId="43" fontId="14" fillId="0" borderId="0" xfId="1" applyFont="1"/>
    <xf numFmtId="164" fontId="13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4" fillId="0" borderId="0" xfId="0" applyFont="1"/>
    <xf numFmtId="164" fontId="14" fillId="0" borderId="0" xfId="0" applyNumberFormat="1" applyFont="1"/>
    <xf numFmtId="0" fontId="15" fillId="0" borderId="0" xfId="0" applyFont="1" applyAlignment="1">
      <alignment wrapText="1"/>
    </xf>
    <xf numFmtId="0" fontId="13" fillId="0" borderId="0" xfId="0" applyFont="1" applyAlignment="1">
      <alignment horizontal="left"/>
    </xf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4" fillId="0" borderId="0" xfId="2" applyNumberFormat="1" applyFont="1"/>
    <xf numFmtId="165" fontId="14" fillId="0" borderId="0" xfId="3" applyNumberFormat="1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65" fontId="14" fillId="0" borderId="5" xfId="3" applyNumberFormat="1" applyFont="1" applyBorder="1" applyAlignment="1">
      <alignment horizontal="right"/>
    </xf>
    <xf numFmtId="165" fontId="13" fillId="0" borderId="0" xfId="3" applyNumberFormat="1" applyFont="1" applyAlignment="1">
      <alignment horizontal="right"/>
    </xf>
    <xf numFmtId="165" fontId="14" fillId="0" borderId="0" xfId="3" applyNumberFormat="1" applyFont="1"/>
    <xf numFmtId="165" fontId="13" fillId="0" borderId="1" xfId="3" applyNumberFormat="1" applyFont="1" applyBorder="1" applyAlignment="1">
      <alignment horizontal="right"/>
    </xf>
    <xf numFmtId="165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65" fontId="13" fillId="0" borderId="4" xfId="3" applyNumberFormat="1" applyFont="1" applyBorder="1" applyAlignment="1">
      <alignment horizontal="right"/>
    </xf>
    <xf numFmtId="0" fontId="13" fillId="0" borderId="0" xfId="2" applyFont="1" applyAlignment="1">
      <alignment horizontal="justify"/>
    </xf>
    <xf numFmtId="0" fontId="15" fillId="0" borderId="0" xfId="2" applyFont="1"/>
    <xf numFmtId="0" fontId="13" fillId="0" borderId="0" xfId="2" applyFont="1"/>
    <xf numFmtId="164" fontId="14" fillId="0" borderId="0" xfId="2" applyNumberFormat="1" applyFont="1" applyAlignment="1">
      <alignment horizontal="right"/>
    </xf>
    <xf numFmtId="165" fontId="13" fillId="0" borderId="1" xfId="2" applyNumberFormat="1" applyFont="1" applyBorder="1" applyAlignment="1">
      <alignment horizontal="center"/>
    </xf>
    <xf numFmtId="164" fontId="13" fillId="0" borderId="0" xfId="2" applyNumberFormat="1" applyFont="1" applyAlignment="1">
      <alignment horizontal="right"/>
    </xf>
    <xf numFmtId="165" fontId="14" fillId="0" borderId="0" xfId="2" applyNumberFormat="1" applyFont="1" applyAlignment="1">
      <alignment horizontal="center"/>
    </xf>
    <xf numFmtId="165" fontId="13" fillId="0" borderId="2" xfId="3" applyNumberFormat="1" applyFont="1" applyBorder="1" applyAlignment="1">
      <alignment horizontal="right"/>
    </xf>
    <xf numFmtId="165" fontId="13" fillId="0" borderId="0" xfId="2" applyNumberFormat="1" applyFont="1"/>
    <xf numFmtId="0" fontId="16" fillId="0" borderId="0" xfId="2" applyFont="1" applyAlignment="1">
      <alignment horizontal="left"/>
    </xf>
    <xf numFmtId="165" fontId="13" fillId="0" borderId="5" xfId="3" applyNumberFormat="1" applyFont="1" applyBorder="1" applyAlignment="1">
      <alignment horizontal="right"/>
    </xf>
    <xf numFmtId="165" fontId="13" fillId="0" borderId="0" xfId="2" applyNumberFormat="1" applyFont="1" applyAlignment="1">
      <alignment horizontal="right"/>
    </xf>
    <xf numFmtId="10" fontId="14" fillId="0" borderId="0" xfId="4" applyNumberFormat="1" applyFont="1" applyAlignment="1">
      <alignment horizontal="right"/>
    </xf>
    <xf numFmtId="10" fontId="14" fillId="0" borderId="0" xfId="3" applyNumberFormat="1" applyFont="1" applyAlignment="1">
      <alignment horizontal="right"/>
    </xf>
    <xf numFmtId="0" fontId="16" fillId="0" borderId="0" xfId="2" applyFont="1" applyAlignment="1">
      <alignment horizontal="center"/>
    </xf>
    <xf numFmtId="43" fontId="13" fillId="0" borderId="2" xfId="3" applyFont="1" applyBorder="1" applyAlignment="1">
      <alignment horizontal="right"/>
    </xf>
    <xf numFmtId="49" fontId="11" fillId="0" borderId="0" xfId="2" applyNumberFormat="1" applyFont="1"/>
    <xf numFmtId="0" fontId="16" fillId="0" borderId="0" xfId="0" applyFont="1" applyAlignment="1">
      <alignment horizontal="left"/>
    </xf>
    <xf numFmtId="43" fontId="14" fillId="0" borderId="0" xfId="1" applyFont="1" applyAlignment="1">
      <alignment horizontal="right"/>
    </xf>
    <xf numFmtId="43" fontId="14" fillId="0" borderId="5" xfId="1" applyFont="1" applyBorder="1" applyAlignment="1">
      <alignment horizontal="right"/>
    </xf>
    <xf numFmtId="0" fontId="13" fillId="0" borderId="0" xfId="0" applyFont="1" applyAlignment="1">
      <alignment wrapText="1"/>
    </xf>
    <xf numFmtId="0" fontId="4" fillId="0" borderId="0" xfId="2" applyFont="1" applyAlignment="1">
      <alignment horizontal="center"/>
    </xf>
    <xf numFmtId="165" fontId="13" fillId="0" borderId="0" xfId="2" applyNumberFormat="1" applyFont="1" applyAlignment="1">
      <alignment horizontal="center"/>
    </xf>
    <xf numFmtId="165" fontId="13" fillId="0" borderId="3" xfId="3" applyNumberFormat="1" applyFont="1" applyBorder="1" applyAlignment="1">
      <alignment horizontal="right"/>
    </xf>
    <xf numFmtId="0" fontId="16" fillId="0" borderId="0" xfId="0" applyFont="1"/>
    <xf numFmtId="0" fontId="14" fillId="0" borderId="3" xfId="2" applyFont="1" applyBorder="1" applyAlignment="1">
      <alignment horizontal="center"/>
    </xf>
    <xf numFmtId="0" fontId="21" fillId="0" borderId="0" xfId="0" applyFont="1"/>
    <xf numFmtId="164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/>
    <xf numFmtId="43" fontId="14" fillId="0" borderId="0" xfId="0" applyNumberFormat="1" applyFont="1"/>
    <xf numFmtId="164" fontId="14" fillId="0" borderId="0" xfId="1" applyNumberFormat="1" applyFont="1" applyFill="1"/>
    <xf numFmtId="165" fontId="14" fillId="0" borderId="0" xfId="1" applyNumberFormat="1" applyFont="1" applyFill="1"/>
    <xf numFmtId="165" fontId="14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165" fontId="14" fillId="0" borderId="0" xfId="0" applyNumberFormat="1" applyFont="1"/>
    <xf numFmtId="165" fontId="4" fillId="0" borderId="0" xfId="1" quotePrefix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13" fillId="0" borderId="1" xfId="1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5" fontId="13" fillId="0" borderId="0" xfId="3" applyNumberFormat="1" applyFont="1"/>
    <xf numFmtId="165" fontId="14" fillId="0" borderId="0" xfId="3" applyNumberFormat="1" applyFont="1" applyFill="1" applyAlignment="1">
      <alignment horizontal="right"/>
    </xf>
    <xf numFmtId="165" fontId="14" fillId="0" borderId="0" xfId="3" applyNumberFormat="1" applyFont="1" applyFill="1"/>
    <xf numFmtId="0" fontId="1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3" fontId="14" fillId="0" borderId="0" xfId="0" applyNumberFormat="1" applyFont="1"/>
    <xf numFmtId="165" fontId="13" fillId="0" borderId="5" xfId="3" applyNumberFormat="1" applyFont="1" applyFill="1" applyBorder="1" applyAlignment="1">
      <alignment horizontal="right"/>
    </xf>
    <xf numFmtId="165" fontId="13" fillId="0" borderId="0" xfId="3" applyNumberFormat="1" applyFont="1" applyFill="1" applyAlignment="1">
      <alignment horizontal="right"/>
    </xf>
    <xf numFmtId="165" fontId="14" fillId="0" borderId="3" xfId="3" applyNumberFormat="1" applyFont="1" applyFill="1" applyBorder="1" applyAlignment="1">
      <alignment horizontal="right"/>
    </xf>
    <xf numFmtId="165" fontId="11" fillId="0" borderId="0" xfId="2" applyNumberFormat="1" applyFont="1"/>
    <xf numFmtId="165" fontId="13" fillId="0" borderId="0" xfId="2" applyNumberFormat="1" applyFont="1" applyFill="1" applyAlignment="1">
      <alignment horizontal="center"/>
    </xf>
    <xf numFmtId="0" fontId="15" fillId="0" borderId="0" xfId="2" applyFont="1" applyAlignment="1">
      <alignment horizontal="center"/>
    </xf>
    <xf numFmtId="164" fontId="4" fillId="0" borderId="0" xfId="0" applyNumberFormat="1" applyFont="1" applyFill="1" applyAlignment="1">
      <alignment horizontal="right"/>
    </xf>
    <xf numFmtId="0" fontId="15" fillId="0" borderId="0" xfId="2" applyFont="1" applyFill="1" applyAlignment="1">
      <alignment horizontal="center"/>
    </xf>
    <xf numFmtId="164" fontId="13" fillId="0" borderId="0" xfId="2" applyNumberFormat="1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165" fontId="14" fillId="0" borderId="0" xfId="2" applyNumberFormat="1" applyFont="1" applyFill="1"/>
    <xf numFmtId="0" fontId="14" fillId="0" borderId="0" xfId="2" applyFont="1" applyFill="1"/>
    <xf numFmtId="165" fontId="14" fillId="0" borderId="0" xfId="2" applyNumberFormat="1" applyFont="1" applyFill="1" applyAlignment="1">
      <alignment horizontal="center"/>
    </xf>
    <xf numFmtId="165" fontId="13" fillId="0" borderId="1" xfId="2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  <xf numFmtId="43" fontId="22" fillId="0" borderId="0" xfId="1" applyFont="1" applyFill="1"/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sheetPr>
    <tabColor theme="9" tint="0.79998168889431442"/>
  </sheetPr>
  <dimension ref="A1:R94"/>
  <sheetViews>
    <sheetView tabSelected="1" zoomScale="85" zoomScaleNormal="85" zoomScaleSheetLayoutView="80" workbookViewId="0">
      <selection activeCell="D101" sqref="D101"/>
    </sheetView>
  </sheetViews>
  <sheetFormatPr defaultColWidth="8.1796875" defaultRowHeight="14"/>
  <cols>
    <col min="1" max="1" width="43.90625" style="29" customWidth="1"/>
    <col min="2" max="2" width="8.08984375" style="105" customWidth="1"/>
    <col min="3" max="3" width="1.1796875" style="39" customWidth="1"/>
    <col min="4" max="4" width="12.26953125" style="40" customWidth="1"/>
    <col min="5" max="5" width="1.1796875" style="39" customWidth="1"/>
    <col min="6" max="6" width="12.26953125" style="40" customWidth="1"/>
    <col min="7" max="7" width="1.1796875" style="39" customWidth="1"/>
    <col min="8" max="8" width="12.26953125" style="39" customWidth="1"/>
    <col min="9" max="9" width="1.1796875" style="39" customWidth="1"/>
    <col min="10" max="10" width="12.26953125" style="39" customWidth="1"/>
    <col min="11" max="11" width="11.7265625" style="39" customWidth="1"/>
    <col min="12" max="13" width="13.7265625" style="35" bestFit="1" customWidth="1"/>
    <col min="14" max="14" width="13.7265625" style="39" bestFit="1" customWidth="1"/>
    <col min="15" max="16384" width="8.1796875" style="39"/>
  </cols>
  <sheetData>
    <row r="1" spans="1:11" ht="22.5" customHeight="1">
      <c r="A1" s="25" t="s">
        <v>109</v>
      </c>
      <c r="K1" s="86"/>
    </row>
    <row r="2" spans="1:11" ht="22.5" customHeight="1">
      <c r="A2" s="3" t="s">
        <v>0</v>
      </c>
    </row>
    <row r="3" spans="1:11" ht="22.5" customHeight="1">
      <c r="A3" s="31"/>
    </row>
    <row r="4" spans="1:11" ht="22.5" customHeight="1">
      <c r="C4" s="30"/>
      <c r="D4" s="122" t="s">
        <v>147</v>
      </c>
      <c r="E4" s="122"/>
      <c r="F4" s="122"/>
      <c r="G4" s="34"/>
      <c r="H4" s="122" t="s">
        <v>90</v>
      </c>
      <c r="I4" s="122"/>
      <c r="J4" s="122"/>
    </row>
    <row r="5" spans="1:11" ht="22.5" customHeight="1">
      <c r="C5" s="30"/>
      <c r="D5" s="122" t="s">
        <v>89</v>
      </c>
      <c r="E5" s="122"/>
      <c r="F5" s="122"/>
      <c r="G5" s="34"/>
      <c r="H5" s="122" t="s">
        <v>89</v>
      </c>
      <c r="I5" s="122"/>
      <c r="J5" s="122"/>
    </row>
    <row r="6" spans="1:11" ht="22.5" customHeight="1">
      <c r="C6" s="30"/>
      <c r="D6" s="106" t="s">
        <v>1</v>
      </c>
      <c r="E6" s="30"/>
      <c r="F6" s="4" t="s">
        <v>2</v>
      </c>
      <c r="G6" s="30"/>
      <c r="H6" s="106" t="s">
        <v>1</v>
      </c>
      <c r="I6" s="30"/>
      <c r="J6" s="4" t="s">
        <v>2</v>
      </c>
    </row>
    <row r="7" spans="1:11" ht="22.5" customHeight="1">
      <c r="A7" s="3" t="s">
        <v>22</v>
      </c>
      <c r="B7" s="105" t="s">
        <v>21</v>
      </c>
      <c r="C7" s="30"/>
      <c r="D7" s="4">
        <v>2023</v>
      </c>
      <c r="E7" s="30"/>
      <c r="F7" s="4">
        <v>2022</v>
      </c>
      <c r="G7" s="30"/>
      <c r="H7" s="4">
        <v>2023</v>
      </c>
      <c r="I7" s="30"/>
      <c r="J7" s="4">
        <v>2022</v>
      </c>
    </row>
    <row r="8" spans="1:11" ht="22.5" customHeight="1">
      <c r="A8" s="3"/>
      <c r="C8" s="30"/>
      <c r="D8" s="5" t="s">
        <v>3</v>
      </c>
      <c r="E8" s="30"/>
      <c r="F8" s="4"/>
      <c r="G8" s="30"/>
      <c r="H8" s="5" t="s">
        <v>3</v>
      </c>
      <c r="I8" s="30"/>
      <c r="J8" s="4"/>
    </row>
    <row r="9" spans="1:11" ht="22.5" customHeight="1">
      <c r="C9" s="30"/>
      <c r="D9" s="123" t="s">
        <v>4</v>
      </c>
      <c r="E9" s="123"/>
      <c r="F9" s="123"/>
      <c r="G9" s="123"/>
      <c r="H9" s="123"/>
      <c r="I9" s="123"/>
      <c r="J9" s="123"/>
    </row>
    <row r="10" spans="1:11" ht="22.5" customHeight="1">
      <c r="A10" s="32" t="s">
        <v>5</v>
      </c>
      <c r="C10" s="4"/>
      <c r="D10" s="33"/>
      <c r="E10" s="34"/>
      <c r="F10" s="33"/>
      <c r="G10" s="34"/>
      <c r="H10" s="6"/>
      <c r="I10" s="6"/>
      <c r="J10" s="6"/>
    </row>
    <row r="11" spans="1:11" ht="22.5" customHeight="1">
      <c r="A11" s="1" t="s">
        <v>122</v>
      </c>
      <c r="C11" s="4"/>
      <c r="D11" s="87">
        <v>214988</v>
      </c>
      <c r="E11" s="88"/>
      <c r="F11" s="87">
        <v>199512</v>
      </c>
      <c r="G11" s="88"/>
      <c r="H11" s="88">
        <v>213883</v>
      </c>
      <c r="I11" s="88"/>
      <c r="J11" s="88">
        <v>198460</v>
      </c>
      <c r="K11" s="90"/>
    </row>
    <row r="12" spans="1:11" ht="22.5" customHeight="1">
      <c r="A12" s="1" t="s">
        <v>6</v>
      </c>
      <c r="B12" s="105" t="s">
        <v>173</v>
      </c>
      <c r="C12" s="4"/>
      <c r="D12" s="87">
        <v>317152</v>
      </c>
      <c r="E12" s="88"/>
      <c r="F12" s="91">
        <v>343549</v>
      </c>
      <c r="G12" s="88"/>
      <c r="H12" s="88">
        <v>317152</v>
      </c>
      <c r="I12" s="88"/>
      <c r="J12" s="91">
        <v>343549</v>
      </c>
      <c r="K12" s="90"/>
    </row>
    <row r="13" spans="1:11" ht="22.5" customHeight="1">
      <c r="A13" s="1" t="s">
        <v>175</v>
      </c>
      <c r="B13" s="105">
        <v>2</v>
      </c>
      <c r="C13" s="4"/>
      <c r="D13" s="87">
        <v>27900</v>
      </c>
      <c r="E13" s="88"/>
      <c r="F13" s="91">
        <v>20400</v>
      </c>
      <c r="G13" s="88"/>
      <c r="H13" s="88">
        <v>27900</v>
      </c>
      <c r="I13" s="88"/>
      <c r="J13" s="91">
        <v>20400</v>
      </c>
      <c r="K13" s="90"/>
    </row>
    <row r="14" spans="1:11" ht="22.5" customHeight="1">
      <c r="A14" s="1" t="s">
        <v>7</v>
      </c>
      <c r="C14" s="4"/>
      <c r="D14" s="87">
        <v>9045</v>
      </c>
      <c r="E14" s="88"/>
      <c r="F14" s="92">
        <v>6697</v>
      </c>
      <c r="G14" s="88"/>
      <c r="H14" s="88">
        <v>9045</v>
      </c>
      <c r="I14" s="88"/>
      <c r="J14" s="93">
        <v>6697</v>
      </c>
      <c r="K14" s="90"/>
    </row>
    <row r="15" spans="1:11" ht="22.5" customHeight="1">
      <c r="A15" s="1" t="s">
        <v>134</v>
      </c>
      <c r="C15" s="4"/>
      <c r="D15" s="87">
        <v>31736</v>
      </c>
      <c r="E15" s="88"/>
      <c r="F15" s="91">
        <v>23382</v>
      </c>
      <c r="G15" s="88"/>
      <c r="H15" s="88">
        <v>31736</v>
      </c>
      <c r="I15" s="88"/>
      <c r="J15" s="93">
        <v>23382</v>
      </c>
      <c r="K15" s="90"/>
    </row>
    <row r="16" spans="1:11" ht="22.5" customHeight="1">
      <c r="A16" s="1" t="s">
        <v>142</v>
      </c>
      <c r="C16" s="4"/>
      <c r="D16" s="87">
        <v>9367</v>
      </c>
      <c r="E16" s="88"/>
      <c r="F16" s="91">
        <v>8267</v>
      </c>
      <c r="G16" s="88"/>
      <c r="H16" s="88">
        <v>9367</v>
      </c>
      <c r="I16" s="88"/>
      <c r="J16" s="93">
        <v>8267</v>
      </c>
      <c r="K16" s="90"/>
    </row>
    <row r="17" spans="1:18" ht="22.5" customHeight="1">
      <c r="A17" s="1" t="s">
        <v>123</v>
      </c>
      <c r="C17" s="4"/>
      <c r="D17" s="87">
        <v>5729</v>
      </c>
      <c r="E17" s="88"/>
      <c r="F17" s="91">
        <v>5724</v>
      </c>
      <c r="G17" s="88"/>
      <c r="H17" s="88">
        <v>5729</v>
      </c>
      <c r="I17" s="88"/>
      <c r="J17" s="93">
        <v>5724</v>
      </c>
      <c r="K17" s="90"/>
    </row>
    <row r="18" spans="1:18" ht="22.5" customHeight="1">
      <c r="A18" s="1" t="s">
        <v>9</v>
      </c>
      <c r="C18" s="4"/>
      <c r="D18" s="87">
        <v>17734</v>
      </c>
      <c r="E18" s="88"/>
      <c r="F18" s="91">
        <v>22530</v>
      </c>
      <c r="G18" s="88"/>
      <c r="H18" s="88">
        <v>17681</v>
      </c>
      <c r="I18" s="88"/>
      <c r="J18" s="93">
        <v>22476</v>
      </c>
      <c r="K18" s="90"/>
    </row>
    <row r="19" spans="1:18" ht="22.5" customHeight="1">
      <c r="A19" s="1" t="s">
        <v>168</v>
      </c>
      <c r="C19" s="4"/>
      <c r="D19" s="92">
        <v>0</v>
      </c>
      <c r="E19" s="88"/>
      <c r="F19" s="92">
        <v>0</v>
      </c>
      <c r="G19" s="88"/>
      <c r="H19" s="88">
        <v>49000</v>
      </c>
      <c r="I19" s="88"/>
      <c r="J19" s="93">
        <v>49000</v>
      </c>
      <c r="K19" s="90"/>
    </row>
    <row r="20" spans="1:18" ht="22.5" customHeight="1">
      <c r="A20" s="31" t="s">
        <v>10</v>
      </c>
      <c r="C20" s="4"/>
      <c r="D20" s="94">
        <f>SUM(D11:D19)</f>
        <v>633651</v>
      </c>
      <c r="E20" s="36"/>
      <c r="F20" s="94">
        <f>SUM(F11:F19)</f>
        <v>630061</v>
      </c>
      <c r="G20" s="36"/>
      <c r="H20" s="94">
        <f>SUM(H11:H19)</f>
        <v>681493</v>
      </c>
      <c r="I20" s="36"/>
      <c r="J20" s="94">
        <f>SUM(J11:J19)</f>
        <v>677955</v>
      </c>
      <c r="K20" s="90"/>
    </row>
    <row r="21" spans="1:18" ht="22.5" customHeight="1">
      <c r="C21" s="30"/>
      <c r="D21" s="37"/>
      <c r="E21" s="37"/>
      <c r="F21" s="37"/>
      <c r="G21" s="37"/>
      <c r="H21" s="37"/>
      <c r="I21" s="37"/>
      <c r="J21" s="37"/>
      <c r="K21" s="90"/>
    </row>
    <row r="22" spans="1:18" ht="22.5" customHeight="1">
      <c r="A22" s="32" t="s">
        <v>11</v>
      </c>
      <c r="C22" s="4"/>
      <c r="D22" s="7"/>
      <c r="E22" s="7"/>
      <c r="F22" s="7"/>
      <c r="G22" s="7"/>
      <c r="H22" s="7"/>
      <c r="I22" s="7"/>
      <c r="J22" s="7"/>
      <c r="K22" s="90"/>
    </row>
    <row r="23" spans="1:18" ht="22.5" customHeight="1">
      <c r="A23" s="1" t="s">
        <v>12</v>
      </c>
      <c r="C23" s="4"/>
      <c r="D23" s="88">
        <v>0</v>
      </c>
      <c r="E23" s="7"/>
      <c r="F23" s="88">
        <v>0</v>
      </c>
      <c r="G23" s="7"/>
      <c r="H23" s="88">
        <v>0</v>
      </c>
      <c r="I23" s="7"/>
      <c r="J23" s="88">
        <v>0</v>
      </c>
      <c r="K23" s="90"/>
    </row>
    <row r="24" spans="1:18" ht="22.5" customHeight="1">
      <c r="A24" s="1" t="s">
        <v>159</v>
      </c>
      <c r="B24" s="105">
        <v>2</v>
      </c>
      <c r="C24" s="4"/>
      <c r="D24" s="88">
        <v>121600</v>
      </c>
      <c r="E24" s="88"/>
      <c r="F24" s="88">
        <v>124100</v>
      </c>
      <c r="G24" s="7"/>
      <c r="H24" s="88">
        <v>121600</v>
      </c>
      <c r="I24" s="7"/>
      <c r="J24" s="88">
        <v>124100</v>
      </c>
      <c r="K24" s="90"/>
    </row>
    <row r="25" spans="1:18" ht="22.5" customHeight="1">
      <c r="A25" s="1" t="s">
        <v>13</v>
      </c>
      <c r="B25" s="105">
        <v>4</v>
      </c>
      <c r="C25" s="4"/>
      <c r="D25" s="88">
        <v>3053997</v>
      </c>
      <c r="E25" s="88"/>
      <c r="F25" s="88">
        <v>3048867</v>
      </c>
      <c r="G25" s="88"/>
      <c r="H25" s="88">
        <v>3053997</v>
      </c>
      <c r="I25" s="88"/>
      <c r="J25" s="88">
        <v>3048867</v>
      </c>
      <c r="K25" s="90"/>
    </row>
    <row r="26" spans="1:18" ht="22.5" customHeight="1">
      <c r="A26" s="1" t="s">
        <v>86</v>
      </c>
      <c r="B26" s="105">
        <v>5</v>
      </c>
      <c r="C26" s="4"/>
      <c r="D26" s="88">
        <v>247520</v>
      </c>
      <c r="E26" s="88"/>
      <c r="F26" s="88">
        <v>253298</v>
      </c>
      <c r="G26" s="88">
        <v>0</v>
      </c>
      <c r="H26" s="88">
        <v>247520</v>
      </c>
      <c r="I26" s="88">
        <v>0</v>
      </c>
      <c r="J26" s="88">
        <v>253298</v>
      </c>
      <c r="K26" s="90"/>
    </row>
    <row r="27" spans="1:18" ht="22.5" customHeight="1">
      <c r="A27" s="1" t="s">
        <v>95</v>
      </c>
      <c r="B27" s="105">
        <v>6</v>
      </c>
      <c r="C27" s="4"/>
      <c r="D27" s="88">
        <v>165792</v>
      </c>
      <c r="E27" s="88"/>
      <c r="F27" s="88">
        <v>172051</v>
      </c>
      <c r="G27" s="88"/>
      <c r="H27" s="88">
        <v>165792</v>
      </c>
      <c r="I27" s="88"/>
      <c r="J27" s="88">
        <v>172051</v>
      </c>
      <c r="K27" s="90"/>
    </row>
    <row r="28" spans="1:18" ht="22.5" customHeight="1">
      <c r="A28" s="1" t="s">
        <v>14</v>
      </c>
      <c r="C28" s="4"/>
      <c r="D28" s="88">
        <v>15987</v>
      </c>
      <c r="E28" s="88"/>
      <c r="F28" s="88">
        <v>13101</v>
      </c>
      <c r="G28" s="88"/>
      <c r="H28" s="88">
        <v>15987</v>
      </c>
      <c r="I28" s="88"/>
      <c r="J28" s="88">
        <v>13101</v>
      </c>
      <c r="K28" s="90"/>
      <c r="M28" s="95"/>
      <c r="N28" s="95"/>
      <c r="O28" s="95"/>
      <c r="P28" s="95"/>
      <c r="Q28" s="95"/>
      <c r="R28" s="95"/>
    </row>
    <row r="29" spans="1:18" ht="22.5" customHeight="1">
      <c r="A29" s="1" t="s">
        <v>16</v>
      </c>
      <c r="C29" s="4"/>
      <c r="D29" s="88">
        <v>18199</v>
      </c>
      <c r="E29" s="88"/>
      <c r="F29" s="88">
        <v>16972</v>
      </c>
      <c r="G29" s="88"/>
      <c r="H29" s="88">
        <v>18199</v>
      </c>
      <c r="I29" s="88"/>
      <c r="J29" s="88">
        <v>16972</v>
      </c>
      <c r="K29" s="90"/>
      <c r="N29" s="90"/>
    </row>
    <row r="30" spans="1:18" ht="22.5" customHeight="1">
      <c r="A30" s="1" t="s">
        <v>15</v>
      </c>
      <c r="C30" s="4"/>
      <c r="D30" s="88">
        <v>6251</v>
      </c>
      <c r="E30" s="88"/>
      <c r="F30" s="88">
        <v>6324</v>
      </c>
      <c r="G30" s="88"/>
      <c r="H30" s="88">
        <v>6251</v>
      </c>
      <c r="I30" s="88"/>
      <c r="J30" s="88">
        <v>6324</v>
      </c>
      <c r="K30" s="90"/>
      <c r="N30" s="90"/>
    </row>
    <row r="31" spans="1:18" ht="22.5" customHeight="1">
      <c r="A31" s="1" t="s">
        <v>135</v>
      </c>
      <c r="C31" s="4"/>
      <c r="D31" s="88">
        <v>9613</v>
      </c>
      <c r="E31" s="88"/>
      <c r="F31" s="88">
        <v>11003</v>
      </c>
      <c r="G31" s="88"/>
      <c r="H31" s="88">
        <v>9613</v>
      </c>
      <c r="I31" s="88"/>
      <c r="J31" s="88">
        <v>11003</v>
      </c>
      <c r="K31" s="90"/>
      <c r="N31" s="90"/>
    </row>
    <row r="32" spans="1:18" ht="22.5" customHeight="1">
      <c r="A32" s="1" t="s">
        <v>144</v>
      </c>
      <c r="C32" s="4"/>
      <c r="D32" s="88">
        <v>19569</v>
      </c>
      <c r="E32" s="88"/>
      <c r="F32" s="88">
        <v>20182</v>
      </c>
      <c r="G32" s="88"/>
      <c r="H32" s="88">
        <v>19569</v>
      </c>
      <c r="I32" s="88"/>
      <c r="J32" s="88">
        <v>20182</v>
      </c>
      <c r="K32" s="90"/>
      <c r="N32" s="90"/>
    </row>
    <row r="33" spans="1:15" ht="22.5" customHeight="1">
      <c r="A33" s="1" t="s">
        <v>17</v>
      </c>
      <c r="C33" s="4"/>
      <c r="D33" s="88">
        <v>22855</v>
      </c>
      <c r="E33" s="88"/>
      <c r="F33" s="88">
        <v>23161</v>
      </c>
      <c r="G33" s="88"/>
      <c r="H33" s="88">
        <v>22855</v>
      </c>
      <c r="I33" s="88"/>
      <c r="J33" s="88">
        <v>23161</v>
      </c>
      <c r="K33" s="90"/>
      <c r="N33" s="90"/>
    </row>
    <row r="34" spans="1:15" ht="22.5" customHeight="1">
      <c r="A34" s="1" t="s">
        <v>18</v>
      </c>
      <c r="C34" s="4"/>
      <c r="D34" s="88">
        <v>5168</v>
      </c>
      <c r="E34" s="88"/>
      <c r="F34" s="88">
        <v>5642</v>
      </c>
      <c r="G34" s="88"/>
      <c r="H34" s="88">
        <v>5159</v>
      </c>
      <c r="I34" s="88"/>
      <c r="J34" s="88">
        <v>5634</v>
      </c>
      <c r="K34" s="90"/>
    </row>
    <row r="35" spans="1:15" ht="22.5" customHeight="1">
      <c r="A35" s="31" t="s">
        <v>19</v>
      </c>
      <c r="C35" s="4"/>
      <c r="D35" s="94">
        <f>SUM(D23:D34)</f>
        <v>3686551</v>
      </c>
      <c r="E35" s="36"/>
      <c r="F35" s="94">
        <f>SUM(F23:F34)</f>
        <v>3694701</v>
      </c>
      <c r="G35" s="36"/>
      <c r="H35" s="94">
        <f>SUM(H23:H34)</f>
        <v>3686542</v>
      </c>
      <c r="I35" s="38"/>
      <c r="J35" s="94">
        <f>SUM(J23:J34)</f>
        <v>3694693</v>
      </c>
      <c r="K35" s="90"/>
    </row>
    <row r="36" spans="1:15" ht="22.5" customHeight="1">
      <c r="A36" s="31"/>
      <c r="C36" s="30"/>
      <c r="D36" s="97"/>
      <c r="E36" s="36"/>
      <c r="F36" s="97"/>
      <c r="G36" s="36"/>
      <c r="H36" s="97"/>
      <c r="I36" s="38"/>
      <c r="J36" s="97"/>
      <c r="K36" s="90"/>
    </row>
    <row r="37" spans="1:15" ht="22.5" customHeight="1" thickBot="1">
      <c r="A37" s="31" t="s">
        <v>20</v>
      </c>
      <c r="C37" s="4"/>
      <c r="D37" s="98">
        <f>D35+D20</f>
        <v>4320202</v>
      </c>
      <c r="E37" s="36"/>
      <c r="F37" s="98">
        <f>F35+F20</f>
        <v>4324762</v>
      </c>
      <c r="G37" s="36"/>
      <c r="H37" s="98">
        <f>H35+H20</f>
        <v>4368035</v>
      </c>
      <c r="I37" s="38"/>
      <c r="J37" s="98">
        <f>J35+J20</f>
        <v>4372648</v>
      </c>
      <c r="K37" s="90"/>
      <c r="M37" s="95"/>
      <c r="N37" s="95"/>
      <c r="O37" s="95"/>
    </row>
    <row r="38" spans="1:15" ht="22.5" customHeight="1" thickTop="1">
      <c r="A38" s="25" t="s">
        <v>109</v>
      </c>
      <c r="E38" s="40"/>
      <c r="G38" s="40"/>
      <c r="H38" s="40"/>
      <c r="I38" s="40"/>
      <c r="J38" s="40"/>
      <c r="K38" s="90"/>
      <c r="M38" s="39"/>
    </row>
    <row r="39" spans="1:15" ht="22.5" customHeight="1">
      <c r="A39" s="3" t="s">
        <v>0</v>
      </c>
      <c r="K39" s="90"/>
      <c r="M39" s="39"/>
    </row>
    <row r="40" spans="1:15" ht="22.5" customHeight="1">
      <c r="A40" s="31"/>
      <c r="K40" s="90"/>
      <c r="M40" s="39"/>
    </row>
    <row r="41" spans="1:15" ht="22.5" customHeight="1">
      <c r="A41" s="1"/>
      <c r="C41" s="4"/>
      <c r="D41" s="122" t="s">
        <v>147</v>
      </c>
      <c r="E41" s="122"/>
      <c r="F41" s="122"/>
      <c r="G41" s="34"/>
      <c r="H41" s="122" t="s">
        <v>90</v>
      </c>
      <c r="I41" s="122"/>
      <c r="J41" s="122"/>
      <c r="K41" s="90"/>
      <c r="M41" s="39"/>
    </row>
    <row r="42" spans="1:15" ht="22.5" customHeight="1">
      <c r="A42" s="1"/>
      <c r="C42" s="4"/>
      <c r="D42" s="122" t="s">
        <v>89</v>
      </c>
      <c r="E42" s="122"/>
      <c r="F42" s="122"/>
      <c r="G42" s="34"/>
      <c r="H42" s="122" t="s">
        <v>89</v>
      </c>
      <c r="I42" s="122"/>
      <c r="J42" s="122"/>
      <c r="K42" s="90"/>
      <c r="M42" s="39"/>
    </row>
    <row r="43" spans="1:15" ht="22.5" customHeight="1">
      <c r="A43" s="1"/>
      <c r="C43" s="4"/>
      <c r="D43" s="106" t="s">
        <v>1</v>
      </c>
      <c r="E43" s="30"/>
      <c r="F43" s="4" t="s">
        <v>2</v>
      </c>
      <c r="G43" s="30"/>
      <c r="H43" s="106" t="s">
        <v>1</v>
      </c>
      <c r="I43" s="30"/>
      <c r="J43" s="4" t="s">
        <v>2</v>
      </c>
      <c r="K43" s="90"/>
      <c r="M43" s="39"/>
    </row>
    <row r="44" spans="1:15" ht="22.5" customHeight="1">
      <c r="A44" s="3" t="s">
        <v>23</v>
      </c>
      <c r="B44" s="105" t="s">
        <v>21</v>
      </c>
      <c r="C44" s="4"/>
      <c r="D44" s="4">
        <v>2023</v>
      </c>
      <c r="E44" s="30"/>
      <c r="F44" s="4">
        <v>2022</v>
      </c>
      <c r="G44" s="30"/>
      <c r="H44" s="4">
        <v>2023</v>
      </c>
      <c r="I44" s="30"/>
      <c r="J44" s="4">
        <v>2022</v>
      </c>
      <c r="K44" s="90"/>
      <c r="M44" s="39"/>
    </row>
    <row r="45" spans="1:15" ht="22.5" customHeight="1">
      <c r="A45" s="3"/>
      <c r="C45" s="4"/>
      <c r="D45" s="5" t="s">
        <v>3</v>
      </c>
      <c r="E45" s="30"/>
      <c r="F45" s="4"/>
      <c r="G45" s="30"/>
      <c r="H45" s="5" t="s">
        <v>3</v>
      </c>
      <c r="I45" s="30"/>
      <c r="J45" s="4"/>
      <c r="K45" s="90"/>
      <c r="M45" s="39"/>
    </row>
    <row r="46" spans="1:15" ht="22.5" customHeight="1">
      <c r="A46" s="31"/>
      <c r="C46" s="4"/>
      <c r="D46" s="123" t="s">
        <v>4</v>
      </c>
      <c r="E46" s="123"/>
      <c r="F46" s="123"/>
      <c r="G46" s="123"/>
      <c r="H46" s="123"/>
      <c r="I46" s="123"/>
      <c r="J46" s="123"/>
      <c r="K46" s="90"/>
      <c r="M46" s="39"/>
    </row>
    <row r="47" spans="1:15" ht="22.5" customHeight="1">
      <c r="A47" s="32" t="s">
        <v>24</v>
      </c>
      <c r="C47" s="4"/>
      <c r="D47" s="5"/>
      <c r="E47" s="4"/>
      <c r="F47" s="5"/>
      <c r="G47" s="4"/>
      <c r="H47" s="4"/>
      <c r="I47" s="4"/>
      <c r="J47" s="4"/>
      <c r="K47" s="90"/>
      <c r="M47" s="39"/>
    </row>
    <row r="48" spans="1:15" ht="22.5" customHeight="1">
      <c r="A48" s="1" t="s">
        <v>25</v>
      </c>
      <c r="B48" s="105">
        <v>2</v>
      </c>
      <c r="C48" s="4"/>
      <c r="D48" s="99">
        <v>435323</v>
      </c>
      <c r="E48" s="4"/>
      <c r="F48" s="99">
        <v>408502</v>
      </c>
      <c r="G48" s="4"/>
      <c r="H48" s="99">
        <v>435187</v>
      </c>
      <c r="I48" s="4"/>
      <c r="J48" s="99">
        <v>408440</v>
      </c>
      <c r="K48" s="90"/>
      <c r="M48" s="39"/>
    </row>
    <row r="49" spans="1:14" ht="22.5" customHeight="1">
      <c r="A49" s="8" t="s">
        <v>96</v>
      </c>
      <c r="C49" s="4"/>
      <c r="D49" s="99">
        <v>20759</v>
      </c>
      <c r="E49" s="4"/>
      <c r="F49" s="99">
        <v>18007</v>
      </c>
      <c r="G49" s="4"/>
      <c r="H49" s="99">
        <v>20759</v>
      </c>
      <c r="I49" s="4"/>
      <c r="J49" s="99">
        <v>18007</v>
      </c>
      <c r="K49" s="90"/>
      <c r="M49" s="39"/>
    </row>
    <row r="50" spans="1:14" ht="22.5" customHeight="1">
      <c r="A50" s="8" t="s">
        <v>97</v>
      </c>
      <c r="C50" s="4"/>
      <c r="D50" s="99">
        <v>68495</v>
      </c>
      <c r="E50" s="4"/>
      <c r="F50" s="99">
        <v>60725</v>
      </c>
      <c r="G50" s="4"/>
      <c r="H50" s="99">
        <v>68495</v>
      </c>
      <c r="I50" s="4"/>
      <c r="J50" s="99">
        <v>60725</v>
      </c>
      <c r="K50" s="90"/>
      <c r="M50" s="39"/>
    </row>
    <row r="51" spans="1:14" ht="22.5" customHeight="1">
      <c r="A51" s="1" t="s">
        <v>87</v>
      </c>
      <c r="B51" s="105">
        <v>7</v>
      </c>
      <c r="C51" s="4"/>
      <c r="D51" s="99">
        <v>296130</v>
      </c>
      <c r="E51" s="88"/>
      <c r="F51" s="99">
        <v>306210</v>
      </c>
      <c r="G51" s="88"/>
      <c r="H51" s="99">
        <v>296130</v>
      </c>
      <c r="I51" s="88"/>
      <c r="J51" s="99">
        <v>306210</v>
      </c>
      <c r="K51" s="90"/>
    </row>
    <row r="52" spans="1:14" ht="22.5" customHeight="1">
      <c r="A52" s="1" t="s">
        <v>26</v>
      </c>
      <c r="C52" s="4"/>
      <c r="D52" s="99">
        <v>38724</v>
      </c>
      <c r="E52" s="88"/>
      <c r="F52" s="99">
        <v>34975</v>
      </c>
      <c r="G52" s="88"/>
      <c r="H52" s="99">
        <v>38714</v>
      </c>
      <c r="I52" s="88"/>
      <c r="J52" s="99">
        <v>34970</v>
      </c>
      <c r="K52" s="90"/>
    </row>
    <row r="53" spans="1:14" ht="22.5" customHeight="1">
      <c r="A53" s="31" t="s">
        <v>27</v>
      </c>
      <c r="C53" s="4"/>
      <c r="D53" s="100">
        <f>SUM(D48:D52)</f>
        <v>859431</v>
      </c>
      <c r="E53" s="36"/>
      <c r="F53" s="100">
        <f>SUM(F48:F52)</f>
        <v>828419</v>
      </c>
      <c r="G53" s="36"/>
      <c r="H53" s="100">
        <f>SUM(H48:H52)</f>
        <v>859285</v>
      </c>
      <c r="I53" s="36"/>
      <c r="J53" s="100">
        <f>SUM(J48:J52)</f>
        <v>828352</v>
      </c>
      <c r="K53" s="90"/>
    </row>
    <row r="54" spans="1:14" ht="22.5" customHeight="1">
      <c r="A54" s="1"/>
      <c r="C54" s="4"/>
      <c r="D54" s="7"/>
      <c r="E54" s="7"/>
      <c r="F54" s="7"/>
      <c r="G54" s="7"/>
      <c r="H54" s="7"/>
      <c r="I54" s="7"/>
      <c r="J54" s="7"/>
      <c r="K54" s="90"/>
    </row>
    <row r="55" spans="1:14" ht="22.5" customHeight="1">
      <c r="A55" s="32" t="s">
        <v>28</v>
      </c>
      <c r="C55" s="4"/>
      <c r="K55" s="90"/>
    </row>
    <row r="56" spans="1:14" ht="22.5" customHeight="1">
      <c r="A56" s="1" t="s">
        <v>98</v>
      </c>
      <c r="B56" s="105">
        <v>7</v>
      </c>
      <c r="C56" s="4"/>
      <c r="D56" s="99">
        <v>565323</v>
      </c>
      <c r="E56" s="88"/>
      <c r="F56" s="99">
        <v>638281</v>
      </c>
      <c r="G56" s="88"/>
      <c r="H56" s="99">
        <v>565323</v>
      </c>
      <c r="I56" s="88"/>
      <c r="J56" s="99">
        <v>638281</v>
      </c>
      <c r="K56" s="90"/>
    </row>
    <row r="57" spans="1:14" ht="22.5" customHeight="1">
      <c r="A57" s="1" t="s">
        <v>100</v>
      </c>
      <c r="C57" s="4"/>
      <c r="D57" s="99">
        <v>81953</v>
      </c>
      <c r="E57" s="88"/>
      <c r="F57" s="99">
        <v>90009</v>
      </c>
      <c r="G57" s="88"/>
      <c r="H57" s="99">
        <v>81953</v>
      </c>
      <c r="I57" s="88"/>
      <c r="J57" s="99">
        <v>90009</v>
      </c>
      <c r="K57" s="90"/>
    </row>
    <row r="58" spans="1:14" ht="22.5" customHeight="1">
      <c r="A58" s="1" t="s">
        <v>99</v>
      </c>
      <c r="C58" s="4"/>
      <c r="D58" s="99">
        <v>39598</v>
      </c>
      <c r="E58" s="88"/>
      <c r="F58" s="99">
        <v>43382</v>
      </c>
      <c r="G58" s="88"/>
      <c r="H58" s="99">
        <v>39598</v>
      </c>
      <c r="I58" s="88"/>
      <c r="J58" s="99">
        <v>43382</v>
      </c>
      <c r="K58" s="90"/>
    </row>
    <row r="59" spans="1:14" ht="22.5" customHeight="1">
      <c r="A59" s="1" t="s">
        <v>148</v>
      </c>
      <c r="C59" s="4"/>
      <c r="D59" s="99">
        <v>42487</v>
      </c>
      <c r="E59" s="88"/>
      <c r="F59" s="99">
        <v>40190</v>
      </c>
      <c r="G59" s="88"/>
      <c r="H59" s="99">
        <v>42487</v>
      </c>
      <c r="I59" s="88"/>
      <c r="J59" s="96">
        <v>40190</v>
      </c>
      <c r="K59" s="90"/>
    </row>
    <row r="60" spans="1:14" ht="22.5" customHeight="1">
      <c r="A60" s="1" t="s">
        <v>101</v>
      </c>
      <c r="B60" s="105">
        <v>9</v>
      </c>
      <c r="C60" s="4"/>
      <c r="D60" s="99">
        <v>18</v>
      </c>
      <c r="E60" s="88"/>
      <c r="F60" s="99">
        <v>98</v>
      </c>
      <c r="G60" s="88"/>
      <c r="H60" s="99">
        <v>18</v>
      </c>
      <c r="I60" s="88"/>
      <c r="J60" s="96">
        <v>98</v>
      </c>
      <c r="K60" s="90"/>
    </row>
    <row r="61" spans="1:14" ht="22.5" customHeight="1">
      <c r="A61" s="31" t="s">
        <v>29</v>
      </c>
      <c r="C61" s="4"/>
      <c r="D61" s="94">
        <f>SUM(D56:D60)</f>
        <v>729379</v>
      </c>
      <c r="E61" s="36"/>
      <c r="F61" s="94">
        <f>SUM(F56:F60)</f>
        <v>811960</v>
      </c>
      <c r="G61" s="36"/>
      <c r="H61" s="94">
        <f>SUM(H56:H60)</f>
        <v>729379</v>
      </c>
      <c r="I61" s="36"/>
      <c r="J61" s="94">
        <f>SUM(J56:J60)</f>
        <v>811960</v>
      </c>
      <c r="K61" s="90"/>
    </row>
    <row r="62" spans="1:14" ht="22.5" customHeight="1">
      <c r="A62" s="31"/>
      <c r="C62" s="4"/>
      <c r="D62" s="97"/>
      <c r="E62" s="36"/>
      <c r="F62" s="97"/>
      <c r="G62" s="36"/>
      <c r="H62" s="97"/>
      <c r="I62" s="36"/>
      <c r="J62" s="97"/>
      <c r="N62" s="90"/>
    </row>
    <row r="63" spans="1:14" ht="22.5" customHeight="1">
      <c r="A63" s="31" t="s">
        <v>30</v>
      </c>
      <c r="C63" s="4"/>
      <c r="D63" s="101">
        <f>D53+D61</f>
        <v>1588810</v>
      </c>
      <c r="E63" s="36"/>
      <c r="F63" s="101">
        <f>F53+F61</f>
        <v>1640379</v>
      </c>
      <c r="G63" s="36"/>
      <c r="H63" s="101">
        <f>H53+H61</f>
        <v>1588664</v>
      </c>
      <c r="I63" s="36"/>
      <c r="J63" s="101">
        <f>J53+J61</f>
        <v>1640312</v>
      </c>
      <c r="N63" s="90"/>
    </row>
    <row r="64" spans="1:14" ht="22.5" customHeight="1">
      <c r="A64" s="1"/>
      <c r="C64" s="9"/>
      <c r="D64" s="10"/>
      <c r="E64" s="9"/>
      <c r="F64" s="10"/>
      <c r="G64" s="9"/>
      <c r="H64" s="89"/>
      <c r="I64" s="9"/>
      <c r="J64" s="89"/>
    </row>
    <row r="65" spans="1:13" ht="22.5" customHeight="1">
      <c r="A65" s="25" t="s">
        <v>109</v>
      </c>
      <c r="E65" s="40"/>
      <c r="G65" s="40"/>
      <c r="H65" s="40"/>
      <c r="I65" s="40"/>
      <c r="J65" s="40"/>
      <c r="M65" s="39"/>
    </row>
    <row r="66" spans="1:13" ht="22.5" customHeight="1">
      <c r="A66" s="3" t="s">
        <v>0</v>
      </c>
      <c r="M66" s="39"/>
    </row>
    <row r="67" spans="1:13" ht="22.5" customHeight="1">
      <c r="A67" s="31"/>
      <c r="M67" s="39"/>
    </row>
    <row r="68" spans="1:13" ht="22.5" customHeight="1">
      <c r="A68" s="1"/>
      <c r="C68" s="4"/>
      <c r="D68" s="122" t="s">
        <v>147</v>
      </c>
      <c r="E68" s="122"/>
      <c r="F68" s="122"/>
      <c r="G68" s="34"/>
      <c r="H68" s="122" t="s">
        <v>90</v>
      </c>
      <c r="I68" s="122"/>
      <c r="J68" s="122"/>
      <c r="M68" s="39"/>
    </row>
    <row r="69" spans="1:13" ht="22.5" customHeight="1">
      <c r="A69" s="1"/>
      <c r="C69" s="4"/>
      <c r="D69" s="122" t="s">
        <v>89</v>
      </c>
      <c r="E69" s="122"/>
      <c r="F69" s="122"/>
      <c r="G69" s="34"/>
      <c r="H69" s="122" t="s">
        <v>89</v>
      </c>
      <c r="I69" s="122"/>
      <c r="J69" s="122"/>
      <c r="M69" s="39"/>
    </row>
    <row r="70" spans="1:13" ht="22.5" customHeight="1">
      <c r="A70" s="1"/>
      <c r="C70" s="4"/>
      <c r="D70" s="106" t="s">
        <v>1</v>
      </c>
      <c r="E70" s="30"/>
      <c r="F70" s="4" t="s">
        <v>2</v>
      </c>
      <c r="G70" s="30"/>
      <c r="H70" s="106" t="s">
        <v>1</v>
      </c>
      <c r="I70" s="30"/>
      <c r="J70" s="4" t="s">
        <v>2</v>
      </c>
      <c r="M70" s="39"/>
    </row>
    <row r="71" spans="1:13" ht="22.5" customHeight="1">
      <c r="A71" s="3" t="s">
        <v>23</v>
      </c>
      <c r="C71" s="4"/>
      <c r="D71" s="4">
        <v>2023</v>
      </c>
      <c r="E71" s="30"/>
      <c r="F71" s="4">
        <v>2022</v>
      </c>
      <c r="G71" s="30"/>
      <c r="H71" s="4">
        <v>2023</v>
      </c>
      <c r="I71" s="30"/>
      <c r="J71" s="4">
        <v>2022</v>
      </c>
      <c r="M71" s="39"/>
    </row>
    <row r="72" spans="1:13" ht="22.5" customHeight="1">
      <c r="A72" s="3"/>
      <c r="C72" s="4"/>
      <c r="D72" s="5" t="s">
        <v>3</v>
      </c>
      <c r="E72" s="30"/>
      <c r="F72" s="4"/>
      <c r="G72" s="30"/>
      <c r="H72" s="5" t="s">
        <v>3</v>
      </c>
      <c r="I72" s="30"/>
      <c r="J72" s="4"/>
      <c r="M72" s="39"/>
    </row>
    <row r="73" spans="1:13" ht="22.5" customHeight="1">
      <c r="A73" s="31"/>
      <c r="C73" s="4"/>
      <c r="D73" s="123" t="s">
        <v>4</v>
      </c>
      <c r="E73" s="123"/>
      <c r="F73" s="123"/>
      <c r="G73" s="123"/>
      <c r="H73" s="123"/>
      <c r="I73" s="123"/>
      <c r="J73" s="123"/>
      <c r="M73" s="39"/>
    </row>
    <row r="74" spans="1:13" ht="22.5" customHeight="1">
      <c r="A74" s="32" t="s">
        <v>31</v>
      </c>
      <c r="C74" s="4"/>
      <c r="D74" s="7"/>
      <c r="E74" s="7"/>
      <c r="F74" s="7"/>
      <c r="G74" s="7"/>
      <c r="H74" s="7"/>
      <c r="I74" s="7"/>
      <c r="J74" s="7"/>
    </row>
    <row r="75" spans="1:13" ht="22.5" customHeight="1">
      <c r="A75" s="1" t="s">
        <v>32</v>
      </c>
      <c r="C75" s="4"/>
      <c r="D75" s="7"/>
      <c r="E75" s="7"/>
      <c r="F75" s="7"/>
      <c r="G75" s="7"/>
      <c r="H75" s="7"/>
      <c r="I75" s="7"/>
      <c r="J75" s="7"/>
    </row>
    <row r="76" spans="1:13" ht="22.5" customHeight="1">
      <c r="A76" s="1" t="s">
        <v>33</v>
      </c>
      <c r="C76" s="4"/>
      <c r="D76" s="7"/>
      <c r="E76" s="7"/>
      <c r="F76" s="7"/>
      <c r="G76" s="7"/>
      <c r="H76" s="7"/>
      <c r="I76" s="7"/>
      <c r="J76" s="7"/>
    </row>
    <row r="77" spans="1:13" ht="22.5" customHeight="1">
      <c r="A77" s="41" t="s">
        <v>91</v>
      </c>
      <c r="C77" s="4"/>
      <c r="D77" s="7"/>
      <c r="E77" s="7"/>
      <c r="F77" s="7"/>
      <c r="G77" s="7"/>
      <c r="H77" s="7"/>
      <c r="I77" s="7"/>
      <c r="J77" s="7"/>
    </row>
    <row r="78" spans="1:13" ht="22.5" customHeight="1" thickBot="1">
      <c r="A78" s="41" t="s">
        <v>92</v>
      </c>
      <c r="C78" s="4"/>
      <c r="D78" s="11">
        <v>433655</v>
      </c>
      <c r="E78" s="7"/>
      <c r="F78" s="11">
        <v>433655</v>
      </c>
      <c r="G78" s="7"/>
      <c r="H78" s="11">
        <v>433655</v>
      </c>
      <c r="I78" s="7"/>
      <c r="J78" s="11">
        <v>433655</v>
      </c>
    </row>
    <row r="79" spans="1:13" ht="22.5" customHeight="1" thickTop="1">
      <c r="A79" s="1" t="s">
        <v>34</v>
      </c>
      <c r="C79" s="4"/>
      <c r="D79" s="7"/>
      <c r="E79" s="7"/>
      <c r="F79" s="7"/>
      <c r="G79" s="7"/>
      <c r="H79" s="7"/>
      <c r="I79" s="7"/>
      <c r="J79" s="7"/>
    </row>
    <row r="80" spans="1:13" ht="22.5" customHeight="1">
      <c r="A80" s="41" t="s">
        <v>91</v>
      </c>
      <c r="C80" s="4"/>
      <c r="D80" s="7"/>
      <c r="E80" s="7"/>
      <c r="F80" s="7"/>
      <c r="G80" s="7"/>
      <c r="H80" s="7"/>
      <c r="I80" s="7"/>
      <c r="J80" s="7"/>
    </row>
    <row r="81" spans="1:14" ht="22.5" customHeight="1">
      <c r="A81" s="41" t="s">
        <v>92</v>
      </c>
      <c r="C81" s="4"/>
      <c r="D81" s="7">
        <v>433655</v>
      </c>
      <c r="E81" s="7"/>
      <c r="F81" s="7">
        <v>433655</v>
      </c>
      <c r="G81" s="7"/>
      <c r="H81" s="7">
        <v>433655</v>
      </c>
      <c r="I81" s="7"/>
      <c r="J81" s="7">
        <v>433655</v>
      </c>
    </row>
    <row r="82" spans="1:14" ht="22.5" customHeight="1">
      <c r="A82" s="1" t="s">
        <v>124</v>
      </c>
      <c r="C82" s="4"/>
      <c r="D82" s="7"/>
      <c r="E82" s="7"/>
      <c r="F82" s="7"/>
      <c r="G82" s="7"/>
      <c r="H82" s="7"/>
      <c r="I82" s="7"/>
      <c r="J82" s="7"/>
    </row>
    <row r="83" spans="1:14" ht="22.5" customHeight="1">
      <c r="A83" s="1" t="s">
        <v>35</v>
      </c>
      <c r="C83" s="4"/>
      <c r="D83" s="7">
        <v>1384395</v>
      </c>
      <c r="E83" s="7"/>
      <c r="F83" s="7">
        <v>1384395</v>
      </c>
      <c r="G83" s="7"/>
      <c r="H83" s="7">
        <v>1384395</v>
      </c>
      <c r="I83" s="7"/>
      <c r="J83" s="7">
        <v>1384395</v>
      </c>
    </row>
    <row r="84" spans="1:14" ht="22.5" customHeight="1">
      <c r="A84" s="1" t="s">
        <v>93</v>
      </c>
      <c r="C84" s="4"/>
      <c r="D84" s="7"/>
      <c r="E84" s="7"/>
      <c r="F84" s="7"/>
      <c r="G84" s="7"/>
      <c r="H84" s="7"/>
      <c r="I84" s="7"/>
      <c r="J84" s="7"/>
    </row>
    <row r="85" spans="1:14" ht="22.5" customHeight="1">
      <c r="A85" s="1" t="s">
        <v>94</v>
      </c>
      <c r="C85" s="4"/>
      <c r="D85" s="7">
        <v>26349</v>
      </c>
      <c r="E85" s="7"/>
      <c r="F85" s="7">
        <v>26349</v>
      </c>
      <c r="G85" s="7"/>
      <c r="H85" s="7">
        <v>26349</v>
      </c>
      <c r="I85" s="7"/>
      <c r="J85" s="7">
        <v>26349</v>
      </c>
    </row>
    <row r="86" spans="1:14" ht="22.5" customHeight="1">
      <c r="A86" s="8" t="s">
        <v>36</v>
      </c>
      <c r="C86" s="4"/>
      <c r="D86" s="88"/>
      <c r="E86" s="88"/>
      <c r="F86" s="88"/>
      <c r="G86" s="88"/>
      <c r="H86" s="88"/>
      <c r="I86" s="88"/>
      <c r="J86" s="88"/>
    </row>
    <row r="87" spans="1:14" ht="22.5" customHeight="1">
      <c r="A87" s="1" t="s">
        <v>37</v>
      </c>
      <c r="C87" s="4"/>
      <c r="D87" s="39"/>
      <c r="F87" s="107"/>
      <c r="G87" s="88"/>
      <c r="H87" s="88"/>
      <c r="I87" s="88"/>
      <c r="J87" s="88"/>
    </row>
    <row r="88" spans="1:14" ht="22.5" customHeight="1">
      <c r="A88" s="1" t="s">
        <v>125</v>
      </c>
      <c r="C88" s="4"/>
      <c r="D88" s="7">
        <v>43365</v>
      </c>
      <c r="E88" s="88"/>
      <c r="F88" s="114">
        <v>43365</v>
      </c>
      <c r="G88" s="88"/>
      <c r="H88" s="7">
        <v>43365</v>
      </c>
      <c r="I88" s="88"/>
      <c r="J88" s="7">
        <v>43365</v>
      </c>
    </row>
    <row r="89" spans="1:14" ht="22.5" customHeight="1">
      <c r="A89" s="1" t="s">
        <v>110</v>
      </c>
      <c r="C89" s="4"/>
      <c r="D89" s="7">
        <v>843642</v>
      </c>
      <c r="E89" s="88"/>
      <c r="F89" s="114">
        <v>796697</v>
      </c>
      <c r="G89" s="88"/>
      <c r="H89" s="7">
        <v>891621</v>
      </c>
      <c r="I89" s="88"/>
      <c r="J89" s="7">
        <v>844650</v>
      </c>
      <c r="M89" s="90"/>
      <c r="N89" s="35"/>
    </row>
    <row r="90" spans="1:14" ht="22.5" customHeight="1">
      <c r="A90" s="1" t="s">
        <v>149</v>
      </c>
      <c r="C90" s="4"/>
      <c r="D90" s="7">
        <v>-14</v>
      </c>
      <c r="E90" s="88"/>
      <c r="F90" s="114">
        <v>-78</v>
      </c>
      <c r="G90" s="88"/>
      <c r="H90" s="7">
        <v>-14</v>
      </c>
      <c r="I90" s="88"/>
      <c r="J90" s="7">
        <v>-78</v>
      </c>
      <c r="N90" s="90"/>
    </row>
    <row r="91" spans="1:14" ht="22.5" customHeight="1">
      <c r="A91" s="42" t="s">
        <v>126</v>
      </c>
      <c r="C91" s="4"/>
      <c r="D91" s="94">
        <f>SUM(D79:D90)</f>
        <v>2731392</v>
      </c>
      <c r="E91" s="36"/>
      <c r="F91" s="94">
        <f>SUM(F79:F90)</f>
        <v>2684383</v>
      </c>
      <c r="G91" s="36"/>
      <c r="H91" s="94">
        <f>SUM(H79:H90)</f>
        <v>2779371</v>
      </c>
      <c r="I91" s="36"/>
      <c r="J91" s="94">
        <f>SUM(J79:J90)</f>
        <v>2732336</v>
      </c>
    </row>
    <row r="92" spans="1:14" ht="22.5" customHeight="1">
      <c r="A92" s="31"/>
      <c r="C92" s="4"/>
      <c r="D92" s="97"/>
      <c r="E92" s="36"/>
      <c r="F92" s="97"/>
      <c r="G92" s="36"/>
      <c r="H92" s="97"/>
      <c r="I92" s="36"/>
      <c r="J92" s="97"/>
      <c r="L92" s="39"/>
      <c r="M92" s="39"/>
    </row>
    <row r="93" spans="1:14" ht="22.5" customHeight="1" thickBot="1">
      <c r="A93" s="31" t="s">
        <v>127</v>
      </c>
      <c r="C93" s="4"/>
      <c r="D93" s="98">
        <f>D63+D91</f>
        <v>4320202</v>
      </c>
      <c r="E93" s="36"/>
      <c r="F93" s="98">
        <f>F63+F91</f>
        <v>4324762</v>
      </c>
      <c r="G93" s="36"/>
      <c r="H93" s="98">
        <f>H63+H91</f>
        <v>4368035</v>
      </c>
      <c r="I93" s="36"/>
      <c r="J93" s="98">
        <f>J63+J91</f>
        <v>4372648</v>
      </c>
      <c r="K93" s="95"/>
      <c r="L93" s="95"/>
      <c r="M93" s="39"/>
    </row>
    <row r="94" spans="1:14" ht="22.5" customHeight="1" thickTop="1">
      <c r="A94" s="1"/>
      <c r="C94" s="9"/>
      <c r="D94" s="129">
        <f>D93-D37</f>
        <v>0</v>
      </c>
      <c r="E94" s="129">
        <f t="shared" ref="E94:J94" si="0">E93-E37</f>
        <v>0</v>
      </c>
      <c r="F94" s="129">
        <f t="shared" si="0"/>
        <v>0</v>
      </c>
      <c r="G94" s="129">
        <f t="shared" si="0"/>
        <v>0</v>
      </c>
      <c r="H94" s="129">
        <f t="shared" si="0"/>
        <v>0</v>
      </c>
      <c r="I94" s="129">
        <f t="shared" si="0"/>
        <v>0</v>
      </c>
      <c r="J94" s="129">
        <f t="shared" si="0"/>
        <v>0</v>
      </c>
      <c r="L94" s="39"/>
      <c r="M94" s="39"/>
    </row>
  </sheetData>
  <mergeCells count="15">
    <mergeCell ref="D4:F4"/>
    <mergeCell ref="H4:J4"/>
    <mergeCell ref="D5:F5"/>
    <mergeCell ref="H5:J5"/>
    <mergeCell ref="D9:J9"/>
    <mergeCell ref="D41:F41"/>
    <mergeCell ref="H41:J41"/>
    <mergeCell ref="D42:F42"/>
    <mergeCell ref="H42:J42"/>
    <mergeCell ref="D73:J73"/>
    <mergeCell ref="D46:J46"/>
    <mergeCell ref="D68:F68"/>
    <mergeCell ref="H68:J68"/>
    <mergeCell ref="D69:F69"/>
    <mergeCell ref="H69:J69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7" max="16383" man="1"/>
    <brk id="64" max="16383" man="1"/>
  </rowBreaks>
  <ignoredErrors>
    <ignoredError sqref="F91:J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9" tint="0.79998168889431442"/>
  </sheetPr>
  <dimension ref="A1:J50"/>
  <sheetViews>
    <sheetView zoomScale="85" zoomScaleNormal="85" zoomScaleSheetLayoutView="80" workbookViewId="0"/>
  </sheetViews>
  <sheetFormatPr defaultColWidth="8.08984375" defaultRowHeight="22.5" customHeight="1"/>
  <cols>
    <col min="1" max="1" width="44.453125" style="18" customWidth="1"/>
    <col min="2" max="2" width="12" style="21" customWidth="1"/>
    <col min="3" max="3" width="1" style="13" customWidth="1"/>
    <col min="4" max="4" width="11.36328125" style="13" customWidth="1"/>
    <col min="5" max="5" width="1" style="13" customWidth="1"/>
    <col min="6" max="6" width="11.36328125" style="13" customWidth="1"/>
    <col min="7" max="7" width="1" style="13" customWidth="1"/>
    <col min="8" max="8" width="11.36328125" style="13" customWidth="1"/>
    <col min="9" max="9" width="1" style="13" customWidth="1"/>
    <col min="10" max="10" width="11.36328125" style="13" customWidth="1"/>
    <col min="11" max="12" width="8.08984375" style="13"/>
    <col min="13" max="13" width="17.90625" style="13" bestFit="1" customWidth="1"/>
    <col min="14" max="16384" width="8.08984375" style="13"/>
  </cols>
  <sheetData>
    <row r="1" spans="1:10" ht="23.4" customHeight="1">
      <c r="A1" s="26" t="s">
        <v>109</v>
      </c>
      <c r="C1" s="14"/>
      <c r="D1" s="23"/>
      <c r="E1" s="23"/>
      <c r="F1" s="23"/>
      <c r="G1" s="23"/>
      <c r="H1" s="20"/>
      <c r="I1" s="23"/>
      <c r="J1" s="20"/>
    </row>
    <row r="2" spans="1:10" ht="23.4" customHeight="1">
      <c r="A2" s="15" t="s">
        <v>39</v>
      </c>
      <c r="C2" s="14"/>
      <c r="D2" s="23"/>
      <c r="F2" s="23"/>
      <c r="H2" s="23"/>
      <c r="J2" s="23"/>
    </row>
    <row r="3" spans="1:10" s="16" customFormat="1" ht="16.5" customHeight="1">
      <c r="A3" s="24"/>
      <c r="B3" s="24"/>
      <c r="C3" s="24"/>
      <c r="D3" s="24"/>
      <c r="E3" s="24"/>
      <c r="F3" s="24"/>
    </row>
    <row r="4" spans="1:10" ht="20" customHeight="1">
      <c r="C4" s="17"/>
      <c r="D4" s="126" t="s">
        <v>88</v>
      </c>
      <c r="E4" s="126"/>
      <c r="F4" s="126"/>
      <c r="G4" s="27"/>
      <c r="H4" s="126" t="s">
        <v>111</v>
      </c>
      <c r="I4" s="126"/>
      <c r="J4" s="126"/>
    </row>
    <row r="5" spans="1:10" ht="20" customHeight="1">
      <c r="C5" s="17"/>
      <c r="D5" s="126" t="s">
        <v>89</v>
      </c>
      <c r="E5" s="126"/>
      <c r="F5" s="126"/>
      <c r="G5" s="27"/>
      <c r="H5" s="126" t="s">
        <v>89</v>
      </c>
      <c r="I5" s="126"/>
      <c r="J5" s="126"/>
    </row>
    <row r="6" spans="1:10" ht="20" customHeight="1">
      <c r="A6" s="48"/>
      <c r="B6" s="57"/>
      <c r="C6" s="44"/>
      <c r="D6" s="125" t="s">
        <v>128</v>
      </c>
      <c r="E6" s="125"/>
      <c r="F6" s="125"/>
      <c r="G6" s="27"/>
      <c r="H6" s="125" t="s">
        <v>128</v>
      </c>
      <c r="I6" s="125"/>
      <c r="J6" s="125"/>
    </row>
    <row r="7" spans="1:10" ht="20" customHeight="1">
      <c r="A7" s="76"/>
      <c r="B7" s="57"/>
      <c r="C7" s="44"/>
      <c r="D7" s="124" t="s">
        <v>1</v>
      </c>
      <c r="E7" s="125"/>
      <c r="F7" s="125"/>
      <c r="G7" s="27"/>
      <c r="H7" s="124" t="s">
        <v>1</v>
      </c>
      <c r="I7" s="125"/>
      <c r="J7" s="125"/>
    </row>
    <row r="8" spans="1:10" ht="20" customHeight="1">
      <c r="A8" s="48"/>
      <c r="B8" s="105" t="s">
        <v>21</v>
      </c>
      <c r="C8" s="44"/>
      <c r="D8" s="4">
        <v>2023</v>
      </c>
      <c r="E8" s="30"/>
      <c r="F8" s="4">
        <v>2022</v>
      </c>
      <c r="G8" s="30"/>
      <c r="H8" s="4">
        <v>2023</v>
      </c>
      <c r="I8" s="30"/>
      <c r="J8" s="4">
        <v>2022</v>
      </c>
    </row>
    <row r="9" spans="1:10" ht="20" customHeight="1">
      <c r="A9" s="48"/>
      <c r="B9" s="57"/>
      <c r="C9" s="44"/>
      <c r="D9" s="123" t="s">
        <v>4</v>
      </c>
      <c r="E9" s="123"/>
      <c r="F9" s="123"/>
      <c r="G9" s="123"/>
      <c r="H9" s="123"/>
      <c r="I9" s="123"/>
      <c r="J9" s="123"/>
    </row>
    <row r="10" spans="1:10" ht="21.5" customHeight="1">
      <c r="A10" s="69" t="s">
        <v>40</v>
      </c>
      <c r="B10" s="57"/>
      <c r="C10" s="44"/>
      <c r="D10" s="49"/>
      <c r="E10" s="63"/>
      <c r="F10" s="49"/>
      <c r="G10" s="63"/>
      <c r="H10" s="49"/>
      <c r="I10" s="63"/>
      <c r="J10" s="49"/>
    </row>
    <row r="11" spans="1:10" ht="21.5" customHeight="1">
      <c r="A11" s="51" t="s">
        <v>116</v>
      </c>
      <c r="B11" s="57"/>
      <c r="C11" s="44"/>
      <c r="D11" s="49"/>
      <c r="E11" s="63"/>
      <c r="F11" s="49"/>
      <c r="G11" s="63"/>
      <c r="H11" s="49"/>
      <c r="I11" s="63"/>
      <c r="J11" s="49"/>
    </row>
    <row r="12" spans="1:10" ht="21.5" customHeight="1">
      <c r="A12" s="51" t="s">
        <v>117</v>
      </c>
      <c r="B12" s="57" t="s">
        <v>174</v>
      </c>
      <c r="C12" s="44"/>
      <c r="D12" s="49">
        <v>466401</v>
      </c>
      <c r="E12" s="63"/>
      <c r="F12" s="49">
        <v>402588</v>
      </c>
      <c r="G12" s="63"/>
      <c r="H12" s="49">
        <v>466401</v>
      </c>
      <c r="I12" s="63"/>
      <c r="J12" s="49">
        <v>402588</v>
      </c>
    </row>
    <row r="13" spans="1:10" ht="21.5" customHeight="1">
      <c r="A13" s="51" t="s">
        <v>41</v>
      </c>
      <c r="B13" s="57">
        <v>2</v>
      </c>
      <c r="C13" s="44"/>
      <c r="D13" s="49">
        <v>3318</v>
      </c>
      <c r="E13" s="63"/>
      <c r="F13" s="49">
        <v>2979</v>
      </c>
      <c r="G13" s="63"/>
      <c r="H13" s="49">
        <v>3318</v>
      </c>
      <c r="I13" s="63"/>
      <c r="J13" s="49">
        <v>2979</v>
      </c>
    </row>
    <row r="14" spans="1:10" ht="21.5" customHeight="1">
      <c r="A14" s="58" t="s">
        <v>42</v>
      </c>
      <c r="B14" s="57"/>
      <c r="C14" s="44"/>
      <c r="D14" s="55">
        <f>SUM(D12:D13)</f>
        <v>469719</v>
      </c>
      <c r="E14" s="63"/>
      <c r="F14" s="55">
        <f>SUM(F12:F13)</f>
        <v>405567</v>
      </c>
      <c r="G14" s="63"/>
      <c r="H14" s="55">
        <f>SUM(H12:H13)</f>
        <v>469719</v>
      </c>
      <c r="I14" s="63"/>
      <c r="J14" s="55">
        <f>SUM(J12:J13)</f>
        <v>405567</v>
      </c>
    </row>
    <row r="15" spans="1:10" ht="13" customHeight="1">
      <c r="A15" s="58"/>
      <c r="B15" s="57"/>
      <c r="C15" s="44"/>
      <c r="D15" s="49"/>
      <c r="E15" s="63"/>
      <c r="F15" s="49"/>
      <c r="G15" s="63"/>
      <c r="H15" s="49"/>
      <c r="I15" s="63"/>
      <c r="J15" s="49"/>
    </row>
    <row r="16" spans="1:10" ht="21.5" customHeight="1">
      <c r="A16" s="69" t="s">
        <v>43</v>
      </c>
      <c r="B16" s="57"/>
      <c r="C16" s="44"/>
      <c r="D16" s="49"/>
      <c r="E16" s="63"/>
      <c r="F16" s="49"/>
      <c r="G16" s="63"/>
      <c r="H16" s="49"/>
      <c r="I16" s="63"/>
      <c r="J16" s="49"/>
    </row>
    <row r="17" spans="1:10" ht="21.5" customHeight="1">
      <c r="A17" s="48" t="s">
        <v>112</v>
      </c>
      <c r="B17" s="57">
        <v>2</v>
      </c>
      <c r="C17" s="44"/>
      <c r="D17" s="49">
        <v>303759</v>
      </c>
      <c r="E17" s="63"/>
      <c r="F17" s="49">
        <v>263393</v>
      </c>
      <c r="G17" s="63"/>
      <c r="H17" s="49">
        <v>303759</v>
      </c>
      <c r="I17" s="63"/>
      <c r="J17" s="49">
        <v>263393</v>
      </c>
    </row>
    <row r="18" spans="1:10" ht="21.5" customHeight="1">
      <c r="A18" s="51" t="s">
        <v>45</v>
      </c>
      <c r="B18" s="57"/>
      <c r="C18" s="44"/>
      <c r="D18" s="49">
        <v>28058</v>
      </c>
      <c r="E18" s="63"/>
      <c r="F18" s="49">
        <v>25283</v>
      </c>
      <c r="G18" s="63"/>
      <c r="H18" s="49">
        <v>28058</v>
      </c>
      <c r="I18" s="63"/>
      <c r="J18" s="49">
        <v>25283</v>
      </c>
    </row>
    <row r="19" spans="1:10" ht="21.5" customHeight="1">
      <c r="A19" s="48" t="s">
        <v>44</v>
      </c>
      <c r="B19" s="57">
        <v>2</v>
      </c>
      <c r="C19" s="44"/>
      <c r="D19" s="49">
        <v>68143</v>
      </c>
      <c r="E19" s="63"/>
      <c r="F19" s="49">
        <v>62474</v>
      </c>
      <c r="G19" s="63"/>
      <c r="H19" s="49">
        <v>68117</v>
      </c>
      <c r="I19" s="63"/>
      <c r="J19" s="49">
        <v>62448</v>
      </c>
    </row>
    <row r="20" spans="1:10" ht="21.5" customHeight="1">
      <c r="A20" s="58" t="s">
        <v>46</v>
      </c>
      <c r="B20" s="57"/>
      <c r="C20" s="44"/>
      <c r="D20" s="55">
        <f>SUM(D17:D19)</f>
        <v>399960</v>
      </c>
      <c r="E20" s="63"/>
      <c r="F20" s="55">
        <f>SUM(F17:F19)</f>
        <v>351150</v>
      </c>
      <c r="G20" s="63"/>
      <c r="H20" s="55">
        <f>SUM(H17:H19)</f>
        <v>399934</v>
      </c>
      <c r="I20" s="63"/>
      <c r="J20" s="55">
        <f>SUM(J17:J19)</f>
        <v>351124</v>
      </c>
    </row>
    <row r="21" spans="1:10" ht="13" customHeight="1">
      <c r="A21" s="51"/>
      <c r="B21" s="57"/>
      <c r="C21" s="44"/>
      <c r="D21" s="49"/>
      <c r="E21" s="63"/>
      <c r="F21" s="49"/>
      <c r="G21" s="63"/>
      <c r="H21" s="49"/>
      <c r="I21" s="63"/>
      <c r="J21" s="49"/>
    </row>
    <row r="22" spans="1:10" ht="21.5" customHeight="1">
      <c r="A22" s="43" t="s">
        <v>47</v>
      </c>
      <c r="B22" s="57"/>
      <c r="C22" s="44"/>
      <c r="D22" s="53">
        <f>D14-D20</f>
        <v>69759</v>
      </c>
      <c r="E22" s="65"/>
      <c r="F22" s="53">
        <f>F14-F20</f>
        <v>54417</v>
      </c>
      <c r="G22" s="65"/>
      <c r="H22" s="53">
        <f>H14-H20</f>
        <v>69785</v>
      </c>
      <c r="I22" s="65"/>
      <c r="J22" s="53">
        <f>J14-J20</f>
        <v>54443</v>
      </c>
    </row>
    <row r="23" spans="1:10" ht="21.5" customHeight="1">
      <c r="A23" s="48" t="s">
        <v>150</v>
      </c>
      <c r="B23" s="57"/>
      <c r="C23" s="44"/>
      <c r="D23" s="49"/>
      <c r="E23" s="63"/>
      <c r="F23" s="49"/>
      <c r="G23" s="63"/>
      <c r="H23" s="49"/>
      <c r="I23" s="63"/>
      <c r="J23" s="49"/>
    </row>
    <row r="24" spans="1:10" ht="21.5" customHeight="1">
      <c r="A24" s="48" t="s">
        <v>151</v>
      </c>
      <c r="B24" s="57"/>
      <c r="C24" s="44"/>
      <c r="D24" s="49">
        <v>0</v>
      </c>
      <c r="E24" s="63"/>
      <c r="F24" s="49">
        <v>-6288</v>
      </c>
      <c r="G24" s="63"/>
      <c r="H24" s="49">
        <v>0</v>
      </c>
      <c r="I24" s="63"/>
      <c r="J24" s="49">
        <v>0</v>
      </c>
    </row>
    <row r="25" spans="1:10" ht="21.5" customHeight="1">
      <c r="A25" s="48" t="s">
        <v>48</v>
      </c>
      <c r="B25" s="57"/>
      <c r="C25" s="44"/>
      <c r="D25" s="49">
        <v>-9558</v>
      </c>
      <c r="E25" s="63"/>
      <c r="F25" s="49">
        <v>-8685</v>
      </c>
      <c r="G25" s="63"/>
      <c r="H25" s="49">
        <v>-9558</v>
      </c>
      <c r="I25" s="63"/>
      <c r="J25" s="49">
        <v>-8685</v>
      </c>
    </row>
    <row r="26" spans="1:10" ht="21.5" customHeight="1">
      <c r="A26" s="58" t="s">
        <v>49</v>
      </c>
      <c r="B26" s="57"/>
      <c r="C26" s="44"/>
      <c r="D26" s="70">
        <f>SUM(D22:D25)</f>
        <v>60201</v>
      </c>
      <c r="E26" s="65"/>
      <c r="F26" s="70">
        <f>SUM(F22:F25)</f>
        <v>39444</v>
      </c>
      <c r="G26" s="65"/>
      <c r="H26" s="70">
        <f>SUM(H22:H25)</f>
        <v>60227</v>
      </c>
      <c r="I26" s="65"/>
      <c r="J26" s="70">
        <f>SUM(J22:J25)</f>
        <v>45758</v>
      </c>
    </row>
    <row r="27" spans="1:10" ht="21.5" customHeight="1">
      <c r="A27" s="51" t="s">
        <v>50</v>
      </c>
      <c r="B27" s="57"/>
      <c r="C27" s="44"/>
      <c r="D27" s="49">
        <v>-13256</v>
      </c>
      <c r="E27" s="63"/>
      <c r="F27" s="49">
        <v>-10223</v>
      </c>
      <c r="G27" s="63"/>
      <c r="H27" s="49">
        <v>-13256</v>
      </c>
      <c r="I27" s="63"/>
      <c r="J27" s="49">
        <v>-10223</v>
      </c>
    </row>
    <row r="28" spans="1:10" ht="21.5" customHeight="1">
      <c r="A28" s="43" t="s">
        <v>51</v>
      </c>
      <c r="B28" s="57"/>
      <c r="C28" s="44"/>
      <c r="D28" s="55">
        <f>SUM(D26:D27)</f>
        <v>46945</v>
      </c>
      <c r="E28" s="65"/>
      <c r="F28" s="55">
        <f>SUM(F26:F27)</f>
        <v>29221</v>
      </c>
      <c r="G28" s="65"/>
      <c r="H28" s="55">
        <f>SUM(H26:H27)</f>
        <v>46971</v>
      </c>
      <c r="I28" s="65"/>
      <c r="J28" s="55">
        <f>SUM(J26:J27)</f>
        <v>35535</v>
      </c>
    </row>
    <row r="29" spans="1:10" ht="13" customHeight="1">
      <c r="A29" s="43"/>
      <c r="B29" s="57"/>
      <c r="C29" s="44"/>
      <c r="D29" s="49"/>
      <c r="E29" s="71"/>
      <c r="F29" s="49"/>
      <c r="G29" s="65"/>
      <c r="H29" s="49"/>
      <c r="I29" s="65"/>
      <c r="J29" s="49"/>
    </row>
    <row r="30" spans="1:10" ht="21.5" customHeight="1">
      <c r="A30" s="43" t="s">
        <v>113</v>
      </c>
      <c r="B30" s="57"/>
      <c r="C30" s="28"/>
      <c r="D30" s="72"/>
      <c r="E30" s="73"/>
      <c r="F30" s="72"/>
      <c r="G30" s="73"/>
      <c r="H30" s="72"/>
      <c r="I30" s="73"/>
      <c r="J30" s="72"/>
    </row>
    <row r="31" spans="1:10" ht="21.5" customHeight="1">
      <c r="A31" s="77" t="s">
        <v>114</v>
      </c>
      <c r="B31" s="57"/>
      <c r="C31" s="28"/>
      <c r="D31" s="72"/>
      <c r="E31" s="73"/>
      <c r="F31" s="72"/>
      <c r="G31" s="73"/>
      <c r="H31" s="72"/>
      <c r="I31" s="73"/>
      <c r="J31" s="72"/>
    </row>
    <row r="32" spans="1:10" ht="21.5" customHeight="1">
      <c r="A32" s="77" t="s">
        <v>105</v>
      </c>
      <c r="B32" s="57"/>
      <c r="C32" s="28"/>
      <c r="D32" s="72"/>
      <c r="E32" s="73"/>
      <c r="F32" s="72"/>
      <c r="G32" s="73"/>
      <c r="H32" s="72"/>
      <c r="I32" s="73"/>
      <c r="J32" s="72"/>
    </row>
    <row r="33" spans="1:10" ht="21.5" customHeight="1">
      <c r="A33" s="39" t="s">
        <v>164</v>
      </c>
      <c r="B33" s="57"/>
      <c r="C33" s="28"/>
      <c r="D33" s="49">
        <v>80</v>
      </c>
      <c r="E33" s="78"/>
      <c r="F33" s="49">
        <v>1337</v>
      </c>
      <c r="G33" s="78"/>
      <c r="H33" s="49">
        <v>80</v>
      </c>
      <c r="I33" s="78"/>
      <c r="J33" s="49">
        <v>1337</v>
      </c>
    </row>
    <row r="34" spans="1:10" ht="21.5" customHeight="1">
      <c r="A34" s="39" t="s">
        <v>152</v>
      </c>
      <c r="B34" s="113"/>
      <c r="C34" s="28"/>
      <c r="D34" s="49"/>
      <c r="E34" s="78"/>
      <c r="F34" s="49"/>
      <c r="G34" s="78"/>
      <c r="H34" s="49"/>
      <c r="I34" s="78"/>
      <c r="J34" s="49"/>
    </row>
    <row r="35" spans="1:10" ht="21.5" customHeight="1">
      <c r="A35" s="28" t="s">
        <v>103</v>
      </c>
      <c r="B35" s="57"/>
      <c r="C35" s="28"/>
      <c r="D35" s="49">
        <v>-16</v>
      </c>
      <c r="E35" s="78"/>
      <c r="F35" s="49">
        <v>-268</v>
      </c>
      <c r="G35" s="78"/>
      <c r="H35" s="49">
        <v>-16</v>
      </c>
      <c r="I35" s="78"/>
      <c r="J35" s="49">
        <v>-268</v>
      </c>
    </row>
    <row r="36" spans="1:10" ht="21.5" customHeight="1">
      <c r="A36" s="42" t="s">
        <v>115</v>
      </c>
      <c r="B36" s="57"/>
      <c r="C36" s="28"/>
      <c r="D36" s="70"/>
      <c r="E36" s="65"/>
      <c r="F36" s="70"/>
      <c r="G36" s="65"/>
      <c r="H36" s="70"/>
      <c r="I36" s="65"/>
      <c r="J36" s="70"/>
    </row>
    <row r="37" spans="1:10" ht="21.5" customHeight="1">
      <c r="A37" s="42" t="s">
        <v>103</v>
      </c>
      <c r="B37" s="57"/>
      <c r="C37" s="28"/>
      <c r="D37" s="53">
        <f>SUM(D33:D35)</f>
        <v>64</v>
      </c>
      <c r="E37" s="65"/>
      <c r="F37" s="53">
        <f>SUM(F33:F35)</f>
        <v>1069</v>
      </c>
      <c r="G37" s="65"/>
      <c r="H37" s="53">
        <f>SUM(H33:H35)</f>
        <v>64</v>
      </c>
      <c r="I37" s="65"/>
      <c r="J37" s="53">
        <f>SUM(J33:J35)</f>
        <v>1069</v>
      </c>
    </row>
    <row r="38" spans="1:10" ht="21.5" customHeight="1">
      <c r="A38" s="43" t="s">
        <v>106</v>
      </c>
      <c r="B38" s="74"/>
      <c r="C38" s="74"/>
      <c r="D38" s="79"/>
      <c r="E38" s="78"/>
      <c r="F38" s="79"/>
      <c r="G38" s="78"/>
      <c r="H38" s="79"/>
      <c r="I38" s="78"/>
      <c r="J38" s="79"/>
    </row>
    <row r="39" spans="1:10" ht="21.5" customHeight="1">
      <c r="A39" s="43" t="s">
        <v>107</v>
      </c>
      <c r="B39" s="74"/>
      <c r="C39" s="74"/>
      <c r="D39" s="83">
        <f>SUM(D36:D37)</f>
        <v>64</v>
      </c>
      <c r="E39" s="65"/>
      <c r="F39" s="83">
        <f>SUM(F36:F37)</f>
        <v>1069</v>
      </c>
      <c r="G39" s="65"/>
      <c r="H39" s="83">
        <f>SUM(H36:H37)</f>
        <v>64</v>
      </c>
      <c r="I39" s="65"/>
      <c r="J39" s="83">
        <f>SUM(J36:J37)</f>
        <v>1069</v>
      </c>
    </row>
    <row r="40" spans="1:10" ht="21.5" customHeight="1" thickBot="1">
      <c r="A40" s="58" t="s">
        <v>52</v>
      </c>
      <c r="B40" s="57"/>
      <c r="C40" s="57"/>
      <c r="D40" s="59">
        <f>D28+D39</f>
        <v>47009</v>
      </c>
      <c r="E40" s="65"/>
      <c r="F40" s="59">
        <f>F28+F39</f>
        <v>30290</v>
      </c>
      <c r="G40" s="65"/>
      <c r="H40" s="59">
        <f>H28+H39</f>
        <v>47035</v>
      </c>
      <c r="I40" s="65"/>
      <c r="J40" s="59">
        <f>J28+J39</f>
        <v>36604</v>
      </c>
    </row>
    <row r="41" spans="1:10" ht="13" customHeight="1" thickTop="1">
      <c r="A41" s="58"/>
      <c r="B41" s="57"/>
      <c r="C41" s="57"/>
      <c r="D41" s="53"/>
      <c r="E41" s="62"/>
      <c r="F41" s="53"/>
      <c r="G41" s="62"/>
      <c r="H41" s="53"/>
      <c r="I41" s="62"/>
      <c r="J41" s="53"/>
    </row>
    <row r="42" spans="1:10" ht="21.5" customHeight="1" thickBot="1">
      <c r="A42" s="80" t="s">
        <v>104</v>
      </c>
      <c r="B42" s="57"/>
      <c r="C42" s="57"/>
      <c r="D42" s="75">
        <f>D28/433655</f>
        <v>0.10825425741660998</v>
      </c>
      <c r="E42" s="62"/>
      <c r="F42" s="75">
        <f>F28/433655</f>
        <v>6.7383057960821391E-2</v>
      </c>
      <c r="G42" s="62"/>
      <c r="H42" s="75">
        <f>H28/433655</f>
        <v>0.10831421291118516</v>
      </c>
      <c r="I42" s="62"/>
      <c r="J42" s="75">
        <f>J28/433655</f>
        <v>8.1943019220347968E-2</v>
      </c>
    </row>
    <row r="43" spans="1:10" ht="22.5" customHeight="1" thickTop="1">
      <c r="A43" s="15"/>
      <c r="B43" s="57"/>
      <c r="C43" s="44"/>
      <c r="D43" s="71"/>
      <c r="E43" s="71"/>
      <c r="F43" s="71"/>
      <c r="G43" s="65"/>
      <c r="H43" s="53"/>
      <c r="I43" s="65"/>
      <c r="J43" s="53"/>
    </row>
    <row r="44" spans="1:10" ht="22.5" customHeight="1">
      <c r="A44" s="48"/>
      <c r="B44" s="57"/>
      <c r="C44" s="28"/>
      <c r="D44" s="28"/>
      <c r="E44" s="28"/>
      <c r="F44" s="28"/>
      <c r="G44" s="28"/>
      <c r="H44" s="28"/>
      <c r="I44" s="28"/>
      <c r="J44" s="28"/>
    </row>
    <row r="45" spans="1:10" ht="22.5" customHeight="1">
      <c r="A45" s="48"/>
      <c r="B45" s="57"/>
      <c r="C45" s="28"/>
      <c r="D45" s="28"/>
      <c r="E45" s="28"/>
      <c r="F45" s="28"/>
      <c r="G45" s="28"/>
      <c r="H45" s="28"/>
      <c r="I45" s="28"/>
      <c r="J45" s="28"/>
    </row>
    <row r="46" spans="1:10" ht="22.5" customHeight="1">
      <c r="A46" s="48"/>
      <c r="B46" s="57"/>
      <c r="C46" s="28"/>
      <c r="D46" s="28"/>
      <c r="E46" s="28"/>
      <c r="F46" s="28"/>
      <c r="G46" s="28"/>
      <c r="H46" s="28"/>
      <c r="I46" s="28"/>
      <c r="J46" s="28"/>
    </row>
    <row r="47" spans="1:10" ht="22.5" customHeight="1">
      <c r="A47" s="48"/>
      <c r="B47" s="57"/>
      <c r="C47" s="28"/>
      <c r="D47" s="28"/>
      <c r="E47" s="28"/>
      <c r="F47" s="28"/>
      <c r="G47" s="28"/>
      <c r="H47" s="28"/>
      <c r="I47" s="28"/>
      <c r="J47" s="28"/>
    </row>
    <row r="48" spans="1:10" ht="22.5" customHeight="1">
      <c r="A48" s="48"/>
      <c r="B48" s="57"/>
      <c r="C48" s="28"/>
      <c r="D48" s="28"/>
      <c r="E48" s="28"/>
      <c r="F48" s="28"/>
      <c r="G48" s="28"/>
      <c r="H48" s="28"/>
      <c r="I48" s="28"/>
      <c r="J48" s="28"/>
    </row>
    <row r="49" spans="1:10" ht="22.5" customHeight="1">
      <c r="A49" s="48"/>
      <c r="B49" s="57"/>
      <c r="C49" s="28"/>
      <c r="D49" s="28"/>
      <c r="E49" s="28"/>
      <c r="F49" s="28"/>
      <c r="G49" s="28"/>
      <c r="H49" s="28"/>
      <c r="I49" s="28"/>
      <c r="J49" s="28"/>
    </row>
    <row r="50" spans="1:10" ht="22.5" customHeight="1">
      <c r="A50" s="48"/>
      <c r="B50" s="57"/>
      <c r="C50" s="28"/>
      <c r="D50" s="28"/>
      <c r="E50" s="28"/>
      <c r="F50" s="28"/>
      <c r="G50" s="28"/>
      <c r="H50" s="28"/>
      <c r="I50" s="28"/>
      <c r="J50" s="2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9" tint="0.79998168889431442"/>
  </sheetPr>
  <dimension ref="A1:Q23"/>
  <sheetViews>
    <sheetView zoomScale="85" zoomScaleNormal="85" zoomScaleSheetLayoutView="85" workbookViewId="0"/>
  </sheetViews>
  <sheetFormatPr defaultColWidth="8.08984375" defaultRowHeight="22.4" customHeight="1"/>
  <cols>
    <col min="1" max="1" width="39.08984375" style="28" customWidth="1"/>
    <col min="2" max="2" width="4.7265625" style="28" customWidth="1"/>
    <col min="3" max="3" width="1" style="28" customWidth="1"/>
    <col min="4" max="4" width="12.08984375" style="28" customWidth="1"/>
    <col min="5" max="5" width="1" style="28" customWidth="1"/>
    <col min="6" max="6" width="12.08984375" style="28" customWidth="1"/>
    <col min="7" max="7" width="1" style="28" customWidth="1"/>
    <col min="8" max="8" width="12.90625" style="28" customWidth="1"/>
    <col min="9" max="9" width="1" style="28" customWidth="1"/>
    <col min="10" max="10" width="12.90625" style="28" customWidth="1"/>
    <col min="11" max="11" width="1" style="28" customWidth="1"/>
    <col min="12" max="12" width="12.90625" style="28" customWidth="1"/>
    <col min="13" max="13" width="1" style="28" customWidth="1"/>
    <col min="14" max="14" width="12.08984375" style="28" customWidth="1"/>
    <col min="15" max="15" width="1" style="28" customWidth="1"/>
    <col min="16" max="16" width="12.08984375" style="28" customWidth="1"/>
    <col min="17" max="17" width="9.90625" style="28" bestFit="1" customWidth="1"/>
    <col min="18" max="16384" width="8.08984375" style="28"/>
  </cols>
  <sheetData>
    <row r="1" spans="1:16" ht="22.4" customHeight="1">
      <c r="A1" s="26" t="s">
        <v>109</v>
      </c>
      <c r="B1" s="60"/>
      <c r="C1" s="60"/>
    </row>
    <row r="2" spans="1:16" ht="22.4" customHeight="1">
      <c r="A2" s="24" t="s">
        <v>53</v>
      </c>
      <c r="B2" s="62"/>
      <c r="C2" s="62"/>
      <c r="D2" s="62"/>
      <c r="E2" s="60"/>
      <c r="G2" s="60"/>
    </row>
    <row r="3" spans="1:16" ht="21.65" customHeight="1">
      <c r="A3" s="58"/>
      <c r="B3" s="58"/>
      <c r="C3" s="58"/>
      <c r="D3" s="58"/>
      <c r="E3" s="58"/>
      <c r="F3" s="58"/>
      <c r="G3" s="58"/>
      <c r="H3" s="58"/>
    </row>
    <row r="4" spans="1:16" ht="21.65" customHeight="1">
      <c r="A4" s="44"/>
      <c r="B4" s="44"/>
      <c r="C4" s="44"/>
      <c r="D4" s="126" t="s">
        <v>108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ht="21.9" customHeight="1">
      <c r="A5" s="44"/>
      <c r="B5" s="44"/>
      <c r="C5" s="44"/>
      <c r="D5" s="27"/>
      <c r="E5" s="27"/>
      <c r="F5" s="27"/>
      <c r="G5" s="27"/>
      <c r="H5" s="27"/>
      <c r="I5" s="27"/>
      <c r="J5" s="27"/>
      <c r="K5" s="27"/>
      <c r="L5" s="27"/>
      <c r="M5" s="27"/>
      <c r="N5" s="44" t="s">
        <v>137</v>
      </c>
      <c r="O5" s="27"/>
      <c r="P5" s="27"/>
    </row>
    <row r="6" spans="1:16" ht="21.9" customHeight="1">
      <c r="A6" s="44"/>
      <c r="B6" s="44"/>
      <c r="C6" s="44"/>
      <c r="D6" s="27"/>
      <c r="E6" s="27"/>
      <c r="F6" s="27"/>
      <c r="G6" s="27"/>
      <c r="H6" s="27"/>
      <c r="I6" s="27"/>
      <c r="J6" s="27"/>
      <c r="K6" s="27"/>
      <c r="L6" s="27"/>
      <c r="M6" s="27"/>
      <c r="N6" s="44" t="s">
        <v>155</v>
      </c>
      <c r="O6" s="27"/>
      <c r="P6" s="27"/>
    </row>
    <row r="7" spans="1:16" ht="21.9" customHeight="1">
      <c r="D7" s="44"/>
      <c r="E7" s="44"/>
      <c r="G7" s="44"/>
      <c r="J7" s="127" t="s">
        <v>36</v>
      </c>
      <c r="K7" s="127"/>
      <c r="L7" s="127"/>
      <c r="M7" s="44"/>
      <c r="N7" s="85" t="s">
        <v>54</v>
      </c>
      <c r="O7" s="61"/>
      <c r="P7" s="44"/>
    </row>
    <row r="8" spans="1:16" ht="21.9" customHeight="1">
      <c r="D8" s="44"/>
      <c r="E8" s="44"/>
      <c r="G8" s="44"/>
      <c r="H8" s="44" t="s">
        <v>60</v>
      </c>
      <c r="J8" s="44"/>
      <c r="K8" s="44"/>
      <c r="L8" s="44"/>
      <c r="M8" s="44"/>
      <c r="N8" s="44"/>
      <c r="O8" s="61"/>
      <c r="P8" s="44"/>
    </row>
    <row r="9" spans="1:16" ht="21.9" customHeight="1">
      <c r="D9" s="44" t="s">
        <v>55</v>
      </c>
      <c r="E9" s="44"/>
      <c r="F9" s="44"/>
      <c r="G9" s="44"/>
      <c r="H9" s="44" t="s">
        <v>61</v>
      </c>
      <c r="J9" s="44"/>
      <c r="N9" s="44" t="s">
        <v>166</v>
      </c>
      <c r="O9" s="44"/>
      <c r="P9" s="44"/>
    </row>
    <row r="10" spans="1:16" ht="21.9" customHeight="1">
      <c r="D10" s="44" t="s">
        <v>56</v>
      </c>
      <c r="E10" s="44"/>
      <c r="F10" s="44" t="s">
        <v>58</v>
      </c>
      <c r="G10" s="44"/>
      <c r="H10" s="44" t="s">
        <v>63</v>
      </c>
      <c r="J10" s="44" t="s">
        <v>64</v>
      </c>
      <c r="K10" s="44"/>
      <c r="L10" s="44"/>
      <c r="M10" s="44"/>
      <c r="N10" s="44" t="s">
        <v>165</v>
      </c>
      <c r="O10" s="44"/>
      <c r="P10" s="81" t="s">
        <v>66</v>
      </c>
    </row>
    <row r="11" spans="1:16" ht="21.9" customHeight="1">
      <c r="B11" s="57"/>
      <c r="C11" s="57"/>
      <c r="D11" s="44" t="s">
        <v>57</v>
      </c>
      <c r="E11" s="44"/>
      <c r="F11" s="44" t="s">
        <v>59</v>
      </c>
      <c r="G11" s="44"/>
      <c r="H11" s="44" t="s">
        <v>62</v>
      </c>
      <c r="J11" s="44" t="s">
        <v>65</v>
      </c>
      <c r="K11" s="44"/>
      <c r="L11" s="44" t="s">
        <v>136</v>
      </c>
      <c r="M11" s="44"/>
      <c r="N11" s="44" t="s">
        <v>65</v>
      </c>
      <c r="O11" s="44"/>
      <c r="P11" s="81" t="s">
        <v>67</v>
      </c>
    </row>
    <row r="12" spans="1:16" ht="21.9" customHeight="1">
      <c r="B12" s="62"/>
      <c r="C12" s="62"/>
      <c r="D12" s="123" t="s">
        <v>4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21.9" customHeight="1">
      <c r="A13" s="62" t="s">
        <v>160</v>
      </c>
      <c r="B13" s="62"/>
      <c r="C13" s="62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ht="21.9" customHeight="1">
      <c r="A14" s="62" t="s">
        <v>161</v>
      </c>
      <c r="B14" s="62"/>
      <c r="C14" s="62"/>
      <c r="D14" s="82">
        <v>433655</v>
      </c>
      <c r="E14" s="65"/>
      <c r="F14" s="82">
        <v>1384395</v>
      </c>
      <c r="G14" s="65"/>
      <c r="H14" s="82">
        <v>26349</v>
      </c>
      <c r="I14" s="65"/>
      <c r="J14" s="82">
        <v>43365</v>
      </c>
      <c r="K14" s="65"/>
      <c r="L14" s="82">
        <v>659208</v>
      </c>
      <c r="M14" s="82"/>
      <c r="N14" s="82">
        <v>-2747</v>
      </c>
      <c r="O14" s="65"/>
      <c r="P14" s="82">
        <f>SUM(D14:N14)</f>
        <v>2544225</v>
      </c>
    </row>
    <row r="15" spans="1:16" ht="21.9" customHeight="1">
      <c r="A15" s="43"/>
      <c r="B15" s="43"/>
      <c r="C15" s="43"/>
      <c r="D15" s="66"/>
      <c r="E15" s="56"/>
      <c r="F15" s="56"/>
      <c r="G15" s="56"/>
      <c r="H15" s="56"/>
      <c r="I15" s="56"/>
      <c r="J15" s="56"/>
      <c r="K15" s="56"/>
      <c r="L15" s="19"/>
      <c r="M15" s="19"/>
      <c r="N15" s="19"/>
      <c r="O15" s="56"/>
    </row>
    <row r="16" spans="1:16" ht="21.9" customHeight="1">
      <c r="A16" s="62" t="s">
        <v>68</v>
      </c>
      <c r="B16" s="62"/>
      <c r="C16" s="62"/>
      <c r="D16" s="65"/>
      <c r="E16" s="56"/>
      <c r="F16" s="56"/>
      <c r="G16" s="56"/>
      <c r="H16" s="56"/>
      <c r="I16" s="56"/>
      <c r="J16" s="56"/>
      <c r="K16" s="56"/>
      <c r="L16" s="19"/>
      <c r="M16" s="19"/>
      <c r="N16" s="19"/>
      <c r="O16" s="56"/>
    </row>
    <row r="17" spans="1:17" ht="21.9" customHeight="1">
      <c r="A17" s="28" t="s">
        <v>69</v>
      </c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v>29221</v>
      </c>
      <c r="M17" s="66"/>
      <c r="N17" s="66">
        <v>0</v>
      </c>
      <c r="P17" s="56">
        <f>SUM(D17:N17)</f>
        <v>29221</v>
      </c>
    </row>
    <row r="18" spans="1:17" ht="21.9" customHeight="1">
      <c r="A18" s="48" t="s">
        <v>70</v>
      </c>
      <c r="B18" s="48"/>
      <c r="C18" s="48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66">
        <v>0</v>
      </c>
      <c r="M18" s="66"/>
      <c r="N18" s="66">
        <v>1069</v>
      </c>
      <c r="P18" s="56">
        <f>SUM(D18:N18)</f>
        <v>1069</v>
      </c>
    </row>
    <row r="19" spans="1:17" ht="21.9" customHeight="1">
      <c r="A19" s="43" t="s">
        <v>52</v>
      </c>
      <c r="B19" s="43"/>
      <c r="C19" s="43"/>
      <c r="D19" s="64">
        <f>SUM(D17:D18)</f>
        <v>0</v>
      </c>
      <c r="E19" s="65"/>
      <c r="F19" s="64">
        <f>SUM(F17:F18)</f>
        <v>0</v>
      </c>
      <c r="G19" s="65"/>
      <c r="H19" s="64">
        <f>SUM(H17:H18)</f>
        <v>0</v>
      </c>
      <c r="I19" s="65"/>
      <c r="J19" s="64">
        <f>SUM(J17:J18)</f>
        <v>0</v>
      </c>
      <c r="K19" s="65"/>
      <c r="L19" s="64">
        <f>SUM(L17:L18)</f>
        <v>29221</v>
      </c>
      <c r="M19" s="82"/>
      <c r="N19" s="64">
        <f>SUM(N17:N18)</f>
        <v>1069</v>
      </c>
      <c r="O19" s="65"/>
      <c r="P19" s="64">
        <f>SUM(P17:P18)</f>
        <v>30290</v>
      </c>
    </row>
    <row r="20" spans="1:17" ht="21.9" customHeight="1">
      <c r="A20" s="43"/>
      <c r="B20" s="43"/>
      <c r="C20" s="43"/>
      <c r="D20" s="66"/>
      <c r="E20" s="56"/>
      <c r="F20" s="56"/>
      <c r="G20" s="56"/>
      <c r="H20" s="56"/>
      <c r="I20" s="56"/>
      <c r="J20" s="56"/>
      <c r="K20" s="56"/>
      <c r="L20" s="19"/>
      <c r="M20" s="19"/>
      <c r="N20" s="19"/>
      <c r="O20" s="56"/>
    </row>
    <row r="21" spans="1:17" ht="21.9" customHeight="1" thickBot="1">
      <c r="A21" s="58" t="s">
        <v>162</v>
      </c>
      <c r="B21" s="58"/>
      <c r="C21" s="58"/>
      <c r="D21" s="67">
        <f>D14+D19</f>
        <v>433655</v>
      </c>
      <c r="E21" s="68"/>
      <c r="F21" s="67">
        <f>F14+F19</f>
        <v>1384395</v>
      </c>
      <c r="G21" s="68"/>
      <c r="H21" s="67">
        <f>H14+H19</f>
        <v>26349</v>
      </c>
      <c r="I21" s="68"/>
      <c r="J21" s="67">
        <f>J14+J19</f>
        <v>43365</v>
      </c>
      <c r="K21" s="68"/>
      <c r="L21" s="67">
        <f>L14+L19</f>
        <v>688429</v>
      </c>
      <c r="M21" s="68"/>
      <c r="N21" s="67">
        <f>N14+N19</f>
        <v>-1678</v>
      </c>
      <c r="O21" s="68"/>
      <c r="P21" s="67">
        <f>P14+P19</f>
        <v>2574515</v>
      </c>
      <c r="Q21" s="56"/>
    </row>
    <row r="22" spans="1:17" ht="22.4" customHeight="1" thickTop="1"/>
    <row r="23" spans="1:17" ht="22.4" customHeight="1">
      <c r="P23" s="56"/>
    </row>
  </sheetData>
  <mergeCells count="3">
    <mergeCell ref="D12:P12"/>
    <mergeCell ref="D4:P4"/>
    <mergeCell ref="J7:L7"/>
  </mergeCells>
  <pageMargins left="0.7" right="0.7" top="0.48" bottom="0.5" header="0.5" footer="0.5"/>
  <pageSetup paperSize="9" scale="95" firstPageNumber="6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ignoredErrors>
    <ignoredError sqref="O14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1B2A-0B3F-47FF-9BCE-461A62070A78}">
  <sheetPr>
    <tabColor theme="9" tint="0.79998168889431442"/>
  </sheetPr>
  <dimension ref="A1:Q23"/>
  <sheetViews>
    <sheetView zoomScale="85" zoomScaleNormal="85" zoomScaleSheetLayoutView="90" workbookViewId="0"/>
  </sheetViews>
  <sheetFormatPr defaultColWidth="8.08984375" defaultRowHeight="14"/>
  <cols>
    <col min="1" max="1" width="39" style="28" customWidth="1"/>
    <col min="2" max="2" width="4.7265625" style="28" customWidth="1"/>
    <col min="3" max="3" width="1" style="28" customWidth="1"/>
    <col min="4" max="4" width="12.08984375" style="28" customWidth="1"/>
    <col min="5" max="5" width="1" style="28" customWidth="1"/>
    <col min="6" max="6" width="12.08984375" style="28" customWidth="1"/>
    <col min="7" max="7" width="1" style="28" customWidth="1"/>
    <col min="8" max="8" width="12.90625" style="28" customWidth="1"/>
    <col min="9" max="9" width="1" style="28" customWidth="1"/>
    <col min="10" max="10" width="12.90625" style="28" customWidth="1"/>
    <col min="11" max="11" width="1" style="28" customWidth="1"/>
    <col min="12" max="12" width="12.90625" style="28" customWidth="1"/>
    <col min="13" max="13" width="1" style="28" customWidth="1"/>
    <col min="14" max="14" width="12.08984375" style="28" customWidth="1"/>
    <col min="15" max="15" width="1" style="28" customWidth="1"/>
    <col min="16" max="16" width="12.08984375" style="28" customWidth="1"/>
    <col min="17" max="17" width="9.90625" style="28" bestFit="1" customWidth="1"/>
    <col min="18" max="16384" width="8.08984375" style="28"/>
  </cols>
  <sheetData>
    <row r="1" spans="1:16" ht="22.4" customHeight="1">
      <c r="A1" s="26" t="s">
        <v>109</v>
      </c>
      <c r="B1" s="60"/>
      <c r="C1" s="60"/>
    </row>
    <row r="2" spans="1:16" ht="22.4" customHeight="1">
      <c r="A2" s="24" t="s">
        <v>53</v>
      </c>
      <c r="B2" s="62"/>
      <c r="C2" s="62"/>
      <c r="D2" s="62"/>
      <c r="E2" s="60"/>
      <c r="G2" s="60"/>
    </row>
    <row r="3" spans="1:16" ht="21.65" customHeight="1">
      <c r="A3" s="58"/>
      <c r="B3" s="58"/>
      <c r="C3" s="58"/>
      <c r="D3" s="58"/>
      <c r="E3" s="58"/>
      <c r="F3" s="58"/>
      <c r="G3" s="58"/>
      <c r="H3" s="58"/>
    </row>
    <row r="4" spans="1:16" ht="21.65" customHeight="1">
      <c r="A4" s="44"/>
      <c r="B4" s="44"/>
      <c r="C4" s="44"/>
      <c r="D4" s="126" t="s">
        <v>108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ht="21.9" customHeight="1">
      <c r="A5" s="44"/>
      <c r="B5" s="44"/>
      <c r="C5" s="44"/>
      <c r="D5" s="27"/>
      <c r="E5" s="27"/>
      <c r="F5" s="27"/>
      <c r="G5" s="27"/>
      <c r="H5" s="27"/>
      <c r="I5" s="27"/>
      <c r="J5" s="27"/>
      <c r="K5" s="27"/>
      <c r="L5" s="27"/>
      <c r="M5" s="27"/>
      <c r="N5" s="44" t="s">
        <v>137</v>
      </c>
      <c r="O5" s="27"/>
      <c r="P5" s="27"/>
    </row>
    <row r="6" spans="1:16" ht="21.9" customHeight="1">
      <c r="A6" s="44"/>
      <c r="B6" s="44"/>
      <c r="C6" s="44"/>
      <c r="D6" s="27"/>
      <c r="E6" s="27"/>
      <c r="F6" s="27"/>
      <c r="G6" s="27"/>
      <c r="H6" s="27"/>
      <c r="I6" s="27"/>
      <c r="J6" s="27"/>
      <c r="K6" s="27"/>
      <c r="L6" s="27"/>
      <c r="M6" s="27"/>
      <c r="N6" s="44" t="s">
        <v>155</v>
      </c>
      <c r="O6" s="27"/>
      <c r="P6" s="27"/>
    </row>
    <row r="7" spans="1:16" ht="21.9" customHeight="1">
      <c r="D7" s="44"/>
      <c r="E7" s="44"/>
      <c r="G7" s="44"/>
      <c r="J7" s="127" t="s">
        <v>36</v>
      </c>
      <c r="K7" s="127"/>
      <c r="L7" s="127"/>
      <c r="M7" s="44"/>
      <c r="N7" s="85" t="s">
        <v>54</v>
      </c>
      <c r="O7" s="61"/>
      <c r="P7" s="44"/>
    </row>
    <row r="8" spans="1:16" ht="21.9" customHeight="1">
      <c r="D8" s="44"/>
      <c r="E8" s="44"/>
      <c r="G8" s="44"/>
      <c r="H8" s="44" t="s">
        <v>60</v>
      </c>
      <c r="J8" s="44"/>
      <c r="K8" s="44"/>
      <c r="L8" s="44"/>
      <c r="M8" s="44"/>
      <c r="N8" s="44"/>
      <c r="O8" s="61"/>
      <c r="P8" s="44"/>
    </row>
    <row r="9" spans="1:16" ht="21.9" customHeight="1">
      <c r="D9" s="44" t="s">
        <v>55</v>
      </c>
      <c r="E9" s="44"/>
      <c r="F9" s="44"/>
      <c r="G9" s="44"/>
      <c r="H9" s="44" t="s">
        <v>61</v>
      </c>
      <c r="J9" s="44"/>
      <c r="N9" s="44" t="s">
        <v>166</v>
      </c>
      <c r="O9" s="44"/>
      <c r="P9" s="44"/>
    </row>
    <row r="10" spans="1:16" ht="21.9" customHeight="1">
      <c r="D10" s="44" t="s">
        <v>56</v>
      </c>
      <c r="E10" s="44"/>
      <c r="F10" s="44" t="s">
        <v>58</v>
      </c>
      <c r="G10" s="44"/>
      <c r="H10" s="44" t="s">
        <v>63</v>
      </c>
      <c r="J10" s="44" t="s">
        <v>64</v>
      </c>
      <c r="K10" s="44"/>
      <c r="L10" s="44"/>
      <c r="M10" s="44"/>
      <c r="N10" s="44" t="s">
        <v>165</v>
      </c>
      <c r="O10" s="44"/>
      <c r="P10" s="81" t="s">
        <v>66</v>
      </c>
    </row>
    <row r="11" spans="1:16" ht="21.9" customHeight="1">
      <c r="B11" s="57"/>
      <c r="C11" s="57"/>
      <c r="D11" s="44" t="s">
        <v>57</v>
      </c>
      <c r="E11" s="44"/>
      <c r="F11" s="44" t="s">
        <v>59</v>
      </c>
      <c r="G11" s="44"/>
      <c r="H11" s="44" t="s">
        <v>62</v>
      </c>
      <c r="J11" s="44" t="s">
        <v>65</v>
      </c>
      <c r="K11" s="44"/>
      <c r="L11" s="44" t="s">
        <v>136</v>
      </c>
      <c r="M11" s="44"/>
      <c r="N11" s="44" t="s">
        <v>65</v>
      </c>
      <c r="O11" s="44"/>
      <c r="P11" s="81" t="s">
        <v>67</v>
      </c>
    </row>
    <row r="12" spans="1:16" ht="21.9" customHeight="1">
      <c r="B12" s="62"/>
      <c r="C12" s="62"/>
      <c r="D12" s="123" t="s">
        <v>4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21.9" customHeight="1">
      <c r="A13" s="62" t="s">
        <v>169</v>
      </c>
      <c r="B13" s="62"/>
      <c r="C13" s="62"/>
      <c r="D13" s="57"/>
      <c r="E13" s="57"/>
      <c r="F13" s="57"/>
      <c r="G13" s="57"/>
      <c r="H13" s="57"/>
      <c r="I13" s="57"/>
      <c r="J13" s="57"/>
      <c r="K13" s="57"/>
      <c r="L13" s="115"/>
      <c r="M13" s="115"/>
      <c r="N13" s="115"/>
      <c r="O13" s="115"/>
      <c r="P13" s="115"/>
    </row>
    <row r="14" spans="1:16" ht="21.9" customHeight="1">
      <c r="A14" s="62" t="s">
        <v>170</v>
      </c>
      <c r="B14" s="62"/>
      <c r="C14" s="62"/>
      <c r="D14" s="82">
        <v>433655</v>
      </c>
      <c r="E14" s="65"/>
      <c r="F14" s="82">
        <v>1384395</v>
      </c>
      <c r="G14" s="65"/>
      <c r="H14" s="82">
        <v>26349</v>
      </c>
      <c r="I14" s="65"/>
      <c r="J14" s="82">
        <v>43365</v>
      </c>
      <c r="K14" s="65"/>
      <c r="L14" s="112">
        <v>796697</v>
      </c>
      <c r="M14" s="112"/>
      <c r="N14" s="112">
        <v>-78</v>
      </c>
      <c r="O14" s="116"/>
      <c r="P14" s="112">
        <f>SUM(D14:N14)</f>
        <v>2684383</v>
      </c>
    </row>
    <row r="15" spans="1:16" ht="21.9" customHeight="1">
      <c r="A15" s="43"/>
      <c r="B15" s="43"/>
      <c r="C15" s="43"/>
      <c r="D15" s="66"/>
      <c r="E15" s="56"/>
      <c r="F15" s="56"/>
      <c r="G15" s="56"/>
      <c r="H15" s="56"/>
      <c r="I15" s="56"/>
      <c r="J15" s="56"/>
      <c r="K15" s="56"/>
      <c r="L15" s="117"/>
      <c r="M15" s="117"/>
      <c r="N15" s="117"/>
      <c r="O15" s="118"/>
      <c r="P15" s="119"/>
    </row>
    <row r="16" spans="1:16" ht="21.9" customHeight="1">
      <c r="A16" s="62" t="s">
        <v>68</v>
      </c>
      <c r="B16" s="62"/>
      <c r="C16" s="62"/>
      <c r="D16" s="65"/>
      <c r="E16" s="56"/>
      <c r="F16" s="56"/>
      <c r="G16" s="56"/>
      <c r="H16" s="56"/>
      <c r="I16" s="56"/>
      <c r="J16" s="56"/>
      <c r="K16" s="56"/>
      <c r="L16" s="117"/>
      <c r="M16" s="117"/>
      <c r="N16" s="117"/>
      <c r="O16" s="118"/>
      <c r="P16" s="119"/>
    </row>
    <row r="17" spans="1:17" ht="21.9" customHeight="1">
      <c r="A17" s="28" t="s">
        <v>69</v>
      </c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120">
        <v>46945</v>
      </c>
      <c r="M17" s="120"/>
      <c r="N17" s="120">
        <v>0</v>
      </c>
      <c r="O17" s="119"/>
      <c r="P17" s="118">
        <f>SUM(D17:N17)</f>
        <v>46945</v>
      </c>
    </row>
    <row r="18" spans="1:17" ht="21.9" customHeight="1">
      <c r="A18" s="48" t="s">
        <v>70</v>
      </c>
      <c r="B18" s="48"/>
      <c r="C18" s="48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120">
        <v>0</v>
      </c>
      <c r="M18" s="120"/>
      <c r="N18" s="120">
        <v>64</v>
      </c>
      <c r="O18" s="119"/>
      <c r="P18" s="118">
        <f>SUM(D18:N18)</f>
        <v>64</v>
      </c>
    </row>
    <row r="19" spans="1:17" ht="21.9" customHeight="1">
      <c r="A19" s="43" t="s">
        <v>52</v>
      </c>
      <c r="B19" s="43"/>
      <c r="C19" s="43"/>
      <c r="D19" s="64">
        <f>SUM(D17:D18)</f>
        <v>0</v>
      </c>
      <c r="E19" s="65"/>
      <c r="F19" s="64">
        <f>SUM(F17:F18)</f>
        <v>0</v>
      </c>
      <c r="G19" s="65"/>
      <c r="H19" s="64">
        <f>SUM(H17:H18)</f>
        <v>0</v>
      </c>
      <c r="I19" s="65"/>
      <c r="J19" s="64">
        <f>SUM(J17:J18)</f>
        <v>0</v>
      </c>
      <c r="K19" s="65"/>
      <c r="L19" s="121">
        <f>SUM(L17:L18)</f>
        <v>46945</v>
      </c>
      <c r="M19" s="112"/>
      <c r="N19" s="121">
        <f>SUM(N17:N18)</f>
        <v>64</v>
      </c>
      <c r="O19" s="116"/>
      <c r="P19" s="121">
        <f>SUM(P17:P18)</f>
        <v>47009</v>
      </c>
    </row>
    <row r="20" spans="1:17" ht="21.9" customHeight="1">
      <c r="A20" s="43"/>
      <c r="B20" s="43"/>
      <c r="C20" s="43"/>
      <c r="D20" s="66"/>
      <c r="E20" s="56"/>
      <c r="F20" s="56"/>
      <c r="G20" s="56"/>
      <c r="H20" s="56"/>
      <c r="I20" s="56"/>
      <c r="J20" s="56"/>
      <c r="K20" s="56"/>
      <c r="L20" s="117"/>
      <c r="M20" s="117"/>
      <c r="N20" s="117"/>
      <c r="O20" s="118"/>
      <c r="P20" s="119"/>
    </row>
    <row r="21" spans="1:17" ht="21.9" customHeight="1" thickBot="1">
      <c r="A21" s="58" t="s">
        <v>171</v>
      </c>
      <c r="B21" s="58"/>
      <c r="C21" s="58"/>
      <c r="D21" s="67">
        <f>D14+D19</f>
        <v>433655</v>
      </c>
      <c r="E21" s="68"/>
      <c r="F21" s="67">
        <f>F14+F19</f>
        <v>1384395</v>
      </c>
      <c r="G21" s="68"/>
      <c r="H21" s="67">
        <f>H14+H19</f>
        <v>26349</v>
      </c>
      <c r="I21" s="68"/>
      <c r="J21" s="67">
        <f>J14+J19</f>
        <v>43365</v>
      </c>
      <c r="K21" s="68"/>
      <c r="L21" s="67">
        <f>L14+L19</f>
        <v>843642</v>
      </c>
      <c r="M21" s="68"/>
      <c r="N21" s="67">
        <f>N14+N19</f>
        <v>-14</v>
      </c>
      <c r="O21" s="68"/>
      <c r="P21" s="67">
        <f>P14+P19</f>
        <v>2731392</v>
      </c>
      <c r="Q21" s="56"/>
    </row>
    <row r="22" spans="1:17" ht="22.4" customHeight="1" thickTop="1"/>
    <row r="23" spans="1:17" ht="22.4" customHeight="1">
      <c r="P23" s="56"/>
    </row>
  </sheetData>
  <mergeCells count="3">
    <mergeCell ref="D4:P4"/>
    <mergeCell ref="J7:L7"/>
    <mergeCell ref="D12:P12"/>
  </mergeCells>
  <pageMargins left="0.7" right="0.7" top="0.48" bottom="0.5" header="0.5" footer="0.5"/>
  <pageSetup paperSize="9" scale="95" firstPageNumber="7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9" tint="0.79998168889431442"/>
  </sheetPr>
  <dimension ref="A1:Q22"/>
  <sheetViews>
    <sheetView zoomScale="76" zoomScaleNormal="76" zoomScaleSheetLayoutView="85" workbookViewId="0"/>
  </sheetViews>
  <sheetFormatPr defaultColWidth="8.08984375" defaultRowHeight="22.4" customHeight="1"/>
  <cols>
    <col min="1" max="1" width="39.08984375" style="28" customWidth="1"/>
    <col min="2" max="2" width="3.453125" style="28" customWidth="1"/>
    <col min="3" max="3" width="3.90625" style="28" customWidth="1"/>
    <col min="4" max="4" width="11.7265625" style="28" customWidth="1"/>
    <col min="5" max="5" width="1" style="28" customWidth="1"/>
    <col min="6" max="6" width="11.7265625" style="28" customWidth="1"/>
    <col min="7" max="7" width="1" style="28" customWidth="1"/>
    <col min="8" max="8" width="12.90625" style="28" customWidth="1"/>
    <col min="9" max="9" width="1" style="28" customWidth="1"/>
    <col min="10" max="10" width="11.7265625" style="28" customWidth="1"/>
    <col min="11" max="11" width="1" style="28" customWidth="1"/>
    <col min="12" max="12" width="12.90625" style="28" customWidth="1"/>
    <col min="13" max="13" width="1" style="28" customWidth="1"/>
    <col min="14" max="14" width="11.7265625" style="28" customWidth="1"/>
    <col min="15" max="15" width="1" style="28" customWidth="1"/>
    <col min="16" max="16" width="11.7265625" style="28" customWidth="1"/>
    <col min="17" max="17" width="11.1796875" style="28" bestFit="1" customWidth="1"/>
    <col min="18" max="16384" width="8.08984375" style="28"/>
  </cols>
  <sheetData>
    <row r="1" spans="1:16" ht="22.4" customHeight="1">
      <c r="A1" s="26" t="s">
        <v>109</v>
      </c>
      <c r="B1" s="60"/>
      <c r="C1" s="60"/>
    </row>
    <row r="2" spans="1:16" ht="22.4" customHeight="1">
      <c r="A2" s="24" t="s">
        <v>53</v>
      </c>
      <c r="B2" s="62"/>
      <c r="C2" s="62"/>
      <c r="D2" s="62"/>
      <c r="E2" s="60"/>
      <c r="G2" s="60"/>
    </row>
    <row r="3" spans="1:16" ht="21.65" customHeight="1">
      <c r="A3" s="58"/>
      <c r="B3" s="58"/>
      <c r="C3" s="58"/>
      <c r="D3" s="58"/>
      <c r="E3" s="58"/>
      <c r="F3" s="58"/>
      <c r="G3" s="58"/>
      <c r="H3" s="58"/>
    </row>
    <row r="4" spans="1:16" ht="21.65" customHeight="1">
      <c r="A4" s="44"/>
      <c r="B4" s="44"/>
      <c r="C4" s="44"/>
      <c r="D4" s="126" t="s">
        <v>71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ht="21.9" customHeight="1">
      <c r="A5" s="44"/>
      <c r="B5" s="44"/>
      <c r="C5" s="44"/>
      <c r="D5" s="27"/>
      <c r="E5" s="27"/>
      <c r="F5" s="27"/>
      <c r="G5" s="27"/>
      <c r="H5" s="27"/>
      <c r="I5" s="27"/>
      <c r="J5" s="27"/>
      <c r="K5" s="27"/>
      <c r="L5" s="27"/>
      <c r="M5" s="27"/>
      <c r="N5" s="44" t="s">
        <v>137</v>
      </c>
      <c r="O5" s="27"/>
      <c r="P5" s="27"/>
    </row>
    <row r="6" spans="1:16" ht="21.9" customHeight="1">
      <c r="A6" s="44"/>
      <c r="B6" s="44"/>
      <c r="C6" s="44"/>
      <c r="D6" s="27"/>
      <c r="E6" s="27"/>
      <c r="F6" s="27"/>
      <c r="G6" s="27"/>
      <c r="H6" s="27"/>
      <c r="I6" s="27"/>
      <c r="J6" s="27"/>
      <c r="K6" s="27"/>
      <c r="L6" s="27"/>
      <c r="M6" s="27"/>
      <c r="N6" s="44" t="s">
        <v>155</v>
      </c>
      <c r="O6" s="27"/>
      <c r="P6" s="27"/>
    </row>
    <row r="7" spans="1:16" ht="21.9" customHeight="1">
      <c r="D7" s="44"/>
      <c r="E7" s="44"/>
      <c r="G7" s="44"/>
      <c r="J7" s="127" t="s">
        <v>36</v>
      </c>
      <c r="K7" s="127"/>
      <c r="L7" s="127"/>
      <c r="M7" s="44"/>
      <c r="N7" s="85" t="s">
        <v>54</v>
      </c>
      <c r="O7" s="61"/>
      <c r="P7" s="44"/>
    </row>
    <row r="8" spans="1:16" ht="21.9" customHeight="1">
      <c r="D8" s="44"/>
      <c r="E8" s="44"/>
      <c r="G8" s="44"/>
      <c r="H8" s="28" t="s">
        <v>60</v>
      </c>
      <c r="J8" s="44"/>
      <c r="K8" s="44"/>
      <c r="L8" s="44"/>
      <c r="M8" s="44"/>
      <c r="N8" s="44"/>
      <c r="O8" s="61"/>
      <c r="P8" s="44"/>
    </row>
    <row r="9" spans="1:16" ht="21.9" customHeight="1">
      <c r="D9" s="44" t="s">
        <v>55</v>
      </c>
      <c r="E9" s="44"/>
      <c r="F9" s="44"/>
      <c r="G9" s="44"/>
      <c r="H9" s="44" t="s">
        <v>61</v>
      </c>
      <c r="J9" s="44"/>
      <c r="N9" s="44" t="s">
        <v>166</v>
      </c>
      <c r="O9" s="44"/>
      <c r="P9" s="44"/>
    </row>
    <row r="10" spans="1:16" ht="21.9" customHeight="1">
      <c r="D10" s="44" t="s">
        <v>56</v>
      </c>
      <c r="E10" s="44"/>
      <c r="F10" s="44" t="s">
        <v>58</v>
      </c>
      <c r="G10" s="44"/>
      <c r="H10" s="44" t="s">
        <v>63</v>
      </c>
      <c r="J10" s="44" t="s">
        <v>64</v>
      </c>
      <c r="K10" s="44"/>
      <c r="L10" s="44"/>
      <c r="M10" s="44"/>
      <c r="N10" s="44" t="s">
        <v>165</v>
      </c>
      <c r="O10" s="44"/>
      <c r="P10" s="81" t="s">
        <v>66</v>
      </c>
    </row>
    <row r="11" spans="1:16" ht="21.9" customHeight="1">
      <c r="B11" s="57"/>
      <c r="C11" s="57"/>
      <c r="D11" s="44" t="s">
        <v>57</v>
      </c>
      <c r="E11" s="44"/>
      <c r="F11" s="44" t="s">
        <v>59</v>
      </c>
      <c r="G11" s="44"/>
      <c r="H11" s="44" t="s">
        <v>62</v>
      </c>
      <c r="J11" s="44" t="s">
        <v>65</v>
      </c>
      <c r="K11" s="44"/>
      <c r="L11" s="44" t="s">
        <v>136</v>
      </c>
      <c r="M11" s="44"/>
      <c r="N11" s="44" t="s">
        <v>65</v>
      </c>
      <c r="O11" s="44"/>
      <c r="P11" s="81" t="s">
        <v>67</v>
      </c>
    </row>
    <row r="12" spans="1:16" ht="21.9" customHeight="1">
      <c r="B12" s="62"/>
      <c r="C12" s="62"/>
      <c r="D12" s="123" t="s">
        <v>4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21.9" customHeight="1">
      <c r="A13" s="62" t="s">
        <v>160</v>
      </c>
      <c r="B13" s="62"/>
      <c r="C13" s="62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ht="21.9" customHeight="1">
      <c r="A14" s="62" t="s">
        <v>161</v>
      </c>
      <c r="B14" s="62"/>
      <c r="C14" s="62"/>
      <c r="D14" s="82">
        <v>433655</v>
      </c>
      <c r="E14" s="65"/>
      <c r="F14" s="82">
        <v>1384395</v>
      </c>
      <c r="G14" s="65"/>
      <c r="H14" s="82">
        <v>26349</v>
      </c>
      <c r="I14" s="65"/>
      <c r="J14" s="82">
        <v>43365</v>
      </c>
      <c r="K14" s="65"/>
      <c r="L14" s="82">
        <v>700769</v>
      </c>
      <c r="M14" s="82"/>
      <c r="N14" s="82">
        <v>-2747</v>
      </c>
      <c r="O14" s="65"/>
      <c r="P14" s="82">
        <f>SUM(D14:N14)</f>
        <v>2585786</v>
      </c>
    </row>
    <row r="15" spans="1:16" ht="21.9" customHeight="1">
      <c r="A15" s="43"/>
      <c r="B15" s="43"/>
      <c r="C15" s="43"/>
      <c r="D15" s="66"/>
      <c r="E15" s="56"/>
      <c r="F15" s="56"/>
      <c r="G15" s="56"/>
      <c r="H15" s="56"/>
      <c r="I15" s="56"/>
      <c r="J15" s="56"/>
      <c r="K15" s="56"/>
      <c r="L15" s="19"/>
      <c r="M15" s="19"/>
      <c r="N15" s="19"/>
      <c r="O15" s="56"/>
    </row>
    <row r="16" spans="1:16" ht="21.9" customHeight="1">
      <c r="A16" s="62" t="s">
        <v>68</v>
      </c>
      <c r="B16" s="62"/>
      <c r="C16" s="62"/>
      <c r="D16" s="65"/>
      <c r="E16" s="56"/>
      <c r="F16" s="56"/>
      <c r="G16" s="56"/>
      <c r="H16" s="56"/>
      <c r="I16" s="56"/>
      <c r="J16" s="56"/>
      <c r="K16" s="56"/>
      <c r="L16" s="19"/>
      <c r="M16" s="19"/>
      <c r="N16" s="19"/>
      <c r="O16" s="56"/>
    </row>
    <row r="17" spans="1:17" ht="21.9" customHeight="1">
      <c r="A17" s="28" t="s">
        <v>69</v>
      </c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v>35535</v>
      </c>
      <c r="M17" s="66"/>
      <c r="N17" s="66">
        <v>0</v>
      </c>
      <c r="P17" s="56">
        <f>SUM(D17:N17)</f>
        <v>35535</v>
      </c>
    </row>
    <row r="18" spans="1:17" ht="21.9" customHeight="1">
      <c r="A18" s="48" t="s">
        <v>70</v>
      </c>
      <c r="B18" s="48"/>
      <c r="C18" s="48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66">
        <v>0</v>
      </c>
      <c r="M18" s="66"/>
      <c r="N18" s="66">
        <v>1069</v>
      </c>
      <c r="P18" s="56">
        <f>SUM(D18:N18)</f>
        <v>1069</v>
      </c>
    </row>
    <row r="19" spans="1:17" ht="21.9" customHeight="1">
      <c r="A19" s="43" t="s">
        <v>52</v>
      </c>
      <c r="B19" s="43"/>
      <c r="C19" s="43"/>
      <c r="D19" s="64">
        <f>SUM(D17:D18)</f>
        <v>0</v>
      </c>
      <c r="E19" s="65"/>
      <c r="F19" s="64">
        <f>SUM(F17:F18)</f>
        <v>0</v>
      </c>
      <c r="G19" s="65"/>
      <c r="H19" s="64">
        <f>SUM(H17:H18)</f>
        <v>0</v>
      </c>
      <c r="I19" s="65"/>
      <c r="J19" s="64">
        <f>SUM(J17:J18)</f>
        <v>0</v>
      </c>
      <c r="K19" s="65"/>
      <c r="L19" s="64">
        <f>SUM(L17:L18)</f>
        <v>35535</v>
      </c>
      <c r="M19" s="82"/>
      <c r="N19" s="64">
        <f>SUM(N17:N18)</f>
        <v>1069</v>
      </c>
      <c r="O19" s="65"/>
      <c r="P19" s="64">
        <f>SUM(P17:P18)</f>
        <v>36604</v>
      </c>
    </row>
    <row r="20" spans="1:17" ht="21.9" customHeight="1">
      <c r="A20" s="43"/>
      <c r="B20" s="43"/>
      <c r="C20" s="43"/>
      <c r="D20" s="66"/>
      <c r="E20" s="56"/>
      <c r="F20" s="56"/>
      <c r="G20" s="56"/>
      <c r="H20" s="56"/>
      <c r="I20" s="56"/>
      <c r="J20" s="56"/>
      <c r="K20" s="56"/>
      <c r="L20" s="19"/>
      <c r="M20" s="19"/>
      <c r="N20" s="19"/>
      <c r="O20" s="56"/>
    </row>
    <row r="21" spans="1:17" ht="21.9" customHeight="1" thickBot="1">
      <c r="A21" s="58" t="s">
        <v>162</v>
      </c>
      <c r="B21" s="58"/>
      <c r="C21" s="58"/>
      <c r="D21" s="67">
        <f>D14+D19</f>
        <v>433655</v>
      </c>
      <c r="E21" s="68"/>
      <c r="F21" s="67">
        <f>F14+F19</f>
        <v>1384395</v>
      </c>
      <c r="G21" s="68"/>
      <c r="H21" s="67">
        <f>H14+H19</f>
        <v>26349</v>
      </c>
      <c r="I21" s="68"/>
      <c r="J21" s="67">
        <f>J14+J19</f>
        <v>43365</v>
      </c>
      <c r="K21" s="68"/>
      <c r="L21" s="67">
        <f>L14+L19</f>
        <v>736304</v>
      </c>
      <c r="M21" s="68"/>
      <c r="N21" s="67">
        <f>N14+N19</f>
        <v>-1678</v>
      </c>
      <c r="O21" s="68"/>
      <c r="P21" s="67">
        <f>P14+P19</f>
        <v>2622390</v>
      </c>
      <c r="Q21" s="56"/>
    </row>
    <row r="22" spans="1:17" ht="21.9" customHeight="1" thickTop="1"/>
  </sheetData>
  <mergeCells count="3">
    <mergeCell ref="D4:P4"/>
    <mergeCell ref="J7:L7"/>
    <mergeCell ref="D12:P12"/>
  </mergeCells>
  <pageMargins left="0.7" right="0.7" top="0.48" bottom="0.5" header="0.5" footer="0.5"/>
  <pageSetup paperSize="9" scale="95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81C7-2B27-42CF-9461-884D6D4756EE}">
  <sheetPr>
    <tabColor theme="9" tint="0.79998168889431442"/>
  </sheetPr>
  <dimension ref="A1:Q22"/>
  <sheetViews>
    <sheetView zoomScale="84" zoomScaleNormal="84" zoomScaleSheetLayoutView="80" workbookViewId="0"/>
  </sheetViews>
  <sheetFormatPr defaultColWidth="8.08984375" defaultRowHeight="14"/>
  <cols>
    <col min="1" max="1" width="39.08984375" style="28" customWidth="1"/>
    <col min="2" max="2" width="3.453125" style="28" customWidth="1"/>
    <col min="3" max="3" width="3.90625" style="28" customWidth="1"/>
    <col min="4" max="4" width="11.7265625" style="28" customWidth="1"/>
    <col min="5" max="5" width="1" style="28" customWidth="1"/>
    <col min="6" max="6" width="11.7265625" style="28" customWidth="1"/>
    <col min="7" max="7" width="1" style="28" customWidth="1"/>
    <col min="8" max="8" width="12.90625" style="28" customWidth="1"/>
    <col min="9" max="9" width="1" style="28" customWidth="1"/>
    <col min="10" max="10" width="11.7265625" style="28" customWidth="1"/>
    <col min="11" max="11" width="1" style="28" customWidth="1"/>
    <col min="12" max="12" width="12.90625" style="28" customWidth="1"/>
    <col min="13" max="13" width="1" style="28" customWidth="1"/>
    <col min="14" max="14" width="11.7265625" style="28" customWidth="1"/>
    <col min="15" max="15" width="1" style="28" customWidth="1"/>
    <col min="16" max="16" width="11.7265625" style="28" customWidth="1"/>
    <col min="17" max="17" width="11.1796875" style="28" bestFit="1" customWidth="1"/>
    <col min="18" max="16384" width="8.08984375" style="28"/>
  </cols>
  <sheetData>
    <row r="1" spans="1:16" ht="22.4" customHeight="1">
      <c r="A1" s="26" t="s">
        <v>109</v>
      </c>
      <c r="B1" s="60"/>
      <c r="C1" s="60"/>
    </row>
    <row r="2" spans="1:16" ht="22.4" customHeight="1">
      <c r="A2" s="24" t="s">
        <v>53</v>
      </c>
      <c r="B2" s="62"/>
      <c r="C2" s="62"/>
      <c r="D2" s="62"/>
      <c r="E2" s="60"/>
      <c r="G2" s="60"/>
    </row>
    <row r="3" spans="1:16" ht="21.65" customHeight="1">
      <c r="A3" s="58"/>
      <c r="B3" s="58"/>
      <c r="C3" s="58"/>
      <c r="D3" s="58"/>
      <c r="E3" s="58"/>
      <c r="F3" s="58"/>
      <c r="G3" s="58"/>
      <c r="H3" s="58"/>
    </row>
    <row r="4" spans="1:16" ht="21.65" customHeight="1">
      <c r="A4" s="44"/>
      <c r="B4" s="44"/>
      <c r="C4" s="44"/>
      <c r="D4" s="126" t="s">
        <v>71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ht="21.9" customHeight="1">
      <c r="A5" s="44"/>
      <c r="B5" s="44"/>
      <c r="C5" s="44"/>
      <c r="D5" s="27"/>
      <c r="E5" s="27"/>
      <c r="F5" s="27"/>
      <c r="G5" s="27"/>
      <c r="H5" s="27"/>
      <c r="I5" s="27"/>
      <c r="J5" s="27"/>
      <c r="K5" s="27"/>
      <c r="L5" s="27"/>
      <c r="M5" s="27"/>
      <c r="N5" s="44" t="s">
        <v>137</v>
      </c>
      <c r="O5" s="27"/>
      <c r="P5" s="27"/>
    </row>
    <row r="6" spans="1:16" ht="21.9" customHeight="1">
      <c r="A6" s="44"/>
      <c r="B6" s="44"/>
      <c r="C6" s="44"/>
      <c r="D6" s="27"/>
      <c r="E6" s="27"/>
      <c r="F6" s="27"/>
      <c r="G6" s="27"/>
      <c r="H6" s="27"/>
      <c r="I6" s="27"/>
      <c r="J6" s="27"/>
      <c r="K6" s="27"/>
      <c r="L6" s="27"/>
      <c r="M6" s="27"/>
      <c r="N6" s="44" t="s">
        <v>155</v>
      </c>
      <c r="O6" s="27"/>
      <c r="P6" s="27"/>
    </row>
    <row r="7" spans="1:16" ht="21.9" customHeight="1">
      <c r="D7" s="44"/>
      <c r="E7" s="44"/>
      <c r="G7" s="44"/>
      <c r="J7" s="127" t="s">
        <v>36</v>
      </c>
      <c r="K7" s="127"/>
      <c r="L7" s="127"/>
      <c r="M7" s="44"/>
      <c r="N7" s="85" t="s">
        <v>54</v>
      </c>
      <c r="O7" s="61"/>
      <c r="P7" s="44"/>
    </row>
    <row r="8" spans="1:16" ht="21.9" customHeight="1">
      <c r="D8" s="44"/>
      <c r="E8" s="44"/>
      <c r="G8" s="44"/>
      <c r="H8" s="28" t="s">
        <v>60</v>
      </c>
      <c r="J8" s="44"/>
      <c r="K8" s="44"/>
      <c r="L8" s="44"/>
      <c r="M8" s="44"/>
      <c r="N8" s="44"/>
      <c r="O8" s="61"/>
      <c r="P8" s="44"/>
    </row>
    <row r="9" spans="1:16" ht="21.9" customHeight="1">
      <c r="D9" s="44" t="s">
        <v>55</v>
      </c>
      <c r="E9" s="44"/>
      <c r="F9" s="44"/>
      <c r="G9" s="44"/>
      <c r="H9" s="44" t="s">
        <v>61</v>
      </c>
      <c r="J9" s="44"/>
      <c r="N9" s="44" t="s">
        <v>166</v>
      </c>
      <c r="O9" s="44"/>
      <c r="P9" s="44"/>
    </row>
    <row r="10" spans="1:16" ht="21.9" customHeight="1">
      <c r="D10" s="44" t="s">
        <v>56</v>
      </c>
      <c r="E10" s="44"/>
      <c r="F10" s="44" t="s">
        <v>58</v>
      </c>
      <c r="G10" s="44"/>
      <c r="H10" s="44" t="s">
        <v>63</v>
      </c>
      <c r="J10" s="44" t="s">
        <v>64</v>
      </c>
      <c r="K10" s="44"/>
      <c r="L10" s="44"/>
      <c r="M10" s="44"/>
      <c r="N10" s="44" t="s">
        <v>165</v>
      </c>
      <c r="O10" s="44"/>
      <c r="P10" s="81" t="s">
        <v>66</v>
      </c>
    </row>
    <row r="11" spans="1:16" ht="21.9" customHeight="1">
      <c r="B11" s="57"/>
      <c r="C11" s="57"/>
      <c r="D11" s="44" t="s">
        <v>57</v>
      </c>
      <c r="E11" s="44"/>
      <c r="F11" s="44" t="s">
        <v>59</v>
      </c>
      <c r="G11" s="44"/>
      <c r="H11" s="44" t="s">
        <v>62</v>
      </c>
      <c r="J11" s="44" t="s">
        <v>65</v>
      </c>
      <c r="K11" s="44"/>
      <c r="L11" s="44" t="s">
        <v>136</v>
      </c>
      <c r="M11" s="44"/>
      <c r="N11" s="44" t="s">
        <v>65</v>
      </c>
      <c r="O11" s="44"/>
      <c r="P11" s="81" t="s">
        <v>67</v>
      </c>
    </row>
    <row r="12" spans="1:16" ht="21.9" customHeight="1">
      <c r="B12" s="62"/>
      <c r="C12" s="62"/>
      <c r="D12" s="123" t="s">
        <v>4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21.9" customHeight="1">
      <c r="A13" s="62" t="s">
        <v>169</v>
      </c>
      <c r="B13" s="62"/>
      <c r="C13" s="62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ht="21.9" customHeight="1">
      <c r="A14" s="62" t="s">
        <v>170</v>
      </c>
      <c r="B14" s="62"/>
      <c r="C14" s="62"/>
      <c r="D14" s="82">
        <v>433655</v>
      </c>
      <c r="E14" s="65"/>
      <c r="F14" s="82">
        <v>1384395</v>
      </c>
      <c r="G14" s="65"/>
      <c r="H14" s="112">
        <v>26349</v>
      </c>
      <c r="I14" s="65"/>
      <c r="J14" s="82">
        <v>43365</v>
      </c>
      <c r="K14" s="65"/>
      <c r="L14" s="82">
        <v>844650</v>
      </c>
      <c r="M14" s="82"/>
      <c r="N14" s="82">
        <v>-78</v>
      </c>
      <c r="O14" s="65"/>
      <c r="P14" s="82">
        <f>SUM(D14:N14)</f>
        <v>2732336</v>
      </c>
    </row>
    <row r="15" spans="1:16" ht="21.9" customHeight="1">
      <c r="A15" s="43"/>
      <c r="B15" s="43"/>
      <c r="C15" s="43"/>
      <c r="D15" s="66"/>
      <c r="E15" s="56"/>
      <c r="F15" s="56"/>
      <c r="G15" s="56"/>
      <c r="H15" s="56"/>
      <c r="I15" s="56"/>
      <c r="J15" s="56"/>
      <c r="K15" s="56"/>
      <c r="L15" s="19"/>
      <c r="M15" s="19"/>
      <c r="N15" s="19"/>
      <c r="O15" s="56"/>
    </row>
    <row r="16" spans="1:16" ht="21.9" customHeight="1">
      <c r="A16" s="62" t="s">
        <v>68</v>
      </c>
      <c r="B16" s="62"/>
      <c r="C16" s="62"/>
      <c r="D16" s="65"/>
      <c r="E16" s="56"/>
      <c r="F16" s="56"/>
      <c r="G16" s="56"/>
      <c r="H16" s="56"/>
      <c r="I16" s="56"/>
      <c r="J16" s="56"/>
      <c r="K16" s="56"/>
      <c r="L16" s="19"/>
      <c r="M16" s="19"/>
      <c r="N16" s="19"/>
      <c r="O16" s="56"/>
    </row>
    <row r="17" spans="1:17" ht="21.9" customHeight="1">
      <c r="A17" s="28" t="s">
        <v>69</v>
      </c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v>46971</v>
      </c>
      <c r="M17" s="66"/>
      <c r="N17" s="66">
        <v>0</v>
      </c>
      <c r="P17" s="56">
        <f>SUM(D17:N17)</f>
        <v>46971</v>
      </c>
    </row>
    <row r="18" spans="1:17" ht="21.9" customHeight="1">
      <c r="A18" s="48" t="s">
        <v>70</v>
      </c>
      <c r="B18" s="48"/>
      <c r="C18" s="48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66">
        <v>0</v>
      </c>
      <c r="M18" s="66"/>
      <c r="N18" s="66">
        <v>64</v>
      </c>
      <c r="P18" s="56">
        <f>SUM(D18:N18)</f>
        <v>64</v>
      </c>
    </row>
    <row r="19" spans="1:17" ht="21.9" customHeight="1">
      <c r="A19" s="43" t="s">
        <v>52</v>
      </c>
      <c r="B19" s="43"/>
      <c r="C19" s="43"/>
      <c r="D19" s="64">
        <f>SUM(D17:D18)</f>
        <v>0</v>
      </c>
      <c r="E19" s="65"/>
      <c r="F19" s="64">
        <f>SUM(F17:F18)</f>
        <v>0</v>
      </c>
      <c r="G19" s="65"/>
      <c r="H19" s="64">
        <f>SUM(H17:H18)</f>
        <v>0</v>
      </c>
      <c r="I19" s="65"/>
      <c r="J19" s="64">
        <f>SUM(J17:J18)</f>
        <v>0</v>
      </c>
      <c r="K19" s="65"/>
      <c r="L19" s="64">
        <f>SUM(L17:L18)</f>
        <v>46971</v>
      </c>
      <c r="M19" s="82"/>
      <c r="N19" s="64">
        <f>SUM(N17:N18)</f>
        <v>64</v>
      </c>
      <c r="O19" s="65"/>
      <c r="P19" s="64">
        <f>SUM(P17:P18)</f>
        <v>47035</v>
      </c>
    </row>
    <row r="20" spans="1:17" ht="21.9" customHeight="1">
      <c r="A20" s="43"/>
      <c r="B20" s="43"/>
      <c r="C20" s="43"/>
      <c r="D20" s="66"/>
      <c r="E20" s="56"/>
      <c r="F20" s="56"/>
      <c r="G20" s="56"/>
      <c r="H20" s="56"/>
      <c r="I20" s="56"/>
      <c r="J20" s="56"/>
      <c r="K20" s="56"/>
      <c r="L20" s="19"/>
      <c r="M20" s="19"/>
      <c r="N20" s="19"/>
      <c r="O20" s="56"/>
    </row>
    <row r="21" spans="1:17" ht="21.9" customHeight="1" thickBot="1">
      <c r="A21" s="58" t="s">
        <v>171</v>
      </c>
      <c r="B21" s="58"/>
      <c r="C21" s="58"/>
      <c r="D21" s="67">
        <f>D14+D19</f>
        <v>433655</v>
      </c>
      <c r="E21" s="68"/>
      <c r="F21" s="67">
        <f>F14+F19</f>
        <v>1384395</v>
      </c>
      <c r="G21" s="68"/>
      <c r="H21" s="67">
        <f>H14+H19</f>
        <v>26349</v>
      </c>
      <c r="I21" s="68"/>
      <c r="J21" s="67">
        <f>J14+J19</f>
        <v>43365</v>
      </c>
      <c r="K21" s="68"/>
      <c r="L21" s="67">
        <f>L14+L19</f>
        <v>891621</v>
      </c>
      <c r="M21" s="68"/>
      <c r="N21" s="67">
        <f>N14+N19</f>
        <v>-14</v>
      </c>
      <c r="O21" s="68"/>
      <c r="P21" s="67">
        <f>P14+P19</f>
        <v>2779371</v>
      </c>
      <c r="Q21" s="56"/>
    </row>
    <row r="22" spans="1:17" ht="21.9" customHeight="1" thickTop="1"/>
  </sheetData>
  <mergeCells count="3">
    <mergeCell ref="D4:P4"/>
    <mergeCell ref="J7:L7"/>
    <mergeCell ref="D12:P12"/>
  </mergeCells>
  <pageMargins left="0.7" right="0.7" top="0.48" bottom="0.5" header="0.5" footer="0.5"/>
  <pageSetup paperSize="9" scale="95" firstPageNumber="9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9" tint="0.79998168889431442"/>
  </sheetPr>
  <dimension ref="A1:L79"/>
  <sheetViews>
    <sheetView zoomScale="85" zoomScaleNormal="85" zoomScaleSheetLayoutView="85" workbookViewId="0"/>
  </sheetViews>
  <sheetFormatPr defaultColWidth="8.08984375" defaultRowHeight="21.9" customHeight="1"/>
  <cols>
    <col min="1" max="1" width="50.54296875" style="18" customWidth="1"/>
    <col min="2" max="2" width="8.1796875" style="18" customWidth="1"/>
    <col min="3" max="3" width="11" style="13" customWidth="1"/>
    <col min="4" max="4" width="1.08984375" style="13" customWidth="1"/>
    <col min="5" max="5" width="11" style="13" customWidth="1"/>
    <col min="6" max="6" width="1.08984375" style="13" customWidth="1"/>
    <col min="7" max="7" width="11" style="13" customWidth="1"/>
    <col min="8" max="8" width="1.08984375" style="13" customWidth="1"/>
    <col min="9" max="9" width="11" style="13" customWidth="1"/>
    <col min="10" max="11" width="8.08984375" style="13"/>
    <col min="12" max="12" width="9.36328125" style="13" bestFit="1" customWidth="1"/>
    <col min="13" max="16384" width="8.08984375" style="13"/>
  </cols>
  <sheetData>
    <row r="1" spans="1:9" ht="21.9" customHeight="1">
      <c r="A1" s="26" t="s">
        <v>109</v>
      </c>
      <c r="B1" s="12"/>
      <c r="D1" s="14"/>
      <c r="F1" s="14"/>
      <c r="G1" s="14"/>
      <c r="H1" s="14"/>
      <c r="I1" s="14"/>
    </row>
    <row r="2" spans="1:9" ht="21.9" customHeight="1">
      <c r="A2" s="15" t="s">
        <v>72</v>
      </c>
      <c r="B2" s="12"/>
      <c r="D2" s="14"/>
      <c r="F2" s="14"/>
      <c r="G2" s="14"/>
      <c r="H2" s="14"/>
      <c r="I2" s="14"/>
    </row>
    <row r="3" spans="1:9" s="16" customFormat="1" ht="21.9" customHeight="1">
      <c r="A3" s="15"/>
      <c r="B3" s="15"/>
      <c r="C3" s="128" t="s">
        <v>38</v>
      </c>
      <c r="D3" s="128"/>
      <c r="E3" s="128"/>
      <c r="F3" s="128"/>
      <c r="G3" s="128"/>
      <c r="H3" s="128"/>
      <c r="I3" s="128"/>
    </row>
    <row r="4" spans="1:9" ht="21.9" customHeight="1">
      <c r="A4" s="12"/>
      <c r="B4" s="12"/>
      <c r="C4" s="122" t="s">
        <v>102</v>
      </c>
      <c r="D4" s="122"/>
      <c r="E4" s="122"/>
      <c r="F4" s="34"/>
      <c r="G4" s="122" t="s">
        <v>90</v>
      </c>
      <c r="H4" s="122"/>
      <c r="I4" s="122"/>
    </row>
    <row r="5" spans="1:9" ht="21.9" customHeight="1">
      <c r="A5" s="12"/>
      <c r="B5" s="12"/>
      <c r="C5" s="122" t="s">
        <v>89</v>
      </c>
      <c r="D5" s="122"/>
      <c r="E5" s="122"/>
      <c r="F5" s="34"/>
      <c r="G5" s="122" t="s">
        <v>89</v>
      </c>
      <c r="H5" s="122"/>
      <c r="I5" s="122"/>
    </row>
    <row r="6" spans="1:9" ht="21.9" customHeight="1">
      <c r="A6" s="43"/>
      <c r="B6" s="43"/>
      <c r="C6" s="125" t="s">
        <v>128</v>
      </c>
      <c r="D6" s="125"/>
      <c r="E6" s="125"/>
      <c r="F6" s="27"/>
      <c r="G6" s="125" t="s">
        <v>128</v>
      </c>
      <c r="H6" s="125"/>
      <c r="I6" s="125"/>
    </row>
    <row r="7" spans="1:9" ht="21.9" customHeight="1">
      <c r="A7" s="15"/>
      <c r="B7" s="43"/>
      <c r="C7" s="125" t="s">
        <v>1</v>
      </c>
      <c r="D7" s="125"/>
      <c r="E7" s="125"/>
      <c r="F7" s="27"/>
      <c r="G7" s="125" t="s">
        <v>1</v>
      </c>
      <c r="H7" s="125"/>
      <c r="I7" s="125"/>
    </row>
    <row r="8" spans="1:9" ht="21.9" customHeight="1">
      <c r="A8" s="43"/>
      <c r="B8" s="45"/>
      <c r="C8" s="4">
        <v>2023</v>
      </c>
      <c r="D8" s="30"/>
      <c r="E8" s="4">
        <v>2022</v>
      </c>
      <c r="F8" s="30"/>
      <c r="G8" s="4">
        <v>2023</v>
      </c>
      <c r="H8" s="30"/>
      <c r="I8" s="4">
        <v>2022</v>
      </c>
    </row>
    <row r="9" spans="1:9" ht="21.9" customHeight="1">
      <c r="A9" s="43"/>
      <c r="B9" s="43"/>
      <c r="C9" s="123" t="s">
        <v>4</v>
      </c>
      <c r="D9" s="123"/>
      <c r="E9" s="123"/>
      <c r="F9" s="123"/>
      <c r="G9" s="123"/>
      <c r="H9" s="123"/>
      <c r="I9" s="123"/>
    </row>
    <row r="10" spans="1:9" ht="21.9" customHeight="1">
      <c r="A10" s="46" t="s">
        <v>73</v>
      </c>
      <c r="B10" s="46"/>
      <c r="C10" s="47"/>
      <c r="D10" s="47"/>
      <c r="E10" s="47"/>
      <c r="F10" s="47"/>
      <c r="G10" s="47"/>
      <c r="H10" s="47"/>
      <c r="I10" s="47"/>
    </row>
    <row r="11" spans="1:9" ht="21.9" customHeight="1">
      <c r="A11" s="48" t="s">
        <v>51</v>
      </c>
      <c r="B11" s="48"/>
      <c r="C11" s="49">
        <v>46945</v>
      </c>
      <c r="D11" s="49"/>
      <c r="E11" s="49">
        <v>29221</v>
      </c>
      <c r="F11" s="49"/>
      <c r="G11" s="49">
        <v>46971</v>
      </c>
      <c r="H11" s="49"/>
      <c r="I11" s="49">
        <v>35535</v>
      </c>
    </row>
    <row r="12" spans="1:9" ht="21.9" customHeight="1">
      <c r="A12" s="50" t="s">
        <v>167</v>
      </c>
      <c r="B12" s="50"/>
      <c r="C12" s="49"/>
      <c r="D12" s="49"/>
      <c r="E12" s="49"/>
      <c r="F12" s="49"/>
      <c r="G12" s="49"/>
      <c r="H12" s="49"/>
      <c r="I12" s="49"/>
    </row>
    <row r="13" spans="1:9" ht="21.9" customHeight="1">
      <c r="A13" s="48" t="s">
        <v>74</v>
      </c>
      <c r="B13" s="48"/>
      <c r="C13" s="49">
        <v>13256</v>
      </c>
      <c r="D13" s="49"/>
      <c r="E13" s="49">
        <v>10223</v>
      </c>
      <c r="F13" s="49"/>
      <c r="G13" s="49">
        <v>13256</v>
      </c>
      <c r="H13" s="49"/>
      <c r="I13" s="49">
        <v>10223</v>
      </c>
    </row>
    <row r="14" spans="1:9" ht="21.9" customHeight="1">
      <c r="A14" s="48" t="s">
        <v>48</v>
      </c>
      <c r="B14" s="48"/>
      <c r="C14" s="49">
        <v>9558</v>
      </c>
      <c r="D14" s="49"/>
      <c r="E14" s="49">
        <v>8685</v>
      </c>
      <c r="F14" s="49"/>
      <c r="G14" s="49">
        <v>9558</v>
      </c>
      <c r="H14" s="49"/>
      <c r="I14" s="49">
        <v>8685</v>
      </c>
    </row>
    <row r="15" spans="1:9" ht="21.9" customHeight="1">
      <c r="A15" s="51" t="s">
        <v>75</v>
      </c>
      <c r="B15" s="51"/>
      <c r="C15" s="49">
        <v>110723</v>
      </c>
      <c r="D15" s="103"/>
      <c r="E15" s="49">
        <v>107563</v>
      </c>
      <c r="F15" s="103"/>
      <c r="G15" s="49">
        <v>110723</v>
      </c>
      <c r="H15" s="49"/>
      <c r="I15" s="49">
        <v>107563</v>
      </c>
    </row>
    <row r="16" spans="1:9" ht="21.9" customHeight="1">
      <c r="A16" s="28" t="s">
        <v>76</v>
      </c>
      <c r="B16" s="51"/>
      <c r="C16" s="49">
        <v>2463</v>
      </c>
      <c r="D16" s="103"/>
      <c r="E16" s="49">
        <v>-3691</v>
      </c>
      <c r="F16" s="103"/>
      <c r="G16" s="49">
        <v>2463</v>
      </c>
      <c r="H16" s="49"/>
      <c r="I16" s="49">
        <v>-3691</v>
      </c>
    </row>
    <row r="17" spans="1:12" ht="21.9" customHeight="1">
      <c r="A17" s="28" t="s">
        <v>153</v>
      </c>
      <c r="B17" s="51"/>
      <c r="C17" s="49">
        <v>0</v>
      </c>
      <c r="D17" s="103"/>
      <c r="E17" s="49">
        <v>6288</v>
      </c>
      <c r="F17" s="103"/>
      <c r="G17" s="49">
        <v>0</v>
      </c>
      <c r="H17" s="49"/>
      <c r="I17" s="49">
        <v>0</v>
      </c>
    </row>
    <row r="18" spans="1:12" ht="21.9" customHeight="1">
      <c r="A18" s="28" t="s">
        <v>176</v>
      </c>
      <c r="B18" s="51"/>
      <c r="C18" s="49">
        <v>-119</v>
      </c>
      <c r="D18" s="103"/>
      <c r="E18" s="49">
        <v>166</v>
      </c>
      <c r="F18" s="103"/>
      <c r="G18" s="49">
        <v>-119</v>
      </c>
      <c r="H18" s="49"/>
      <c r="I18" s="49">
        <v>166</v>
      </c>
    </row>
    <row r="19" spans="1:12" ht="21.9" customHeight="1">
      <c r="A19" s="28" t="s">
        <v>154</v>
      </c>
      <c r="B19" s="51"/>
      <c r="C19" s="49">
        <v>-38</v>
      </c>
      <c r="D19" s="103"/>
      <c r="E19" s="49">
        <v>-45</v>
      </c>
      <c r="F19" s="103"/>
      <c r="G19" s="49">
        <v>-38</v>
      </c>
      <c r="H19" s="49"/>
      <c r="I19" s="49">
        <v>-45</v>
      </c>
    </row>
    <row r="20" spans="1:12" ht="21.9" customHeight="1">
      <c r="A20" s="51" t="s">
        <v>140</v>
      </c>
      <c r="B20" s="51"/>
      <c r="C20" s="49">
        <v>317</v>
      </c>
      <c r="D20" s="49"/>
      <c r="E20" s="49">
        <v>747</v>
      </c>
      <c r="F20" s="49"/>
      <c r="G20" s="49">
        <v>317</v>
      </c>
      <c r="H20" s="49"/>
      <c r="I20" s="49">
        <v>747</v>
      </c>
    </row>
    <row r="21" spans="1:12" ht="21.9" customHeight="1">
      <c r="A21" s="51" t="s">
        <v>177</v>
      </c>
      <c r="B21" s="28"/>
      <c r="C21" s="49">
        <v>254</v>
      </c>
      <c r="D21" s="49"/>
      <c r="E21" s="49">
        <v>-4</v>
      </c>
      <c r="F21" s="49"/>
      <c r="G21" s="49">
        <v>254</v>
      </c>
      <c r="H21" s="49"/>
      <c r="I21" s="49">
        <v>-4</v>
      </c>
    </row>
    <row r="22" spans="1:12" ht="21.9" customHeight="1">
      <c r="A22" s="51" t="s">
        <v>129</v>
      </c>
      <c r="B22" s="51"/>
      <c r="C22" s="49">
        <v>2297</v>
      </c>
      <c r="D22" s="49"/>
      <c r="E22" s="49">
        <v>2485</v>
      </c>
      <c r="F22" s="49"/>
      <c r="G22" s="49">
        <v>2297</v>
      </c>
      <c r="H22" s="49"/>
      <c r="I22" s="49">
        <v>2485</v>
      </c>
    </row>
    <row r="23" spans="1:12" ht="21.9" customHeight="1">
      <c r="A23" s="28" t="s">
        <v>121</v>
      </c>
      <c r="B23" s="51"/>
      <c r="C23" s="49">
        <v>-1998</v>
      </c>
      <c r="D23" s="49"/>
      <c r="E23" s="49">
        <v>-1292</v>
      </c>
      <c r="F23" s="49"/>
      <c r="G23" s="49">
        <v>-1998</v>
      </c>
      <c r="H23" s="49"/>
      <c r="I23" s="49">
        <v>-1292</v>
      </c>
    </row>
    <row r="24" spans="1:12" s="16" customFormat="1" ht="21.9" customHeight="1">
      <c r="A24" s="43"/>
      <c r="B24" s="43"/>
      <c r="C24" s="52">
        <f>SUM(C11:C23)</f>
        <v>183658</v>
      </c>
      <c r="D24" s="53"/>
      <c r="E24" s="52">
        <f>SUM(E11:E23)</f>
        <v>160346</v>
      </c>
      <c r="F24" s="53"/>
      <c r="G24" s="52">
        <f>SUM(G11:G23)</f>
        <v>183684</v>
      </c>
      <c r="H24" s="53"/>
      <c r="I24" s="52">
        <f>SUM(I11:I23)</f>
        <v>160372</v>
      </c>
      <c r="L24" s="111"/>
    </row>
    <row r="25" spans="1:12" ht="21.9" customHeight="1">
      <c r="A25" s="50" t="s">
        <v>77</v>
      </c>
      <c r="B25" s="50"/>
      <c r="C25" s="49"/>
      <c r="D25" s="49"/>
      <c r="E25" s="49"/>
      <c r="F25" s="49"/>
      <c r="G25" s="49"/>
      <c r="H25" s="49"/>
      <c r="I25" s="49"/>
    </row>
    <row r="26" spans="1:12" ht="21.9" customHeight="1">
      <c r="A26" s="48" t="s">
        <v>6</v>
      </c>
      <c r="B26" s="48"/>
      <c r="C26" s="103">
        <v>31048</v>
      </c>
      <c r="D26" s="103"/>
      <c r="E26" s="103">
        <v>19656</v>
      </c>
      <c r="F26" s="103"/>
      <c r="G26" s="103">
        <v>31048</v>
      </c>
      <c r="H26" s="49"/>
      <c r="I26" s="49">
        <v>19656</v>
      </c>
      <c r="L26" s="20"/>
    </row>
    <row r="27" spans="1:12" ht="21.9" customHeight="1">
      <c r="A27" s="48" t="s">
        <v>7</v>
      </c>
      <c r="B27" s="48"/>
      <c r="C27" s="49">
        <v>-2348</v>
      </c>
      <c r="D27" s="49"/>
      <c r="E27" s="49">
        <v>-2014</v>
      </c>
      <c r="F27" s="49"/>
      <c r="G27" s="49">
        <v>-2348</v>
      </c>
      <c r="H27" s="49"/>
      <c r="I27" s="49">
        <v>-2014</v>
      </c>
    </row>
    <row r="28" spans="1:12" ht="21.9" customHeight="1">
      <c r="A28" s="48" t="s">
        <v>8</v>
      </c>
      <c r="B28" s="48"/>
      <c r="C28" s="49">
        <v>-6964</v>
      </c>
      <c r="D28" s="19"/>
      <c r="E28" s="49">
        <v>-794</v>
      </c>
      <c r="F28" s="19"/>
      <c r="G28" s="49">
        <v>-6964</v>
      </c>
      <c r="H28" s="19"/>
      <c r="I28" s="49">
        <v>-794</v>
      </c>
    </row>
    <row r="29" spans="1:12" ht="21.9" customHeight="1">
      <c r="A29" s="48" t="s">
        <v>143</v>
      </c>
      <c r="B29" s="48"/>
      <c r="C29" s="49">
        <v>-487</v>
      </c>
      <c r="D29" s="19"/>
      <c r="E29" s="49">
        <v>-916</v>
      </c>
      <c r="F29" s="19"/>
      <c r="G29" s="49">
        <v>-487</v>
      </c>
      <c r="H29" s="49"/>
      <c r="I29" s="49">
        <v>-916</v>
      </c>
    </row>
    <row r="30" spans="1:12" ht="21.9" customHeight="1">
      <c r="A30" s="48" t="s">
        <v>9</v>
      </c>
      <c r="B30" s="48"/>
      <c r="C30" s="103">
        <v>4796</v>
      </c>
      <c r="D30" s="117"/>
      <c r="E30" s="103">
        <v>872</v>
      </c>
      <c r="F30" s="117"/>
      <c r="G30" s="103">
        <v>4795</v>
      </c>
      <c r="H30" s="49"/>
      <c r="I30" s="49">
        <v>906</v>
      </c>
      <c r="J30" s="28"/>
    </row>
    <row r="31" spans="1:12" ht="21.9" customHeight="1">
      <c r="A31" s="48" t="s">
        <v>16</v>
      </c>
      <c r="B31" s="48"/>
      <c r="C31" s="103">
        <v>-1227</v>
      </c>
      <c r="D31" s="104"/>
      <c r="E31" s="103">
        <v>-224</v>
      </c>
      <c r="F31" s="104"/>
      <c r="G31" s="103">
        <v>-1227</v>
      </c>
      <c r="H31" s="54"/>
      <c r="I31" s="49">
        <v>-224</v>
      </c>
    </row>
    <row r="32" spans="1:12" ht="21.9" customHeight="1">
      <c r="A32" s="48" t="s">
        <v>15</v>
      </c>
      <c r="B32" s="48"/>
      <c r="C32" s="103">
        <v>73</v>
      </c>
      <c r="D32" s="104"/>
      <c r="E32" s="103">
        <v>0</v>
      </c>
      <c r="F32" s="104"/>
      <c r="G32" s="103">
        <v>73</v>
      </c>
      <c r="H32" s="54"/>
      <c r="I32" s="49">
        <v>0</v>
      </c>
    </row>
    <row r="33" spans="1:9" ht="21.9" customHeight="1">
      <c r="A33" s="48" t="s">
        <v>18</v>
      </c>
      <c r="B33" s="48"/>
      <c r="C33" s="103">
        <v>474</v>
      </c>
      <c r="D33" s="104"/>
      <c r="E33" s="103">
        <v>87</v>
      </c>
      <c r="F33" s="104"/>
      <c r="G33" s="103">
        <v>475</v>
      </c>
      <c r="H33" s="54"/>
      <c r="I33" s="49">
        <v>87</v>
      </c>
    </row>
    <row r="34" spans="1:9" ht="21.9" customHeight="1">
      <c r="A34" s="48" t="s">
        <v>25</v>
      </c>
      <c r="B34" s="48"/>
      <c r="C34" s="103">
        <v>34993</v>
      </c>
      <c r="D34" s="104"/>
      <c r="E34" s="103">
        <v>16155</v>
      </c>
      <c r="F34" s="104"/>
      <c r="G34" s="103">
        <v>34919</v>
      </c>
      <c r="H34" s="54"/>
      <c r="I34" s="49">
        <v>16139</v>
      </c>
    </row>
    <row r="35" spans="1:9" ht="21.9" customHeight="1">
      <c r="A35" s="48" t="s">
        <v>130</v>
      </c>
      <c r="B35" s="48"/>
      <c r="C35" s="49">
        <v>-1032</v>
      </c>
      <c r="D35" s="54"/>
      <c r="E35" s="49">
        <v>1785</v>
      </c>
      <c r="F35" s="54"/>
      <c r="G35" s="49">
        <v>-1032</v>
      </c>
      <c r="H35" s="54"/>
      <c r="I35" s="49">
        <v>1785</v>
      </c>
    </row>
    <row r="36" spans="1:9" ht="21.9" customHeight="1">
      <c r="A36" s="48" t="s">
        <v>26</v>
      </c>
      <c r="B36" s="48"/>
      <c r="C36" s="49">
        <v>3749</v>
      </c>
      <c r="D36" s="54"/>
      <c r="E36" s="49">
        <v>3829</v>
      </c>
      <c r="F36" s="54"/>
      <c r="G36" s="49">
        <v>3744</v>
      </c>
      <c r="H36" s="54"/>
      <c r="I36" s="49">
        <v>3832</v>
      </c>
    </row>
    <row r="37" spans="1:9" ht="21.9" customHeight="1">
      <c r="A37" s="48" t="s">
        <v>131</v>
      </c>
      <c r="B37" s="48"/>
      <c r="C37" s="52">
        <f>SUM(C24:C36)</f>
        <v>246733</v>
      </c>
      <c r="D37" s="54"/>
      <c r="E37" s="52">
        <f>SUM(E24:E36)</f>
        <v>198782</v>
      </c>
      <c r="F37" s="54"/>
      <c r="G37" s="52">
        <f>SUM(G24:G36)</f>
        <v>246680</v>
      </c>
      <c r="H37" s="54"/>
      <c r="I37" s="52">
        <f>SUM(I24:I36)</f>
        <v>198829</v>
      </c>
    </row>
    <row r="38" spans="1:9" ht="21.9" customHeight="1">
      <c r="A38" s="48" t="s">
        <v>178</v>
      </c>
      <c r="B38" s="48"/>
      <c r="C38" s="103">
        <v>-12972</v>
      </c>
      <c r="D38" s="104"/>
      <c r="E38" s="103">
        <v>-10135</v>
      </c>
      <c r="F38" s="104"/>
      <c r="G38" s="103">
        <v>-12972</v>
      </c>
      <c r="H38" s="54"/>
      <c r="I38" s="103">
        <v>-10135</v>
      </c>
    </row>
    <row r="39" spans="1:9" ht="21.9" customHeight="1">
      <c r="A39" s="58" t="s">
        <v>132</v>
      </c>
      <c r="B39" s="43"/>
      <c r="C39" s="55">
        <f>SUM(C37:C38)</f>
        <v>233761</v>
      </c>
      <c r="D39" s="53"/>
      <c r="E39" s="55">
        <f>SUM(E37:E38)</f>
        <v>188647</v>
      </c>
      <c r="F39" s="53"/>
      <c r="G39" s="55">
        <f>SUM(G37:G38)</f>
        <v>233708</v>
      </c>
      <c r="H39" s="53"/>
      <c r="I39" s="55">
        <f>SUM(I37:I38)</f>
        <v>188694</v>
      </c>
    </row>
    <row r="40" spans="1:9" ht="21.9" customHeight="1">
      <c r="A40" s="15"/>
      <c r="B40" s="46"/>
      <c r="C40" s="19"/>
      <c r="D40" s="19"/>
      <c r="E40" s="19"/>
      <c r="F40" s="19"/>
      <c r="G40" s="19"/>
      <c r="H40" s="19"/>
      <c r="I40" s="19"/>
    </row>
    <row r="41" spans="1:9" ht="21.9" customHeight="1">
      <c r="A41" s="26" t="s">
        <v>109</v>
      </c>
      <c r="B41" s="43"/>
      <c r="C41" s="56"/>
      <c r="D41" s="56"/>
      <c r="E41" s="56"/>
      <c r="F41" s="56"/>
      <c r="G41" s="56"/>
      <c r="H41" s="56"/>
      <c r="I41" s="56"/>
    </row>
    <row r="42" spans="1:9" ht="21.9" customHeight="1">
      <c r="A42" s="15" t="s">
        <v>72</v>
      </c>
      <c r="B42" s="43"/>
      <c r="C42" s="56"/>
      <c r="D42" s="56"/>
      <c r="E42" s="56"/>
      <c r="F42" s="56"/>
      <c r="G42" s="56"/>
      <c r="H42" s="56"/>
      <c r="I42" s="56"/>
    </row>
    <row r="43" spans="1:9" ht="20.149999999999999" customHeight="1">
      <c r="A43" s="43"/>
      <c r="B43" s="43"/>
      <c r="C43" s="56"/>
      <c r="D43" s="56"/>
      <c r="E43" s="56"/>
      <c r="F43" s="56"/>
      <c r="G43" s="56"/>
      <c r="H43" s="56"/>
      <c r="I43" s="56"/>
    </row>
    <row r="44" spans="1:9" ht="21.9" customHeight="1">
      <c r="A44" s="43"/>
      <c r="B44" s="43"/>
      <c r="C44" s="122" t="s">
        <v>102</v>
      </c>
      <c r="D44" s="122"/>
      <c r="E44" s="122"/>
      <c r="F44" s="34"/>
      <c r="G44" s="122" t="s">
        <v>90</v>
      </c>
      <c r="H44" s="122"/>
      <c r="I44" s="122"/>
    </row>
    <row r="45" spans="1:9" ht="21.9" customHeight="1">
      <c r="A45" s="43"/>
      <c r="B45" s="43"/>
      <c r="C45" s="122" t="s">
        <v>89</v>
      </c>
      <c r="D45" s="122"/>
      <c r="E45" s="122"/>
      <c r="F45" s="34"/>
      <c r="G45" s="122" t="s">
        <v>89</v>
      </c>
      <c r="H45" s="122"/>
      <c r="I45" s="122"/>
    </row>
    <row r="46" spans="1:9" ht="21.9" customHeight="1">
      <c r="A46" s="43"/>
      <c r="B46" s="43"/>
      <c r="C46" s="125" t="s">
        <v>128</v>
      </c>
      <c r="D46" s="125"/>
      <c r="E46" s="125"/>
      <c r="F46" s="27"/>
      <c r="G46" s="125" t="s">
        <v>128</v>
      </c>
      <c r="H46" s="125"/>
      <c r="I46" s="125"/>
    </row>
    <row r="47" spans="1:9" ht="21.9" customHeight="1">
      <c r="A47" s="43"/>
      <c r="B47" s="43"/>
      <c r="C47" s="125" t="s">
        <v>1</v>
      </c>
      <c r="D47" s="125"/>
      <c r="E47" s="125"/>
      <c r="F47" s="27"/>
      <c r="G47" s="125" t="s">
        <v>1</v>
      </c>
      <c r="H47" s="125"/>
      <c r="I47" s="125"/>
    </row>
    <row r="48" spans="1:9" ht="21.9" customHeight="1">
      <c r="A48" s="43"/>
      <c r="B48" s="45"/>
      <c r="C48" s="4">
        <v>2023</v>
      </c>
      <c r="D48" s="30"/>
      <c r="E48" s="4">
        <v>2022</v>
      </c>
      <c r="F48" s="30"/>
      <c r="G48" s="4">
        <v>2023</v>
      </c>
      <c r="H48" s="30"/>
      <c r="I48" s="4">
        <v>2022</v>
      </c>
    </row>
    <row r="49" spans="1:9" ht="21.9" customHeight="1">
      <c r="A49" s="43"/>
      <c r="B49" s="43"/>
      <c r="C49" s="123" t="s">
        <v>4</v>
      </c>
      <c r="D49" s="123"/>
      <c r="E49" s="123"/>
      <c r="F49" s="123"/>
      <c r="G49" s="123"/>
      <c r="H49" s="123"/>
      <c r="I49" s="123"/>
    </row>
    <row r="50" spans="1:9" ht="21.9" customHeight="1">
      <c r="A50" s="46" t="s">
        <v>78</v>
      </c>
      <c r="B50" s="46"/>
      <c r="C50" s="19"/>
      <c r="D50" s="19"/>
      <c r="E50" s="19"/>
      <c r="F50" s="19"/>
      <c r="G50" s="19"/>
      <c r="H50" s="19"/>
      <c r="I50" s="19"/>
    </row>
    <row r="51" spans="1:9" ht="21.9" customHeight="1">
      <c r="A51" s="28" t="s">
        <v>79</v>
      </c>
      <c r="B51" s="57"/>
      <c r="C51" s="49">
        <v>109</v>
      </c>
      <c r="D51" s="19"/>
      <c r="E51" s="49">
        <v>4</v>
      </c>
      <c r="F51" s="19"/>
      <c r="G51" s="49">
        <v>109</v>
      </c>
      <c r="H51" s="19"/>
      <c r="I51" s="49">
        <v>4</v>
      </c>
    </row>
    <row r="52" spans="1:9" ht="21.9" customHeight="1">
      <c r="A52" s="28" t="s">
        <v>133</v>
      </c>
      <c r="B52" s="57"/>
      <c r="C52" s="49">
        <v>-105881</v>
      </c>
      <c r="D52" s="19"/>
      <c r="E52" s="49">
        <v>-173835</v>
      </c>
      <c r="F52" s="19"/>
      <c r="G52" s="49">
        <v>-105881</v>
      </c>
      <c r="H52" s="19"/>
      <c r="I52" s="49">
        <v>-173835</v>
      </c>
    </row>
    <row r="53" spans="1:9" ht="21.9" customHeight="1">
      <c r="A53" s="28" t="s">
        <v>80</v>
      </c>
      <c r="B53" s="57"/>
      <c r="C53" s="49">
        <v>-589</v>
      </c>
      <c r="D53" s="19"/>
      <c r="E53" s="49">
        <v>-1546</v>
      </c>
      <c r="F53" s="19"/>
      <c r="G53" s="49">
        <v>-589</v>
      </c>
      <c r="H53" s="19"/>
      <c r="I53" s="49">
        <v>-1546</v>
      </c>
    </row>
    <row r="54" spans="1:9" ht="21.9" customHeight="1">
      <c r="A54" s="28" t="s">
        <v>81</v>
      </c>
      <c r="B54" s="57"/>
      <c r="C54" s="49">
        <v>-264</v>
      </c>
      <c r="D54" s="19"/>
      <c r="E54" s="49">
        <v>-551</v>
      </c>
      <c r="F54" s="19"/>
      <c r="G54" s="49">
        <v>-264</v>
      </c>
      <c r="H54" s="19"/>
      <c r="I54" s="49">
        <v>-551</v>
      </c>
    </row>
    <row r="55" spans="1:9" ht="21.9" customHeight="1">
      <c r="A55" s="28" t="s">
        <v>159</v>
      </c>
      <c r="B55" s="57"/>
      <c r="C55" s="49">
        <v>-5000</v>
      </c>
      <c r="D55" s="19"/>
      <c r="E55" s="49">
        <v>-12250</v>
      </c>
      <c r="F55" s="19"/>
      <c r="G55" s="49">
        <v>-5000</v>
      </c>
      <c r="H55" s="19"/>
      <c r="I55" s="49">
        <v>-12250</v>
      </c>
    </row>
    <row r="56" spans="1:9" ht="21.9" customHeight="1">
      <c r="A56" s="28" t="s">
        <v>82</v>
      </c>
      <c r="B56" s="57"/>
      <c r="C56" s="49">
        <v>1894</v>
      </c>
      <c r="D56" s="19"/>
      <c r="E56" s="49">
        <v>1295</v>
      </c>
      <c r="F56" s="19"/>
      <c r="G56" s="49">
        <v>1894</v>
      </c>
      <c r="H56" s="19"/>
      <c r="I56" s="49">
        <v>1295</v>
      </c>
    </row>
    <row r="57" spans="1:9" ht="21.9" customHeight="1">
      <c r="A57" s="58" t="s">
        <v>163</v>
      </c>
      <c r="B57" s="58"/>
      <c r="C57" s="55">
        <f>SUM(C51:C56)</f>
        <v>-109731</v>
      </c>
      <c r="D57" s="53"/>
      <c r="E57" s="55">
        <f>SUM(E51:E56)</f>
        <v>-186883</v>
      </c>
      <c r="F57" s="53"/>
      <c r="G57" s="55">
        <f>SUM(G51:G56)</f>
        <v>-109731</v>
      </c>
      <c r="H57" s="53"/>
      <c r="I57" s="55">
        <f>SUM(I51:I56)</f>
        <v>-186883</v>
      </c>
    </row>
    <row r="58" spans="1:9" ht="20.149999999999999" customHeight="1">
      <c r="A58" s="43"/>
      <c r="B58" s="43"/>
      <c r="C58" s="53"/>
      <c r="D58" s="53"/>
      <c r="E58" s="53"/>
      <c r="F58" s="53"/>
      <c r="G58" s="53"/>
      <c r="H58" s="53"/>
      <c r="I58" s="53"/>
    </row>
    <row r="59" spans="1:9" ht="21.9" customHeight="1">
      <c r="A59" s="46" t="s">
        <v>83</v>
      </c>
      <c r="B59" s="43"/>
      <c r="C59" s="49"/>
      <c r="D59" s="49"/>
      <c r="E59" s="49"/>
      <c r="F59" s="49"/>
      <c r="G59" s="49"/>
      <c r="H59" s="49"/>
      <c r="I59" s="49"/>
    </row>
    <row r="60" spans="1:9" ht="21.9" customHeight="1">
      <c r="A60" s="48" t="s">
        <v>138</v>
      </c>
      <c r="B60" s="43"/>
      <c r="C60" s="49">
        <v>0</v>
      </c>
      <c r="D60" s="49"/>
      <c r="E60" s="49">
        <v>-65000</v>
      </c>
      <c r="F60" s="49"/>
      <c r="G60" s="49">
        <v>0</v>
      </c>
      <c r="H60" s="49"/>
      <c r="I60" s="49">
        <v>-65000</v>
      </c>
    </row>
    <row r="61" spans="1:9" ht="21.9" customHeight="1">
      <c r="A61" s="48" t="s">
        <v>139</v>
      </c>
      <c r="B61" s="43"/>
      <c r="C61" s="49">
        <v>0</v>
      </c>
      <c r="D61" s="49"/>
      <c r="E61" s="49">
        <v>100000</v>
      </c>
      <c r="F61" s="49"/>
      <c r="G61" s="49">
        <v>0</v>
      </c>
      <c r="H61" s="49"/>
      <c r="I61" s="49">
        <v>100000</v>
      </c>
    </row>
    <row r="62" spans="1:9" ht="21.9" customHeight="1">
      <c r="A62" s="48" t="s">
        <v>146</v>
      </c>
      <c r="B62" s="43"/>
      <c r="C62" s="49">
        <v>-83166</v>
      </c>
      <c r="D62" s="49"/>
      <c r="E62" s="49">
        <v>-103166</v>
      </c>
      <c r="F62" s="49"/>
      <c r="G62" s="49">
        <v>-83166</v>
      </c>
      <c r="H62" s="49"/>
      <c r="I62" s="49">
        <v>-103166</v>
      </c>
    </row>
    <row r="63" spans="1:9" ht="21.9" customHeight="1">
      <c r="A63" s="48" t="s">
        <v>141</v>
      </c>
      <c r="B63" s="43"/>
      <c r="C63" s="49">
        <v>-12186</v>
      </c>
      <c r="D63" s="49"/>
      <c r="E63" s="49">
        <v>-16619</v>
      </c>
      <c r="F63" s="49"/>
      <c r="G63" s="49">
        <v>-12186</v>
      </c>
      <c r="H63" s="49"/>
      <c r="I63" s="49">
        <v>-16619</v>
      </c>
    </row>
    <row r="64" spans="1:9" ht="21.9" customHeight="1">
      <c r="A64" s="48" t="s">
        <v>118</v>
      </c>
      <c r="B64" s="43"/>
      <c r="C64" s="49">
        <v>-9499</v>
      </c>
      <c r="D64" s="102"/>
      <c r="E64" s="49">
        <v>-8488</v>
      </c>
      <c r="F64" s="102"/>
      <c r="G64" s="49">
        <v>-9499</v>
      </c>
      <c r="H64" s="102"/>
      <c r="I64" s="49">
        <v>-8488</v>
      </c>
    </row>
    <row r="65" spans="1:9" ht="21.9" customHeight="1">
      <c r="A65" s="2" t="s">
        <v>120</v>
      </c>
      <c r="B65" s="43"/>
      <c r="C65" s="55">
        <f>SUM(C60:C64)</f>
        <v>-104851</v>
      </c>
      <c r="D65" s="53"/>
      <c r="E65" s="55">
        <f>SUM(E60:E64)</f>
        <v>-93273</v>
      </c>
      <c r="F65" s="53"/>
      <c r="G65" s="55">
        <f>SUM(G60:G64)</f>
        <v>-104851</v>
      </c>
      <c r="H65" s="53"/>
      <c r="I65" s="55">
        <f>SUM(I60:I64)</f>
        <v>-93273</v>
      </c>
    </row>
    <row r="66" spans="1:9" ht="20.149999999999999" customHeight="1">
      <c r="A66" s="43"/>
      <c r="B66" s="43"/>
      <c r="C66" s="53"/>
      <c r="D66" s="53"/>
      <c r="E66" s="53"/>
      <c r="F66" s="53"/>
      <c r="G66" s="53"/>
      <c r="H66" s="53"/>
      <c r="I66" s="53"/>
    </row>
    <row r="67" spans="1:9" ht="20.149999999999999" customHeight="1">
      <c r="A67" s="51" t="s">
        <v>179</v>
      </c>
      <c r="B67" s="43"/>
      <c r="C67" s="53"/>
      <c r="D67" s="53"/>
      <c r="E67" s="53"/>
      <c r="F67" s="53"/>
      <c r="G67" s="53"/>
      <c r="H67" s="53"/>
      <c r="I67" s="53"/>
    </row>
    <row r="68" spans="1:9" ht="20.149999999999999" customHeight="1">
      <c r="A68" s="51" t="s">
        <v>180</v>
      </c>
      <c r="B68" s="43"/>
      <c r="C68" s="103">
        <f>C39+C57+C65</f>
        <v>19179</v>
      </c>
      <c r="D68" s="53"/>
      <c r="E68" s="103">
        <f>E39+E57+E65</f>
        <v>-91509</v>
      </c>
      <c r="F68" s="53"/>
      <c r="G68" s="103">
        <f>G39+G57+G65</f>
        <v>19126</v>
      </c>
      <c r="H68" s="53"/>
      <c r="I68" s="103">
        <f>I39+I57+I65</f>
        <v>-91462</v>
      </c>
    </row>
    <row r="69" spans="1:9" ht="20.149999999999999" customHeight="1">
      <c r="A69" s="48" t="s">
        <v>172</v>
      </c>
      <c r="B69" s="43"/>
      <c r="C69" s="49">
        <v>-3703</v>
      </c>
      <c r="D69" s="53"/>
      <c r="E69" s="110">
        <v>1441</v>
      </c>
      <c r="F69" s="109"/>
      <c r="G69" s="110">
        <v>-3703</v>
      </c>
      <c r="H69" s="109"/>
      <c r="I69" s="110">
        <v>1441</v>
      </c>
    </row>
    <row r="70" spans="1:9" ht="21.9" customHeight="1">
      <c r="A70" s="58" t="s">
        <v>179</v>
      </c>
      <c r="B70" s="43"/>
      <c r="C70" s="108">
        <f>SUM(C68:C69)</f>
        <v>15476</v>
      </c>
      <c r="D70" s="19"/>
      <c r="E70" s="108">
        <f>SUM(E68:E69)</f>
        <v>-90068</v>
      </c>
      <c r="F70" s="19"/>
      <c r="G70" s="108">
        <f>SUM(G68:G69)</f>
        <v>15423</v>
      </c>
      <c r="H70" s="19"/>
      <c r="I70" s="108">
        <f>SUM(I68:I69)</f>
        <v>-90021</v>
      </c>
    </row>
    <row r="71" spans="1:9" ht="21.9" customHeight="1">
      <c r="A71" s="48" t="s">
        <v>84</v>
      </c>
      <c r="B71" s="48"/>
      <c r="C71" s="22">
        <v>199512</v>
      </c>
      <c r="D71" s="54"/>
      <c r="E71" s="22">
        <v>350410</v>
      </c>
      <c r="F71" s="54"/>
      <c r="G71" s="49">
        <v>198460</v>
      </c>
      <c r="H71" s="54"/>
      <c r="I71" s="49">
        <v>349253</v>
      </c>
    </row>
    <row r="72" spans="1:9" ht="21.9" customHeight="1" thickBot="1">
      <c r="A72" s="43" t="s">
        <v>85</v>
      </c>
      <c r="B72" s="43"/>
      <c r="C72" s="59">
        <f>SUM(C70:C71)</f>
        <v>214988</v>
      </c>
      <c r="D72" s="53"/>
      <c r="E72" s="59">
        <f>SUM(E70:E71)</f>
        <v>260342</v>
      </c>
      <c r="F72" s="53"/>
      <c r="G72" s="59">
        <f>SUM(G70:G71)</f>
        <v>213883</v>
      </c>
      <c r="H72" s="53"/>
      <c r="I72" s="59">
        <f>SUM(I70:I71)</f>
        <v>259232</v>
      </c>
    </row>
    <row r="73" spans="1:9" ht="20.149999999999999" customHeight="1" thickTop="1">
      <c r="A73" s="26"/>
      <c r="B73" s="43"/>
      <c r="C73" s="53"/>
      <c r="D73" s="53"/>
      <c r="E73" s="53"/>
      <c r="F73" s="53"/>
      <c r="G73" s="53"/>
      <c r="H73" s="53"/>
      <c r="I73" s="53"/>
    </row>
    <row r="74" spans="1:9" ht="21.9" customHeight="1">
      <c r="A74" s="84" t="s">
        <v>119</v>
      </c>
      <c r="B74" s="43"/>
      <c r="C74" s="53"/>
      <c r="D74" s="53"/>
      <c r="E74" s="53"/>
      <c r="F74" s="53"/>
      <c r="G74" s="53"/>
      <c r="H74" s="53"/>
      <c r="I74" s="53"/>
    </row>
    <row r="75" spans="1:9" ht="21.9" customHeight="1">
      <c r="A75" s="48" t="s">
        <v>156</v>
      </c>
      <c r="B75" s="43"/>
      <c r="C75" s="49">
        <v>-15604</v>
      </c>
      <c r="D75" s="53"/>
      <c r="E75" s="49">
        <v>1644</v>
      </c>
      <c r="F75" s="53"/>
      <c r="G75" s="49">
        <v>-15604</v>
      </c>
      <c r="H75" s="53"/>
      <c r="I75" s="49">
        <v>1644</v>
      </c>
    </row>
    <row r="76" spans="1:9" ht="21.9" customHeight="1">
      <c r="A76" s="48" t="s">
        <v>157</v>
      </c>
      <c r="B76" s="43"/>
      <c r="C76" s="49">
        <v>561</v>
      </c>
      <c r="D76" s="53"/>
      <c r="E76" s="49">
        <v>-5</v>
      </c>
      <c r="F76" s="53"/>
      <c r="G76" s="49">
        <v>561</v>
      </c>
      <c r="H76" s="53"/>
      <c r="I76" s="49">
        <v>-5</v>
      </c>
    </row>
    <row r="77" spans="1:9" ht="21.9" customHeight="1">
      <c r="A77" s="48" t="s">
        <v>158</v>
      </c>
      <c r="B77" s="48"/>
      <c r="C77" s="103">
        <v>3753</v>
      </c>
      <c r="D77" s="119"/>
      <c r="E77" s="103">
        <v>0</v>
      </c>
      <c r="F77" s="119"/>
      <c r="G77" s="103">
        <v>3753</v>
      </c>
      <c r="H77" s="28"/>
      <c r="I77" s="49">
        <v>0</v>
      </c>
    </row>
    <row r="78" spans="1:9" ht="21.9" customHeight="1">
      <c r="A78" s="48" t="s">
        <v>145</v>
      </c>
      <c r="B78" s="48"/>
      <c r="C78" s="49">
        <v>11900</v>
      </c>
      <c r="D78" s="28"/>
      <c r="E78" s="49">
        <v>64423</v>
      </c>
      <c r="F78" s="28"/>
      <c r="G78" s="49">
        <v>11900</v>
      </c>
      <c r="H78" s="28"/>
      <c r="I78" s="49">
        <v>64423</v>
      </c>
    </row>
    <row r="79" spans="1:9" ht="21.9" customHeight="1">
      <c r="C79" s="20"/>
      <c r="G79" s="20"/>
    </row>
  </sheetData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7:E47"/>
    <mergeCell ref="G47:I47"/>
    <mergeCell ref="C49:I49"/>
    <mergeCell ref="C7:E7"/>
    <mergeCell ref="G7:I7"/>
    <mergeCell ref="C44:E44"/>
    <mergeCell ref="G44:I44"/>
    <mergeCell ref="C45:E45"/>
    <mergeCell ref="G45:I45"/>
    <mergeCell ref="C46:E46"/>
    <mergeCell ref="G46:I46"/>
  </mergeCells>
  <pageMargins left="0.8" right="0.8" top="0.48" bottom="0.5" header="0.5" footer="0.5"/>
  <pageSetup paperSize="9" scale="80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</vt:lpstr>
      <vt:lpstr>SCE 6</vt:lpstr>
      <vt:lpstr>SCE 7</vt:lpstr>
      <vt:lpstr>SCE 8</vt:lpstr>
      <vt:lpstr>SCE 9</vt:lpstr>
      <vt:lpstr>CF 10-11</vt:lpstr>
      <vt:lpstr>'BS-2-4'!Print_Area</vt:lpstr>
      <vt:lpstr>'CF 10-11'!Print_Area</vt:lpstr>
      <vt:lpstr>'PL 5'!Print_Area</vt:lpstr>
      <vt:lpstr>'SCE 6'!Print_Area</vt:lpstr>
      <vt:lpstr>'SCE 7'!Print_Area</vt:lpstr>
      <vt:lpstr>'SCE 8'!Print_Area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Tanyaporn, In-o-chanon</cp:lastModifiedBy>
  <cp:lastPrinted>2023-05-12T06:34:41Z</cp:lastPrinted>
  <dcterms:created xsi:type="dcterms:W3CDTF">2020-04-29T10:42:38Z</dcterms:created>
  <dcterms:modified xsi:type="dcterms:W3CDTF">2023-05-12T09:24:58Z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</Properties>
</file>