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My team Meta_03.31.23\ส้มส้ม\03.31.23\META_03.31.23_TH\"/>
    </mc:Choice>
  </mc:AlternateContent>
  <xr:revisionPtr revIDLastSave="0" documentId="13_ncr:1_{17D89138-94D2-4F51-AED5-9C63DD495ECA}" xr6:coauthVersionLast="47" xr6:coauthVersionMax="47" xr10:uidLastSave="{00000000-0000-0000-0000-000000000000}"/>
  <bookViews>
    <workbookView xWindow="-110" yWindow="-110" windowWidth="19420" windowHeight="10300" tabRatio="670" activeTab="4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'BS-T'!$A$1:$M$100</definedName>
    <definedName name="_xlnm.Print_Area" localSheetId="3">'CE- Company-T'!$A$1:$L$29</definedName>
    <definedName name="_xlnm.Print_Area" localSheetId="2">'CE Conso-T'!$A$1:$W$39</definedName>
    <definedName name="_xlnm.Print_Area" localSheetId="4">'CF-T'!$A$1:$M$85</definedName>
    <definedName name="_xlnm.Print_Area" localSheetId="1">'PL-T'!$A$1:$O$57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25" l="1"/>
  <c r="Q19" i="26"/>
  <c r="M19" i="26" l="1"/>
  <c r="J15" i="27"/>
  <c r="G35" i="28"/>
  <c r="K20" i="26"/>
  <c r="M20" i="26"/>
  <c r="Q20" i="26" s="1"/>
  <c r="L40" i="25"/>
  <c r="J16" i="27" s="1"/>
  <c r="H14" i="25"/>
  <c r="N40" i="25"/>
  <c r="J23" i="27" s="1"/>
  <c r="J40" i="25"/>
  <c r="M31" i="26" s="1"/>
  <c r="A56" i="11" l="1"/>
  <c r="E33" i="26"/>
  <c r="G33" i="26"/>
  <c r="M50" i="11"/>
  <c r="I50" i="11"/>
  <c r="E22" i="26"/>
  <c r="U27" i="26"/>
  <c r="I27" i="26"/>
  <c r="I33" i="26" s="1"/>
  <c r="S26" i="26"/>
  <c r="W26" i="26" s="1"/>
  <c r="W27" i="26" s="1"/>
  <c r="M76" i="11"/>
  <c r="S27" i="26" l="1"/>
  <c r="K50" i="11"/>
  <c r="G50" i="11"/>
  <c r="U18" i="26"/>
  <c r="U21" i="26" s="1"/>
  <c r="H32" i="25"/>
  <c r="O20" i="26" s="1"/>
  <c r="O21" i="26" s="1"/>
  <c r="O22" i="26" s="1"/>
  <c r="J20" i="25"/>
  <c r="H20" i="25"/>
  <c r="G83" i="11"/>
  <c r="U22" i="26" l="1"/>
  <c r="I22" i="26"/>
  <c r="G91" i="11" s="1"/>
  <c r="H41" i="25"/>
  <c r="H43" i="25" s="1"/>
  <c r="I62" i="11"/>
  <c r="I61" i="11"/>
  <c r="M62" i="11"/>
  <c r="L41" i="25" l="1"/>
  <c r="G76" i="11" l="1"/>
  <c r="G84" i="11" l="1"/>
  <c r="Q13" i="26" l="1"/>
  <c r="S13" i="26" s="1"/>
  <c r="W13" i="26" s="1"/>
  <c r="N41" i="25" l="1"/>
  <c r="J32" i="25"/>
  <c r="N20" i="25"/>
  <c r="M29" i="11"/>
  <c r="I29" i="11"/>
  <c r="I51" i="11" s="1"/>
  <c r="W24" i="26"/>
  <c r="U29" i="26" l="1"/>
  <c r="F12" i="27" l="1"/>
  <c r="J41" i="25"/>
  <c r="L20" i="27" l="1"/>
  <c r="J24" i="27"/>
  <c r="J25" i="27" s="1"/>
  <c r="O32" i="26"/>
  <c r="O33" i="26" s="1"/>
  <c r="Q31" i="26"/>
  <c r="M32" i="26"/>
  <c r="M33" i="26" s="1"/>
  <c r="G22" i="26"/>
  <c r="G90" i="11" s="1"/>
  <c r="G89" i="11"/>
  <c r="K73" i="28"/>
  <c r="K69" i="28"/>
  <c r="M69" i="28"/>
  <c r="I69" i="28"/>
  <c r="G69" i="28"/>
  <c r="I62" i="28"/>
  <c r="M62" i="28"/>
  <c r="K62" i="28"/>
  <c r="J17" i="27"/>
  <c r="H21" i="25"/>
  <c r="H24" i="25" s="1"/>
  <c r="G29" i="11"/>
  <c r="L20" i="25"/>
  <c r="L14" i="25"/>
  <c r="F25" i="27"/>
  <c r="D25" i="27"/>
  <c r="K76" i="11"/>
  <c r="K83" i="11"/>
  <c r="M83" i="11"/>
  <c r="I94" i="11"/>
  <c r="I96" i="11" s="1"/>
  <c r="X13" i="26" s="1"/>
  <c r="I83" i="11"/>
  <c r="A47" i="28"/>
  <c r="G61" i="11"/>
  <c r="M61" i="11"/>
  <c r="G73" i="28"/>
  <c r="H12" i="27"/>
  <c r="F18" i="27"/>
  <c r="K90" i="11" s="1"/>
  <c r="D12" i="27"/>
  <c r="L12" i="27" s="1"/>
  <c r="U32" i="26"/>
  <c r="U33" i="26" s="1"/>
  <c r="K8" i="11"/>
  <c r="K61" i="11" s="1"/>
  <c r="N14" i="25"/>
  <c r="N21" i="25" s="1"/>
  <c r="N24" i="25" s="1"/>
  <c r="N26" i="25" s="1"/>
  <c r="N46" i="25" s="1"/>
  <c r="J14" i="25"/>
  <c r="J21" i="25" s="1"/>
  <c r="J24" i="25" s="1"/>
  <c r="K29" i="11"/>
  <c r="I76" i="11"/>
  <c r="M94" i="11"/>
  <c r="M96" i="11" s="1"/>
  <c r="G9" i="28" l="1"/>
  <c r="H26" i="25"/>
  <c r="M12" i="27"/>
  <c r="G51" i="11"/>
  <c r="S31" i="26"/>
  <c r="W31" i="26" s="1"/>
  <c r="L21" i="25"/>
  <c r="L24" i="25" s="1"/>
  <c r="K9" i="28" s="1"/>
  <c r="J18" i="27"/>
  <c r="K93" i="11" s="1"/>
  <c r="M84" i="11"/>
  <c r="M98" i="11" s="1"/>
  <c r="K84" i="11"/>
  <c r="M51" i="11"/>
  <c r="I84" i="11"/>
  <c r="I98" i="11" s="1"/>
  <c r="K51" i="11"/>
  <c r="Q32" i="26"/>
  <c r="Q33" i="26" s="1"/>
  <c r="L16" i="27"/>
  <c r="M16" i="27" s="1"/>
  <c r="L23" i="27"/>
  <c r="D18" i="27"/>
  <c r="K89" i="11" s="1"/>
  <c r="Q21" i="26" l="1"/>
  <c r="M21" i="26"/>
  <c r="M22" i="26" s="1"/>
  <c r="H48" i="25"/>
  <c r="H46" i="25" s="1"/>
  <c r="H55" i="25" s="1"/>
  <c r="M102" i="11"/>
  <c r="L26" i="25"/>
  <c r="I102" i="11"/>
  <c r="G22" i="28"/>
  <c r="G39" i="28" s="1"/>
  <c r="N43" i="25"/>
  <c r="K22" i="28"/>
  <c r="K35" i="28" s="1"/>
  <c r="S20" i="26" l="1"/>
  <c r="W20" i="26" s="1"/>
  <c r="X20" i="26" s="1"/>
  <c r="H53" i="25"/>
  <c r="K18" i="26"/>
  <c r="L46" i="25"/>
  <c r="L55" i="25" s="1"/>
  <c r="L43" i="25"/>
  <c r="L51" i="25" s="1"/>
  <c r="L53" i="25" s="1"/>
  <c r="Q22" i="26"/>
  <c r="G93" i="11" s="1"/>
  <c r="H14" i="27"/>
  <c r="L14" i="27" s="1"/>
  <c r="K39" i="28"/>
  <c r="K72" i="28" s="1"/>
  <c r="G72" i="28"/>
  <c r="S18" i="26" l="1"/>
  <c r="S21" i="26" s="1"/>
  <c r="S22" i="26" s="1"/>
  <c r="K21" i="26"/>
  <c r="K22" i="26" s="1"/>
  <c r="G92" i="11" s="1"/>
  <c r="H52" i="25"/>
  <c r="H51" i="25" s="1"/>
  <c r="L17" i="27"/>
  <c r="L18" i="27" s="1"/>
  <c r="M14" i="27"/>
  <c r="G74" i="28"/>
  <c r="G88" i="28" s="1"/>
  <c r="K74" i="28"/>
  <c r="K88" i="28" s="1"/>
  <c r="H17" i="27"/>
  <c r="H18" i="27" s="1"/>
  <c r="K92" i="11" s="1"/>
  <c r="K94" i="11" s="1"/>
  <c r="K96" i="11" s="1"/>
  <c r="K98" i="11" s="1"/>
  <c r="K102" i="11" s="1"/>
  <c r="N51" i="25"/>
  <c r="N53" i="25" s="1"/>
  <c r="L48" i="25"/>
  <c r="N48" i="25"/>
  <c r="H22" i="27"/>
  <c r="H24" i="27" s="1"/>
  <c r="H25" i="27" s="1"/>
  <c r="W18" i="26" l="1"/>
  <c r="W21" i="26" s="1"/>
  <c r="W22" i="26" s="1"/>
  <c r="G95" i="11"/>
  <c r="M18" i="27"/>
  <c r="L22" i="27"/>
  <c r="L24" i="27" s="1"/>
  <c r="L25" i="27" s="1"/>
  <c r="M9" i="28"/>
  <c r="M22" i="28" s="1"/>
  <c r="X18" i="26" l="1"/>
  <c r="M35" i="28"/>
  <c r="M39" i="28" s="1"/>
  <c r="M72" i="28" s="1"/>
  <c r="M74" i="28" s="1"/>
  <c r="I9" i="28"/>
  <c r="I22" i="28" s="1"/>
  <c r="I35" i="28" s="1"/>
  <c r="I39" i="28" s="1"/>
  <c r="I72" i="28" s="1"/>
  <c r="I74" i="28" s="1"/>
  <c r="J26" i="25"/>
  <c r="J48" i="25" l="1"/>
  <c r="J46" i="25" s="1"/>
  <c r="K29" i="26" s="1"/>
  <c r="J43" i="25"/>
  <c r="K32" i="26" l="1"/>
  <c r="K33" i="26" s="1"/>
  <c r="S29" i="26"/>
  <c r="S32" i="26" l="1"/>
  <c r="S33" i="26" s="1"/>
  <c r="W29" i="26"/>
  <c r="W32" i="26" s="1"/>
  <c r="W33" i="26" s="1"/>
  <c r="J53" i="25" l="1"/>
  <c r="G94" i="11" l="1"/>
  <c r="G96" i="11" s="1"/>
  <c r="X22" i="26" s="1"/>
  <c r="G98" i="11" l="1"/>
  <c r="G102" i="11" s="1"/>
</calcChain>
</file>

<file path=xl/sharedStrings.xml><?xml version="1.0" encoding="utf-8"?>
<sst xmlns="http://schemas.openxmlformats.org/spreadsheetml/2006/main" count="584" uniqueCount="221">
  <si>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</si>
  <si>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</si>
  <si>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</si>
  <si>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</si>
  <si>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</si>
  <si>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</si>
  <si>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</si>
  <si>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</si>
  <si>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</si>
  <si>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</si>
  <si>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</si>
  <si>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</si>
  <si>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</si>
  <si>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</si>
  <si>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</si>
  <si>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</si>
  <si>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</si>
  <si>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</si>
  <si>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</si>
  <si>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</si>
  <si>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</si>
  <si>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</si>
  <si>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</si>
  <si>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</si>
  <si>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</si>
  <si>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</si>
  <si>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</si>
  <si>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</si>
  <si>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</si>
  <si>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</si>
  <si>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</si>
  <si>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</si>
  <si>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</si>
  <si>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</si>
  <si>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</si>
  <si>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</si>
  <si>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</si>
  <si>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</si>
  <si>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</si>
  <si>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</si>
  <si>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</si>
  <si>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</si>
  <si>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</si>
  <si>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</si>
  <si>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</si>
  <si>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</si>
  <si>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</si>
  <si>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</si>
  <si>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</si>
  <si>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</si>
  <si>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</si>
  <si>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</si>
  <si>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</si>
  <si>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</si>
  <si>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</si>
  <si>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</si>
  <si>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</si>
  <si>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</si>
  <si>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</si>
  <si>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</si>
  <si>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</si>
  <si>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</si>
  <si>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</si>
  <si>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</si>
  <si>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</si>
  <si>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</si>
  <si>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</si>
  <si>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</si>
  <si>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</si>
  <si>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</si>
  <si>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</si>
  <si>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</si>
  <si>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</si>
  <si>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</si>
  <si>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</si>
  <si>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</si>
  <si>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</si>
  <si>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</si>
  <si>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</si>
  <si>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</si>
  <si>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</si>
  <si>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</si>
  <si>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</si>
  <si>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</si>
  <si>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</si>
  <si>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</si>
  <si>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</si>
  <si>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</si>
  <si>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</si>
  <si>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</si>
  <si>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</si>
  <si>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</si>
  <si>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</si>
  <si>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</si>
  <si>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</si>
  <si>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</si>
  <si>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</si>
  <si>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</si>
  <si>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</si>
  <si>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</si>
  <si>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</si>
  <si>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</si>
  <si>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</si>
  <si>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</si>
  <si>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</si>
  <si>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</si>
  <si>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</si>
  <si>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</si>
  <si>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</si>
  <si>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</si>
  <si>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</si>
  <si>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</si>
  <si>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</si>
  <si>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</si>
  <si>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</si>
  <si>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</si>
  <si>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</si>
  <si>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</si>
  <si>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</si>
  <si>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</si>
  <si>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</si>
  <si>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</si>
  <si>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</si>
  <si>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</si>
  <si>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</si>
  <si>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</si>
  <si>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</si>
  <si>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</si>
  <si>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</si>
  <si>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</si>
  <si>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</si>
  <si>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</si>
  <si>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</si>
  <si>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</si>
  <si>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</si>
  <si>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</si>
  <si>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</si>
  <si>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</si>
  <si>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</si>
  <si>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</si>
  <si>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</si>
  <si>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</si>
  <si>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</si>
  <si>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</si>
  <si>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</si>
  <si>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</si>
  <si>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</si>
  <si>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</si>
  <si>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</si>
  <si>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</si>
  <si>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เงินสดรับจากเงินกู้ยืมระยะสั้นจากกิจการที่เกี่ยวข้องกัน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</si>
  <si>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</si>
  <si>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</si>
  <si>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</si>
  <si>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</si>
  <si>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</si>
  <si>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เงินให้กู้ยืมระยะสั้นแก่กิจการอื่นลดลง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</si>
  <si>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</si>
  <si>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</si>
  <si>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</si>
  <si>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</si>
  <si>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</si>
  <si>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</si>
  <si>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5, 8</t>
  </si>
  <si>
    <t>ยอดคงเหลือ ณ วันที่ 1 มกราคม 2565</t>
  </si>
  <si>
    <t>ยอดคงเหลือ ณ วันที่ 31 มีนาคม 2565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</si>
  <si>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</si>
  <si>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</si>
  <si>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เงินให้กู้ยืมระยะยาวและดอกเบี้ยค้างรับแก่กิจการอื่น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</si>
  <si>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</si>
  <si>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</si>
  <si>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</si>
  <si>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</si>
  <si>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</si>
  <si>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</si>
  <si>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</si>
  <si>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</si>
  <si>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</si>
  <si>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5, 9</t>
  </si>
  <si>
    <t>8</t>
  </si>
  <si>
    <t>17.1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</si>
  <si>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</si>
  <si>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</si>
  <si>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กำไรจากการได้มาซึ่งสินทรัพย์สิทธิการใช้</t>
  </si>
  <si>
    <t>รายได้ดอกเบี้ยรับจากการให้สินเชื่อ</t>
  </si>
  <si>
    <t>เงินฝากสถาบันการเงินที่มีภาระค้ำประกันเพิ่มขึ้น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</si>
  <si>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</si>
  <si>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</si>
  <si>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</si>
  <si>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เงินสดสุทธิได้มา (ใช้ไป) จากกิจกรรมดำเนินงาน</t>
  </si>
  <si>
    <t>เงินสดจ่ายซื้อเงินลงทุนในบริษัทย่อย</t>
  </si>
  <si>
    <t>เงินสดสุทธิได้มา (ใช้ไป) จากกิจกรรมจัดหาเงิน</t>
  </si>
  <si>
    <t>เงินให้กู้ยืมระยะสั้นและดอกเบี้ยค้างรับแก่กิจการที่เกี่ยวข้องกัน</t>
  </si>
  <si>
    <t>เงินสดรับ (จ่าย) จากการดำเนินงาน</t>
  </si>
  <si>
    <t>5, 17.2</t>
  </si>
  <si>
    <t>ส่วนปรับปรุงอาคารและอุปกรณ์</t>
  </si>
  <si>
    <t>ณ วันที่ 31 มีนาคม 2566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</si>
  <si>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</si>
  <si>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</si>
  <si>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 xml:space="preserve">ทุนที่ออกและชำระเต็มมูลค่าแล้ว - 2,146,495,661 หุ้น มูลค่าหุ้นละ 1 บาท </t>
  </si>
  <si>
    <t xml:space="preserve">ทุนจดทะเบียน - 3,237,233,740 หุ้น  มูลค่าหุ้นละ 1 บาท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</si>
  <si>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</si>
  <si>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</si>
  <si>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</si>
  <si>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</si>
  <si>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</si>
  <si>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</si>
  <si>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</si>
  <si>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</si>
  <si>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5, 21</t>
  </si>
  <si>
    <t>กำไร (ขาดทุน) จากการวัดมูลค่าเงินลงทุนในตราสารทุนด้วย</t>
  </si>
  <si>
    <t>มูลค่ายุติธรรมผ่านกำไร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</si>
  <si>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</si>
  <si>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กำไรจากการขายอุปกรณ์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</si>
  <si>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</si>
  <si>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</si>
  <si>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</si>
  <si>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5, 7, 9</t>
  </si>
  <si>
    <t>ขาดทุนที่ยังไม่เกิดขึ้นจากอัตราแลกเปลี่ยน</t>
  </si>
  <si>
    <t>เงินให้กู้ยืมระยะสั้นแก่กิจการที่เกี่ยวข้องกัน (เพิ่มขึ้น) ลดลง</t>
  </si>
  <si>
    <t>เงินกู้ยืมระยะสั้นลดลง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</si>
</sst>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58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9" tint="-0.499984740745262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9">
    <xf numFmtId="0" fontId="0" fillId="0" borderId="0"/>
    <xf numFmtId="0" fontId="6" fillId="0" borderId="0"/>
    <xf numFmtId="9" fontId="7" fillId="0" borderId="0"/>
    <xf numFmtId="168" fontId="8" fillId="0" borderId="0" applyFont="0" applyBorder="0" applyAlignment="0"/>
    <xf numFmtId="168" fontId="2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9" fontId="11" fillId="0" borderId="0" applyFill="0" applyBorder="0" applyAlignment="0" applyProtection="0"/>
    <xf numFmtId="40" fontId="11" fillId="0" borderId="0" applyFill="0" applyBorder="0" applyAlignment="0" applyProtection="0"/>
    <xf numFmtId="175" fontId="3" fillId="2" borderId="0" applyFill="0" applyBorder="0" applyAlignment="0">
      <alignment vertical="top"/>
    </xf>
    <xf numFmtId="176" fontId="3" fillId="0" borderId="0" applyFill="0" applyBorder="0" applyAlignment="0" applyProtection="0"/>
    <xf numFmtId="16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12" fillId="0" borderId="0"/>
    <xf numFmtId="173" fontId="7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77" fontId="3" fillId="2" borderId="1" applyFill="0" applyBorder="0" applyAlignment="0">
      <alignment horizontal="right"/>
    </xf>
    <xf numFmtId="171" fontId="12" fillId="0" borderId="0"/>
    <xf numFmtId="171" fontId="7" fillId="0" borderId="0"/>
    <xf numFmtId="170" fontId="12" fillId="0" borderId="0"/>
    <xf numFmtId="170" fontId="7" fillId="0" borderId="0"/>
    <xf numFmtId="0" fontId="1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8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38" fontId="22" fillId="3" borderId="0" applyNumberFormat="0" applyBorder="0" applyAlignment="0" applyProtection="0"/>
    <xf numFmtId="0" fontId="23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7" fillId="0" borderId="0">
      <alignment horizontal="left"/>
    </xf>
    <xf numFmtId="0" fontId="26" fillId="0" borderId="4">
      <alignment horizontal="left" vertical="top"/>
    </xf>
    <xf numFmtId="0" fontId="28" fillId="0" borderId="0">
      <alignment horizontal="left"/>
    </xf>
    <xf numFmtId="0" fontId="29" fillId="0" borderId="4">
      <alignment horizontal="left" vertical="top"/>
    </xf>
    <xf numFmtId="0" fontId="30" fillId="0" borderId="0">
      <alignment horizontal="left"/>
    </xf>
    <xf numFmtId="179" fontId="11" fillId="0" borderId="0" applyFill="0" applyBorder="0" applyAlignment="0" applyProtection="0"/>
    <xf numFmtId="10" fontId="22" fillId="4" borderId="5" applyNumberFormat="0" applyBorder="0" applyAlignment="0" applyProtection="0"/>
    <xf numFmtId="37" fontId="31" fillId="0" borderId="0"/>
    <xf numFmtId="172" fontId="32" fillId="0" borderId="0"/>
    <xf numFmtId="0" fontId="50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55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5" fillId="0" borderId="0">
      <alignment horizontal="left"/>
    </xf>
    <xf numFmtId="178" fontId="3" fillId="2" borderId="0" applyFill="0" applyBorder="0" applyAlignment="0" applyProtection="0">
      <protection locked="0"/>
    </xf>
    <xf numFmtId="164" fontId="3" fillId="2" borderId="0" applyFill="0" applyBorder="0" applyAlignment="0" applyProtection="0">
      <alignment vertical="top"/>
    </xf>
    <xf numFmtId="174" fontId="3" fillId="0" borderId="0" applyFill="0" applyBorder="0" applyAlignment="0" applyProtection="0"/>
    <xf numFmtId="10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9" fillId="0" borderId="0" applyFont="0" applyFill="0" applyBorder="0" applyAlignment="0" applyProtection="0"/>
    <xf numFmtId="37" fontId="6" fillId="0" borderId="0"/>
    <xf numFmtId="1" fontId="9" fillId="0" borderId="6" applyNumberFormat="0" applyFill="0" applyAlignment="0" applyProtection="0">
      <alignment horizontal="center" vertical="center"/>
    </xf>
    <xf numFmtId="0" fontId="19" fillId="0" borderId="7">
      <alignment vertical="center"/>
    </xf>
    <xf numFmtId="3" fontId="36" fillId="5" borderId="5">
      <alignment horizontal="left" vertical="top" wrapText="1"/>
      <protection locked="0"/>
    </xf>
    <xf numFmtId="0" fontId="37" fillId="0" borderId="0">
      <alignment horizontal="left"/>
    </xf>
    <xf numFmtId="0" fontId="20" fillId="0" borderId="0">
      <alignment horizontal="left"/>
    </xf>
    <xf numFmtId="0" fontId="28" fillId="0" borderId="0"/>
    <xf numFmtId="0" fontId="27" fillId="0" borderId="0"/>
    <xf numFmtId="0" fontId="20" fillId="0" borderId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42" fillId="0" borderId="0"/>
    <xf numFmtId="4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6" fillId="0" borderId="0"/>
    <xf numFmtId="43" fontId="8" fillId="0" borderId="0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5" fillId="0" borderId="0" xfId="65" applyFont="1" applyAlignment="1">
      <alignment vertical="center"/>
    </xf>
    <xf numFmtId="0" fontId="4" fillId="0" borderId="0" xfId="65" applyFont="1" applyAlignment="1">
      <alignment vertical="center"/>
    </xf>
    <xf numFmtId="166" fontId="4" fillId="0" borderId="0" xfId="65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47" fillId="0" borderId="0" xfId="0" applyFont="1" applyAlignment="1">
      <alignment horizontal="center"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166" fontId="4" fillId="0" borderId="0" xfId="67" applyNumberFormat="1" applyFont="1" applyAlignment="1">
      <alignment vertical="center"/>
    </xf>
    <xf numFmtId="38" fontId="4" fillId="0" borderId="0" xfId="67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8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166" fontId="4" fillId="0" borderId="0" xfId="67" applyNumberFormat="1" applyFont="1" applyAlignment="1">
      <alignment horizontal="center" vertical="center"/>
    </xf>
    <xf numFmtId="166" fontId="4" fillId="0" borderId="3" xfId="67" applyNumberFormat="1" applyFont="1" applyBorder="1" applyAlignment="1">
      <alignment vertical="center"/>
    </xf>
    <xf numFmtId="166" fontId="4" fillId="0" borderId="3" xfId="67" applyNumberFormat="1" applyFont="1" applyBorder="1" applyAlignment="1">
      <alignment horizontal="right" vertical="center"/>
    </xf>
    <xf numFmtId="166" fontId="4" fillId="0" borderId="9" xfId="67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37" fontId="5" fillId="0" borderId="0" xfId="67" applyNumberFormat="1" applyFont="1" applyAlignment="1">
      <alignment vertical="center"/>
    </xf>
    <xf numFmtId="0" fontId="5" fillId="0" borderId="0" xfId="67" applyFont="1" applyAlignment="1">
      <alignment vertical="center"/>
    </xf>
    <xf numFmtId="0" fontId="4" fillId="0" borderId="0" xfId="65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6" fontId="4" fillId="0" borderId="8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4" fillId="0" borderId="0" xfId="0" applyNumberFormat="1" applyFont="1"/>
    <xf numFmtId="37" fontId="4" fillId="0" borderId="8" xfId="0" applyNumberFormat="1" applyFont="1" applyBorder="1" applyAlignment="1">
      <alignment horizontal="center" vertical="center"/>
    </xf>
    <xf numFmtId="37" fontId="4" fillId="0" borderId="8" xfId="0" applyNumberFormat="1" applyFont="1" applyBorder="1" applyAlignment="1">
      <alignment horizontal="right" vertical="center"/>
    </xf>
    <xf numFmtId="0" fontId="4" fillId="0" borderId="0" xfId="0" applyFont="1"/>
    <xf numFmtId="166" fontId="4" fillId="0" borderId="10" xfId="67" applyNumberFormat="1" applyFont="1" applyBorder="1" applyAlignment="1">
      <alignment vertical="center"/>
    </xf>
    <xf numFmtId="166" fontId="4" fillId="0" borderId="3" xfId="67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0" xfId="55" applyFont="1"/>
    <xf numFmtId="180" fontId="4" fillId="0" borderId="0" xfId="58" applyNumberFormat="1" applyFont="1" applyAlignment="1">
      <alignment horizontal="center" vertical="center"/>
    </xf>
    <xf numFmtId="182" fontId="4" fillId="0" borderId="0" xfId="4" applyNumberFormat="1" applyFont="1" applyFill="1" applyBorder="1" applyAlignment="1">
      <alignment vertical="center"/>
    </xf>
    <xf numFmtId="182" fontId="4" fillId="0" borderId="0" xfId="4" applyNumberFormat="1" applyFont="1" applyFill="1" applyAlignment="1">
      <alignment horizontal="center" vertical="center"/>
    </xf>
    <xf numFmtId="182" fontId="4" fillId="0" borderId="0" xfId="4" applyNumberFormat="1" applyFont="1" applyFill="1" applyAlignment="1">
      <alignment vertical="center"/>
    </xf>
    <xf numFmtId="182" fontId="4" fillId="0" borderId="1" xfId="4" applyNumberFormat="1" applyFont="1" applyFill="1" applyBorder="1" applyAlignment="1">
      <alignment vertical="center"/>
    </xf>
    <xf numFmtId="182" fontId="4" fillId="0" borderId="0" xfId="4" applyNumberFormat="1" applyFont="1" applyFill="1" applyBorder="1" applyAlignment="1">
      <alignment horizontal="right" vertical="center"/>
    </xf>
    <xf numFmtId="182" fontId="4" fillId="0" borderId="0" xfId="4" applyNumberFormat="1" applyFont="1" applyFill="1" applyBorder="1" applyAlignment="1">
      <alignment horizontal="center" vertical="center"/>
    </xf>
    <xf numFmtId="38" fontId="51" fillId="0" borderId="0" xfId="0" applyNumberFormat="1" applyFont="1" applyAlignment="1">
      <alignment vertical="center"/>
    </xf>
    <xf numFmtId="182" fontId="4" fillId="0" borderId="3" xfId="4" applyNumberFormat="1" applyFont="1" applyFill="1" applyBorder="1" applyAlignment="1">
      <alignment horizontal="center" vertical="center"/>
    </xf>
    <xf numFmtId="166" fontId="4" fillId="0" borderId="0" xfId="67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180" fontId="4" fillId="0" borderId="8" xfId="58" applyNumberFormat="1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82" fontId="4" fillId="0" borderId="0" xfId="4" applyNumberFormat="1" applyFont="1" applyFill="1" applyBorder="1" applyAlignment="1">
      <alignment horizontal="center"/>
    </xf>
    <xf numFmtId="0" fontId="5" fillId="0" borderId="0" xfId="66" applyFont="1"/>
    <xf numFmtId="182" fontId="56" fillId="0" borderId="0" xfId="65" applyNumberFormat="1" applyFont="1" applyAlignment="1">
      <alignment vertical="center"/>
    </xf>
    <xf numFmtId="0" fontId="5" fillId="0" borderId="0" xfId="0" applyFont="1"/>
    <xf numFmtId="168" fontId="4" fillId="0" borderId="0" xfId="4" applyFont="1" applyFill="1" applyAlignment="1">
      <alignment horizontal="center" vertical="center"/>
    </xf>
    <xf numFmtId="182" fontId="4" fillId="0" borderId="8" xfId="4" applyNumberFormat="1" applyFont="1" applyFill="1" applyBorder="1" applyAlignment="1">
      <alignment vertical="center"/>
    </xf>
    <xf numFmtId="168" fontId="4" fillId="0" borderId="0" xfId="4" applyFont="1" applyFill="1" applyBorder="1" applyAlignment="1">
      <alignment horizontal="center" vertical="center"/>
    </xf>
    <xf numFmtId="182" fontId="4" fillId="0" borderId="10" xfId="4" applyNumberFormat="1" applyFont="1" applyFill="1" applyBorder="1" applyAlignment="1">
      <alignment vertical="center"/>
    </xf>
    <xf numFmtId="169" fontId="48" fillId="0" borderId="0" xfId="0" applyNumberFormat="1" applyFont="1" applyAlignment="1">
      <alignment horizontal="center" vertical="center"/>
    </xf>
    <xf numFmtId="182" fontId="4" fillId="0" borderId="0" xfId="0" applyNumberFormat="1" applyFont="1" applyAlignment="1">
      <alignment vertical="center"/>
    </xf>
    <xf numFmtId="38" fontId="4" fillId="0" borderId="0" xfId="0" quotePrefix="1" applyNumberFormat="1" applyFont="1" applyAlignment="1">
      <alignment vertical="center"/>
    </xf>
    <xf numFmtId="166" fontId="4" fillId="0" borderId="10" xfId="0" applyNumberFormat="1" applyFont="1" applyBorder="1" applyAlignment="1">
      <alignment horizontal="center" vertical="center"/>
    </xf>
    <xf numFmtId="182" fontId="4" fillId="0" borderId="9" xfId="4" applyNumberFormat="1" applyFont="1" applyFill="1" applyBorder="1" applyAlignment="1">
      <alignment vertical="center"/>
    </xf>
    <xf numFmtId="0" fontId="52" fillId="0" borderId="0" xfId="0" applyFont="1"/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82" fontId="4" fillId="0" borderId="0" xfId="65" applyNumberFormat="1" applyFont="1" applyAlignment="1">
      <alignment vertical="center"/>
    </xf>
    <xf numFmtId="183" fontId="4" fillId="0" borderId="9" xfId="4" applyNumberFormat="1" applyFont="1" applyFill="1" applyBorder="1" applyAlignment="1">
      <alignment vertical="center"/>
    </xf>
    <xf numFmtId="39" fontId="4" fillId="0" borderId="0" xfId="0" applyNumberFormat="1" applyFont="1" applyAlignment="1">
      <alignment vertical="center"/>
    </xf>
    <xf numFmtId="183" fontId="4" fillId="0" borderId="0" xfId="0" applyNumberFormat="1" applyFont="1" applyAlignment="1">
      <alignment vertical="center"/>
    </xf>
    <xf numFmtId="166" fontId="4" fillId="0" borderId="8" xfId="67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182" fontId="4" fillId="0" borderId="3" xfId="4" applyNumberFormat="1" applyFont="1" applyFill="1" applyBorder="1" applyAlignment="1">
      <alignment vertical="center"/>
    </xf>
    <xf numFmtId="38" fontId="53" fillId="0" borderId="0" xfId="0" applyNumberFormat="1" applyFont="1" applyAlignment="1">
      <alignment vertical="center"/>
    </xf>
    <xf numFmtId="0" fontId="5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65" applyFont="1" applyAlignment="1">
      <alignment horizontal="right" vertical="center"/>
    </xf>
    <xf numFmtId="38" fontId="53" fillId="0" borderId="0" xfId="67" applyNumberFormat="1" applyFont="1" applyAlignment="1">
      <alignment vertical="center"/>
    </xf>
    <xf numFmtId="168" fontId="4" fillId="0" borderId="0" xfId="4" applyFont="1" applyFill="1"/>
    <xf numFmtId="168" fontId="4" fillId="0" borderId="0" xfId="4" applyFont="1" applyFill="1" applyBorder="1"/>
    <xf numFmtId="166" fontId="4" fillId="0" borderId="0" xfId="4" applyNumberFormat="1" applyFont="1" applyFill="1"/>
    <xf numFmtId="166" fontId="4" fillId="0" borderId="0" xfId="0" applyNumberFormat="1" applyFont="1"/>
    <xf numFmtId="0" fontId="53" fillId="0" borderId="0" xfId="0" applyFont="1" applyAlignment="1">
      <alignment vertical="center"/>
    </xf>
    <xf numFmtId="37" fontId="53" fillId="0" borderId="0" xfId="0" applyNumberFormat="1" applyFont="1" applyAlignment="1">
      <alignment vertical="center"/>
    </xf>
    <xf numFmtId="182" fontId="4" fillId="0" borderId="8" xfId="4" applyNumberFormat="1" applyFont="1" applyFill="1" applyBorder="1" applyAlignment="1">
      <alignment horizontal="center" vertical="center"/>
    </xf>
    <xf numFmtId="182" fontId="4" fillId="0" borderId="0" xfId="4" applyNumberFormat="1" applyFont="1" applyFill="1"/>
    <xf numFmtId="38" fontId="48" fillId="0" borderId="0" xfId="0" quotePrefix="1" applyNumberFormat="1" applyFont="1" applyAlignment="1">
      <alignment horizontal="center" vertical="center"/>
    </xf>
    <xf numFmtId="182" fontId="4" fillId="0" borderId="1" xfId="4" applyNumberFormat="1" applyFont="1" applyFill="1" applyBorder="1" applyAlignment="1">
      <alignment horizontal="center" vertical="center"/>
    </xf>
    <xf numFmtId="181" fontId="48" fillId="0" borderId="0" xfId="0" quotePrefix="1" applyNumberFormat="1" applyFont="1" applyAlignment="1">
      <alignment horizontal="center" vertical="center"/>
    </xf>
    <xf numFmtId="181" fontId="48" fillId="0" borderId="0" xfId="0" applyNumberFormat="1" applyFont="1" applyAlignment="1">
      <alignment horizontal="center" vertical="center"/>
    </xf>
    <xf numFmtId="182" fontId="4" fillId="0" borderId="0" xfId="65" applyNumberFormat="1" applyFont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38" fontId="4" fillId="0" borderId="0" xfId="0" applyNumberFormat="1" applyFont="1" applyAlignment="1">
      <alignment horizontal="center"/>
    </xf>
    <xf numFmtId="168" fontId="5" fillId="0" borderId="0" xfId="4" applyFont="1" applyFill="1" applyAlignment="1">
      <alignment vertical="center"/>
    </xf>
    <xf numFmtId="38" fontId="4" fillId="0" borderId="0" xfId="0" applyNumberFormat="1" applyFont="1" applyAlignment="1">
      <alignment horizontal="right"/>
    </xf>
    <xf numFmtId="0" fontId="48" fillId="0" borderId="0" xfId="65" applyFont="1" applyAlignment="1">
      <alignment horizontal="center" vertical="center"/>
    </xf>
    <xf numFmtId="182" fontId="4" fillId="0" borderId="10" xfId="4" applyNumberFormat="1" applyFont="1" applyFill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168" fontId="4" fillId="0" borderId="8" xfId="4" applyFont="1" applyFill="1" applyBorder="1" applyAlignment="1">
      <alignment horizontal="center" vertical="center"/>
    </xf>
    <xf numFmtId="38" fontId="57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65" applyFont="1" applyBorder="1" applyAlignment="1">
      <alignment horizontal="center" vertical="center"/>
    </xf>
    <xf numFmtId="0" fontId="4" fillId="0" borderId="3" xfId="65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</cellXfs>
  <cellStyles count="119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3" xfId="20" xr:uid="{00000000-0005-0000-0000-000013000000}"/>
    <cellStyle name="Comma 2 3 2" xfId="114" xr:uid="{7296C723-B5CC-4440-BBCA-2B2EC4052346}"/>
    <cellStyle name="Comma 2 4" xfId="112" xr:uid="{2A6D5EC1-3CE5-4811-8424-228585ABC60C}"/>
    <cellStyle name="Comma 3" xfId="21" xr:uid="{00000000-0005-0000-0000-000014000000}"/>
    <cellStyle name="Comma 3 2" xfId="115" xr:uid="{927A7D37-40E8-4077-B652-F6ECC8941471}"/>
    <cellStyle name="Comma 4" xfId="22" xr:uid="{00000000-0005-0000-0000-000015000000}"/>
    <cellStyle name="Comma 4 2" xfId="116" xr:uid="{E174D5FD-5699-467E-A5BF-768860A6DA3E}"/>
    <cellStyle name="Comma 5" xfId="110" xr:uid="{C75579F9-5D3F-4829-8703-3FEC3042C411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>
        <row r="4">
          <cell r="B4">
            <v>111874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 refreshError="1"/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10">
          <cell r="F10">
            <v>1746.43</v>
          </cell>
        </row>
      </sheetData>
      <sheetData sheetId="214" refreshError="1"/>
      <sheetData sheetId="215" refreshError="1"/>
      <sheetData sheetId="216" refreshError="1"/>
      <sheetData sheetId="217">
        <row r="4">
          <cell r="B4">
            <v>111874</v>
          </cell>
        </row>
      </sheetData>
      <sheetData sheetId="218" refreshError="1"/>
      <sheetData sheetId="219">
        <row r="10">
          <cell r="F10">
            <v>1746.43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10">
          <cell r="F10">
            <v>1746.43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 refreshError="1"/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10">
          <cell r="F10">
            <v>1746.43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6.3812059999999997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6.3812059999999997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6.3812059999999997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6.3812059999999997</v>
          </cell>
        </row>
      </sheetData>
      <sheetData sheetId="938">
        <row r="10">
          <cell r="F10">
            <v>6.3812059999999997</v>
          </cell>
        </row>
      </sheetData>
      <sheetData sheetId="939">
        <row r="10">
          <cell r="F10">
            <v>6.3812059999999997</v>
          </cell>
        </row>
      </sheetData>
      <sheetData sheetId="940">
        <row r="10">
          <cell r="F10">
            <v>6.3812059999999997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6.3812059999999997</v>
          </cell>
        </row>
      </sheetData>
      <sheetData sheetId="943">
        <row r="10">
          <cell r="F10">
            <v>6.3812059999999997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0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 refreshError="1"/>
      <sheetData sheetId="993">
        <row r="10">
          <cell r="F10">
            <v>1746.43</v>
          </cell>
        </row>
      </sheetData>
      <sheetData sheetId="994">
        <row r="10">
          <cell r="F10">
            <v>1746.43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>
        <row r="10">
          <cell r="F10">
            <v>1746.43</v>
          </cell>
        </row>
      </sheetData>
      <sheetData sheetId="1008"/>
      <sheetData sheetId="1009" refreshError="1"/>
      <sheetData sheetId="1010" refreshError="1"/>
      <sheetData sheetId="1011"/>
      <sheetData sheetId="1012"/>
      <sheetData sheetId="1013">
        <row r="10">
          <cell r="F10">
            <v>1746.43</v>
          </cell>
        </row>
      </sheetData>
      <sheetData sheetId="1014"/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0</v>
          </cell>
        </row>
      </sheetData>
      <sheetData sheetId="1040">
        <row r="10">
          <cell r="F10">
            <v>1746.43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/>
      <sheetData sheetId="1089">
        <row r="10">
          <cell r="F10">
            <v>1746.43</v>
          </cell>
        </row>
      </sheetData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Tops"/>
      <sheetName val="Tesco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Sheet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 refreshError="1"/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3">
          <cell r="B3" t="str">
            <v>Total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0</v>
          </cell>
        </row>
      </sheetData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>
        <row r="2">
          <cell r="B2">
            <v>1.9678000000000001E-2</v>
          </cell>
        </row>
      </sheetData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/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/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>
        <row r="4">
          <cell r="B4" t="str">
            <v>กรุงเทพฯ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opLeftCell="A61" zoomScale="90" zoomScaleNormal="90" zoomScaleSheetLayoutView="110" workbookViewId="0">
      <pane xSplit="3" topLeftCell="D1" activePane="topRight" state="frozen"/>
      <selection activeCell="A67" sqref="A67"/>
      <selection pane="topRight" activeCell="F46" sqref="F46"/>
    </sheetView>
  </sheetViews>
  <sheetFormatPr defaultColWidth="9.08984375" defaultRowHeight="20"/>
  <cols>
    <col min="1" max="1" width="9.08984375" style="41"/>
    <col min="2" max="2" width="29" style="41" customWidth="1"/>
    <col min="3" max="3" width="10.453125" style="41" customWidth="1"/>
    <col min="4" max="4" width="13" style="41" customWidth="1"/>
    <col min="5" max="5" width="8.08984375" style="41" customWidth="1"/>
    <col min="6" max="6" width="1.6328125" style="41" customWidth="1"/>
    <col min="7" max="7" width="15.54296875" style="41" customWidth="1"/>
    <col min="8" max="8" width="1.08984375" style="41" customWidth="1"/>
    <col min="9" max="9" width="16" style="41" customWidth="1"/>
    <col min="10" max="10" width="1.1796875" style="41" customWidth="1"/>
    <col min="11" max="11" width="16.6328125" style="94" customWidth="1"/>
    <col min="12" max="12" width="1.453125" style="94" customWidth="1"/>
    <col min="13" max="13" width="15.36328125" style="41" customWidth="1"/>
    <col min="14" max="14" width="1.6328125" style="41" customWidth="1"/>
    <col min="15" max="16" width="9.08984375" style="41"/>
    <col min="17" max="17" width="10.36328125" style="41" bestFit="1" customWidth="1"/>
    <col min="18" max="16384" width="9.08984375" style="41"/>
  </cols>
  <sheetData>
    <row r="1" spans="1:14" s="6" customFormat="1" ht="22">
      <c r="A1" s="86" t="s">
        <v>121</v>
      </c>
      <c r="D1" s="7"/>
      <c r="K1" s="78"/>
      <c r="L1" s="78"/>
      <c r="M1" s="8"/>
      <c r="N1" s="8"/>
    </row>
    <row r="2" spans="1:14" s="6" customFormat="1" ht="22">
      <c r="A2" s="86" t="s">
        <v>39</v>
      </c>
      <c r="D2" s="7"/>
      <c r="K2" s="78"/>
      <c r="L2" s="78"/>
      <c r="M2" s="8"/>
      <c r="N2" s="8"/>
    </row>
    <row r="3" spans="1:14" s="6" customFormat="1" ht="22">
      <c r="A3" s="86" t="s">
        <v>196</v>
      </c>
      <c r="D3" s="7"/>
      <c r="K3" s="78"/>
      <c r="L3" s="78"/>
      <c r="M3" s="8"/>
      <c r="N3" s="8"/>
    </row>
    <row r="4" spans="1:14" s="6" customFormat="1" ht="7" customHeight="1">
      <c r="D4" s="7"/>
      <c r="K4" s="78"/>
      <c r="L4" s="78"/>
      <c r="M4" s="8"/>
      <c r="N4" s="8"/>
    </row>
    <row r="5" spans="1:14" s="6" customFormat="1" ht="20.5">
      <c r="A5" s="13" t="s">
        <v>55</v>
      </c>
      <c r="D5" s="7"/>
      <c r="K5" s="78"/>
      <c r="L5" s="78"/>
      <c r="M5" s="8"/>
      <c r="N5" s="8"/>
    </row>
    <row r="6" spans="1:14" s="9" customFormat="1" ht="20.5">
      <c r="C6" s="10"/>
      <c r="D6" s="10"/>
      <c r="G6" s="113" t="s">
        <v>101</v>
      </c>
      <c r="H6" s="113"/>
      <c r="I6" s="113"/>
      <c r="J6" s="113"/>
      <c r="K6" s="113"/>
      <c r="L6" s="113"/>
      <c r="M6" s="113"/>
      <c r="N6" s="8"/>
    </row>
    <row r="7" spans="1:14" s="9" customFormat="1" ht="23.25" customHeight="1">
      <c r="C7" s="10"/>
      <c r="D7" s="10"/>
      <c r="G7" s="115" t="s">
        <v>18</v>
      </c>
      <c r="H7" s="115"/>
      <c r="I7" s="115"/>
      <c r="J7" s="84"/>
      <c r="K7" s="115" t="s">
        <v>19</v>
      </c>
      <c r="L7" s="115"/>
      <c r="M7" s="115"/>
      <c r="N7" s="8"/>
    </row>
    <row r="8" spans="1:14" s="9" customFormat="1" ht="20.5">
      <c r="C8" s="10"/>
      <c r="D8" s="10"/>
      <c r="G8" s="47">
        <v>43554</v>
      </c>
      <c r="H8" s="47"/>
      <c r="I8" s="47">
        <v>43464</v>
      </c>
      <c r="J8" s="47"/>
      <c r="K8" s="47">
        <f>G8</f>
        <v>43554</v>
      </c>
      <c r="L8" s="47"/>
      <c r="M8" s="47">
        <v>43464</v>
      </c>
      <c r="N8" s="8"/>
    </row>
    <row r="9" spans="1:14" s="9" customFormat="1" ht="20.5">
      <c r="C9" s="10"/>
      <c r="D9" s="10"/>
      <c r="G9" s="10" t="s">
        <v>98</v>
      </c>
      <c r="H9" s="10"/>
      <c r="I9" s="10" t="s">
        <v>100</v>
      </c>
      <c r="J9" s="47"/>
      <c r="K9" s="10" t="s">
        <v>98</v>
      </c>
      <c r="L9" s="10"/>
      <c r="M9" s="10" t="s">
        <v>100</v>
      </c>
      <c r="N9" s="8"/>
    </row>
    <row r="10" spans="1:14" s="9" customFormat="1" ht="20.5">
      <c r="C10" s="10"/>
      <c r="D10" s="10"/>
      <c r="E10" s="1" t="s">
        <v>0</v>
      </c>
      <c r="G10" s="1" t="s">
        <v>99</v>
      </c>
      <c r="H10" s="10"/>
      <c r="I10" s="1"/>
      <c r="J10" s="47"/>
      <c r="K10" s="58" t="s">
        <v>99</v>
      </c>
      <c r="L10" s="47"/>
      <c r="M10" s="58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8"/>
      <c r="L11" s="78"/>
      <c r="M11" s="8"/>
      <c r="N11" s="8"/>
    </row>
    <row r="12" spans="1:14" s="17" customFormat="1" ht="20.5">
      <c r="A12" s="16" t="s">
        <v>20</v>
      </c>
      <c r="E12" s="18">
        <v>6</v>
      </c>
      <c r="F12" s="19"/>
      <c r="G12" s="25">
        <v>20214</v>
      </c>
      <c r="H12" s="25"/>
      <c r="I12" s="26">
        <v>24600</v>
      </c>
      <c r="J12" s="26"/>
      <c r="K12" s="25">
        <v>9290</v>
      </c>
      <c r="L12" s="25"/>
      <c r="M12" s="26">
        <v>12363</v>
      </c>
      <c r="N12" s="8"/>
    </row>
    <row r="13" spans="1:14" s="17" customFormat="1">
      <c r="A13" s="16" t="s">
        <v>47</v>
      </c>
      <c r="E13" s="18"/>
      <c r="F13" s="19"/>
      <c r="G13" s="26"/>
      <c r="H13" s="26"/>
      <c r="I13" s="26"/>
      <c r="J13" s="26"/>
      <c r="K13" s="26"/>
      <c r="L13" s="26"/>
      <c r="M13" s="26"/>
      <c r="N13" s="15"/>
    </row>
    <row r="14" spans="1:14" s="17" customFormat="1">
      <c r="A14" s="16" t="s">
        <v>77</v>
      </c>
      <c r="E14" s="18" t="s">
        <v>149</v>
      </c>
      <c r="F14" s="19"/>
      <c r="G14" s="25">
        <v>3948</v>
      </c>
      <c r="H14" s="25"/>
      <c r="I14" s="26">
        <v>3560</v>
      </c>
      <c r="J14" s="26"/>
      <c r="K14" s="25">
        <v>42689</v>
      </c>
      <c r="L14" s="25"/>
      <c r="M14" s="26">
        <v>41260</v>
      </c>
      <c r="N14" s="15"/>
    </row>
    <row r="15" spans="1:14" s="17" customFormat="1">
      <c r="A15" s="16" t="s">
        <v>78</v>
      </c>
      <c r="E15" s="18">
        <v>7</v>
      </c>
      <c r="F15" s="19"/>
      <c r="G15" s="25">
        <v>493568</v>
      </c>
      <c r="H15" s="25"/>
      <c r="I15" s="26">
        <v>497444</v>
      </c>
      <c r="J15" s="26"/>
      <c r="K15" s="25">
        <v>7573</v>
      </c>
      <c r="L15" s="25"/>
      <c r="M15" s="26">
        <v>6034</v>
      </c>
      <c r="N15" s="15"/>
    </row>
    <row r="16" spans="1:14" s="17" customFormat="1">
      <c r="A16" s="16" t="s">
        <v>166</v>
      </c>
      <c r="G16" s="25"/>
      <c r="H16" s="25"/>
      <c r="I16" s="25"/>
      <c r="J16" s="25"/>
      <c r="K16" s="25"/>
      <c r="L16" s="25"/>
      <c r="M16" s="26"/>
      <c r="N16" s="15"/>
    </row>
    <row r="17" spans="1:14" s="17" customFormat="1">
      <c r="A17" s="16" t="s">
        <v>77</v>
      </c>
      <c r="E17" s="18" t="s">
        <v>163</v>
      </c>
      <c r="G17" s="25">
        <v>1002</v>
      </c>
      <c r="H17" s="25"/>
      <c r="I17" s="25">
        <v>1109</v>
      </c>
      <c r="J17" s="25"/>
      <c r="K17" s="25" t="s">
        <v>54</v>
      </c>
      <c r="L17" s="25"/>
      <c r="M17" s="25" t="s">
        <v>54</v>
      </c>
      <c r="N17" s="15"/>
    </row>
    <row r="18" spans="1:14" s="17" customFormat="1">
      <c r="A18" s="16" t="s">
        <v>78</v>
      </c>
      <c r="E18" s="18">
        <v>8</v>
      </c>
      <c r="G18" s="25">
        <v>41031</v>
      </c>
      <c r="H18" s="25"/>
      <c r="I18" s="25">
        <v>60060</v>
      </c>
      <c r="J18" s="25"/>
      <c r="K18" s="25" t="s">
        <v>54</v>
      </c>
      <c r="L18" s="25"/>
      <c r="M18" s="25" t="s">
        <v>54</v>
      </c>
      <c r="N18" s="15"/>
    </row>
    <row r="19" spans="1:14" s="17" customFormat="1">
      <c r="A19" s="16" t="s">
        <v>167</v>
      </c>
      <c r="E19" s="18"/>
      <c r="G19" s="25"/>
      <c r="H19" s="25"/>
      <c r="I19" s="25"/>
      <c r="J19" s="25"/>
      <c r="K19" s="25"/>
      <c r="L19" s="25"/>
      <c r="M19" s="25"/>
      <c r="N19" s="15"/>
    </row>
    <row r="20" spans="1:14" s="17" customFormat="1">
      <c r="A20" s="16" t="s">
        <v>77</v>
      </c>
      <c r="E20" s="18" t="s">
        <v>163</v>
      </c>
      <c r="G20" s="25" t="s">
        <v>54</v>
      </c>
      <c r="H20" s="25"/>
      <c r="I20" s="25" t="s">
        <v>54</v>
      </c>
      <c r="J20" s="25"/>
      <c r="K20" s="25" t="s">
        <v>54</v>
      </c>
      <c r="L20" s="25"/>
      <c r="M20" s="25" t="s">
        <v>54</v>
      </c>
      <c r="N20" s="15"/>
    </row>
    <row r="21" spans="1:14" s="17" customFormat="1">
      <c r="A21" s="16" t="s">
        <v>78</v>
      </c>
      <c r="E21" s="18">
        <v>8</v>
      </c>
      <c r="G21" s="25">
        <v>9013</v>
      </c>
      <c r="H21" s="25"/>
      <c r="I21" s="25">
        <v>8511</v>
      </c>
      <c r="J21" s="25"/>
      <c r="K21" s="25" t="s">
        <v>54</v>
      </c>
      <c r="L21" s="25"/>
      <c r="M21" s="25" t="s">
        <v>54</v>
      </c>
      <c r="N21" s="15"/>
    </row>
    <row r="22" spans="1:14" s="17" customFormat="1">
      <c r="A22" s="16" t="s">
        <v>192</v>
      </c>
      <c r="E22" s="18">
        <v>5</v>
      </c>
      <c r="G22" s="25">
        <v>59602</v>
      </c>
      <c r="H22" s="25"/>
      <c r="I22" s="25">
        <v>59602</v>
      </c>
      <c r="J22" s="25"/>
      <c r="K22" s="25">
        <v>64481</v>
      </c>
      <c r="L22" s="25"/>
      <c r="M22" s="25">
        <v>70067</v>
      </c>
      <c r="N22" s="15"/>
    </row>
    <row r="23" spans="1:14" s="17" customFormat="1">
      <c r="A23" s="16" t="s">
        <v>139</v>
      </c>
      <c r="E23" s="18" t="s">
        <v>178</v>
      </c>
      <c r="F23" s="18"/>
      <c r="G23" s="25">
        <v>12928</v>
      </c>
      <c r="H23" s="25"/>
      <c r="I23" s="26">
        <v>13104</v>
      </c>
      <c r="J23" s="26"/>
      <c r="K23" s="25" t="s">
        <v>54</v>
      </c>
      <c r="L23" s="25"/>
      <c r="M23" s="25" t="s">
        <v>54</v>
      </c>
      <c r="N23" s="15"/>
    </row>
    <row r="24" spans="1:14" s="17" customFormat="1">
      <c r="A24" s="16" t="s">
        <v>97</v>
      </c>
      <c r="E24" s="18">
        <v>7</v>
      </c>
      <c r="G24" s="25">
        <v>1958568</v>
      </c>
      <c r="H24" s="25"/>
      <c r="I24" s="25">
        <v>1985196</v>
      </c>
      <c r="J24" s="26"/>
      <c r="K24" s="25" t="s">
        <v>54</v>
      </c>
      <c r="L24" s="25"/>
      <c r="M24" s="25" t="s">
        <v>54</v>
      </c>
      <c r="N24" s="15"/>
    </row>
    <row r="25" spans="1:14" s="17" customFormat="1">
      <c r="A25" s="16" t="s">
        <v>95</v>
      </c>
      <c r="E25" s="18">
        <v>10</v>
      </c>
      <c r="G25" s="25">
        <v>446535</v>
      </c>
      <c r="H25" s="25"/>
      <c r="I25" s="25">
        <v>454264</v>
      </c>
      <c r="J25" s="26"/>
      <c r="K25" s="25" t="s">
        <v>54</v>
      </c>
      <c r="L25" s="25"/>
      <c r="M25" s="25" t="s">
        <v>54</v>
      </c>
      <c r="N25" s="15"/>
    </row>
    <row r="26" spans="1:14" s="17" customFormat="1">
      <c r="A26" s="16" t="s">
        <v>96</v>
      </c>
      <c r="E26" s="18">
        <v>7</v>
      </c>
      <c r="G26" s="25">
        <v>179351</v>
      </c>
      <c r="H26" s="25"/>
      <c r="I26" s="25">
        <v>181790</v>
      </c>
      <c r="J26" s="26"/>
      <c r="K26" s="25" t="s">
        <v>54</v>
      </c>
      <c r="L26" s="25"/>
      <c r="M26" s="25" t="s">
        <v>54</v>
      </c>
      <c r="N26" s="15"/>
    </row>
    <row r="27" spans="1:14" s="17" customFormat="1">
      <c r="A27" s="16" t="s">
        <v>132</v>
      </c>
      <c r="E27" s="18"/>
      <c r="G27" s="25">
        <v>26</v>
      </c>
      <c r="H27" s="25"/>
      <c r="I27" s="25">
        <v>26</v>
      </c>
      <c r="J27" s="26"/>
      <c r="K27" s="25">
        <v>26</v>
      </c>
      <c r="L27" s="25"/>
      <c r="M27" s="25">
        <v>26</v>
      </c>
      <c r="N27" s="15"/>
    </row>
    <row r="28" spans="1:14" s="17" customFormat="1">
      <c r="A28" s="16" t="s">
        <v>50</v>
      </c>
      <c r="E28" s="18">
        <v>7</v>
      </c>
      <c r="G28" s="25">
        <v>17248</v>
      </c>
      <c r="H28" s="25"/>
      <c r="I28" s="26">
        <v>1446</v>
      </c>
      <c r="J28" s="26"/>
      <c r="K28" s="25">
        <v>16695</v>
      </c>
      <c r="L28" s="25"/>
      <c r="M28" s="25">
        <v>241</v>
      </c>
      <c r="N28" s="15"/>
    </row>
    <row r="29" spans="1:14" s="17" customFormat="1" ht="20.5">
      <c r="A29" s="13" t="s">
        <v>2</v>
      </c>
      <c r="G29" s="21">
        <f>SUM(G12:G28)</f>
        <v>3243034</v>
      </c>
      <c r="H29" s="25"/>
      <c r="I29" s="21">
        <f>SUM(I12:I28)</f>
        <v>3290712</v>
      </c>
      <c r="J29" s="15"/>
      <c r="K29" s="21">
        <f>SUM(K12:K28)</f>
        <v>140754</v>
      </c>
      <c r="L29" s="25"/>
      <c r="M29" s="21">
        <f>SUM(M11:M28)</f>
        <v>129991</v>
      </c>
      <c r="N29" s="15"/>
    </row>
    <row r="30" spans="1:14" s="17" customFormat="1" ht="9" customHeight="1">
      <c r="A30" s="13"/>
      <c r="G30" s="15"/>
      <c r="H30" s="25"/>
      <c r="I30" s="15"/>
      <c r="J30" s="15"/>
      <c r="K30" s="15"/>
      <c r="L30" s="25"/>
      <c r="M30" s="15"/>
      <c r="N30" s="15"/>
    </row>
    <row r="31" spans="1:14" s="17" customFormat="1" ht="20.5">
      <c r="A31" s="13" t="s">
        <v>8</v>
      </c>
      <c r="E31" s="18"/>
      <c r="F31" s="18"/>
      <c r="G31" s="15"/>
      <c r="H31" s="25"/>
      <c r="I31" s="15"/>
      <c r="J31" s="15"/>
      <c r="K31" s="15"/>
      <c r="L31" s="25"/>
      <c r="M31" s="15"/>
      <c r="N31" s="15"/>
    </row>
    <row r="32" spans="1:14" s="17" customFormat="1">
      <c r="A32" s="16" t="s">
        <v>182</v>
      </c>
      <c r="E32" s="18">
        <v>11</v>
      </c>
      <c r="F32" s="18"/>
      <c r="G32" s="15">
        <v>15000</v>
      </c>
      <c r="H32" s="25"/>
      <c r="I32" s="20">
        <v>15000</v>
      </c>
      <c r="J32" s="15"/>
      <c r="K32" s="15">
        <v>15000</v>
      </c>
      <c r="L32" s="25"/>
      <c r="M32" s="20">
        <v>15000</v>
      </c>
      <c r="N32" s="15"/>
    </row>
    <row r="33" spans="1:14" s="17" customFormat="1">
      <c r="A33" s="16" t="s">
        <v>42</v>
      </c>
      <c r="E33" s="18">
        <v>12</v>
      </c>
      <c r="G33" s="25" t="s">
        <v>54</v>
      </c>
      <c r="H33" s="25"/>
      <c r="I33" s="25" t="s">
        <v>54</v>
      </c>
      <c r="J33" s="26"/>
      <c r="K33" s="25">
        <v>1340494</v>
      </c>
      <c r="L33" s="25"/>
      <c r="M33" s="25">
        <v>1340494</v>
      </c>
      <c r="N33" s="15"/>
    </row>
    <row r="34" spans="1:14" s="17" customFormat="1">
      <c r="A34" s="16" t="s">
        <v>51</v>
      </c>
      <c r="E34" s="18">
        <v>13</v>
      </c>
      <c r="G34" s="25">
        <v>653334</v>
      </c>
      <c r="H34" s="25"/>
      <c r="I34" s="25">
        <v>655110</v>
      </c>
      <c r="J34" s="26"/>
      <c r="K34" s="25">
        <v>655110</v>
      </c>
      <c r="L34" s="25"/>
      <c r="M34" s="25">
        <v>655110</v>
      </c>
      <c r="N34" s="15"/>
    </row>
    <row r="35" spans="1:14" s="17" customFormat="1">
      <c r="A35" s="16" t="s">
        <v>168</v>
      </c>
      <c r="E35" s="102">
        <v>14.1</v>
      </c>
      <c r="G35" s="25" t="s">
        <v>54</v>
      </c>
      <c r="H35" s="25"/>
      <c r="I35" s="25" t="s">
        <v>54</v>
      </c>
      <c r="J35" s="26"/>
      <c r="K35" s="25" t="s">
        <v>54</v>
      </c>
      <c r="L35" s="25"/>
      <c r="M35" s="25" t="s">
        <v>54</v>
      </c>
      <c r="N35" s="20"/>
    </row>
    <row r="36" spans="1:14" s="17" customFormat="1">
      <c r="A36" s="16" t="s">
        <v>169</v>
      </c>
      <c r="E36" s="102"/>
      <c r="G36" s="25"/>
      <c r="H36" s="25"/>
      <c r="I36" s="25"/>
      <c r="J36" s="26"/>
      <c r="K36" s="25"/>
      <c r="L36" s="25"/>
      <c r="M36" s="25"/>
      <c r="N36" s="20"/>
    </row>
    <row r="37" spans="1:14" s="17" customFormat="1">
      <c r="A37" s="16" t="s">
        <v>77</v>
      </c>
      <c r="E37" s="102" t="s">
        <v>163</v>
      </c>
      <c r="G37" s="25">
        <v>2087</v>
      </c>
      <c r="H37" s="25"/>
      <c r="I37" s="25">
        <v>2013</v>
      </c>
      <c r="J37" s="26"/>
      <c r="K37" s="25" t="s">
        <v>54</v>
      </c>
      <c r="L37" s="25"/>
      <c r="M37" s="25" t="s">
        <v>54</v>
      </c>
      <c r="N37" s="20"/>
    </row>
    <row r="38" spans="1:14" s="17" customFormat="1">
      <c r="A38" s="16" t="s">
        <v>78</v>
      </c>
      <c r="E38" s="101" t="s">
        <v>179</v>
      </c>
      <c r="G38" s="25">
        <v>163770</v>
      </c>
      <c r="H38" s="25"/>
      <c r="I38" s="25">
        <v>143444</v>
      </c>
      <c r="J38" s="26"/>
      <c r="K38" s="25" t="s">
        <v>54</v>
      </c>
      <c r="L38" s="25"/>
      <c r="M38" s="25" t="s">
        <v>54</v>
      </c>
      <c r="N38" s="20"/>
    </row>
    <row r="39" spans="1:14" s="17" customFormat="1">
      <c r="A39" s="16" t="s">
        <v>127</v>
      </c>
      <c r="E39" s="102">
        <v>14.2</v>
      </c>
      <c r="F39" s="18"/>
      <c r="G39" s="25" t="s">
        <v>54</v>
      </c>
      <c r="H39" s="25"/>
      <c r="I39" s="25" t="s">
        <v>54</v>
      </c>
      <c r="J39" s="26"/>
      <c r="K39" s="25" t="s">
        <v>54</v>
      </c>
      <c r="L39" s="25"/>
      <c r="M39" s="25" t="s">
        <v>54</v>
      </c>
      <c r="N39" s="20"/>
    </row>
    <row r="40" spans="1:14" s="17" customFormat="1">
      <c r="A40" s="16" t="s">
        <v>118</v>
      </c>
      <c r="E40" s="18">
        <v>15</v>
      </c>
      <c r="G40" s="25">
        <v>9278</v>
      </c>
      <c r="H40" s="25"/>
      <c r="I40" s="25">
        <v>9315</v>
      </c>
      <c r="J40" s="26"/>
      <c r="K40" s="25">
        <v>9278</v>
      </c>
      <c r="L40" s="25"/>
      <c r="M40" s="25">
        <v>9315</v>
      </c>
      <c r="N40" s="20"/>
    </row>
    <row r="41" spans="1:14" s="17" customFormat="1">
      <c r="A41" s="16" t="s">
        <v>195</v>
      </c>
      <c r="E41" s="18">
        <v>16</v>
      </c>
      <c r="F41" s="18"/>
      <c r="G41" s="25">
        <v>15619</v>
      </c>
      <c r="H41" s="25"/>
      <c r="I41" s="25">
        <v>16133</v>
      </c>
      <c r="J41" s="26"/>
      <c r="K41" s="25">
        <v>13141</v>
      </c>
      <c r="L41" s="25"/>
      <c r="M41" s="25">
        <v>13582</v>
      </c>
      <c r="N41" s="15"/>
    </row>
    <row r="42" spans="1:14" s="17" customFormat="1">
      <c r="A42" s="16" t="s">
        <v>138</v>
      </c>
      <c r="E42" s="99" t="s">
        <v>180</v>
      </c>
      <c r="F42" s="18"/>
      <c r="G42" s="25">
        <v>16987</v>
      </c>
      <c r="H42" s="25"/>
      <c r="I42" s="25">
        <v>19402</v>
      </c>
      <c r="J42" s="26"/>
      <c r="K42" s="25">
        <v>11207</v>
      </c>
      <c r="L42" s="25"/>
      <c r="M42" s="25">
        <v>13240</v>
      </c>
      <c r="N42" s="15"/>
    </row>
    <row r="43" spans="1:14" s="17" customFormat="1">
      <c r="A43" s="16" t="s">
        <v>170</v>
      </c>
      <c r="E43" s="99"/>
      <c r="F43" s="18"/>
      <c r="G43" s="25">
        <v>139005</v>
      </c>
      <c r="H43" s="25"/>
      <c r="I43" s="25">
        <v>139005</v>
      </c>
      <c r="J43" s="26"/>
      <c r="K43" s="25" t="s">
        <v>54</v>
      </c>
      <c r="L43" s="25"/>
      <c r="M43" s="25" t="s">
        <v>54</v>
      </c>
      <c r="N43" s="15"/>
    </row>
    <row r="44" spans="1:14" s="17" customFormat="1">
      <c r="A44" s="16" t="s">
        <v>197</v>
      </c>
      <c r="E44" s="18"/>
      <c r="G44" s="25">
        <v>87180</v>
      </c>
      <c r="H44" s="25"/>
      <c r="I44" s="25">
        <v>89412</v>
      </c>
      <c r="J44" s="26"/>
      <c r="K44" s="25">
        <v>374</v>
      </c>
      <c r="L44" s="25"/>
      <c r="M44" s="25">
        <v>455</v>
      </c>
      <c r="N44" s="15"/>
    </row>
    <row r="45" spans="1:14" s="17" customFormat="1">
      <c r="A45" s="16" t="s">
        <v>171</v>
      </c>
      <c r="E45" s="18">
        <v>24</v>
      </c>
      <c r="G45" s="25">
        <v>706</v>
      </c>
      <c r="H45" s="25"/>
      <c r="I45" s="26">
        <v>248</v>
      </c>
      <c r="J45" s="26"/>
      <c r="K45" s="25">
        <v>385</v>
      </c>
      <c r="L45" s="26"/>
      <c r="M45" s="25" t="s">
        <v>54</v>
      </c>
      <c r="N45" s="15"/>
    </row>
    <row r="46" spans="1:14" s="17" customFormat="1">
      <c r="A46" s="16" t="s">
        <v>133</v>
      </c>
      <c r="E46" s="18">
        <v>18</v>
      </c>
      <c r="G46" s="25">
        <v>30732</v>
      </c>
      <c r="H46" s="25"/>
      <c r="I46" s="25">
        <v>50264</v>
      </c>
      <c r="J46" s="26"/>
      <c r="K46" s="25">
        <v>29332</v>
      </c>
      <c r="L46" s="26"/>
      <c r="M46" s="25">
        <v>48864</v>
      </c>
      <c r="N46" s="15"/>
    </row>
    <row r="47" spans="1:14" s="17" customFormat="1">
      <c r="A47" s="16" t="s">
        <v>48</v>
      </c>
      <c r="E47" s="18"/>
      <c r="G47" s="26">
        <v>1808</v>
      </c>
      <c r="H47" s="26"/>
      <c r="I47" s="25">
        <v>1808</v>
      </c>
      <c r="K47" s="25">
        <v>1731</v>
      </c>
      <c r="L47" s="26"/>
      <c r="M47" s="25">
        <v>1732</v>
      </c>
      <c r="N47" s="15"/>
    </row>
    <row r="48" spans="1:14" s="17" customFormat="1" hidden="1">
      <c r="A48" s="16" t="s">
        <v>83</v>
      </c>
      <c r="E48" s="18"/>
      <c r="G48" s="25"/>
      <c r="H48" s="25"/>
      <c r="I48" s="19"/>
      <c r="K48" s="49"/>
      <c r="L48" s="26"/>
      <c r="M48" s="19"/>
      <c r="N48" s="15"/>
    </row>
    <row r="49" spans="1:14" s="17" customFormat="1" hidden="1">
      <c r="A49" s="16" t="s">
        <v>84</v>
      </c>
      <c r="E49" s="18"/>
      <c r="F49" s="19"/>
      <c r="G49" s="25"/>
      <c r="H49" s="25"/>
      <c r="I49" s="25"/>
      <c r="J49" s="26"/>
      <c r="K49" s="25"/>
      <c r="L49" s="26"/>
      <c r="M49" s="25"/>
      <c r="N49" s="15"/>
    </row>
    <row r="50" spans="1:14" s="17" customFormat="1" ht="20.5">
      <c r="A50" s="13" t="s">
        <v>9</v>
      </c>
      <c r="E50" s="18"/>
      <c r="F50" s="19"/>
      <c r="G50" s="22">
        <f>SUM(G32:G49)</f>
        <v>1135506</v>
      </c>
      <c r="H50" s="25"/>
      <c r="I50" s="22">
        <f>SUM(I32:I49)</f>
        <v>1141154</v>
      </c>
      <c r="J50" s="56"/>
      <c r="K50" s="22">
        <f>SUM(K32:K49)</f>
        <v>2076052</v>
      </c>
      <c r="L50" s="26"/>
      <c r="M50" s="22">
        <f>SUM(M32:M49)</f>
        <v>2097792</v>
      </c>
      <c r="N50" s="15"/>
    </row>
    <row r="51" spans="1:14" s="17" customFormat="1" ht="21" thickBot="1">
      <c r="A51" s="13" t="s">
        <v>3</v>
      </c>
      <c r="E51" s="19"/>
      <c r="F51" s="19"/>
      <c r="G51" s="23">
        <f>SUM(G50,G29)</f>
        <v>4378540</v>
      </c>
      <c r="H51" s="25"/>
      <c r="I51" s="23">
        <f>SUM(I50,I29)</f>
        <v>4431866</v>
      </c>
      <c r="J51" s="15"/>
      <c r="K51" s="23">
        <f>SUM(K50,K29)</f>
        <v>2216806</v>
      </c>
      <c r="L51" s="26"/>
      <c r="M51" s="23">
        <f>SUM(M50,M29)</f>
        <v>2227783</v>
      </c>
      <c r="N51" s="15"/>
    </row>
    <row r="52" spans="1:14" s="17" customFormat="1" ht="5.4" customHeight="1" thickTop="1">
      <c r="E52" s="19"/>
      <c r="F52" s="19"/>
      <c r="H52" s="25"/>
      <c r="K52" s="26"/>
      <c r="L52" s="26"/>
      <c r="N52" s="24"/>
    </row>
    <row r="53" spans="1:14" s="17" customFormat="1" ht="26.25" customHeight="1">
      <c r="D53" s="107" t="s">
        <v>91</v>
      </c>
      <c r="E53" s="105" t="s">
        <v>31</v>
      </c>
      <c r="F53" s="19"/>
      <c r="I53" s="107" t="s">
        <v>91</v>
      </c>
      <c r="J53" s="38" t="s">
        <v>31</v>
      </c>
      <c r="K53" s="26"/>
      <c r="L53" s="26"/>
      <c r="N53" s="38"/>
    </row>
    <row r="54" spans="1:14" s="6" customFormat="1" ht="20.149999999999999" customHeight="1">
      <c r="A54" s="86" t="s">
        <v>121</v>
      </c>
      <c r="D54" s="7"/>
      <c r="K54" s="78"/>
      <c r="L54" s="78"/>
      <c r="M54" s="8"/>
      <c r="N54" s="8"/>
    </row>
    <row r="55" spans="1:14" s="6" customFormat="1" ht="20.149999999999999" customHeight="1">
      <c r="A55" s="86" t="s">
        <v>49</v>
      </c>
      <c r="D55" s="7"/>
      <c r="K55" s="78"/>
      <c r="L55" s="78"/>
      <c r="M55" s="8"/>
      <c r="N55" s="8"/>
    </row>
    <row r="56" spans="1:14" s="6" customFormat="1" ht="20.149999999999999" customHeight="1">
      <c r="A56" s="86" t="str">
        <f>A3</f>
        <v>ณ วันที่ 31 มีนาคม 2566</v>
      </c>
      <c r="D56" s="7"/>
      <c r="K56" s="78"/>
      <c r="L56" s="78"/>
      <c r="M56" s="8"/>
      <c r="N56" s="8"/>
    </row>
    <row r="57" spans="1:14" s="6" customFormat="1" ht="11.25" customHeight="1">
      <c r="D57" s="7"/>
      <c r="K57" s="78"/>
      <c r="L57" s="78"/>
      <c r="M57" s="8"/>
      <c r="N57" s="8"/>
    </row>
    <row r="58" spans="1:14" s="6" customFormat="1" ht="20.149999999999999" customHeight="1">
      <c r="A58" s="13" t="s">
        <v>27</v>
      </c>
      <c r="D58" s="7"/>
      <c r="K58" s="78"/>
      <c r="L58" s="78"/>
      <c r="M58" s="8"/>
      <c r="N58" s="8"/>
    </row>
    <row r="59" spans="1:14" s="9" customFormat="1" ht="20.149999999999999" customHeight="1">
      <c r="C59" s="10"/>
      <c r="D59" s="10"/>
      <c r="G59" s="113" t="s">
        <v>101</v>
      </c>
      <c r="H59" s="113"/>
      <c r="I59" s="113"/>
      <c r="J59" s="113"/>
      <c r="K59" s="113"/>
      <c r="L59" s="113"/>
      <c r="M59" s="113"/>
      <c r="N59" s="114"/>
    </row>
    <row r="60" spans="1:14" s="9" customFormat="1" ht="20.149999999999999" customHeight="1">
      <c r="C60" s="10"/>
      <c r="D60" s="10"/>
      <c r="G60" s="116" t="s">
        <v>18</v>
      </c>
      <c r="H60" s="116"/>
      <c r="I60" s="116"/>
      <c r="K60" s="115" t="s">
        <v>19</v>
      </c>
      <c r="L60" s="115"/>
      <c r="M60" s="115"/>
      <c r="N60" s="17"/>
    </row>
    <row r="61" spans="1:14" s="9" customFormat="1" ht="20.149999999999999" customHeight="1">
      <c r="C61" s="10"/>
      <c r="D61" s="10"/>
      <c r="G61" s="47">
        <f>G8</f>
        <v>43554</v>
      </c>
      <c r="H61" s="47"/>
      <c r="I61" s="47">
        <f>I8</f>
        <v>43464</v>
      </c>
      <c r="J61" s="47"/>
      <c r="K61" s="47">
        <f>K8</f>
        <v>43554</v>
      </c>
      <c r="L61" s="47"/>
      <c r="M61" s="47">
        <f>M8</f>
        <v>43464</v>
      </c>
      <c r="N61" s="8"/>
    </row>
    <row r="62" spans="1:14" s="9" customFormat="1" ht="20.149999999999999" customHeight="1">
      <c r="C62" s="10"/>
      <c r="D62" s="10"/>
      <c r="G62" s="10" t="s">
        <v>98</v>
      </c>
      <c r="H62" s="10"/>
      <c r="I62" s="47" t="str">
        <f>I9</f>
        <v>"ตรวจสอบแล้ว"</v>
      </c>
      <c r="J62" s="47"/>
      <c r="K62" s="10" t="s">
        <v>98</v>
      </c>
      <c r="L62" s="10"/>
      <c r="M62" s="47" t="str">
        <f>M9</f>
        <v>"ตรวจสอบแล้ว"</v>
      </c>
      <c r="N62" s="8"/>
    </row>
    <row r="63" spans="1:14" s="9" customFormat="1" ht="20.149999999999999" customHeight="1">
      <c r="C63" s="10"/>
      <c r="D63" s="10"/>
      <c r="E63" s="1" t="s">
        <v>0</v>
      </c>
      <c r="G63" s="1" t="s">
        <v>99</v>
      </c>
      <c r="H63" s="10"/>
      <c r="I63" s="58"/>
      <c r="J63" s="47"/>
      <c r="K63" s="58" t="s">
        <v>99</v>
      </c>
      <c r="L63" s="10"/>
      <c r="M63" s="58"/>
      <c r="N63" s="8"/>
    </row>
    <row r="64" spans="1:14" s="17" customFormat="1" ht="20.149999999999999" customHeight="1">
      <c r="A64" s="13" t="s">
        <v>4</v>
      </c>
      <c r="E64" s="19"/>
      <c r="F64" s="19"/>
      <c r="G64" s="19"/>
      <c r="H64" s="10"/>
      <c r="I64" s="19"/>
      <c r="J64" s="19"/>
      <c r="K64" s="77"/>
      <c r="L64" s="10"/>
      <c r="M64" s="11"/>
      <c r="N64" s="24"/>
    </row>
    <row r="65" spans="1:14" s="17" customFormat="1" ht="20.149999999999999" customHeight="1">
      <c r="A65" s="16" t="s">
        <v>198</v>
      </c>
      <c r="E65" s="18">
        <v>19</v>
      </c>
      <c r="F65" s="19"/>
      <c r="G65" s="25">
        <v>15000</v>
      </c>
      <c r="H65" s="10"/>
      <c r="I65" s="20">
        <v>15000</v>
      </c>
      <c r="J65" s="15"/>
      <c r="K65" s="25">
        <v>15000</v>
      </c>
      <c r="L65" s="10"/>
      <c r="M65" s="20">
        <v>15000</v>
      </c>
      <c r="N65" s="15"/>
    </row>
    <row r="66" spans="1:14" s="17" customFormat="1" ht="20.149999999999999" customHeight="1">
      <c r="A66" s="16" t="s">
        <v>216</v>
      </c>
      <c r="E66" s="18">
        <v>20</v>
      </c>
      <c r="F66" s="19"/>
      <c r="G66" s="25">
        <v>159464</v>
      </c>
      <c r="H66" s="10"/>
      <c r="I66" s="20">
        <v>161321</v>
      </c>
      <c r="J66" s="15"/>
      <c r="K66" s="25">
        <v>137814</v>
      </c>
      <c r="L66" s="10"/>
      <c r="M66" s="20">
        <v>145821</v>
      </c>
      <c r="N66" s="15"/>
    </row>
    <row r="67" spans="1:14" s="17" customFormat="1" ht="20.149999999999999" customHeight="1">
      <c r="A67" s="16" t="s">
        <v>43</v>
      </c>
      <c r="E67" s="18"/>
      <c r="F67" s="19"/>
      <c r="G67" s="26"/>
      <c r="H67" s="10"/>
      <c r="I67" s="26"/>
      <c r="J67" s="26"/>
      <c r="K67" s="26"/>
      <c r="L67" s="10"/>
      <c r="M67" s="26"/>
      <c r="N67" s="15"/>
    </row>
    <row r="68" spans="1:14" s="17" customFormat="1" ht="20.149999999999999" customHeight="1">
      <c r="A68" s="16" t="s">
        <v>77</v>
      </c>
      <c r="E68" s="18" t="s">
        <v>209</v>
      </c>
      <c r="F68" s="19"/>
      <c r="G68" s="25">
        <v>14999</v>
      </c>
      <c r="H68" s="25"/>
      <c r="I68" s="26">
        <v>14987</v>
      </c>
      <c r="J68" s="26"/>
      <c r="K68" s="25">
        <v>26017</v>
      </c>
      <c r="L68" s="25"/>
      <c r="M68" s="26">
        <v>26296</v>
      </c>
      <c r="N68" s="15"/>
    </row>
    <row r="69" spans="1:14" s="17" customFormat="1" ht="20.149999999999999" customHeight="1">
      <c r="A69" s="16" t="s">
        <v>78</v>
      </c>
      <c r="E69" s="18">
        <v>21</v>
      </c>
      <c r="F69" s="19"/>
      <c r="G69" s="25">
        <v>726784</v>
      </c>
      <c r="H69" s="25"/>
      <c r="I69" s="26">
        <v>738631</v>
      </c>
      <c r="J69" s="26"/>
      <c r="K69" s="25">
        <v>28728</v>
      </c>
      <c r="L69" s="25"/>
      <c r="M69" s="26">
        <v>30974</v>
      </c>
      <c r="N69" s="15"/>
    </row>
    <row r="70" spans="1:14" s="17" customFormat="1" ht="20.149999999999999" customHeight="1">
      <c r="A70" s="16" t="s">
        <v>144</v>
      </c>
      <c r="E70" s="18">
        <v>5</v>
      </c>
      <c r="F70" s="19"/>
      <c r="G70" s="20" t="s">
        <v>54</v>
      </c>
      <c r="H70" s="20"/>
      <c r="I70" s="20" t="s">
        <v>54</v>
      </c>
      <c r="J70" s="15"/>
      <c r="K70" s="25">
        <v>26684</v>
      </c>
      <c r="L70" s="25"/>
      <c r="M70" s="20">
        <v>8021</v>
      </c>
      <c r="N70" s="15"/>
    </row>
    <row r="71" spans="1:14" s="17" customFormat="1" ht="20.149999999999999" customHeight="1">
      <c r="A71" s="16" t="s">
        <v>175</v>
      </c>
      <c r="E71" s="99" t="s">
        <v>194</v>
      </c>
      <c r="F71" s="19"/>
      <c r="G71" s="20">
        <v>4793</v>
      </c>
      <c r="H71" s="20"/>
      <c r="I71" s="20">
        <v>6539</v>
      </c>
      <c r="J71" s="15"/>
      <c r="K71" s="25">
        <v>2280</v>
      </c>
      <c r="L71" s="25"/>
      <c r="M71" s="20">
        <v>3957</v>
      </c>
      <c r="N71" s="15"/>
    </row>
    <row r="72" spans="1:14" s="17" customFormat="1" ht="20.149999999999999" customHeight="1">
      <c r="A72" s="16" t="s">
        <v>141</v>
      </c>
      <c r="E72" s="18" t="s">
        <v>217</v>
      </c>
      <c r="F72" s="19"/>
      <c r="G72" s="25">
        <v>1424884</v>
      </c>
      <c r="H72" s="25"/>
      <c r="I72" s="25">
        <v>1423520</v>
      </c>
      <c r="J72" s="25"/>
      <c r="K72" s="25" t="s">
        <v>54</v>
      </c>
      <c r="L72" s="25"/>
      <c r="M72" s="25" t="s">
        <v>54</v>
      </c>
      <c r="N72" s="20"/>
    </row>
    <row r="73" spans="1:14" s="17" customFormat="1" ht="20.149999999999999" hidden="1" customHeight="1">
      <c r="A73" s="16" t="s">
        <v>94</v>
      </c>
      <c r="E73" s="18"/>
      <c r="F73" s="18"/>
      <c r="G73" s="25" t="s">
        <v>54</v>
      </c>
      <c r="H73" s="25"/>
      <c r="I73" s="25" t="s">
        <v>54</v>
      </c>
      <c r="J73" s="26"/>
      <c r="K73" s="25" t="s">
        <v>54</v>
      </c>
      <c r="L73" s="25"/>
      <c r="M73" s="25" t="s">
        <v>54</v>
      </c>
      <c r="N73" s="15"/>
    </row>
    <row r="74" spans="1:14" s="17" customFormat="1" ht="20.149999999999999" customHeight="1">
      <c r="A74" s="16" t="s">
        <v>140</v>
      </c>
      <c r="E74" s="18"/>
      <c r="F74" s="18"/>
      <c r="G74" s="25">
        <v>1856</v>
      </c>
      <c r="H74" s="25"/>
      <c r="I74" s="26">
        <v>1369</v>
      </c>
      <c r="J74" s="26"/>
      <c r="K74" s="25" t="s">
        <v>54</v>
      </c>
      <c r="L74" s="25"/>
      <c r="M74" s="25" t="s">
        <v>54</v>
      </c>
      <c r="N74" s="15"/>
    </row>
    <row r="75" spans="1:14" s="17" customFormat="1" ht="20.149999999999999" customHeight="1">
      <c r="A75" s="16" t="s">
        <v>52</v>
      </c>
      <c r="E75" s="18"/>
      <c r="F75" s="18"/>
      <c r="G75" s="25">
        <v>497</v>
      </c>
      <c r="H75" s="25"/>
      <c r="I75" s="26">
        <v>489</v>
      </c>
      <c r="J75" s="26"/>
      <c r="K75" s="25">
        <v>497</v>
      </c>
      <c r="L75" s="25"/>
      <c r="M75" s="26">
        <v>489</v>
      </c>
      <c r="N75" s="15"/>
    </row>
    <row r="76" spans="1:14" s="17" customFormat="1" ht="20.149999999999999" customHeight="1">
      <c r="A76" s="13" t="s">
        <v>5</v>
      </c>
      <c r="E76" s="18"/>
      <c r="F76" s="18"/>
      <c r="G76" s="21">
        <f>SUM(G65:G75)</f>
        <v>2348277</v>
      </c>
      <c r="H76" s="25"/>
      <c r="I76" s="21">
        <f>SUM(I64:I75)</f>
        <v>2361856</v>
      </c>
      <c r="J76" s="15"/>
      <c r="K76" s="21">
        <f>SUM(K65:K75)</f>
        <v>237020</v>
      </c>
      <c r="L76" s="25"/>
      <c r="M76" s="21">
        <f>SUM(M64:M75)</f>
        <v>230558</v>
      </c>
      <c r="N76" s="15"/>
    </row>
    <row r="77" spans="1:14" s="17" customFormat="1" ht="8.4" customHeight="1">
      <c r="A77" s="13"/>
      <c r="E77" s="18"/>
      <c r="F77" s="18"/>
      <c r="G77" s="15"/>
      <c r="H77" s="25"/>
      <c r="I77" s="15"/>
      <c r="J77" s="15"/>
      <c r="K77" s="15"/>
      <c r="L77" s="25"/>
      <c r="M77" s="15"/>
      <c r="N77" s="15"/>
    </row>
    <row r="78" spans="1:14" s="17" customFormat="1" ht="20.149999999999999" customHeight="1">
      <c r="A78" s="13" t="s">
        <v>14</v>
      </c>
      <c r="E78" s="18"/>
      <c r="F78" s="18"/>
      <c r="G78" s="15"/>
      <c r="H78" s="25"/>
      <c r="I78" s="15"/>
      <c r="J78" s="15"/>
      <c r="K78" s="15"/>
      <c r="L78" s="25"/>
      <c r="M78" s="15"/>
      <c r="N78" s="15"/>
    </row>
    <row r="79" spans="1:14" s="17" customFormat="1" ht="20.149999999999999" customHeight="1">
      <c r="A79" s="16" t="s">
        <v>142</v>
      </c>
      <c r="E79" s="101" t="s">
        <v>194</v>
      </c>
      <c r="F79" s="18"/>
      <c r="G79" s="25">
        <v>9756</v>
      </c>
      <c r="H79" s="25"/>
      <c r="I79" s="25">
        <v>10573</v>
      </c>
      <c r="J79" s="15"/>
      <c r="K79" s="26">
        <v>7934</v>
      </c>
      <c r="L79" s="25"/>
      <c r="M79" s="25">
        <v>8371</v>
      </c>
      <c r="N79" s="15"/>
    </row>
    <row r="80" spans="1:14" s="17" customFormat="1" ht="20.149999999999999" customHeight="1">
      <c r="A80" s="9" t="s">
        <v>82</v>
      </c>
      <c r="E80" s="18">
        <v>22</v>
      </c>
      <c r="F80" s="18"/>
      <c r="G80" s="25">
        <v>1632</v>
      </c>
      <c r="H80" s="25"/>
      <c r="I80" s="25">
        <v>1337</v>
      </c>
      <c r="J80" s="26"/>
      <c r="K80" s="26">
        <v>1146</v>
      </c>
      <c r="L80" s="25"/>
      <c r="M80" s="25">
        <v>1070</v>
      </c>
      <c r="N80" s="15"/>
    </row>
    <row r="81" spans="1:16" s="17" customFormat="1" ht="20.149999999999999" customHeight="1">
      <c r="A81" s="9" t="s">
        <v>143</v>
      </c>
      <c r="E81" s="18">
        <v>24</v>
      </c>
      <c r="F81" s="18"/>
      <c r="G81" s="25">
        <v>16532</v>
      </c>
      <c r="H81" s="25"/>
      <c r="I81" s="25">
        <v>17251</v>
      </c>
      <c r="J81" s="26"/>
      <c r="K81" s="25" t="s">
        <v>54</v>
      </c>
      <c r="L81" s="25"/>
      <c r="M81" s="25">
        <v>233</v>
      </c>
      <c r="N81" s="15"/>
    </row>
    <row r="82" spans="1:16" s="17" customFormat="1" ht="20.149999999999999" customHeight="1">
      <c r="A82" s="9" t="s">
        <v>119</v>
      </c>
      <c r="E82" s="18"/>
      <c r="F82" s="18"/>
      <c r="G82" s="25">
        <v>2634</v>
      </c>
      <c r="H82" s="25"/>
      <c r="I82" s="36">
        <v>2630</v>
      </c>
      <c r="J82" s="26"/>
      <c r="K82" s="26">
        <v>2634</v>
      </c>
      <c r="L82" s="25"/>
      <c r="M82" s="36">
        <v>2630</v>
      </c>
      <c r="N82" s="15"/>
    </row>
    <row r="83" spans="1:16" s="17" customFormat="1" ht="20.149999999999999" customHeight="1">
      <c r="A83" s="13" t="s">
        <v>15</v>
      </c>
      <c r="F83" s="18"/>
      <c r="G83" s="21">
        <f>SUM(G79:G82)</f>
        <v>30554</v>
      </c>
      <c r="H83" s="25"/>
      <c r="I83" s="21">
        <f>SUM(I79:I82)</f>
        <v>31791</v>
      </c>
      <c r="J83" s="15"/>
      <c r="K83" s="21">
        <f>SUM(K79:K82)</f>
        <v>11714</v>
      </c>
      <c r="L83" s="25"/>
      <c r="M83" s="21">
        <f>SUM(M79:M82)</f>
        <v>12304</v>
      </c>
      <c r="N83" s="26"/>
    </row>
    <row r="84" spans="1:16" s="17" customFormat="1" ht="20.149999999999999" customHeight="1">
      <c r="A84" s="13" t="s">
        <v>16</v>
      </c>
      <c r="E84" s="19"/>
      <c r="F84" s="19"/>
      <c r="G84" s="27">
        <f>SUM(G83,G76)</f>
        <v>2378831</v>
      </c>
      <c r="H84" s="25"/>
      <c r="I84" s="27">
        <f>I76+I83</f>
        <v>2393647</v>
      </c>
      <c r="J84" s="26"/>
      <c r="K84" s="27">
        <f>SUM(K83,K76)</f>
        <v>248734</v>
      </c>
      <c r="L84" s="25"/>
      <c r="M84" s="27">
        <f>M76+M83</f>
        <v>242862</v>
      </c>
      <c r="N84" s="26"/>
    </row>
    <row r="85" spans="1:16" s="17" customFormat="1" ht="6" customHeight="1">
      <c r="B85" s="16"/>
      <c r="D85" s="19"/>
      <c r="E85" s="24"/>
      <c r="F85" s="24"/>
      <c r="G85" s="24"/>
      <c r="H85" s="25"/>
      <c r="I85" s="24"/>
      <c r="J85" s="24"/>
      <c r="K85" s="26"/>
      <c r="L85" s="25"/>
      <c r="M85" s="24"/>
    </row>
    <row r="86" spans="1:16" s="17" customFormat="1" ht="20.149999999999999" customHeight="1">
      <c r="A86" s="13" t="s">
        <v>6</v>
      </c>
      <c r="B86" s="16"/>
      <c r="E86" s="18"/>
      <c r="F86" s="19"/>
      <c r="H86" s="25"/>
      <c r="K86" s="26"/>
      <c r="L86" s="25"/>
      <c r="M86" s="24"/>
      <c r="N86" s="24"/>
    </row>
    <row r="87" spans="1:16" s="17" customFormat="1" ht="20.149999999999999" customHeight="1">
      <c r="A87" s="16" t="s">
        <v>116</v>
      </c>
      <c r="B87" s="16"/>
      <c r="E87" s="18"/>
      <c r="F87" s="19"/>
      <c r="H87" s="25"/>
      <c r="K87" s="26"/>
      <c r="L87" s="25"/>
      <c r="M87" s="24"/>
      <c r="N87" s="24"/>
    </row>
    <row r="88" spans="1:16" s="17" customFormat="1" ht="20.149999999999999" customHeight="1" thickBot="1">
      <c r="A88" s="16" t="s">
        <v>200</v>
      </c>
      <c r="B88" s="16"/>
      <c r="E88" s="18"/>
      <c r="F88" s="19"/>
      <c r="G88" s="31">
        <v>3237234</v>
      </c>
      <c r="H88" s="25"/>
      <c r="I88" s="31">
        <v>3237234</v>
      </c>
      <c r="J88" s="26"/>
      <c r="K88" s="31">
        <v>3237234</v>
      </c>
      <c r="L88" s="25"/>
      <c r="M88" s="31">
        <v>3237234</v>
      </c>
      <c r="N88" s="24"/>
    </row>
    <row r="89" spans="1:16" s="17" customFormat="1" ht="20.149999999999999" customHeight="1" thickTop="1">
      <c r="A89" s="16" t="s">
        <v>199</v>
      </c>
      <c r="B89" s="16"/>
      <c r="E89" s="18"/>
      <c r="F89" s="19"/>
      <c r="G89" s="25">
        <f>'CE Conso-T'!E22</f>
        <v>2146496</v>
      </c>
      <c r="H89" s="25"/>
      <c r="I89" s="26">
        <v>2146496</v>
      </c>
      <c r="J89" s="26"/>
      <c r="K89" s="25">
        <f>+'CE- Company-T'!D18</f>
        <v>2146496</v>
      </c>
      <c r="L89" s="25"/>
      <c r="M89" s="26">
        <v>2146496</v>
      </c>
      <c r="N89" s="15"/>
      <c r="P89" s="16"/>
    </row>
    <row r="90" spans="1:16" s="17" customFormat="1" ht="20.149999999999999" customHeight="1">
      <c r="A90" s="16" t="s">
        <v>21</v>
      </c>
      <c r="B90" s="16"/>
      <c r="E90" s="18"/>
      <c r="F90" s="19"/>
      <c r="G90" s="25">
        <f>'CE Conso-T'!G22</f>
        <v>285684</v>
      </c>
      <c r="H90" s="25"/>
      <c r="I90" s="25">
        <v>285684</v>
      </c>
      <c r="J90" s="15"/>
      <c r="K90" s="25">
        <f>+'CE- Company-T'!F18</f>
        <v>285684</v>
      </c>
      <c r="L90" s="25"/>
      <c r="M90" s="25">
        <v>285684</v>
      </c>
      <c r="N90" s="15"/>
    </row>
    <row r="91" spans="1:16" s="17" customFormat="1" ht="20.149999999999999" customHeight="1">
      <c r="A91" s="16" t="s">
        <v>120</v>
      </c>
      <c r="B91" s="16"/>
      <c r="E91" s="18"/>
      <c r="F91" s="19"/>
      <c r="G91" s="25">
        <f>'CE Conso-T'!I22</f>
        <v>-65345</v>
      </c>
      <c r="H91" s="25"/>
      <c r="I91" s="15">
        <v>-65345</v>
      </c>
      <c r="J91" s="15"/>
      <c r="K91" s="20" t="s">
        <v>54</v>
      </c>
      <c r="L91" s="25"/>
      <c r="M91" s="20" t="s">
        <v>54</v>
      </c>
      <c r="N91" s="15"/>
    </row>
    <row r="92" spans="1:16" s="17" customFormat="1" ht="20.149999999999999" customHeight="1">
      <c r="A92" s="16" t="s">
        <v>88</v>
      </c>
      <c r="B92" s="16"/>
      <c r="E92" s="19"/>
      <c r="F92" s="19"/>
      <c r="G92" s="25">
        <f>+'CE Conso-T'!K22</f>
        <v>-253365</v>
      </c>
      <c r="H92" s="25"/>
      <c r="I92" s="15">
        <v>-236867</v>
      </c>
      <c r="J92" s="15"/>
      <c r="K92" s="25">
        <f>+'CE- Company-T'!H18</f>
        <v>-463885</v>
      </c>
      <c r="L92" s="25"/>
      <c r="M92" s="15">
        <v>-449507</v>
      </c>
      <c r="N92" s="15"/>
    </row>
    <row r="93" spans="1:16" s="17" customFormat="1" ht="20.149999999999999" customHeight="1">
      <c r="A93" s="16" t="s">
        <v>35</v>
      </c>
      <c r="B93" s="16"/>
      <c r="E93" s="19"/>
      <c r="F93" s="19"/>
      <c r="G93" s="25">
        <f>'CE Conso-T'!Q22</f>
        <v>-147414</v>
      </c>
      <c r="H93" s="25"/>
      <c r="I93" s="15">
        <v>-125240</v>
      </c>
      <c r="J93" s="15"/>
      <c r="K93" s="25">
        <f>+'CE- Company-T'!J18</f>
        <v>-223</v>
      </c>
      <c r="L93" s="25"/>
      <c r="M93" s="25">
        <v>2248</v>
      </c>
      <c r="N93" s="15"/>
    </row>
    <row r="94" spans="1:16" s="17" customFormat="1" ht="20.149999999999999" customHeight="1">
      <c r="A94" s="7" t="s">
        <v>58</v>
      </c>
      <c r="B94" s="16"/>
      <c r="E94" s="19"/>
      <c r="F94" s="19"/>
      <c r="G94" s="42">
        <f>SUM(G89:G93)</f>
        <v>1966056</v>
      </c>
      <c r="H94" s="25"/>
      <c r="I94" s="42">
        <f>SUM(I89:I93)</f>
        <v>2004728</v>
      </c>
      <c r="J94" s="15"/>
      <c r="K94" s="42">
        <f>SUM(K89:K93)</f>
        <v>1968072</v>
      </c>
      <c r="L94" s="25"/>
      <c r="M94" s="42">
        <f>SUM(M89:M93)</f>
        <v>1984921</v>
      </c>
      <c r="N94" s="15"/>
    </row>
    <row r="95" spans="1:16" s="17" customFormat="1" ht="20.149999999999999" customHeight="1">
      <c r="A95" s="41" t="s">
        <v>59</v>
      </c>
      <c r="B95" s="16"/>
      <c r="E95" s="19"/>
      <c r="F95" s="19"/>
      <c r="G95" s="25">
        <f>'CE Conso-T'!U22</f>
        <v>33653</v>
      </c>
      <c r="H95" s="25"/>
      <c r="I95" s="83">
        <v>33491</v>
      </c>
      <c r="J95" s="20"/>
      <c r="K95" s="83" t="s">
        <v>54</v>
      </c>
      <c r="L95" s="25"/>
      <c r="M95" s="83" t="s">
        <v>111</v>
      </c>
      <c r="N95" s="15"/>
    </row>
    <row r="96" spans="1:16" s="17" customFormat="1" ht="20.149999999999999" customHeight="1">
      <c r="A96" s="7" t="s">
        <v>33</v>
      </c>
      <c r="B96" s="16"/>
      <c r="E96" s="19"/>
      <c r="F96" s="19"/>
      <c r="G96" s="43">
        <f>SUM(G94:G95)</f>
        <v>1999709</v>
      </c>
      <c r="H96" s="25"/>
      <c r="I96" s="43">
        <f>SUM(I94:I95)</f>
        <v>2038219</v>
      </c>
      <c r="J96" s="20"/>
      <c r="K96" s="43">
        <f>SUM(K94:K95)</f>
        <v>1968072</v>
      </c>
      <c r="L96" s="25"/>
      <c r="M96" s="43">
        <f>SUM(M94:M95)</f>
        <v>1984921</v>
      </c>
      <c r="N96" s="15"/>
    </row>
    <row r="97" spans="1:14" s="17" customFormat="1" ht="4.5" customHeight="1">
      <c r="A97" s="7"/>
      <c r="B97" s="16"/>
      <c r="E97" s="19"/>
      <c r="F97" s="19"/>
      <c r="G97" s="20"/>
      <c r="H97" s="25"/>
      <c r="I97" s="20"/>
      <c r="J97" s="20"/>
      <c r="K97" s="20"/>
      <c r="L97" s="25"/>
      <c r="M97" s="20"/>
      <c r="N97" s="15"/>
    </row>
    <row r="98" spans="1:14" s="17" customFormat="1" ht="20.149999999999999" customHeight="1" thickBot="1">
      <c r="A98" s="13" t="s">
        <v>7</v>
      </c>
      <c r="B98" s="16"/>
      <c r="E98" s="19"/>
      <c r="F98" s="19"/>
      <c r="G98" s="23">
        <f>+G84+G96</f>
        <v>4378540</v>
      </c>
      <c r="H98" s="25"/>
      <c r="I98" s="23">
        <f>+I84+I96</f>
        <v>4431866</v>
      </c>
      <c r="J98" s="15"/>
      <c r="K98" s="23">
        <f>+K84+K96</f>
        <v>2216806</v>
      </c>
      <c r="L98" s="25"/>
      <c r="M98" s="23">
        <f>+M84+M96</f>
        <v>2227783</v>
      </c>
      <c r="N98" s="15"/>
    </row>
    <row r="99" spans="1:14" s="17" customFormat="1" ht="15" customHeight="1" thickTop="1">
      <c r="A99" s="13"/>
      <c r="B99" s="16"/>
      <c r="E99" s="19"/>
      <c r="F99" s="19"/>
      <c r="G99" s="15"/>
      <c r="H99" s="25"/>
      <c r="I99" s="15"/>
      <c r="J99" s="15"/>
      <c r="K99" s="15"/>
      <c r="L99" s="25"/>
      <c r="M99" s="15"/>
      <c r="N99" s="15"/>
    </row>
    <row r="100" spans="1:14" s="17" customFormat="1" ht="26.25" customHeight="1">
      <c r="D100" s="107" t="s">
        <v>91</v>
      </c>
      <c r="E100" s="38" t="s">
        <v>31</v>
      </c>
      <c r="F100" s="19"/>
      <c r="K100" s="107" t="s">
        <v>91</v>
      </c>
      <c r="L100" s="38" t="s">
        <v>31</v>
      </c>
      <c r="N100" s="38"/>
    </row>
    <row r="101" spans="1:14" s="17" customFormat="1">
      <c r="D101" s="41"/>
      <c r="F101" s="19"/>
      <c r="G101" s="19"/>
      <c r="H101" s="19"/>
      <c r="I101" s="19"/>
      <c r="J101" s="19"/>
      <c r="K101" s="26"/>
      <c r="L101" s="26"/>
      <c r="M101" s="24"/>
      <c r="N101" s="24"/>
    </row>
    <row r="102" spans="1:14">
      <c r="G102" s="98">
        <f>G51-G98</f>
        <v>0</v>
      </c>
      <c r="H102" s="98"/>
      <c r="I102" s="91">
        <f>I51-I98</f>
        <v>0</v>
      </c>
      <c r="J102" s="92"/>
      <c r="K102" s="93">
        <f>K51-K98</f>
        <v>0</v>
      </c>
      <c r="L102" s="93"/>
      <c r="M102" s="91">
        <f>M51-M98</f>
        <v>0</v>
      </c>
      <c r="N102" s="91"/>
    </row>
  </sheetData>
  <mergeCells count="6">
    <mergeCell ref="G59:N59"/>
    <mergeCell ref="G7:I7"/>
    <mergeCell ref="K7:M7"/>
    <mergeCell ref="G6:M6"/>
    <mergeCell ref="K60:M60"/>
    <mergeCell ref="G60:I60"/>
  </mergeCells>
  <pageMargins left="0.78740157480314965" right="0.11811023622047245" top="0.78740157480314965" bottom="0.55118110236220474" header="0.31496062992125984" footer="0.31496062992125984"/>
  <pageSetup paperSize="9" scale="70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opLeftCell="A31" zoomScale="90" zoomScaleNormal="90" zoomScaleSheetLayoutView="90" workbookViewId="0">
      <selection activeCell="Q37" sqref="Q37"/>
    </sheetView>
  </sheetViews>
  <sheetFormatPr defaultColWidth="10.6328125" defaultRowHeight="23"/>
  <cols>
    <col min="1" max="1" width="2" style="60" customWidth="1"/>
    <col min="2" max="2" width="10.08984375" style="60" customWidth="1"/>
    <col min="3" max="3" width="6.6328125" style="60" customWidth="1"/>
    <col min="4" max="4" width="5.6328125" style="60" customWidth="1"/>
    <col min="5" max="5" width="18.36328125" style="60" customWidth="1"/>
    <col min="6" max="6" width="10.453125" style="60" customWidth="1"/>
    <col min="7" max="7" width="1.08984375" style="60" customWidth="1"/>
    <col min="8" max="8" width="17.36328125" style="60" customWidth="1"/>
    <col min="9" max="9" width="1.08984375" style="60" customWidth="1"/>
    <col min="10" max="10" width="17.36328125" style="60" customWidth="1"/>
    <col min="11" max="11" width="1" style="60" customWidth="1"/>
    <col min="12" max="12" width="17.36328125" style="62" customWidth="1"/>
    <col min="13" max="13" width="1.1796875" style="62" customWidth="1"/>
    <col min="14" max="14" width="17.36328125" style="62" customWidth="1"/>
    <col min="15" max="15" width="1.54296875" style="60" customWidth="1"/>
    <col min="16" max="19" width="10.6328125" style="60" customWidth="1"/>
    <col min="20" max="16384" width="10.6328125" style="60"/>
  </cols>
  <sheetData>
    <row r="1" spans="1:22" s="54" customFormat="1">
      <c r="A1" s="86" t="s">
        <v>121</v>
      </c>
      <c r="B1" s="86"/>
      <c r="C1" s="86"/>
      <c r="D1" s="86"/>
      <c r="E1" s="95"/>
      <c r="F1" s="86"/>
      <c r="G1" s="86"/>
      <c r="H1" s="86"/>
      <c r="I1" s="86"/>
      <c r="J1" s="86"/>
      <c r="K1" s="86"/>
      <c r="L1" s="96"/>
      <c r="M1" s="96"/>
      <c r="N1" s="87" t="s">
        <v>98</v>
      </c>
      <c r="P1" s="60"/>
      <c r="Q1" s="60"/>
      <c r="R1" s="60"/>
      <c r="S1" s="60"/>
    </row>
    <row r="2" spans="1:22" s="54" customFormat="1">
      <c r="A2" s="86" t="s">
        <v>40</v>
      </c>
      <c r="B2" s="86"/>
      <c r="C2" s="86"/>
      <c r="D2" s="86"/>
      <c r="E2" s="95"/>
      <c r="F2" s="86"/>
      <c r="G2" s="86"/>
      <c r="H2" s="86"/>
      <c r="I2" s="86"/>
      <c r="J2" s="86"/>
      <c r="K2" s="86"/>
      <c r="L2" s="96"/>
      <c r="M2" s="96"/>
      <c r="N2" s="87" t="s">
        <v>99</v>
      </c>
      <c r="P2" s="60"/>
      <c r="Q2" s="60"/>
      <c r="R2" s="60"/>
      <c r="S2" s="60"/>
    </row>
    <row r="3" spans="1:22" s="59" customFormat="1">
      <c r="A3" s="86" t="s">
        <v>201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86"/>
      <c r="N3" s="96"/>
      <c r="P3" s="60"/>
      <c r="Q3" s="60"/>
      <c r="R3" s="60"/>
      <c r="S3" s="60"/>
    </row>
    <row r="4" spans="1:22" s="7" customFormat="1" ht="20.5">
      <c r="A4" s="6"/>
      <c r="L4" s="8"/>
      <c r="M4" s="6"/>
      <c r="N4" s="8"/>
      <c r="P4" s="17"/>
      <c r="Q4" s="17"/>
      <c r="R4" s="17"/>
      <c r="S4" s="17"/>
    </row>
    <row r="5" spans="1:22" s="9" customFormat="1" ht="20">
      <c r="C5" s="10"/>
      <c r="D5" s="10"/>
      <c r="E5" s="10"/>
      <c r="H5" s="113" t="s">
        <v>101</v>
      </c>
      <c r="I5" s="113"/>
      <c r="J5" s="113"/>
      <c r="K5" s="113"/>
      <c r="L5" s="113"/>
      <c r="M5" s="113"/>
      <c r="N5" s="113"/>
      <c r="P5" s="17"/>
      <c r="Q5" s="17"/>
      <c r="R5" s="17"/>
      <c r="S5" s="17"/>
    </row>
    <row r="6" spans="1:22" s="9" customFormat="1" ht="20">
      <c r="C6" s="10"/>
      <c r="D6" s="10"/>
      <c r="E6" s="10"/>
      <c r="H6" s="113" t="s">
        <v>18</v>
      </c>
      <c r="I6" s="113"/>
      <c r="J6" s="113"/>
      <c r="L6" s="115" t="s">
        <v>19</v>
      </c>
      <c r="M6" s="115"/>
      <c r="N6" s="115"/>
      <c r="P6" s="17"/>
      <c r="Q6" s="17"/>
      <c r="R6" s="17"/>
      <c r="S6" s="17"/>
    </row>
    <row r="7" spans="1:22" s="9" customFormat="1" ht="20">
      <c r="C7" s="10"/>
      <c r="D7" s="10"/>
      <c r="E7" s="10"/>
      <c r="F7" s="1" t="s">
        <v>0</v>
      </c>
      <c r="H7" s="57">
        <v>2566</v>
      </c>
      <c r="I7" s="12"/>
      <c r="J7" s="57">
        <v>2565</v>
      </c>
      <c r="L7" s="57">
        <v>2566</v>
      </c>
      <c r="M7" s="12"/>
      <c r="N7" s="57">
        <v>2565</v>
      </c>
      <c r="P7" s="17"/>
      <c r="Q7" s="17"/>
      <c r="R7" s="17"/>
      <c r="S7" s="17"/>
    </row>
    <row r="8" spans="1:22" s="17" customFormat="1" ht="20.5">
      <c r="A8" s="6" t="s">
        <v>22</v>
      </c>
      <c r="F8" s="18">
        <v>5</v>
      </c>
      <c r="G8" s="19"/>
      <c r="H8" s="19"/>
      <c r="I8" s="19"/>
      <c r="J8" s="19"/>
      <c r="K8" s="19"/>
      <c r="L8" s="24"/>
      <c r="M8" s="24"/>
      <c r="N8" s="24"/>
      <c r="T8" s="9"/>
      <c r="U8" s="9"/>
      <c r="V8" s="9"/>
    </row>
    <row r="9" spans="1:22" s="17" customFormat="1" ht="21.75" customHeight="1">
      <c r="A9" s="17" t="s">
        <v>30</v>
      </c>
      <c r="E9" s="18"/>
      <c r="H9" s="25" t="s">
        <v>54</v>
      </c>
      <c r="I9" s="25"/>
      <c r="J9" s="25">
        <v>14766</v>
      </c>
      <c r="K9" s="25"/>
      <c r="L9" s="49" t="s">
        <v>54</v>
      </c>
      <c r="M9" s="26"/>
      <c r="N9" s="49" t="s">
        <v>54</v>
      </c>
      <c r="T9" s="9"/>
      <c r="U9" s="9"/>
      <c r="V9" s="9"/>
    </row>
    <row r="10" spans="1:22" s="17" customFormat="1" ht="21.75" customHeight="1">
      <c r="A10" s="17" t="s">
        <v>172</v>
      </c>
      <c r="F10" s="18"/>
      <c r="H10" s="49">
        <v>7835</v>
      </c>
      <c r="I10" s="25"/>
      <c r="J10" s="25">
        <v>4291</v>
      </c>
      <c r="K10" s="25"/>
      <c r="L10" s="49" t="s">
        <v>54</v>
      </c>
      <c r="M10" s="26"/>
      <c r="N10" s="49" t="s">
        <v>54</v>
      </c>
      <c r="T10" s="9"/>
      <c r="U10" s="9"/>
      <c r="V10" s="9"/>
    </row>
    <row r="11" spans="1:22" s="17" customFormat="1" ht="21.75" customHeight="1">
      <c r="A11" s="17" t="s">
        <v>117</v>
      </c>
      <c r="F11" s="18"/>
      <c r="H11" s="25" t="s">
        <v>54</v>
      </c>
      <c r="I11" s="25"/>
      <c r="J11" s="25" t="s">
        <v>54</v>
      </c>
      <c r="K11" s="25"/>
      <c r="L11" s="49">
        <v>3180</v>
      </c>
      <c r="M11" s="26"/>
      <c r="N11" s="25">
        <v>2232</v>
      </c>
      <c r="T11" s="9"/>
      <c r="U11" s="9"/>
      <c r="V11" s="9"/>
    </row>
    <row r="12" spans="1:22" s="17" customFormat="1" ht="20">
      <c r="A12" s="17" t="s">
        <v>28</v>
      </c>
      <c r="F12" s="18"/>
      <c r="H12" s="25">
        <v>1891</v>
      </c>
      <c r="I12" s="25"/>
      <c r="J12" s="25" t="s">
        <v>54</v>
      </c>
      <c r="K12" s="25"/>
      <c r="L12" s="49">
        <v>1635</v>
      </c>
      <c r="M12" s="26"/>
      <c r="N12" s="26">
        <v>9061</v>
      </c>
      <c r="T12" s="9"/>
      <c r="U12" s="9"/>
      <c r="V12" s="9"/>
    </row>
    <row r="13" spans="1:22" s="17" customFormat="1" ht="20">
      <c r="A13" s="17" t="s">
        <v>29</v>
      </c>
      <c r="F13" s="18"/>
      <c r="H13" s="68">
        <v>2721</v>
      </c>
      <c r="I13" s="25"/>
      <c r="J13" s="28">
        <v>6886</v>
      </c>
      <c r="K13" s="25"/>
      <c r="L13" s="28">
        <v>1956</v>
      </c>
      <c r="M13" s="26"/>
      <c r="N13" s="28">
        <v>4970</v>
      </c>
    </row>
    <row r="14" spans="1:22" s="17" customFormat="1" ht="20.5">
      <c r="A14" s="6" t="s">
        <v>23</v>
      </c>
      <c r="F14" s="18"/>
      <c r="H14" s="68">
        <f>SUM(H9:H13)</f>
        <v>12447</v>
      </c>
      <c r="I14" s="25"/>
      <c r="J14" s="28">
        <f>SUM(J9:J13)</f>
        <v>25943</v>
      </c>
      <c r="K14" s="25"/>
      <c r="L14" s="68">
        <f>SUM(L9:L13)</f>
        <v>6771</v>
      </c>
      <c r="M14" s="26"/>
      <c r="N14" s="28">
        <f>SUM(N9:N13)</f>
        <v>16263</v>
      </c>
    </row>
    <row r="15" spans="1:22" s="17" customFormat="1" ht="20.5">
      <c r="A15" s="6" t="s">
        <v>24</v>
      </c>
      <c r="F15" s="18">
        <v>5</v>
      </c>
      <c r="H15" s="26"/>
      <c r="I15" s="25"/>
      <c r="J15" s="26"/>
      <c r="K15" s="25"/>
      <c r="L15" s="26"/>
      <c r="M15" s="26"/>
      <c r="N15" s="26"/>
    </row>
    <row r="16" spans="1:22" s="17" customFormat="1" ht="20">
      <c r="A16" s="17" t="s">
        <v>34</v>
      </c>
      <c r="F16" s="18"/>
      <c r="H16" s="49" t="s">
        <v>54</v>
      </c>
      <c r="I16" s="25"/>
      <c r="J16" s="49">
        <v>14063</v>
      </c>
      <c r="K16" s="25"/>
      <c r="L16" s="49" t="s">
        <v>54</v>
      </c>
      <c r="M16" s="26"/>
      <c r="N16" s="49" t="s">
        <v>54</v>
      </c>
    </row>
    <row r="17" spans="1:14" s="17" customFormat="1" ht="20">
      <c r="A17" s="17" t="s">
        <v>204</v>
      </c>
      <c r="F17" s="18"/>
      <c r="H17" s="49">
        <v>518</v>
      </c>
      <c r="I17" s="25"/>
      <c r="J17" s="49">
        <v>533</v>
      </c>
      <c r="K17" s="25"/>
      <c r="L17" s="49" t="s">
        <v>54</v>
      </c>
      <c r="M17" s="26"/>
      <c r="N17" s="49" t="s">
        <v>54</v>
      </c>
    </row>
    <row r="18" spans="1:14" s="17" customFormat="1" ht="20">
      <c r="A18" s="17" t="s">
        <v>89</v>
      </c>
      <c r="F18" s="18"/>
      <c r="H18" s="49">
        <v>30494</v>
      </c>
      <c r="I18" s="25"/>
      <c r="J18" s="49">
        <v>28936</v>
      </c>
      <c r="K18" s="25"/>
      <c r="L18" s="26">
        <v>21031</v>
      </c>
      <c r="M18" s="26"/>
      <c r="N18" s="26">
        <v>22141</v>
      </c>
    </row>
    <row r="19" spans="1:14" s="17" customFormat="1" ht="20">
      <c r="A19" s="17" t="s">
        <v>146</v>
      </c>
      <c r="F19" s="18"/>
      <c r="H19" s="25">
        <v>124</v>
      </c>
      <c r="I19" s="25"/>
      <c r="J19" s="69" t="s">
        <v>54</v>
      </c>
      <c r="K19" s="25"/>
      <c r="L19" s="25">
        <v>-3</v>
      </c>
      <c r="M19" s="26"/>
      <c r="N19" s="25" t="s">
        <v>54</v>
      </c>
    </row>
    <row r="20" spans="1:14" s="17" customFormat="1" ht="20.5">
      <c r="A20" s="6" t="s">
        <v>25</v>
      </c>
      <c r="F20" s="18"/>
      <c r="H20" s="85">
        <f>SUM(H16:H19)</f>
        <v>31136</v>
      </c>
      <c r="I20" s="25"/>
      <c r="J20" s="85">
        <f>SUM(J16:J19)</f>
        <v>43532</v>
      </c>
      <c r="K20" s="25"/>
      <c r="L20" s="85">
        <f>SUM(L16:L19)</f>
        <v>21028</v>
      </c>
      <c r="M20" s="26"/>
      <c r="N20" s="85">
        <f>SUM(N16:N19)</f>
        <v>22141</v>
      </c>
    </row>
    <row r="21" spans="1:14" s="17" customFormat="1" ht="20.5">
      <c r="A21" s="6" t="s">
        <v>174</v>
      </c>
      <c r="F21" s="18"/>
      <c r="H21" s="48">
        <f>+H14-H20</f>
        <v>-18689</v>
      </c>
      <c r="I21" s="25"/>
      <c r="J21" s="48">
        <f>+J14-J20</f>
        <v>-17589</v>
      </c>
      <c r="K21" s="25"/>
      <c r="L21" s="48">
        <f>+L14-L20</f>
        <v>-14257</v>
      </c>
      <c r="M21" s="26"/>
      <c r="N21" s="48">
        <f>+N14-N20</f>
        <v>-5878</v>
      </c>
    </row>
    <row r="22" spans="1:14" s="17" customFormat="1" ht="20">
      <c r="A22" s="17" t="s">
        <v>56</v>
      </c>
      <c r="F22" s="18">
        <v>5</v>
      </c>
      <c r="H22" s="53">
        <v>-3705</v>
      </c>
      <c r="I22" s="25"/>
      <c r="J22" s="53">
        <v>-7836</v>
      </c>
      <c r="K22" s="25"/>
      <c r="L22" s="53">
        <v>-3545</v>
      </c>
      <c r="M22" s="26"/>
      <c r="N22" s="53">
        <v>-7358</v>
      </c>
    </row>
    <row r="23" spans="1:14" s="17" customFormat="1" ht="19.25" customHeight="1">
      <c r="A23" s="17" t="s">
        <v>159</v>
      </c>
      <c r="F23" s="18">
        <v>13</v>
      </c>
      <c r="H23" s="48">
        <v>2674</v>
      </c>
      <c r="I23" s="25"/>
      <c r="J23" s="48">
        <v>3863</v>
      </c>
      <c r="K23" s="25"/>
      <c r="L23" s="69" t="s">
        <v>54</v>
      </c>
      <c r="M23" s="25"/>
      <c r="N23" s="69" t="s">
        <v>54</v>
      </c>
    </row>
    <row r="24" spans="1:14" s="17" customFormat="1" ht="20.5">
      <c r="A24" s="6" t="s">
        <v>160</v>
      </c>
      <c r="F24" s="18"/>
      <c r="H24" s="70">
        <f>SUM(H21:H23)</f>
        <v>-19720</v>
      </c>
      <c r="I24" s="25"/>
      <c r="J24" s="70">
        <f>SUM(J21:J23)</f>
        <v>-21562</v>
      </c>
      <c r="K24" s="25"/>
      <c r="L24" s="70">
        <f>SUM(L21:L23)</f>
        <v>-17802</v>
      </c>
      <c r="M24" s="26"/>
      <c r="N24" s="70">
        <f>SUM(N21:N23)</f>
        <v>-13236</v>
      </c>
    </row>
    <row r="25" spans="1:14" s="17" customFormat="1" ht="20">
      <c r="A25" s="17" t="s">
        <v>114</v>
      </c>
      <c r="F25" s="18">
        <v>24</v>
      </c>
      <c r="H25" s="68">
        <v>50</v>
      </c>
      <c r="I25" s="25"/>
      <c r="J25" s="68">
        <v>-466</v>
      </c>
      <c r="K25" s="25"/>
      <c r="L25" s="111" t="s">
        <v>54</v>
      </c>
      <c r="M25" s="26"/>
      <c r="N25" s="68">
        <v>-171</v>
      </c>
    </row>
    <row r="26" spans="1:14" s="17" customFormat="1" ht="20.5">
      <c r="A26" s="6" t="s">
        <v>125</v>
      </c>
      <c r="F26" s="71"/>
      <c r="H26" s="27">
        <f>SUM(H24:H25)</f>
        <v>-19670</v>
      </c>
      <c r="I26" s="25"/>
      <c r="J26" s="27">
        <f>SUM(J24:J25)</f>
        <v>-22028</v>
      </c>
      <c r="K26" s="25"/>
      <c r="L26" s="68">
        <f>SUM(L24:L25)</f>
        <v>-17802</v>
      </c>
      <c r="M26" s="26"/>
      <c r="N26" s="27">
        <f>SUM(N24:N25)</f>
        <v>-13407</v>
      </c>
    </row>
    <row r="27" spans="1:14" s="17" customFormat="1" ht="6.75" customHeight="1">
      <c r="A27" s="6"/>
      <c r="F27" s="71"/>
      <c r="H27" s="26"/>
      <c r="I27" s="25"/>
      <c r="J27" s="26"/>
      <c r="K27" s="25"/>
      <c r="L27" s="72"/>
      <c r="M27" s="26"/>
    </row>
    <row r="28" spans="1:14" s="17" customFormat="1" ht="20.5">
      <c r="A28" s="66" t="s">
        <v>79</v>
      </c>
      <c r="F28" s="19"/>
      <c r="G28" s="19"/>
      <c r="H28" s="26"/>
      <c r="I28" s="25"/>
      <c r="J28" s="26"/>
      <c r="K28" s="25"/>
      <c r="L28" s="72"/>
      <c r="M28" s="26"/>
      <c r="N28" s="26"/>
    </row>
    <row r="29" spans="1:14" s="17" customFormat="1" ht="20.5">
      <c r="A29" s="66" t="s">
        <v>92</v>
      </c>
      <c r="F29" s="19"/>
      <c r="G29" s="19"/>
      <c r="I29" s="25"/>
      <c r="J29" s="26"/>
      <c r="K29" s="25"/>
      <c r="L29" s="26"/>
      <c r="M29" s="26"/>
      <c r="N29" s="26"/>
    </row>
    <row r="30" spans="1:14" s="17" customFormat="1" ht="20">
      <c r="A30" s="73" t="s">
        <v>41</v>
      </c>
      <c r="F30" s="19"/>
      <c r="G30" s="19"/>
      <c r="H30" s="26"/>
      <c r="I30" s="25"/>
      <c r="J30" s="25"/>
      <c r="K30" s="25"/>
      <c r="L30" s="26"/>
      <c r="M30" s="26"/>
      <c r="N30" s="26"/>
    </row>
    <row r="31" spans="1:14" s="17" customFormat="1" ht="20">
      <c r="A31" s="17" t="s">
        <v>107</v>
      </c>
      <c r="F31" s="18"/>
      <c r="G31" s="19"/>
      <c r="H31" s="97">
        <v>-19703</v>
      </c>
      <c r="I31" s="25"/>
      <c r="J31" s="97">
        <v>-35252</v>
      </c>
      <c r="K31" s="25"/>
      <c r="L31" s="25" t="s">
        <v>54</v>
      </c>
      <c r="M31" s="26"/>
      <c r="N31" s="25" t="s">
        <v>54</v>
      </c>
    </row>
    <row r="32" spans="1:14" s="17" customFormat="1" ht="20.5">
      <c r="A32" s="6" t="s">
        <v>124</v>
      </c>
      <c r="F32" s="18"/>
      <c r="G32" s="19"/>
      <c r="H32" s="55">
        <f>SUM(H30:H31)</f>
        <v>-19703</v>
      </c>
      <c r="I32" s="25"/>
      <c r="J32" s="55">
        <f>SUM(J30:J31)</f>
        <v>-35252</v>
      </c>
      <c r="K32" s="25"/>
      <c r="L32" s="55" t="s">
        <v>54</v>
      </c>
      <c r="M32" s="26"/>
      <c r="N32" s="55" t="s">
        <v>54</v>
      </c>
    </row>
    <row r="33" spans="1:14" s="17" customFormat="1" ht="20.5">
      <c r="A33" s="6" t="s">
        <v>134</v>
      </c>
      <c r="F33" s="18"/>
      <c r="G33" s="19"/>
      <c r="H33" s="53"/>
      <c r="I33" s="25"/>
      <c r="J33" s="53"/>
      <c r="K33" s="25"/>
      <c r="L33" s="53"/>
      <c r="M33" s="26"/>
      <c r="N33" s="53"/>
    </row>
    <row r="34" spans="1:14" s="17" customFormat="1" ht="20">
      <c r="A34" s="17" t="s">
        <v>205</v>
      </c>
      <c r="C34" s="112"/>
      <c r="D34" s="112"/>
      <c r="E34" s="112"/>
      <c r="F34" s="18"/>
      <c r="G34" s="19"/>
      <c r="H34" s="53"/>
      <c r="I34" s="25"/>
      <c r="J34" s="53"/>
      <c r="K34" s="25"/>
      <c r="L34" s="53"/>
      <c r="M34" s="26"/>
      <c r="N34" s="53"/>
    </row>
    <row r="35" spans="1:14" s="17" customFormat="1" ht="20">
      <c r="A35" s="17" t="s">
        <v>206</v>
      </c>
      <c r="C35" s="112"/>
      <c r="D35" s="112"/>
      <c r="E35" s="112"/>
      <c r="F35" s="18"/>
      <c r="G35" s="19"/>
      <c r="H35" s="53">
        <v>685</v>
      </c>
      <c r="I35" s="25"/>
      <c r="J35" s="25" t="s">
        <v>54</v>
      </c>
      <c r="K35" s="25"/>
      <c r="L35" s="53">
        <v>685</v>
      </c>
      <c r="M35" s="26"/>
      <c r="N35" s="25" t="s">
        <v>54</v>
      </c>
    </row>
    <row r="36" spans="1:14" s="17" customFormat="1" ht="20">
      <c r="A36" s="17" t="s">
        <v>210</v>
      </c>
      <c r="F36" s="18"/>
      <c r="G36" s="19"/>
      <c r="H36" s="53"/>
      <c r="I36" s="25"/>
      <c r="J36" s="53"/>
      <c r="K36" s="25"/>
      <c r="L36" s="53"/>
      <c r="M36" s="26"/>
      <c r="N36" s="53"/>
    </row>
    <row r="37" spans="1:14" s="17" customFormat="1" ht="20">
      <c r="A37" s="17" t="s">
        <v>211</v>
      </c>
      <c r="F37" s="18">
        <v>24</v>
      </c>
      <c r="G37" s="19"/>
      <c r="H37" s="53">
        <v>268</v>
      </c>
      <c r="I37" s="25"/>
      <c r="J37" s="53">
        <v>-31842</v>
      </c>
      <c r="K37" s="25"/>
      <c r="L37" s="53">
        <v>268</v>
      </c>
      <c r="M37" s="26"/>
      <c r="N37" s="53">
        <v>-31842</v>
      </c>
    </row>
    <row r="38" spans="1:14" s="17" customFormat="1" ht="20">
      <c r="A38" s="17" t="s">
        <v>212</v>
      </c>
      <c r="F38" s="18"/>
      <c r="G38" s="19"/>
      <c r="H38" s="25"/>
      <c r="I38" s="25"/>
      <c r="J38" s="25"/>
      <c r="K38" s="25"/>
      <c r="L38" s="25"/>
      <c r="M38" s="25"/>
      <c r="N38" s="25"/>
    </row>
    <row r="39" spans="1:14" s="17" customFormat="1" ht="20">
      <c r="A39" s="17" t="s">
        <v>208</v>
      </c>
      <c r="F39" s="18"/>
      <c r="G39" s="19"/>
      <c r="H39" s="97">
        <v>-90</v>
      </c>
      <c r="I39" s="25"/>
      <c r="J39" s="36" t="s">
        <v>54</v>
      </c>
      <c r="K39" s="25"/>
      <c r="L39" s="36" t="s">
        <v>54</v>
      </c>
      <c r="M39" s="25"/>
      <c r="N39" s="36" t="s">
        <v>54</v>
      </c>
    </row>
    <row r="40" spans="1:14" s="17" customFormat="1" ht="20.5">
      <c r="A40" s="6" t="s">
        <v>136</v>
      </c>
      <c r="F40" s="18"/>
      <c r="G40" s="19"/>
      <c r="H40" s="53">
        <f>SUM(H35:H39)</f>
        <v>863</v>
      </c>
      <c r="I40" s="25"/>
      <c r="J40" s="53">
        <f>SUM(J35:J39)</f>
        <v>-31842</v>
      </c>
      <c r="K40" s="25"/>
      <c r="L40" s="53">
        <f>SUM(L35:L39)</f>
        <v>953</v>
      </c>
      <c r="M40" s="26"/>
      <c r="N40" s="53">
        <f>SUM(N35:N39)</f>
        <v>-31842</v>
      </c>
    </row>
    <row r="41" spans="1:14" s="17" customFormat="1" ht="20.5">
      <c r="A41" s="6" t="s">
        <v>79</v>
      </c>
      <c r="F41" s="18"/>
      <c r="G41" s="19"/>
      <c r="H41" s="55">
        <f>+H32+H40</f>
        <v>-18840</v>
      </c>
      <c r="I41" s="25"/>
      <c r="J41" s="55">
        <f>+J32+J40</f>
        <v>-67094</v>
      </c>
      <c r="K41" s="25"/>
      <c r="L41" s="55">
        <f>L40</f>
        <v>953</v>
      </c>
      <c r="M41" s="26"/>
      <c r="N41" s="55">
        <f>+N40</f>
        <v>-31842</v>
      </c>
    </row>
    <row r="42" spans="1:14" s="17" customFormat="1" ht="8.25" customHeight="1">
      <c r="F42" s="18"/>
      <c r="G42" s="19"/>
      <c r="H42" s="29"/>
      <c r="I42" s="25"/>
      <c r="J42" s="29"/>
      <c r="K42" s="25"/>
      <c r="L42" s="74"/>
      <c r="M42" s="26"/>
      <c r="N42" s="74"/>
    </row>
    <row r="43" spans="1:14" s="17" customFormat="1" ht="21" thickBot="1">
      <c r="A43" s="6" t="s">
        <v>102</v>
      </c>
      <c r="F43" s="19"/>
      <c r="G43" s="19"/>
      <c r="H43" s="75">
        <f>H26+H41</f>
        <v>-38510</v>
      </c>
      <c r="I43" s="67"/>
      <c r="J43" s="75">
        <f>J26+J41</f>
        <v>-89122</v>
      </c>
      <c r="K43" s="67"/>
      <c r="L43" s="75">
        <f>L26+L41</f>
        <v>-16849</v>
      </c>
      <c r="M43" s="26"/>
      <c r="N43" s="75">
        <f>N26+N41</f>
        <v>-45249</v>
      </c>
    </row>
    <row r="44" spans="1:14" s="17" customFormat="1" ht="6" customHeight="1" thickTop="1">
      <c r="A44" s="6"/>
      <c r="F44" s="19"/>
      <c r="G44" s="19"/>
      <c r="H44" s="26"/>
      <c r="I44" s="25"/>
      <c r="J44" s="26"/>
      <c r="K44" s="25"/>
      <c r="L44" s="72"/>
      <c r="M44" s="26"/>
      <c r="N44" s="26"/>
    </row>
    <row r="45" spans="1:14" s="17" customFormat="1" ht="21" customHeight="1">
      <c r="A45" s="7" t="s">
        <v>103</v>
      </c>
      <c r="B45" s="41"/>
      <c r="F45" s="19"/>
      <c r="G45" s="19"/>
      <c r="H45" s="26"/>
      <c r="I45" s="25"/>
      <c r="J45" s="26"/>
      <c r="K45" s="25"/>
      <c r="L45" s="72"/>
      <c r="M45" s="26"/>
      <c r="N45" s="26"/>
    </row>
    <row r="46" spans="1:14" s="17" customFormat="1" ht="21" customHeight="1">
      <c r="A46" s="9"/>
      <c r="B46" s="9" t="s">
        <v>80</v>
      </c>
      <c r="F46" s="19"/>
      <c r="G46" s="19"/>
      <c r="H46" s="48">
        <f>H48-H47</f>
        <v>-19832</v>
      </c>
      <c r="I46" s="25"/>
      <c r="J46" s="48">
        <f>J48-J47</f>
        <v>-20613</v>
      </c>
      <c r="K46" s="25"/>
      <c r="L46" s="53">
        <f>+L26</f>
        <v>-17802</v>
      </c>
      <c r="M46" s="26"/>
      <c r="N46" s="48">
        <f>+N26</f>
        <v>-13407</v>
      </c>
    </row>
    <row r="47" spans="1:14" s="17" customFormat="1" ht="21" customHeight="1">
      <c r="A47" s="9"/>
      <c r="B47" s="9" t="s">
        <v>57</v>
      </c>
      <c r="F47" s="19"/>
      <c r="G47" s="19"/>
      <c r="H47" s="53">
        <v>162</v>
      </c>
      <c r="I47" s="25"/>
      <c r="J47" s="53">
        <v>-1415</v>
      </c>
      <c r="K47" s="25"/>
      <c r="L47" s="69" t="s">
        <v>54</v>
      </c>
      <c r="M47" s="26"/>
      <c r="N47" s="69" t="s">
        <v>54</v>
      </c>
    </row>
    <row r="48" spans="1:14" s="17" customFormat="1" ht="21" customHeight="1" thickBot="1">
      <c r="A48" s="9"/>
      <c r="B48" s="9"/>
      <c r="F48" s="19"/>
      <c r="G48" s="19"/>
      <c r="H48" s="51">
        <f>+H26</f>
        <v>-19670</v>
      </c>
      <c r="I48" s="25"/>
      <c r="J48" s="30">
        <f>J26</f>
        <v>-22028</v>
      </c>
      <c r="K48" s="25"/>
      <c r="L48" s="100">
        <f>SUM(L46:L47)</f>
        <v>-17802</v>
      </c>
      <c r="M48" s="26"/>
      <c r="N48" s="30">
        <f>SUM(N46:N47)</f>
        <v>-13407</v>
      </c>
    </row>
    <row r="49" spans="1:14" s="17" customFormat="1" ht="6.75" customHeight="1" thickTop="1">
      <c r="A49" s="9"/>
      <c r="B49" s="9"/>
      <c r="F49" s="19"/>
      <c r="G49" s="19"/>
      <c r="H49" s="72"/>
      <c r="I49" s="25"/>
      <c r="J49" s="26"/>
      <c r="K49" s="25"/>
      <c r="L49" s="72"/>
      <c r="M49" s="26"/>
      <c r="N49" s="26"/>
    </row>
    <row r="50" spans="1:14" s="17" customFormat="1" ht="21.75" customHeight="1">
      <c r="A50" s="7" t="s">
        <v>108</v>
      </c>
      <c r="C50" s="9"/>
      <c r="D50" s="41"/>
      <c r="E50" s="41"/>
      <c r="F50" s="19"/>
      <c r="G50" s="19"/>
      <c r="H50" s="72"/>
      <c r="I50" s="25"/>
      <c r="J50" s="26"/>
      <c r="K50" s="25"/>
      <c r="L50" s="72"/>
      <c r="M50" s="26"/>
      <c r="N50" s="26"/>
    </row>
    <row r="51" spans="1:14" s="17" customFormat="1" ht="21.75" customHeight="1">
      <c r="A51" s="6"/>
      <c r="B51" s="9" t="s">
        <v>80</v>
      </c>
      <c r="C51" s="9"/>
      <c r="D51" s="41"/>
      <c r="E51" s="41"/>
      <c r="F51" s="19"/>
      <c r="G51" s="19"/>
      <c r="H51" s="48">
        <f>-(H52-H53)</f>
        <v>-38672</v>
      </c>
      <c r="I51" s="25"/>
      <c r="J51" s="26">
        <v>-87217</v>
      </c>
      <c r="K51" s="25"/>
      <c r="L51" s="26">
        <f>+L43</f>
        <v>-16849</v>
      </c>
      <c r="M51" s="26"/>
      <c r="N51" s="26">
        <f>+N43</f>
        <v>-45249</v>
      </c>
    </row>
    <row r="52" spans="1:14" s="17" customFormat="1" ht="21.75" customHeight="1">
      <c r="A52" s="6"/>
      <c r="B52" s="9" t="s">
        <v>57</v>
      </c>
      <c r="C52" s="9"/>
      <c r="D52" s="41"/>
      <c r="E52" s="41"/>
      <c r="F52" s="19"/>
      <c r="G52" s="19"/>
      <c r="H52" s="53">
        <f>'CE Conso-T'!U21</f>
        <v>162</v>
      </c>
      <c r="I52" s="25"/>
      <c r="J52" s="53">
        <v>-1905</v>
      </c>
      <c r="K52" s="25"/>
      <c r="L52" s="69" t="s">
        <v>54</v>
      </c>
      <c r="M52" s="26"/>
      <c r="N52" s="69" t="s">
        <v>54</v>
      </c>
    </row>
    <row r="53" spans="1:14" s="17" customFormat="1" ht="21" customHeight="1" thickBot="1">
      <c r="A53" s="6"/>
      <c r="B53" s="9"/>
      <c r="C53" s="9"/>
      <c r="D53" s="41"/>
      <c r="E53" s="41"/>
      <c r="F53" s="19"/>
      <c r="G53" s="19"/>
      <c r="H53" s="51">
        <f>+H43</f>
        <v>-38510</v>
      </c>
      <c r="I53" s="25"/>
      <c r="J53" s="30">
        <f>SUM(J51:J52)</f>
        <v>-89122</v>
      </c>
      <c r="K53" s="25"/>
      <c r="L53" s="51">
        <f>SUM(L51:L52)</f>
        <v>-16849</v>
      </c>
      <c r="M53" s="26"/>
      <c r="N53" s="30">
        <f>SUM(N51:N52)</f>
        <v>-45249</v>
      </c>
    </row>
    <row r="54" spans="1:14" s="17" customFormat="1" ht="9" customHeight="1" thickTop="1">
      <c r="A54" s="6"/>
      <c r="B54" s="9"/>
      <c r="C54" s="9"/>
      <c r="D54" s="41"/>
      <c r="E54" s="41"/>
      <c r="F54" s="19"/>
      <c r="G54" s="19"/>
      <c r="H54" s="72"/>
      <c r="I54" s="25"/>
      <c r="J54" s="26"/>
      <c r="K54" s="25"/>
      <c r="L54" s="26"/>
      <c r="M54" s="26"/>
      <c r="N54" s="26"/>
    </row>
    <row r="55" spans="1:14" s="17" customFormat="1" ht="21.75" customHeight="1" thickBot="1">
      <c r="A55" s="6" t="s">
        <v>161</v>
      </c>
      <c r="F55" s="18">
        <v>25</v>
      </c>
      <c r="H55" s="80">
        <f>+H46/'BS-T'!G89</f>
        <v>-9.2392438653507852E-3</v>
      </c>
      <c r="I55" s="81"/>
      <c r="J55" s="80">
        <v>-1.2483829706827133E-2</v>
      </c>
      <c r="K55" s="19"/>
      <c r="L55" s="80">
        <f>+L46/'BS-T'!K89</f>
        <v>-8.2935165031754084E-3</v>
      </c>
      <c r="M55" s="82"/>
      <c r="N55" s="80">
        <v>-8.1196674370267001E-3</v>
      </c>
    </row>
    <row r="56" spans="1:14" ht="23.5" thickTop="1">
      <c r="F56" s="61"/>
      <c r="G56" s="61"/>
      <c r="H56" s="61"/>
      <c r="I56" s="61"/>
      <c r="J56" s="61"/>
      <c r="K56" s="61"/>
    </row>
    <row r="57" spans="1:14">
      <c r="E57" s="38" t="s">
        <v>91</v>
      </c>
      <c r="F57" s="17"/>
      <c r="G57" s="17"/>
      <c r="H57" s="105" t="s">
        <v>31</v>
      </c>
      <c r="I57" s="19"/>
      <c r="K57" s="107" t="s">
        <v>91</v>
      </c>
      <c r="L57" s="38" t="s">
        <v>31</v>
      </c>
    </row>
    <row r="66" spans="1:1">
      <c r="A66" s="60" t="s">
        <v>216</v>
      </c>
    </row>
  </sheetData>
  <mergeCells count="3">
    <mergeCell ref="H5:N5"/>
    <mergeCell ref="H6:J6"/>
    <mergeCell ref="L6:N6"/>
  </mergeCells>
  <pageMargins left="0.78740157480314965" right="0.11811023622047245" top="0.78740157480314965" bottom="0.55118110236220474" header="0.31496062992125984" footer="0.31496062992125984"/>
  <pageSetup paperSize="9" scale="69" firstPageNumber="5" fitToWidth="0" orientation="portrait" blackAndWhite="1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6"/>
  <sheetViews>
    <sheetView topLeftCell="B1" zoomScale="70" zoomScaleNormal="70" zoomScaleSheetLayoutView="96" workbookViewId="0">
      <selection activeCell="X16" sqref="X16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6" t="s">
        <v>121</v>
      </c>
      <c r="G1" s="33"/>
      <c r="H1" s="33"/>
      <c r="I1" s="33"/>
      <c r="J1" s="33"/>
      <c r="K1" s="32"/>
      <c r="L1" s="33"/>
      <c r="M1" s="33"/>
      <c r="N1" s="33"/>
      <c r="P1" s="32"/>
      <c r="Q1" s="32"/>
      <c r="R1" s="32"/>
      <c r="S1" s="32"/>
      <c r="W1" s="87" t="s">
        <v>98</v>
      </c>
      <c r="X1" s="41"/>
      <c r="Y1" s="41"/>
    </row>
    <row r="2" spans="1:25" s="13" customFormat="1" ht="19.5" customHeight="1">
      <c r="A2" s="90" t="s">
        <v>10</v>
      </c>
      <c r="G2" s="33"/>
      <c r="H2" s="33"/>
      <c r="I2" s="33"/>
      <c r="J2" s="33"/>
      <c r="K2" s="32"/>
      <c r="L2" s="33"/>
      <c r="M2" s="33"/>
      <c r="N2" s="33"/>
      <c r="P2" s="32"/>
      <c r="Q2" s="32"/>
      <c r="R2" s="32"/>
      <c r="S2" s="32"/>
      <c r="W2" s="87" t="s">
        <v>99</v>
      </c>
      <c r="X2" s="41"/>
      <c r="Y2" s="41"/>
    </row>
    <row r="3" spans="1:25" s="33" customFormat="1" ht="19.5" customHeight="1">
      <c r="A3" s="86" t="s">
        <v>201</v>
      </c>
      <c r="I3" s="106"/>
      <c r="K3" s="32"/>
      <c r="P3" s="13"/>
      <c r="Q3" s="32"/>
      <c r="R3" s="13"/>
      <c r="S3" s="32"/>
    </row>
    <row r="4" spans="1:25" s="33" customFormat="1" ht="18" customHeight="1">
      <c r="A4" s="6"/>
      <c r="K4" s="32"/>
      <c r="P4" s="13"/>
      <c r="Q4" s="32"/>
      <c r="R4" s="13"/>
      <c r="S4" s="32"/>
    </row>
    <row r="5" spans="1:25" ht="19.5" customHeight="1">
      <c r="E5" s="117" t="s">
        <v>101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5" ht="19.5" customHeight="1">
      <c r="E6" s="118" t="s">
        <v>18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25" ht="19.5" customHeight="1">
      <c r="E7" s="118" t="s">
        <v>60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34"/>
    </row>
    <row r="8" spans="1:25" ht="19.5" customHeight="1">
      <c r="E8" s="34"/>
      <c r="F8" s="34"/>
      <c r="G8" s="34"/>
      <c r="H8" s="34"/>
      <c r="I8" s="34"/>
      <c r="J8" s="34"/>
      <c r="K8" s="34"/>
      <c r="L8" s="34"/>
      <c r="M8" s="118" t="s">
        <v>35</v>
      </c>
      <c r="N8" s="118"/>
      <c r="O8" s="118"/>
      <c r="P8" s="118"/>
      <c r="Q8" s="118"/>
      <c r="R8" s="34"/>
      <c r="S8" s="34"/>
      <c r="T8" s="34"/>
    </row>
    <row r="9" spans="1:25" ht="19.5" customHeight="1">
      <c r="E9" s="34"/>
      <c r="F9" s="34"/>
      <c r="G9" s="34"/>
      <c r="H9" s="34"/>
      <c r="I9" s="34" t="s">
        <v>151</v>
      </c>
      <c r="J9" s="34"/>
      <c r="K9" s="34"/>
      <c r="L9" s="34"/>
      <c r="M9" s="117" t="s">
        <v>106</v>
      </c>
      <c r="N9" s="117"/>
      <c r="O9" s="117"/>
      <c r="Q9" s="34"/>
      <c r="R9" s="34"/>
      <c r="S9" s="34"/>
      <c r="T9" s="34"/>
    </row>
    <row r="10" spans="1:25" ht="19.5" customHeight="1">
      <c r="B10" s="34"/>
      <c r="C10" s="34"/>
      <c r="D10" s="34"/>
      <c r="E10" s="44" t="s">
        <v>61</v>
      </c>
      <c r="F10" s="34"/>
      <c r="G10" s="34"/>
      <c r="H10" s="34"/>
      <c r="I10" s="34" t="s">
        <v>152</v>
      </c>
      <c r="J10" s="34"/>
      <c r="K10" s="34"/>
      <c r="L10" s="34"/>
      <c r="M10" s="44" t="s">
        <v>153</v>
      </c>
      <c r="N10" s="34"/>
      <c r="O10" s="34" t="s">
        <v>154</v>
      </c>
      <c r="P10" s="34"/>
      <c r="Q10" s="34" t="s">
        <v>11</v>
      </c>
      <c r="R10" s="34"/>
      <c r="S10" s="34" t="s">
        <v>53</v>
      </c>
      <c r="U10" s="44" t="s">
        <v>63</v>
      </c>
      <c r="V10" s="44"/>
      <c r="W10" s="41"/>
    </row>
    <row r="11" spans="1:25" s="34" customFormat="1" ht="19.5" customHeight="1">
      <c r="E11" s="34" t="s">
        <v>86</v>
      </c>
      <c r="G11" s="34" t="s">
        <v>17</v>
      </c>
      <c r="I11" s="34" t="s">
        <v>122</v>
      </c>
      <c r="K11" s="34" t="s">
        <v>130</v>
      </c>
      <c r="M11" s="44" t="s">
        <v>137</v>
      </c>
      <c r="O11" s="34" t="s">
        <v>155</v>
      </c>
      <c r="Q11" s="34" t="s">
        <v>36</v>
      </c>
      <c r="S11" s="34" t="s">
        <v>38</v>
      </c>
      <c r="U11" s="44" t="s">
        <v>64</v>
      </c>
      <c r="V11" s="44"/>
      <c r="W11" s="10" t="s">
        <v>11</v>
      </c>
    </row>
    <row r="12" spans="1:25" s="34" customFormat="1" ht="19.5" customHeight="1">
      <c r="E12" s="45" t="s">
        <v>85</v>
      </c>
      <c r="G12" s="2" t="s">
        <v>32</v>
      </c>
      <c r="I12" s="2" t="s">
        <v>123</v>
      </c>
      <c r="K12" s="2" t="s">
        <v>131</v>
      </c>
      <c r="M12" s="45" t="s">
        <v>135</v>
      </c>
      <c r="O12" s="2" t="s">
        <v>107</v>
      </c>
      <c r="Q12" s="2" t="s">
        <v>37</v>
      </c>
      <c r="S12" s="2" t="s">
        <v>62</v>
      </c>
      <c r="U12" s="45" t="s">
        <v>65</v>
      </c>
      <c r="V12" s="44"/>
      <c r="W12" s="1" t="s">
        <v>6</v>
      </c>
    </row>
    <row r="13" spans="1:25" s="34" customFormat="1" ht="19.5" customHeight="1">
      <c r="A13" s="46" t="s">
        <v>202</v>
      </c>
      <c r="E13" s="53">
        <v>2146496</v>
      </c>
      <c r="F13" s="53"/>
      <c r="G13" s="53">
        <v>285684</v>
      </c>
      <c r="H13" s="53"/>
      <c r="I13" s="53">
        <v>-65345</v>
      </c>
      <c r="J13" s="53"/>
      <c r="K13" s="53">
        <v>-236867</v>
      </c>
      <c r="L13" s="53"/>
      <c r="M13" s="53">
        <v>2248</v>
      </c>
      <c r="N13" s="53"/>
      <c r="O13" s="53">
        <v>-127488</v>
      </c>
      <c r="P13" s="53"/>
      <c r="Q13" s="52">
        <f>SUM(M13:P13)</f>
        <v>-125240</v>
      </c>
      <c r="R13" s="53"/>
      <c r="S13" s="48">
        <f>SUM(E13:K13,Q13)</f>
        <v>2004728</v>
      </c>
      <c r="T13" s="49"/>
      <c r="U13" s="48">
        <v>33491</v>
      </c>
      <c r="V13" s="63"/>
      <c r="W13" s="53">
        <f>+S13+U13</f>
        <v>2038219</v>
      </c>
      <c r="X13" s="103">
        <f>+W13-'BS-T'!I96</f>
        <v>0</v>
      </c>
    </row>
    <row r="14" spans="1:25" s="34" customFormat="1" ht="19.5" customHeight="1">
      <c r="A14" s="3" t="s">
        <v>173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2"/>
      <c r="R14" s="53"/>
      <c r="S14" s="48"/>
      <c r="T14" s="49"/>
      <c r="U14" s="48"/>
      <c r="V14" s="63"/>
      <c r="W14" s="53"/>
      <c r="X14" s="103"/>
    </row>
    <row r="15" spans="1:25" s="34" customFormat="1" ht="19.5" customHeight="1">
      <c r="A15" s="16" t="s">
        <v>181</v>
      </c>
      <c r="C15" s="108"/>
      <c r="E15" s="53" t="s">
        <v>54</v>
      </c>
      <c r="F15" s="53"/>
      <c r="G15" s="53" t="s">
        <v>54</v>
      </c>
      <c r="H15" s="53"/>
      <c r="I15" s="97" t="s">
        <v>54</v>
      </c>
      <c r="J15" s="53"/>
      <c r="K15" s="53" t="s">
        <v>54</v>
      </c>
      <c r="L15" s="53"/>
      <c r="M15" s="53" t="s">
        <v>54</v>
      </c>
      <c r="N15" s="53"/>
      <c r="O15" s="53" t="s">
        <v>54</v>
      </c>
      <c r="P15" s="53"/>
      <c r="Q15" s="53" t="s">
        <v>54</v>
      </c>
      <c r="R15" s="53"/>
      <c r="S15" s="53" t="s">
        <v>54</v>
      </c>
      <c r="T15" s="49"/>
      <c r="U15" s="53" t="s">
        <v>54</v>
      </c>
      <c r="V15" s="63"/>
      <c r="W15" s="53" t="s">
        <v>54</v>
      </c>
      <c r="X15" s="103"/>
    </row>
    <row r="16" spans="1:25" s="34" customFormat="1" ht="19.5" customHeight="1">
      <c r="A16" s="13" t="s">
        <v>176</v>
      </c>
      <c r="E16" s="109" t="s">
        <v>54</v>
      </c>
      <c r="F16" s="53"/>
      <c r="G16" s="109" t="s">
        <v>54</v>
      </c>
      <c r="H16" s="53"/>
      <c r="I16" s="53" t="s">
        <v>54</v>
      </c>
      <c r="J16" s="53"/>
      <c r="K16" s="109" t="s">
        <v>54</v>
      </c>
      <c r="L16" s="53"/>
      <c r="M16" s="109" t="s">
        <v>54</v>
      </c>
      <c r="N16" s="53"/>
      <c r="O16" s="109" t="s">
        <v>54</v>
      </c>
      <c r="P16" s="53"/>
      <c r="Q16" s="109" t="s">
        <v>54</v>
      </c>
      <c r="R16" s="53"/>
      <c r="S16" s="109" t="s">
        <v>54</v>
      </c>
      <c r="T16" s="49"/>
      <c r="U16" s="109" t="s">
        <v>54</v>
      </c>
      <c r="V16" s="63"/>
      <c r="W16" s="109" t="s">
        <v>54</v>
      </c>
      <c r="X16" s="103"/>
    </row>
    <row r="17" spans="1:24" s="34" customFormat="1" ht="19.5" customHeight="1">
      <c r="A17" s="3" t="s">
        <v>102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49"/>
      <c r="U17" s="53"/>
      <c r="V17" s="63"/>
      <c r="W17" s="53"/>
    </row>
    <row r="18" spans="1:24" ht="19.25" customHeight="1">
      <c r="A18" s="4" t="s">
        <v>125</v>
      </c>
      <c r="E18" s="53" t="s">
        <v>54</v>
      </c>
      <c r="F18" s="53"/>
      <c r="G18" s="53" t="s">
        <v>54</v>
      </c>
      <c r="H18" s="53"/>
      <c r="I18" s="53" t="s">
        <v>54</v>
      </c>
      <c r="J18" s="53"/>
      <c r="K18" s="53">
        <f>'PL-T'!H46</f>
        <v>-19832</v>
      </c>
      <c r="L18" s="48"/>
      <c r="M18" s="53" t="s">
        <v>54</v>
      </c>
      <c r="N18" s="48"/>
      <c r="O18" s="53" t="s">
        <v>54</v>
      </c>
      <c r="P18" s="48"/>
      <c r="Q18" s="53" t="s">
        <v>54</v>
      </c>
      <c r="R18" s="48"/>
      <c r="S18" s="53">
        <f>SUM(E18:K18,Q18)</f>
        <v>-19832</v>
      </c>
      <c r="T18" s="48"/>
      <c r="U18" s="49">
        <f>'PL-T'!H47</f>
        <v>162</v>
      </c>
      <c r="V18" s="44"/>
      <c r="W18" s="50">
        <f>SUM(S18:U18)</f>
        <v>-19670</v>
      </c>
      <c r="X18" s="79">
        <f>+W18-'PL-T'!H26</f>
        <v>0</v>
      </c>
    </row>
    <row r="19" spans="1:24" ht="19.25" customHeight="1">
      <c r="A19" s="4" t="s">
        <v>207</v>
      </c>
      <c r="E19" s="53"/>
      <c r="F19" s="53"/>
      <c r="G19" s="53"/>
      <c r="H19" s="53"/>
      <c r="I19" s="53"/>
      <c r="J19" s="53"/>
      <c r="K19" s="53">
        <v>3424</v>
      </c>
      <c r="L19" s="48"/>
      <c r="M19" s="53">
        <f>-K19</f>
        <v>-3424</v>
      </c>
      <c r="N19" s="48"/>
      <c r="O19" s="53" t="s">
        <v>54</v>
      </c>
      <c r="P19" s="48"/>
      <c r="Q19" s="53">
        <f>M19</f>
        <v>-3424</v>
      </c>
      <c r="R19" s="48"/>
      <c r="S19" s="53" t="s">
        <v>54</v>
      </c>
      <c r="T19" s="48"/>
      <c r="U19" s="53" t="s">
        <v>54</v>
      </c>
      <c r="V19" s="44"/>
      <c r="W19" s="53" t="s">
        <v>54</v>
      </c>
      <c r="X19" s="79"/>
    </row>
    <row r="20" spans="1:24" ht="19.5" customHeight="1">
      <c r="A20" s="4" t="s">
        <v>106</v>
      </c>
      <c r="E20" s="53" t="s">
        <v>54</v>
      </c>
      <c r="F20" s="53"/>
      <c r="G20" s="53" t="s">
        <v>54</v>
      </c>
      <c r="H20" s="53"/>
      <c r="I20" s="53" t="s">
        <v>54</v>
      </c>
      <c r="J20" s="53"/>
      <c r="K20" s="53">
        <f>'PL-T'!H39</f>
        <v>-90</v>
      </c>
      <c r="L20" s="48"/>
      <c r="M20" s="53">
        <f>'PL-T'!H37+'PL-T'!H35</f>
        <v>953</v>
      </c>
      <c r="N20" s="48"/>
      <c r="O20" s="53">
        <f>'PL-T'!H32</f>
        <v>-19703</v>
      </c>
      <c r="P20" s="48"/>
      <c r="Q20" s="52">
        <f>SUM(M20:P20)</f>
        <v>-18750</v>
      </c>
      <c r="R20" s="48"/>
      <c r="S20" s="53">
        <f>SUM(E20:K20,Q20)</f>
        <v>-18840</v>
      </c>
      <c r="T20" s="48"/>
      <c r="U20" s="53" t="s">
        <v>54</v>
      </c>
      <c r="V20" s="44"/>
      <c r="W20" s="50">
        <f>SUM(S20:U20)</f>
        <v>-18840</v>
      </c>
      <c r="X20" s="79">
        <f>+W20-'PL-T'!H41</f>
        <v>0</v>
      </c>
    </row>
    <row r="21" spans="1:24" ht="19.5" customHeight="1">
      <c r="A21" s="64" t="s">
        <v>112</v>
      </c>
      <c r="E21" s="55" t="s">
        <v>54</v>
      </c>
      <c r="F21" s="53"/>
      <c r="G21" s="55" t="s">
        <v>54</v>
      </c>
      <c r="H21" s="53"/>
      <c r="I21" s="55" t="s">
        <v>54</v>
      </c>
      <c r="J21" s="53"/>
      <c r="K21" s="55">
        <f>SUM(K18:K20)</f>
        <v>-16498</v>
      </c>
      <c r="L21" s="48"/>
      <c r="M21" s="55">
        <f t="shared" ref="M21:Q21" si="0">SUM(M15:M20)</f>
        <v>-2471</v>
      </c>
      <c r="N21" s="48"/>
      <c r="O21" s="55">
        <f t="shared" si="0"/>
        <v>-19703</v>
      </c>
      <c r="P21" s="48"/>
      <c r="Q21" s="55">
        <f t="shared" si="0"/>
        <v>-22174</v>
      </c>
      <c r="R21" s="48"/>
      <c r="S21" s="55">
        <f>SUM(S17:S20)</f>
        <v>-38672</v>
      </c>
      <c r="T21" s="48"/>
      <c r="U21" s="55">
        <f>SUM(U17:U20)</f>
        <v>162</v>
      </c>
      <c r="V21" s="44"/>
      <c r="W21" s="55">
        <f>SUM(W17:W20)</f>
        <v>-38510</v>
      </c>
    </row>
    <row r="22" spans="1:24" ht="19.5" customHeight="1" thickBot="1">
      <c r="A22" s="3" t="s">
        <v>203</v>
      </c>
      <c r="E22" s="51">
        <f>SUM(E13,E21)</f>
        <v>2146496</v>
      </c>
      <c r="F22" s="48"/>
      <c r="G22" s="51">
        <f>SUM(G13,G21)</f>
        <v>285684</v>
      </c>
      <c r="H22" s="48"/>
      <c r="I22" s="51">
        <f>SUM(I13,I21,I16)</f>
        <v>-65345</v>
      </c>
      <c r="J22" s="48"/>
      <c r="K22" s="51">
        <f>SUM(K13,K21,K16)</f>
        <v>-253365</v>
      </c>
      <c r="L22" s="48"/>
      <c r="M22" s="51">
        <f>SUM(M13,M21)</f>
        <v>-223</v>
      </c>
      <c r="N22" s="48"/>
      <c r="O22" s="51">
        <f>SUM(O13,O21)</f>
        <v>-147191</v>
      </c>
      <c r="P22" s="48"/>
      <c r="Q22" s="51">
        <f>SUM(Q13,Q21)</f>
        <v>-147414</v>
      </c>
      <c r="R22" s="48"/>
      <c r="S22" s="51">
        <f>SUM(S13,S21,S16)</f>
        <v>1966056</v>
      </c>
      <c r="T22" s="48"/>
      <c r="U22" s="51">
        <f>SUM(U13,U21,U16)</f>
        <v>33653</v>
      </c>
      <c r="V22" s="44"/>
      <c r="W22" s="51">
        <f>SUM(W13,W21,W16)</f>
        <v>1999709</v>
      </c>
      <c r="X22" s="65">
        <f>+W22-'BS-T'!G96</f>
        <v>0</v>
      </c>
    </row>
    <row r="23" spans="1:24" ht="16.5" customHeight="1" thickTop="1">
      <c r="E23" s="50"/>
      <c r="F23" s="48"/>
      <c r="G23" s="50"/>
      <c r="H23" s="48"/>
      <c r="I23" s="48"/>
      <c r="J23" s="48"/>
      <c r="K23" s="50"/>
      <c r="L23" s="48"/>
      <c r="M23" s="48"/>
      <c r="N23" s="48"/>
      <c r="O23" s="50"/>
      <c r="P23" s="48"/>
      <c r="Q23" s="50"/>
      <c r="R23" s="48"/>
      <c r="S23" s="50"/>
      <c r="T23" s="48"/>
      <c r="U23" s="50"/>
      <c r="V23" s="44"/>
      <c r="W23" s="50"/>
    </row>
    <row r="24" spans="1:24" s="34" customFormat="1" ht="19.5" customHeight="1">
      <c r="A24" s="46" t="s">
        <v>164</v>
      </c>
      <c r="E24" s="53">
        <v>1651176</v>
      </c>
      <c r="F24" s="53"/>
      <c r="G24" s="53">
        <v>548204</v>
      </c>
      <c r="H24" s="53"/>
      <c r="I24" s="53">
        <v>-9969</v>
      </c>
      <c r="J24" s="53"/>
      <c r="K24" s="53">
        <v>-102141</v>
      </c>
      <c r="L24" s="53"/>
      <c r="M24" s="53">
        <v>56483</v>
      </c>
      <c r="N24" s="53"/>
      <c r="O24" s="53">
        <v>-89276</v>
      </c>
      <c r="P24" s="48"/>
      <c r="Q24" s="52">
        <v>-32793</v>
      </c>
      <c r="R24" s="53"/>
      <c r="S24" s="48">
        <v>2054477</v>
      </c>
      <c r="T24" s="49"/>
      <c r="U24" s="48">
        <v>89139</v>
      </c>
      <c r="V24" s="44"/>
      <c r="W24" s="53">
        <f>+S24+U24</f>
        <v>2143616</v>
      </c>
    </row>
    <row r="25" spans="1:24" s="34" customFormat="1" ht="19.5" customHeight="1">
      <c r="A25" s="3" t="s">
        <v>173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2"/>
      <c r="R25" s="53"/>
      <c r="S25" s="48"/>
      <c r="T25" s="49"/>
      <c r="U25" s="48"/>
      <c r="V25" s="44"/>
      <c r="W25" s="53"/>
    </row>
    <row r="26" spans="1:24" s="34" customFormat="1" ht="19.5" customHeight="1">
      <c r="A26" s="16" t="s">
        <v>181</v>
      </c>
      <c r="C26" s="108"/>
      <c r="E26" s="97" t="s">
        <v>54</v>
      </c>
      <c r="F26" s="53"/>
      <c r="G26" s="97" t="s">
        <v>54</v>
      </c>
      <c r="H26" s="53"/>
      <c r="I26" s="97">
        <v>-20964</v>
      </c>
      <c r="J26" s="53"/>
      <c r="K26" s="97" t="s">
        <v>54</v>
      </c>
      <c r="L26" s="53"/>
      <c r="M26" s="97" t="s">
        <v>54</v>
      </c>
      <c r="N26" s="53"/>
      <c r="O26" s="97" t="s">
        <v>54</v>
      </c>
      <c r="P26" s="53"/>
      <c r="Q26" s="97" t="s">
        <v>54</v>
      </c>
      <c r="R26" s="53"/>
      <c r="S26" s="68">
        <f>SUM(E26:K26,Q26)</f>
        <v>-20964</v>
      </c>
      <c r="T26" s="49"/>
      <c r="U26" s="53">
        <v>-15336</v>
      </c>
      <c r="V26" s="44"/>
      <c r="W26" s="97">
        <f t="shared" ref="W26" si="1">+S26+U26</f>
        <v>-36300</v>
      </c>
    </row>
    <row r="27" spans="1:24" s="34" customFormat="1" ht="19.5" customHeight="1">
      <c r="A27" s="13" t="s">
        <v>176</v>
      </c>
      <c r="C27" s="108"/>
      <c r="E27" s="109" t="s">
        <v>54</v>
      </c>
      <c r="F27" s="53"/>
      <c r="G27" s="109" t="s">
        <v>54</v>
      </c>
      <c r="H27" s="53"/>
      <c r="I27" s="109">
        <f>SUM(I26)</f>
        <v>-20964</v>
      </c>
      <c r="J27" s="53"/>
      <c r="K27" s="109" t="s">
        <v>54</v>
      </c>
      <c r="L27" s="53"/>
      <c r="M27" s="109" t="s">
        <v>54</v>
      </c>
      <c r="N27" s="53"/>
      <c r="O27" s="109" t="s">
        <v>54</v>
      </c>
      <c r="P27" s="53"/>
      <c r="Q27" s="109" t="s">
        <v>54</v>
      </c>
      <c r="R27" s="53"/>
      <c r="S27" s="70">
        <f>SUM(S26)</f>
        <v>-20964</v>
      </c>
      <c r="T27" s="49"/>
      <c r="U27" s="109">
        <f>SUM(U26)</f>
        <v>-15336</v>
      </c>
      <c r="V27" s="44"/>
      <c r="W27" s="109">
        <f>SUM(W26)</f>
        <v>-36300</v>
      </c>
    </row>
    <row r="28" spans="1:24" ht="19.5" customHeight="1">
      <c r="A28" s="3" t="s">
        <v>102</v>
      </c>
      <c r="B28" s="5"/>
      <c r="C28" s="5"/>
      <c r="D28" s="5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53"/>
      <c r="V28" s="44"/>
      <c r="W28" s="48"/>
    </row>
    <row r="29" spans="1:24" ht="19.5" customHeight="1">
      <c r="A29" s="4" t="s">
        <v>125</v>
      </c>
      <c r="E29" s="53" t="s">
        <v>54</v>
      </c>
      <c r="F29" s="53"/>
      <c r="G29" s="53" t="s">
        <v>54</v>
      </c>
      <c r="H29" s="53"/>
      <c r="I29" s="53" t="s">
        <v>54</v>
      </c>
      <c r="J29" s="53"/>
      <c r="K29" s="53">
        <f>'PL-T'!J46</f>
        <v>-20613</v>
      </c>
      <c r="L29" s="48"/>
      <c r="M29" s="53" t="s">
        <v>54</v>
      </c>
      <c r="N29" s="48"/>
      <c r="O29" s="53" t="s">
        <v>54</v>
      </c>
      <c r="P29" s="48"/>
      <c r="Q29" s="53" t="s">
        <v>54</v>
      </c>
      <c r="R29" s="48"/>
      <c r="S29" s="48">
        <f>SUM(E29:K29,Q29)</f>
        <v>-20613</v>
      </c>
      <c r="T29" s="48"/>
      <c r="U29" s="49">
        <f>'PL-T'!J47</f>
        <v>-1415</v>
      </c>
      <c r="V29" s="44"/>
      <c r="W29" s="50">
        <f>SUM(S29:U29)</f>
        <v>-22028</v>
      </c>
    </row>
    <row r="30" spans="1:24" ht="19.5" hidden="1" customHeight="1">
      <c r="A30" s="16" t="s">
        <v>181</v>
      </c>
      <c r="E30" s="53" t="s">
        <v>54</v>
      </c>
      <c r="F30" s="53"/>
      <c r="G30" s="53" t="s">
        <v>54</v>
      </c>
      <c r="H30" s="53"/>
      <c r="I30" s="53" t="s">
        <v>54</v>
      </c>
      <c r="J30" s="53"/>
      <c r="K30" s="53" t="s">
        <v>54</v>
      </c>
      <c r="L30" s="48"/>
      <c r="M30" s="53" t="s">
        <v>54</v>
      </c>
      <c r="N30" s="48"/>
      <c r="O30" s="53" t="s">
        <v>54</v>
      </c>
      <c r="P30" s="48"/>
      <c r="Q30" s="53" t="s">
        <v>54</v>
      </c>
      <c r="R30" s="48"/>
      <c r="S30" s="53" t="s">
        <v>54</v>
      </c>
      <c r="T30" s="48"/>
      <c r="U30" s="53" t="s">
        <v>54</v>
      </c>
      <c r="V30" s="44"/>
      <c r="W30" s="53" t="s">
        <v>54</v>
      </c>
    </row>
    <row r="31" spans="1:24" ht="19.5" customHeight="1">
      <c r="A31" s="4" t="s">
        <v>106</v>
      </c>
      <c r="E31" s="53" t="s">
        <v>54</v>
      </c>
      <c r="F31" s="53"/>
      <c r="G31" s="53" t="s">
        <v>54</v>
      </c>
      <c r="H31" s="53"/>
      <c r="I31" s="53" t="s">
        <v>54</v>
      </c>
      <c r="J31" s="53"/>
      <c r="K31" s="53" t="s">
        <v>54</v>
      </c>
      <c r="L31" s="48"/>
      <c r="M31" s="25">
        <f>'PL-T'!J40</f>
        <v>-31842</v>
      </c>
      <c r="N31" s="48"/>
      <c r="O31" s="53">
        <v>-34762</v>
      </c>
      <c r="P31" s="48"/>
      <c r="Q31" s="53">
        <f>+M31+O31</f>
        <v>-66604</v>
      </c>
      <c r="R31" s="48"/>
      <c r="S31" s="48">
        <f>SUM(E31:K31,Q31)</f>
        <v>-66604</v>
      </c>
      <c r="T31" s="48"/>
      <c r="U31" s="49">
        <v>-490</v>
      </c>
      <c r="V31" s="44"/>
      <c r="W31" s="50">
        <f>SUM(S31:U31)</f>
        <v>-67094</v>
      </c>
    </row>
    <row r="32" spans="1:24" ht="19.5" customHeight="1">
      <c r="A32" s="64" t="s">
        <v>112</v>
      </c>
      <c r="E32" s="55" t="s">
        <v>54</v>
      </c>
      <c r="F32" s="53"/>
      <c r="G32" s="55" t="s">
        <v>54</v>
      </c>
      <c r="H32" s="53"/>
      <c r="I32" s="55" t="s">
        <v>54</v>
      </c>
      <c r="J32" s="53"/>
      <c r="K32" s="55">
        <f>SUM(K29:K31)</f>
        <v>-20613</v>
      </c>
      <c r="L32" s="48"/>
      <c r="M32" s="55">
        <f>SUM(M29:M31)</f>
        <v>-31842</v>
      </c>
      <c r="N32" s="48"/>
      <c r="O32" s="55">
        <f>SUM(O29:O31)</f>
        <v>-34762</v>
      </c>
      <c r="P32" s="48"/>
      <c r="Q32" s="55">
        <f>SUM(Q29:Q31)</f>
        <v>-66604</v>
      </c>
      <c r="R32" s="48"/>
      <c r="S32" s="55">
        <f>SUM(S29:S31)</f>
        <v>-87217</v>
      </c>
      <c r="T32" s="48"/>
      <c r="U32" s="55">
        <f>SUM(U29:U31)</f>
        <v>-1905</v>
      </c>
      <c r="V32" s="44"/>
      <c r="W32" s="55">
        <f>SUM(W29:W31)</f>
        <v>-89122</v>
      </c>
    </row>
    <row r="33" spans="1:24" ht="19.5" customHeight="1" thickBot="1">
      <c r="A33" s="3" t="s">
        <v>165</v>
      </c>
      <c r="E33" s="51">
        <f>SUM(E24,E27,E32)</f>
        <v>1651176</v>
      </c>
      <c r="F33" s="48"/>
      <c r="G33" s="51">
        <f>SUM(G24,G27,G32)</f>
        <v>548204</v>
      </c>
      <c r="H33" s="48"/>
      <c r="I33" s="51">
        <f>SUM(I24,I27,I32)</f>
        <v>-30933</v>
      </c>
      <c r="J33" s="48"/>
      <c r="K33" s="51">
        <f>SUM(K24,K27,K32)</f>
        <v>-122754</v>
      </c>
      <c r="L33" s="48"/>
      <c r="M33" s="51">
        <f>SUM(M24,M27,M32)</f>
        <v>24641</v>
      </c>
      <c r="N33" s="48"/>
      <c r="O33" s="51">
        <f>SUM(O24,O27,O32)</f>
        <v>-124038</v>
      </c>
      <c r="P33" s="48"/>
      <c r="Q33" s="51">
        <f>SUM(Q24,,Q32)</f>
        <v>-99397</v>
      </c>
      <c r="R33" s="48"/>
      <c r="S33" s="51">
        <f>SUM(S24,S27,S32)</f>
        <v>1946296</v>
      </c>
      <c r="T33" s="48"/>
      <c r="U33" s="51">
        <f>SUM(U24,U27,U32)</f>
        <v>71898</v>
      </c>
      <c r="V33" s="50"/>
      <c r="W33" s="51">
        <f>SUM(W24,W27,W32)</f>
        <v>2018194</v>
      </c>
      <c r="X33" s="65"/>
    </row>
    <row r="34" spans="1:24" ht="19.5" customHeight="1" thickTop="1">
      <c r="A34" s="3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50"/>
      <c r="W34" s="48"/>
    </row>
    <row r="35" spans="1:24" ht="16.5" customHeight="1">
      <c r="E35" s="50"/>
      <c r="F35" s="48"/>
      <c r="G35" s="50"/>
      <c r="H35" s="48"/>
      <c r="I35" s="48"/>
      <c r="J35" s="48"/>
      <c r="K35" s="50"/>
      <c r="L35" s="48"/>
      <c r="M35" s="48"/>
      <c r="N35" s="48"/>
      <c r="O35" s="50"/>
      <c r="P35" s="48"/>
      <c r="Q35" s="50"/>
      <c r="R35" s="48"/>
      <c r="S35" s="50"/>
      <c r="T35" s="48"/>
      <c r="U35" s="50"/>
      <c r="V35" s="50"/>
      <c r="W35" s="50"/>
    </row>
    <row r="36" spans="1:24" ht="16.5" customHeight="1">
      <c r="E36" s="50"/>
      <c r="F36" s="48"/>
      <c r="G36" s="50"/>
      <c r="H36" s="48"/>
      <c r="I36" s="48"/>
      <c r="J36" s="48"/>
      <c r="K36" s="50"/>
      <c r="L36" s="48"/>
      <c r="M36" s="48"/>
      <c r="N36" s="48"/>
      <c r="O36" s="50"/>
      <c r="P36" s="48"/>
      <c r="Q36" s="50"/>
      <c r="R36" s="48"/>
      <c r="S36" s="50"/>
      <c r="T36" s="48"/>
      <c r="U36" s="50"/>
      <c r="V36" s="50"/>
      <c r="W36" s="50"/>
    </row>
    <row r="37" spans="1:24" ht="16.5" customHeight="1">
      <c r="E37" s="50"/>
      <c r="F37" s="48"/>
      <c r="G37" s="50"/>
      <c r="H37" s="48"/>
      <c r="I37" s="48"/>
      <c r="J37" s="48"/>
      <c r="K37" s="50"/>
      <c r="L37" s="48"/>
      <c r="M37" s="48"/>
      <c r="N37" s="48"/>
      <c r="O37" s="50"/>
      <c r="P37" s="48"/>
      <c r="Q37" s="50"/>
      <c r="R37" s="48"/>
      <c r="S37" s="50"/>
      <c r="T37" s="48"/>
      <c r="U37" s="50"/>
      <c r="V37" s="50"/>
      <c r="W37" s="50"/>
    </row>
    <row r="38" spans="1:24" ht="16.5" customHeight="1"/>
    <row r="39" spans="1:24" ht="21" customHeight="1">
      <c r="B39" s="4" t="s">
        <v>67</v>
      </c>
      <c r="I39" s="4" t="s">
        <v>31</v>
      </c>
      <c r="O39" s="4" t="s">
        <v>67</v>
      </c>
      <c r="S39" s="4" t="s">
        <v>31</v>
      </c>
    </row>
    <row r="66" spans="1:1" ht="19.5" customHeight="1">
      <c r="A66" s="4" t="s">
        <v>216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6"/>
  <sheetViews>
    <sheetView zoomScale="80" zoomScaleNormal="80" workbookViewId="0">
      <selection activeCell="L16" sqref="L16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6" t="s">
        <v>121</v>
      </c>
      <c r="J1" s="88"/>
      <c r="L1" s="87" t="s">
        <v>98</v>
      </c>
      <c r="M1" s="32"/>
      <c r="N1" s="32"/>
    </row>
    <row r="2" spans="1:14" s="13" customFormat="1" ht="21" customHeight="1">
      <c r="A2" s="90" t="s">
        <v>66</v>
      </c>
      <c r="J2" s="88"/>
      <c r="L2" s="87" t="s">
        <v>99</v>
      </c>
      <c r="M2" s="32"/>
      <c r="N2" s="32"/>
    </row>
    <row r="3" spans="1:14" s="33" customFormat="1" ht="21" customHeight="1">
      <c r="A3" s="86" t="s">
        <v>201</v>
      </c>
      <c r="J3" s="32"/>
      <c r="L3" s="32"/>
      <c r="M3" s="13"/>
      <c r="N3" s="32"/>
    </row>
    <row r="4" spans="1:14" s="33" customFormat="1" ht="23.25" customHeight="1">
      <c r="A4" s="6"/>
      <c r="J4" s="32"/>
      <c r="L4" s="32"/>
      <c r="M4" s="13"/>
      <c r="N4" s="32"/>
    </row>
    <row r="5" spans="1:14" ht="21" customHeight="1">
      <c r="D5" s="117" t="s">
        <v>101</v>
      </c>
      <c r="E5" s="117"/>
      <c r="F5" s="117"/>
      <c r="G5" s="117"/>
      <c r="H5" s="117"/>
      <c r="I5" s="117"/>
      <c r="J5" s="117"/>
      <c r="K5" s="117"/>
      <c r="L5" s="117"/>
    </row>
    <row r="6" spans="1:14" ht="21" customHeight="1">
      <c r="D6" s="117" t="s">
        <v>19</v>
      </c>
      <c r="E6" s="117"/>
      <c r="F6" s="117"/>
      <c r="G6" s="117"/>
      <c r="H6" s="117"/>
      <c r="I6" s="117"/>
      <c r="J6" s="117"/>
      <c r="K6" s="117"/>
      <c r="L6" s="117"/>
    </row>
    <row r="7" spans="1:14" ht="21" customHeight="1">
      <c r="D7" s="34"/>
      <c r="E7" s="34"/>
      <c r="F7" s="34"/>
      <c r="G7" s="34"/>
      <c r="H7" s="34"/>
      <c r="I7" s="34"/>
      <c r="J7" s="119" t="s">
        <v>35</v>
      </c>
      <c r="K7" s="119"/>
      <c r="L7" s="34"/>
    </row>
    <row r="8" spans="1:14" s="34" customFormat="1" ht="21" customHeight="1">
      <c r="D8" s="44"/>
      <c r="J8" s="119" t="s">
        <v>106</v>
      </c>
      <c r="K8" s="119"/>
    </row>
    <row r="9" spans="1:14" s="34" customFormat="1" ht="21" customHeight="1">
      <c r="J9" s="44" t="s">
        <v>153</v>
      </c>
    </row>
    <row r="10" spans="1:14" s="34" customFormat="1" ht="21" customHeight="1">
      <c r="D10" s="34" t="s">
        <v>126</v>
      </c>
      <c r="F10" s="34" t="s">
        <v>17</v>
      </c>
      <c r="J10" s="44" t="s">
        <v>137</v>
      </c>
      <c r="L10" s="34" t="s">
        <v>53</v>
      </c>
    </row>
    <row r="11" spans="1:14" s="34" customFormat="1" ht="21" customHeight="1">
      <c r="D11" s="45" t="s">
        <v>85</v>
      </c>
      <c r="F11" s="2" t="s">
        <v>32</v>
      </c>
      <c r="H11" s="2" t="s">
        <v>88</v>
      </c>
      <c r="J11" s="45" t="s">
        <v>135</v>
      </c>
      <c r="L11" s="2" t="s">
        <v>38</v>
      </c>
    </row>
    <row r="12" spans="1:14" s="34" customFormat="1" ht="21" customHeight="1">
      <c r="A12" s="46" t="s">
        <v>202</v>
      </c>
      <c r="D12" s="49">
        <f>+'BS-T'!M89</f>
        <v>2146496</v>
      </c>
      <c r="E12" s="53"/>
      <c r="F12" s="49">
        <f>+'BS-T'!M90</f>
        <v>285684</v>
      </c>
      <c r="G12" s="53"/>
      <c r="H12" s="53">
        <f>+'BS-T'!M92</f>
        <v>-449507</v>
      </c>
      <c r="I12" s="53"/>
      <c r="J12" s="53">
        <v>2248</v>
      </c>
      <c r="K12" s="53"/>
      <c r="L12" s="53">
        <f>SUM(D12:K12)</f>
        <v>1984921</v>
      </c>
      <c r="M12" s="103">
        <f>+L12-'BS-T'!M96</f>
        <v>0</v>
      </c>
    </row>
    <row r="13" spans="1:14" ht="21" customHeight="1">
      <c r="A13" s="3" t="s">
        <v>113</v>
      </c>
      <c r="B13" s="34"/>
      <c r="C13" s="3"/>
      <c r="D13" s="48"/>
      <c r="E13" s="48"/>
      <c r="F13" s="48"/>
      <c r="G13" s="48"/>
      <c r="H13" s="48"/>
      <c r="I13" s="48"/>
      <c r="J13" s="48"/>
      <c r="K13" s="48"/>
      <c r="L13" s="48"/>
    </row>
    <row r="14" spans="1:14" ht="21" customHeight="1">
      <c r="A14" s="4" t="s">
        <v>125</v>
      </c>
      <c r="B14" s="34"/>
      <c r="C14" s="3"/>
      <c r="D14" s="49" t="s">
        <v>54</v>
      </c>
      <c r="E14" s="50"/>
      <c r="F14" s="49" t="s">
        <v>54</v>
      </c>
      <c r="G14" s="50"/>
      <c r="H14" s="49">
        <f>'PL-T'!L26</f>
        <v>-17802</v>
      </c>
      <c r="I14" s="50"/>
      <c r="J14" s="53" t="s">
        <v>54</v>
      </c>
      <c r="K14" s="50"/>
      <c r="L14" s="53">
        <f>SUM(D14:K14)</f>
        <v>-17802</v>
      </c>
      <c r="M14" s="79">
        <f>+L14-'PL-T'!L26</f>
        <v>0</v>
      </c>
    </row>
    <row r="15" spans="1:14" ht="21" customHeight="1">
      <c r="A15" s="4" t="s">
        <v>207</v>
      </c>
      <c r="B15" s="34"/>
      <c r="C15" s="3"/>
      <c r="D15" s="49" t="s">
        <v>54</v>
      </c>
      <c r="E15" s="50"/>
      <c r="F15" s="49" t="s">
        <v>54</v>
      </c>
      <c r="G15" s="50"/>
      <c r="H15" s="49">
        <v>3424</v>
      </c>
      <c r="I15" s="50"/>
      <c r="J15" s="53">
        <f>-H15</f>
        <v>-3424</v>
      </c>
      <c r="K15" s="50"/>
      <c r="L15" s="53" t="s">
        <v>54</v>
      </c>
      <c r="M15" s="79"/>
    </row>
    <row r="16" spans="1:14" ht="21" customHeight="1">
      <c r="A16" s="4" t="s">
        <v>106</v>
      </c>
      <c r="B16" s="3"/>
      <c r="C16" s="3"/>
      <c r="D16" s="49" t="s">
        <v>54</v>
      </c>
      <c r="E16" s="50"/>
      <c r="F16" s="49" t="s">
        <v>54</v>
      </c>
      <c r="G16" s="50"/>
      <c r="H16" s="49" t="s">
        <v>54</v>
      </c>
      <c r="I16" s="49"/>
      <c r="J16" s="49">
        <f>+'PL-T'!L40</f>
        <v>953</v>
      </c>
      <c r="K16" s="49"/>
      <c r="L16" s="53">
        <f>SUM(D16:K16)</f>
        <v>953</v>
      </c>
      <c r="M16" s="79">
        <f>+L16-'PL-T'!L41</f>
        <v>0</v>
      </c>
    </row>
    <row r="17" spans="1:15" ht="21" customHeight="1">
      <c r="A17" s="64" t="s">
        <v>112</v>
      </c>
      <c r="B17" s="3"/>
      <c r="C17" s="3"/>
      <c r="D17" s="55" t="s">
        <v>54</v>
      </c>
      <c r="E17" s="50"/>
      <c r="F17" s="55" t="s">
        <v>54</v>
      </c>
      <c r="G17" s="50"/>
      <c r="H17" s="55">
        <f>SUM(H14:H16)</f>
        <v>-14378</v>
      </c>
      <c r="I17" s="53"/>
      <c r="J17" s="55">
        <f>SUM(J14:J16)</f>
        <v>-2471</v>
      </c>
      <c r="K17" s="53"/>
      <c r="L17" s="55">
        <f>SUM(L14:L16)</f>
        <v>-16849</v>
      </c>
    </row>
    <row r="18" spans="1:15" ht="21" customHeight="1" thickBot="1">
      <c r="A18" s="3" t="s">
        <v>203</v>
      </c>
      <c r="D18" s="51">
        <f>SUM(D12,D17)</f>
        <v>2146496</v>
      </c>
      <c r="E18" s="50"/>
      <c r="F18" s="51">
        <f>SUM(F12,F17)</f>
        <v>285684</v>
      </c>
      <c r="G18" s="50"/>
      <c r="H18" s="51">
        <f>SUM(H12,H17)</f>
        <v>-463885</v>
      </c>
      <c r="I18" s="48"/>
      <c r="J18" s="51">
        <f>SUM(J12,J17)</f>
        <v>-223</v>
      </c>
      <c r="K18" s="48"/>
      <c r="L18" s="51">
        <f>SUM(L12,L17)</f>
        <v>1968072</v>
      </c>
      <c r="M18" s="65">
        <f>+L18-'BS-T'!K96</f>
        <v>0</v>
      </c>
      <c r="O18" s="79"/>
    </row>
    <row r="19" spans="1:15" s="34" customFormat="1" ht="15.75" customHeight="1" thickTop="1">
      <c r="D19" s="53"/>
      <c r="E19" s="53"/>
      <c r="F19" s="53"/>
      <c r="G19" s="53"/>
      <c r="H19" s="53"/>
      <c r="I19" s="53"/>
      <c r="J19" s="53"/>
      <c r="K19" s="53"/>
      <c r="L19" s="53"/>
    </row>
    <row r="20" spans="1:15" s="34" customFormat="1" ht="21" customHeight="1">
      <c r="A20" s="46" t="s">
        <v>164</v>
      </c>
      <c r="D20" s="49">
        <v>1651176</v>
      </c>
      <c r="E20" s="53"/>
      <c r="F20" s="49">
        <v>548204</v>
      </c>
      <c r="G20" s="53"/>
      <c r="H20" s="53">
        <v>-297105</v>
      </c>
      <c r="I20" s="53"/>
      <c r="J20" s="53">
        <v>56484</v>
      </c>
      <c r="K20" s="53"/>
      <c r="L20" s="53">
        <f>SUM(D20:K20)</f>
        <v>1958759</v>
      </c>
    </row>
    <row r="21" spans="1:15" ht="21" customHeight="1">
      <c r="A21" s="3" t="s">
        <v>113</v>
      </c>
      <c r="B21" s="3"/>
      <c r="C21" s="3"/>
      <c r="D21" s="48"/>
      <c r="E21" s="48"/>
      <c r="F21" s="48"/>
      <c r="G21" s="48"/>
      <c r="H21" s="48"/>
      <c r="I21" s="48"/>
      <c r="J21" s="48"/>
      <c r="K21" s="48"/>
      <c r="L21" s="48"/>
    </row>
    <row r="22" spans="1:15" ht="21" customHeight="1">
      <c r="A22" s="4" t="s">
        <v>125</v>
      </c>
      <c r="B22" s="3"/>
      <c r="C22" s="3"/>
      <c r="D22" s="49" t="s">
        <v>54</v>
      </c>
      <c r="E22" s="50"/>
      <c r="F22" s="49" t="s">
        <v>54</v>
      </c>
      <c r="G22" s="50"/>
      <c r="H22" s="49">
        <f>'PL-T'!N46</f>
        <v>-13407</v>
      </c>
      <c r="I22" s="50"/>
      <c r="J22" s="53" t="s">
        <v>54</v>
      </c>
      <c r="K22" s="50"/>
      <c r="L22" s="53">
        <f>SUM(D22:K22)</f>
        <v>-13407</v>
      </c>
    </row>
    <row r="23" spans="1:15" ht="21" customHeight="1">
      <c r="A23" s="4" t="s">
        <v>106</v>
      </c>
      <c r="B23" s="3"/>
      <c r="C23" s="3"/>
      <c r="D23" s="49" t="s">
        <v>54</v>
      </c>
      <c r="E23" s="50"/>
      <c r="F23" s="49" t="s">
        <v>54</v>
      </c>
      <c r="G23" s="50"/>
      <c r="H23" s="49" t="s">
        <v>54</v>
      </c>
      <c r="I23" s="49"/>
      <c r="J23" s="49">
        <f>'PL-T'!N40</f>
        <v>-31842</v>
      </c>
      <c r="K23" s="49"/>
      <c r="L23" s="53">
        <f>SUM(D23:K23)</f>
        <v>-31842</v>
      </c>
    </row>
    <row r="24" spans="1:15" ht="21" customHeight="1">
      <c r="A24" s="64" t="s">
        <v>112</v>
      </c>
      <c r="B24" s="3"/>
      <c r="C24" s="3"/>
      <c r="D24" s="55" t="s">
        <v>54</v>
      </c>
      <c r="E24" s="50"/>
      <c r="F24" s="55" t="s">
        <v>54</v>
      </c>
      <c r="G24" s="50"/>
      <c r="H24" s="55">
        <f>SUM(H22:H23)</f>
        <v>-13407</v>
      </c>
      <c r="I24" s="53"/>
      <c r="J24" s="55">
        <f>SUM(J22:J23)</f>
        <v>-31842</v>
      </c>
      <c r="K24" s="53"/>
      <c r="L24" s="55">
        <f>SUM(L22:L23)</f>
        <v>-45249</v>
      </c>
    </row>
    <row r="25" spans="1:15" ht="21" customHeight="1" thickBot="1">
      <c r="A25" s="3" t="s">
        <v>165</v>
      </c>
      <c r="D25" s="51">
        <f>SUM(D20,D24)</f>
        <v>1651176</v>
      </c>
      <c r="E25"/>
      <c r="F25" s="51">
        <f>SUM(F20,F24)</f>
        <v>548204</v>
      </c>
      <c r="G25"/>
      <c r="H25" s="51">
        <f>SUM(H20,H24)</f>
        <v>-310512</v>
      </c>
      <c r="I25"/>
      <c r="J25" s="51">
        <f>SUM(J20,J24)</f>
        <v>24642</v>
      </c>
      <c r="K25"/>
      <c r="L25" s="51">
        <f>SUM(L20,L24)</f>
        <v>1913510</v>
      </c>
      <c r="M25" s="65"/>
      <c r="O25" s="79"/>
    </row>
    <row r="26" spans="1:15" ht="21" customHeight="1" thickTop="1">
      <c r="A26" s="3"/>
      <c r="B26" s="3"/>
      <c r="C26" s="3"/>
      <c r="D26" s="50"/>
      <c r="E26" s="50"/>
      <c r="F26" s="50"/>
      <c r="G26" s="50"/>
      <c r="H26" s="50"/>
      <c r="I26" s="50"/>
      <c r="J26" s="50"/>
      <c r="K26" s="50"/>
      <c r="L26" s="50"/>
    </row>
    <row r="27" spans="1:15" ht="18" customHeight="1">
      <c r="D27" s="50"/>
      <c r="E27" s="48"/>
      <c r="F27" s="50"/>
      <c r="G27" s="48"/>
      <c r="H27" s="50"/>
      <c r="I27" s="50"/>
      <c r="J27" s="50"/>
      <c r="K27" s="50"/>
      <c r="L27" s="50"/>
    </row>
    <row r="28" spans="1:15" ht="18" customHeight="1">
      <c r="D28" s="50"/>
      <c r="E28" s="48"/>
      <c r="F28" s="50"/>
      <c r="G28" s="48"/>
      <c r="H28" s="50"/>
      <c r="I28" s="50"/>
      <c r="J28" s="50"/>
      <c r="K28" s="50"/>
      <c r="L28" s="50"/>
    </row>
    <row r="29" spans="1:15">
      <c r="A29" s="89" t="s">
        <v>68</v>
      </c>
      <c r="B29" s="4" t="s">
        <v>31</v>
      </c>
      <c r="E29" s="4" t="s">
        <v>69</v>
      </c>
      <c r="H29" s="4" t="s">
        <v>31</v>
      </c>
    </row>
    <row r="66" spans="1:1">
      <c r="A66" s="4" t="s">
        <v>216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88"/>
  <sheetViews>
    <sheetView tabSelected="1" topLeftCell="A48" zoomScale="74" zoomScaleNormal="74" zoomScaleSheetLayoutView="131" workbookViewId="0">
      <selection activeCell="I67" sqref="I67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17.81640625" style="17" customWidth="1"/>
    <col min="6" max="6" width="1.1796875" style="17" customWidth="1"/>
    <col min="7" max="7" width="16.08984375" style="17" customWidth="1"/>
    <col min="8" max="8" width="1.6328125" style="17" customWidth="1"/>
    <col min="9" max="9" width="16.08984375" style="17" customWidth="1"/>
    <col min="10" max="10" width="1.54296875" style="17" customWidth="1"/>
    <col min="11" max="11" width="16.08984375" style="24" customWidth="1"/>
    <col min="12" max="12" width="1.6328125" style="24" customWidth="1"/>
    <col min="13" max="13" width="16.08984375" style="24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6" t="s">
        <v>121</v>
      </c>
      <c r="E1" s="7"/>
      <c r="K1" s="8"/>
      <c r="L1" s="8"/>
      <c r="M1" s="87" t="s">
        <v>98</v>
      </c>
      <c r="O1" s="17"/>
      <c r="P1" s="17"/>
      <c r="Q1" s="17"/>
      <c r="R1" s="17"/>
    </row>
    <row r="2" spans="1:18" s="6" customFormat="1" ht="19.5" customHeight="1">
      <c r="A2" s="86" t="s">
        <v>12</v>
      </c>
      <c r="E2" s="7"/>
      <c r="K2" s="8"/>
      <c r="L2" s="8"/>
      <c r="M2" s="87" t="s">
        <v>99</v>
      </c>
      <c r="O2" s="17"/>
      <c r="P2" s="17"/>
      <c r="Q2" s="17"/>
      <c r="R2" s="17"/>
    </row>
    <row r="3" spans="1:18" s="7" customFormat="1" ht="19.5" customHeight="1">
      <c r="A3" s="86" t="s">
        <v>201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13" t="s">
        <v>101</v>
      </c>
      <c r="H5" s="113"/>
      <c r="I5" s="113"/>
      <c r="J5" s="113"/>
      <c r="K5" s="113"/>
      <c r="L5" s="113"/>
      <c r="M5" s="113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13" t="s">
        <v>18</v>
      </c>
      <c r="H6" s="113"/>
      <c r="I6" s="113"/>
      <c r="J6" s="7"/>
      <c r="K6" s="120" t="s">
        <v>110</v>
      </c>
      <c r="L6" s="120"/>
      <c r="M6" s="120"/>
      <c r="O6" s="17"/>
      <c r="P6" s="17"/>
      <c r="Q6" s="17"/>
      <c r="R6" s="17"/>
    </row>
    <row r="7" spans="1:18" s="9" customFormat="1">
      <c r="C7" s="10"/>
      <c r="D7" s="10"/>
      <c r="E7" s="10"/>
      <c r="G7" s="57">
        <v>2566</v>
      </c>
      <c r="H7" s="104"/>
      <c r="I7" s="57">
        <v>2565</v>
      </c>
      <c r="K7" s="57">
        <v>2566</v>
      </c>
      <c r="L7" s="104"/>
      <c r="M7" s="57">
        <v>2565</v>
      </c>
      <c r="O7" s="17"/>
      <c r="P7" s="17"/>
      <c r="Q7" s="17"/>
      <c r="R7" s="17"/>
    </row>
    <row r="8" spans="1:18" ht="19.5" customHeight="1">
      <c r="A8" s="6" t="s">
        <v>44</v>
      </c>
      <c r="G8" s="9"/>
    </row>
    <row r="9" spans="1:18" ht="19.5" customHeight="1">
      <c r="A9" s="17" t="s">
        <v>160</v>
      </c>
      <c r="G9" s="26">
        <f>'PL-T'!H24</f>
        <v>-19720</v>
      </c>
      <c r="H9" s="26"/>
      <c r="I9" s="26">
        <f>'PL-T'!J24</f>
        <v>-21562</v>
      </c>
      <c r="J9" s="26"/>
      <c r="K9" s="26">
        <f>+'PL-T'!L24</f>
        <v>-17802</v>
      </c>
      <c r="L9" s="26"/>
      <c r="M9" s="26">
        <f>'PL-T'!N24</f>
        <v>-13236</v>
      </c>
    </row>
    <row r="10" spans="1:18" ht="19.5" customHeight="1">
      <c r="A10" s="76" t="s">
        <v>70</v>
      </c>
      <c r="G10" s="26"/>
      <c r="H10" s="26"/>
      <c r="I10" s="26"/>
      <c r="J10" s="26"/>
      <c r="K10" s="26"/>
      <c r="L10" s="26"/>
      <c r="M10" s="26"/>
    </row>
    <row r="11" spans="1:18" ht="19.5" customHeight="1">
      <c r="A11" s="17" t="s">
        <v>71</v>
      </c>
      <c r="G11" s="25">
        <v>5617</v>
      </c>
      <c r="H11" s="26"/>
      <c r="I11" s="25">
        <v>2963</v>
      </c>
      <c r="J11" s="26"/>
      <c r="K11" s="25">
        <v>2641</v>
      </c>
      <c r="L11" s="26"/>
      <c r="M11" s="26">
        <v>2450</v>
      </c>
    </row>
    <row r="12" spans="1:18" ht="19.5" customHeight="1">
      <c r="A12" s="17" t="s">
        <v>145</v>
      </c>
      <c r="G12" s="25">
        <v>124</v>
      </c>
      <c r="H12" s="26"/>
      <c r="I12" s="25">
        <v>-1193</v>
      </c>
      <c r="J12" s="26"/>
      <c r="K12" s="25">
        <v>-3</v>
      </c>
      <c r="L12" s="26"/>
      <c r="M12" s="25" t="s">
        <v>54</v>
      </c>
    </row>
    <row r="13" spans="1:18" ht="19.5" customHeight="1">
      <c r="A13" s="17" t="s">
        <v>218</v>
      </c>
      <c r="G13" s="25">
        <v>494</v>
      </c>
      <c r="H13" s="26"/>
      <c r="I13" s="25">
        <v>365</v>
      </c>
      <c r="J13" s="26"/>
      <c r="K13" s="25" t="s">
        <v>54</v>
      </c>
      <c r="L13" s="26"/>
      <c r="M13" s="25" t="s">
        <v>54</v>
      </c>
    </row>
    <row r="14" spans="1:18" ht="19.5" customHeight="1">
      <c r="A14" s="17" t="s">
        <v>159</v>
      </c>
      <c r="G14" s="25">
        <v>-2674</v>
      </c>
      <c r="H14" s="26"/>
      <c r="I14" s="25">
        <v>-3863</v>
      </c>
      <c r="J14" s="25"/>
      <c r="K14" s="25" t="s">
        <v>54</v>
      </c>
      <c r="L14" s="25"/>
      <c r="M14" s="25" t="s">
        <v>54</v>
      </c>
    </row>
    <row r="15" spans="1:18" ht="19.5" customHeight="1">
      <c r="A15" s="17" t="s">
        <v>183</v>
      </c>
      <c r="G15" s="25" t="s">
        <v>54</v>
      </c>
      <c r="H15" s="26"/>
      <c r="I15" s="25" t="s">
        <v>54</v>
      </c>
      <c r="J15" s="25"/>
      <c r="K15" s="25" t="s">
        <v>54</v>
      </c>
      <c r="L15" s="25"/>
      <c r="M15" s="25">
        <v>-247</v>
      </c>
    </row>
    <row r="16" spans="1:18" ht="19.5" customHeight="1">
      <c r="A16" s="17" t="s">
        <v>213</v>
      </c>
      <c r="G16" s="25">
        <v>-21</v>
      </c>
      <c r="H16" s="26"/>
      <c r="I16" s="25" t="s">
        <v>54</v>
      </c>
      <c r="J16" s="25"/>
      <c r="K16" s="25" t="s">
        <v>54</v>
      </c>
      <c r="L16" s="25"/>
      <c r="M16" s="25" t="s">
        <v>54</v>
      </c>
    </row>
    <row r="17" spans="1:13" ht="19.5" customHeight="1">
      <c r="A17" s="17" t="s">
        <v>128</v>
      </c>
      <c r="G17" s="25">
        <v>7</v>
      </c>
      <c r="H17" s="26"/>
      <c r="I17" s="25">
        <v>8</v>
      </c>
      <c r="J17" s="26"/>
      <c r="K17" s="25">
        <v>7</v>
      </c>
      <c r="L17" s="26"/>
      <c r="M17" s="25">
        <v>8</v>
      </c>
    </row>
    <row r="18" spans="1:13" ht="19.5" customHeight="1">
      <c r="A18" s="17" t="s">
        <v>82</v>
      </c>
      <c r="G18" s="25">
        <v>182</v>
      </c>
      <c r="H18" s="26"/>
      <c r="I18" s="25">
        <v>37</v>
      </c>
      <c r="J18" s="26"/>
      <c r="K18" s="25">
        <v>76</v>
      </c>
      <c r="L18" s="26"/>
      <c r="M18" s="26">
        <v>15</v>
      </c>
    </row>
    <row r="19" spans="1:13" ht="19.5" customHeight="1">
      <c r="A19" s="17" t="s">
        <v>28</v>
      </c>
      <c r="G19" s="25">
        <v>-1891</v>
      </c>
      <c r="H19" s="26"/>
      <c r="I19" s="25" t="s">
        <v>54</v>
      </c>
      <c r="J19" s="26"/>
      <c r="K19" s="25">
        <v>-1635</v>
      </c>
      <c r="L19" s="26"/>
      <c r="M19" s="25">
        <v>-9061</v>
      </c>
    </row>
    <row r="20" spans="1:13" ht="19.5" customHeight="1">
      <c r="A20" s="17" t="s">
        <v>184</v>
      </c>
      <c r="G20" s="25">
        <v>-7835</v>
      </c>
      <c r="H20" s="26"/>
      <c r="I20" s="25">
        <v>-4291</v>
      </c>
      <c r="J20" s="26"/>
      <c r="K20" s="25" t="s">
        <v>54</v>
      </c>
      <c r="L20" s="26"/>
      <c r="M20" s="25" t="s">
        <v>54</v>
      </c>
    </row>
    <row r="21" spans="1:13" ht="19.25" customHeight="1">
      <c r="A21" s="17" t="s">
        <v>56</v>
      </c>
      <c r="G21" s="36">
        <v>3705</v>
      </c>
      <c r="H21" s="26"/>
      <c r="I21" s="36">
        <v>7836</v>
      </c>
      <c r="J21" s="26"/>
      <c r="K21" s="36">
        <v>3545</v>
      </c>
      <c r="L21" s="26"/>
      <c r="M21" s="28">
        <v>7358</v>
      </c>
    </row>
    <row r="22" spans="1:13" ht="19.5" customHeight="1">
      <c r="A22" s="6" t="s">
        <v>162</v>
      </c>
      <c r="G22" s="26">
        <f>SUM(G9:G21)</f>
        <v>-22012</v>
      </c>
      <c r="H22" s="26"/>
      <c r="I22" s="26">
        <f>SUM(I9:I21)</f>
        <v>-19700</v>
      </c>
      <c r="J22" s="26"/>
      <c r="K22" s="26">
        <f>SUM(K9:K21)</f>
        <v>-13171</v>
      </c>
      <c r="L22" s="26"/>
      <c r="M22" s="26">
        <f>SUM(M9:M21)</f>
        <v>-12713</v>
      </c>
    </row>
    <row r="23" spans="1:13" ht="19.5" customHeight="1">
      <c r="A23" s="6" t="s">
        <v>129</v>
      </c>
      <c r="G23" s="26"/>
      <c r="H23" s="26"/>
      <c r="I23" s="26"/>
      <c r="J23" s="26"/>
      <c r="K23" s="25"/>
      <c r="L23" s="26"/>
      <c r="M23" s="25"/>
    </row>
    <row r="24" spans="1:13" ht="19.5" customHeight="1">
      <c r="A24" s="17" t="s">
        <v>72</v>
      </c>
      <c r="G24" s="25">
        <v>458</v>
      </c>
      <c r="H24" s="26"/>
      <c r="I24" s="25">
        <v>-1490</v>
      </c>
      <c r="J24" s="26"/>
      <c r="K24" s="25">
        <v>-2844</v>
      </c>
      <c r="L24" s="26"/>
      <c r="M24" s="25">
        <v>-3276</v>
      </c>
    </row>
    <row r="25" spans="1:13" ht="19.5" customHeight="1">
      <c r="A25" s="17" t="s">
        <v>147</v>
      </c>
      <c r="G25" s="25" t="s">
        <v>54</v>
      </c>
      <c r="H25" s="26"/>
      <c r="I25" s="25">
        <v>-6755</v>
      </c>
      <c r="J25" s="26"/>
      <c r="K25" s="25" t="s">
        <v>54</v>
      </c>
      <c r="L25" s="26"/>
      <c r="M25" s="25">
        <v>214</v>
      </c>
    </row>
    <row r="26" spans="1:13" ht="19.5" customHeight="1">
      <c r="A26" s="17" t="s">
        <v>50</v>
      </c>
      <c r="G26" s="25">
        <v>-15802</v>
      </c>
      <c r="H26" s="26"/>
      <c r="I26" s="25">
        <v>649</v>
      </c>
      <c r="J26" s="26"/>
      <c r="K26" s="25">
        <v>-16454</v>
      </c>
      <c r="L26" s="26"/>
      <c r="M26" s="25">
        <v>1</v>
      </c>
    </row>
    <row r="27" spans="1:13" ht="19.5" customHeight="1">
      <c r="A27" s="17" t="s">
        <v>177</v>
      </c>
      <c r="G27" s="25">
        <v>-975</v>
      </c>
      <c r="H27" s="26"/>
      <c r="I27" s="25">
        <v>-353</v>
      </c>
      <c r="J27" s="26"/>
      <c r="K27" s="25" t="s">
        <v>54</v>
      </c>
      <c r="L27" s="26"/>
      <c r="M27" s="25" t="s">
        <v>54</v>
      </c>
    </row>
    <row r="28" spans="1:13" ht="19.5" customHeight="1">
      <c r="A28" s="17" t="s">
        <v>97</v>
      </c>
      <c r="G28" s="25">
        <v>6817</v>
      </c>
      <c r="H28" s="26"/>
      <c r="I28" s="25">
        <v>6817</v>
      </c>
      <c r="J28" s="26"/>
      <c r="K28" s="25" t="s">
        <v>54</v>
      </c>
      <c r="L28" s="26"/>
      <c r="M28" s="25" t="s">
        <v>54</v>
      </c>
    </row>
    <row r="29" spans="1:13" ht="19.5" hidden="1" customHeight="1">
      <c r="A29" s="17" t="s">
        <v>73</v>
      </c>
      <c r="G29" s="25" t="s">
        <v>54</v>
      </c>
      <c r="H29" s="26"/>
      <c r="I29" s="25" t="s">
        <v>54</v>
      </c>
      <c r="J29" s="26"/>
      <c r="K29" s="25" t="s">
        <v>54</v>
      </c>
      <c r="L29" s="26"/>
      <c r="M29" s="25" t="s">
        <v>54</v>
      </c>
    </row>
    <row r="30" spans="1:13" ht="19.5" customHeight="1">
      <c r="A30" s="6" t="s">
        <v>26</v>
      </c>
      <c r="G30" s="25"/>
      <c r="H30" s="26"/>
      <c r="I30" s="26"/>
      <c r="J30" s="26"/>
      <c r="K30" s="25"/>
      <c r="L30" s="26"/>
      <c r="M30" s="25"/>
    </row>
    <row r="31" spans="1:13" ht="19.5" customHeight="1">
      <c r="A31" s="17" t="s">
        <v>43</v>
      </c>
      <c r="G31" s="25">
        <v>-3051</v>
      </c>
      <c r="H31" s="26"/>
      <c r="I31" s="25">
        <v>12064</v>
      </c>
      <c r="J31" s="26"/>
      <c r="K31" s="25">
        <v>-2525</v>
      </c>
      <c r="L31" s="26"/>
      <c r="M31" s="25">
        <v>3715</v>
      </c>
    </row>
    <row r="32" spans="1:13" ht="19.5" customHeight="1">
      <c r="A32" s="17" t="s">
        <v>148</v>
      </c>
      <c r="G32" s="25">
        <v>20346</v>
      </c>
      <c r="H32" s="26"/>
      <c r="I32" s="25">
        <v>76410</v>
      </c>
      <c r="J32" s="26"/>
      <c r="K32" s="25" t="s">
        <v>54</v>
      </c>
      <c r="L32" s="26"/>
      <c r="M32" s="25" t="s">
        <v>54</v>
      </c>
    </row>
    <row r="33" spans="1:18" ht="19.5" customHeight="1">
      <c r="A33" s="17" t="s">
        <v>87</v>
      </c>
      <c r="G33" s="25" t="s">
        <v>54</v>
      </c>
      <c r="H33" s="26"/>
      <c r="I33" s="25">
        <v>-1661</v>
      </c>
      <c r="J33" s="26"/>
      <c r="K33" s="25" t="s">
        <v>54</v>
      </c>
      <c r="L33" s="26"/>
      <c r="M33" s="25">
        <v>-1661</v>
      </c>
    </row>
    <row r="34" spans="1:18" ht="19.5" customHeight="1">
      <c r="A34" s="17" t="s">
        <v>52</v>
      </c>
      <c r="G34" s="25" t="s">
        <v>54</v>
      </c>
      <c r="H34" s="26"/>
      <c r="I34" s="25">
        <v>84</v>
      </c>
      <c r="J34" s="26"/>
      <c r="K34" s="25" t="s">
        <v>54</v>
      </c>
      <c r="L34" s="26"/>
      <c r="M34" s="25">
        <v>84</v>
      </c>
    </row>
    <row r="35" spans="1:18" ht="19.5" customHeight="1">
      <c r="A35" s="66" t="s">
        <v>193</v>
      </c>
      <c r="G35" s="29">
        <f>SUM(G22:G34)</f>
        <v>-14219</v>
      </c>
      <c r="H35" s="26"/>
      <c r="I35" s="29">
        <f>SUM(I22:I34)</f>
        <v>66065</v>
      </c>
      <c r="J35" s="26"/>
      <c r="K35" s="29">
        <f>SUM(K22:K34)</f>
        <v>-34994</v>
      </c>
      <c r="L35" s="26"/>
      <c r="M35" s="29">
        <f>SUM(M22:M34)</f>
        <v>-13636</v>
      </c>
    </row>
    <row r="36" spans="1:18" ht="19.5" customHeight="1">
      <c r="A36" s="17" t="s">
        <v>81</v>
      </c>
      <c r="G36" s="25">
        <v>6015</v>
      </c>
      <c r="H36" s="26"/>
      <c r="I36" s="25">
        <v>4142</v>
      </c>
      <c r="J36" s="26"/>
      <c r="K36" s="25" t="s">
        <v>54</v>
      </c>
      <c r="L36" s="26"/>
      <c r="M36" s="25" t="s">
        <v>54</v>
      </c>
    </row>
    <row r="37" spans="1:18" ht="19.5" customHeight="1">
      <c r="A37" s="17" t="s">
        <v>74</v>
      </c>
      <c r="G37" s="25">
        <v>-3494</v>
      </c>
      <c r="H37" s="26"/>
      <c r="I37" s="25">
        <v>-8631</v>
      </c>
      <c r="J37" s="26"/>
      <c r="K37" s="25">
        <v>-3040</v>
      </c>
      <c r="L37" s="26"/>
      <c r="M37" s="25">
        <v>-8105</v>
      </c>
    </row>
    <row r="38" spans="1:18" ht="19.5" customHeight="1">
      <c r="A38" s="17" t="s">
        <v>75</v>
      </c>
      <c r="G38" s="36">
        <v>-164</v>
      </c>
      <c r="H38" s="26"/>
      <c r="I38" s="36">
        <v>-155</v>
      </c>
      <c r="J38" s="26"/>
      <c r="K38" s="36">
        <v>-120</v>
      </c>
      <c r="L38" s="26"/>
      <c r="M38" s="36">
        <v>-130</v>
      </c>
    </row>
    <row r="39" spans="1:18" ht="19.5" customHeight="1">
      <c r="A39" s="66" t="s">
        <v>189</v>
      </c>
      <c r="G39" s="28">
        <f>SUM(G35:G38)</f>
        <v>-11862</v>
      </c>
      <c r="H39" s="26"/>
      <c r="I39" s="28">
        <f>SUM(I35:I38)</f>
        <v>61421</v>
      </c>
      <c r="J39" s="26"/>
      <c r="K39" s="28">
        <f>SUM(K35:K38)</f>
        <v>-38154</v>
      </c>
      <c r="L39" s="26"/>
      <c r="M39" s="28">
        <f>SUM(M35:M38)</f>
        <v>-21871</v>
      </c>
    </row>
    <row r="40" spans="1:18" ht="16.5" customHeight="1">
      <c r="G40" s="26"/>
      <c r="H40" s="26"/>
      <c r="I40" s="26"/>
      <c r="J40" s="26"/>
      <c r="K40" s="26"/>
      <c r="L40" s="26"/>
      <c r="M40" s="26"/>
    </row>
    <row r="41" spans="1:18" ht="16.5" customHeight="1">
      <c r="G41" s="26"/>
      <c r="H41" s="26"/>
      <c r="I41" s="26"/>
      <c r="J41" s="26"/>
      <c r="K41" s="26"/>
      <c r="L41" s="26"/>
      <c r="M41" s="26"/>
    </row>
    <row r="42" spans="1:18" ht="16.5" customHeight="1">
      <c r="G42" s="26"/>
      <c r="H42" s="26"/>
      <c r="I42" s="26"/>
      <c r="J42" s="26"/>
      <c r="K42" s="26"/>
      <c r="L42" s="26"/>
      <c r="M42" s="26"/>
    </row>
    <row r="43" spans="1:18" ht="16.5" customHeight="1">
      <c r="C43" s="17" t="s">
        <v>69</v>
      </c>
      <c r="G43" s="26" t="s">
        <v>31</v>
      </c>
      <c r="H43" s="26"/>
      <c r="I43" s="26" t="s">
        <v>76</v>
      </c>
      <c r="J43" s="26"/>
      <c r="K43" s="26"/>
      <c r="L43" s="26"/>
      <c r="M43" s="26" t="s">
        <v>31</v>
      </c>
    </row>
    <row r="44" spans="1:18" ht="19.5" customHeight="1">
      <c r="A44" s="35"/>
    </row>
    <row r="45" spans="1:18" s="6" customFormat="1" ht="21" customHeight="1">
      <c r="A45" s="86" t="s">
        <v>121</v>
      </c>
      <c r="E45" s="7"/>
      <c r="K45" s="8"/>
      <c r="L45" s="8"/>
      <c r="M45" s="87" t="s">
        <v>98</v>
      </c>
      <c r="O45" s="17"/>
      <c r="P45" s="17"/>
      <c r="Q45" s="17"/>
      <c r="R45" s="17"/>
    </row>
    <row r="46" spans="1:18" s="6" customFormat="1" ht="21" customHeight="1">
      <c r="A46" s="86" t="s">
        <v>13</v>
      </c>
      <c r="E46" s="7"/>
      <c r="K46" s="8"/>
      <c r="L46" s="8"/>
      <c r="M46" s="87" t="s">
        <v>99</v>
      </c>
      <c r="O46" s="17"/>
      <c r="P46" s="17"/>
      <c r="Q46" s="17"/>
      <c r="R46" s="17"/>
    </row>
    <row r="47" spans="1:18" s="7" customFormat="1" ht="21" customHeight="1">
      <c r="A47" s="86" t="str">
        <f>A3</f>
        <v>สำหรับงวดสามเดือนสิ้นสุดวันที่ 31 มีนาคม 2566</v>
      </c>
      <c r="K47" s="8"/>
      <c r="L47" s="6"/>
      <c r="M47" s="8"/>
      <c r="O47" s="17"/>
      <c r="P47" s="17"/>
      <c r="Q47" s="17"/>
      <c r="R47" s="17"/>
    </row>
    <row r="48" spans="1:18" s="7" customFormat="1" ht="21" customHeight="1">
      <c r="A48" s="6"/>
      <c r="K48" s="8"/>
      <c r="L48" s="6"/>
      <c r="M48" s="8"/>
      <c r="O48" s="17"/>
      <c r="P48" s="17"/>
      <c r="Q48" s="17"/>
      <c r="R48" s="17"/>
    </row>
    <row r="49" spans="1:62" s="9" customFormat="1" ht="21" customHeight="1">
      <c r="C49" s="10"/>
      <c r="D49" s="10"/>
      <c r="E49" s="10"/>
      <c r="G49" s="113" t="s">
        <v>101</v>
      </c>
      <c r="H49" s="113"/>
      <c r="I49" s="113"/>
      <c r="J49" s="113"/>
      <c r="K49" s="113"/>
      <c r="L49" s="113"/>
      <c r="M49" s="113"/>
      <c r="O49" s="17"/>
      <c r="P49" s="17"/>
      <c r="Q49" s="17"/>
      <c r="R49" s="17"/>
    </row>
    <row r="50" spans="1:62" s="9" customFormat="1" ht="21" customHeight="1">
      <c r="C50" s="10"/>
      <c r="D50" s="10"/>
      <c r="E50" s="10"/>
      <c r="G50" s="113" t="s">
        <v>18</v>
      </c>
      <c r="H50" s="113"/>
      <c r="I50" s="113"/>
      <c r="K50" s="39"/>
      <c r="L50" s="37" t="s">
        <v>19</v>
      </c>
      <c r="M50" s="40"/>
      <c r="O50" s="17"/>
      <c r="P50" s="17"/>
      <c r="Q50" s="17"/>
      <c r="R50" s="17"/>
    </row>
    <row r="51" spans="1:62" s="9" customFormat="1">
      <c r="C51" s="10"/>
      <c r="D51" s="10"/>
      <c r="E51" s="10"/>
      <c r="F51" s="12"/>
      <c r="G51" s="57">
        <v>2566</v>
      </c>
      <c r="H51" s="104"/>
      <c r="I51" s="57">
        <v>2565</v>
      </c>
      <c r="K51" s="57">
        <v>2566</v>
      </c>
      <c r="L51" s="104"/>
      <c r="M51" s="57">
        <v>2565</v>
      </c>
      <c r="O51" s="17"/>
      <c r="P51" s="17"/>
      <c r="Q51" s="17"/>
      <c r="R51" s="17"/>
    </row>
    <row r="52" spans="1:62" ht="21" customHeight="1">
      <c r="A52" s="6" t="s">
        <v>45</v>
      </c>
      <c r="G52" s="26"/>
      <c r="I52" s="24"/>
    </row>
    <row r="53" spans="1:62" ht="21" customHeight="1">
      <c r="A53" s="17" t="s">
        <v>81</v>
      </c>
      <c r="G53" s="25">
        <v>2797</v>
      </c>
      <c r="H53" s="26"/>
      <c r="I53" s="25" t="s">
        <v>54</v>
      </c>
      <c r="J53" s="26"/>
      <c r="K53" s="25">
        <v>1831</v>
      </c>
      <c r="L53" s="26"/>
      <c r="M53" s="25">
        <v>7021</v>
      </c>
    </row>
    <row r="54" spans="1:62" ht="21" customHeight="1">
      <c r="A54" s="17" t="s">
        <v>185</v>
      </c>
      <c r="G54" s="25" t="s">
        <v>54</v>
      </c>
      <c r="H54" s="26"/>
      <c r="I54" s="25">
        <v>-15000</v>
      </c>
      <c r="J54" s="26"/>
      <c r="K54" s="25" t="s">
        <v>54</v>
      </c>
      <c r="L54" s="26"/>
      <c r="M54" s="25">
        <v>-15000</v>
      </c>
    </row>
    <row r="55" spans="1:62" ht="21" customHeight="1">
      <c r="A55" s="17" t="s">
        <v>219</v>
      </c>
      <c r="G55" s="25" t="s">
        <v>54</v>
      </c>
      <c r="H55" s="26"/>
      <c r="I55" s="25" t="s">
        <v>54</v>
      </c>
      <c r="J55" s="26"/>
      <c r="K55" s="25">
        <v>5390</v>
      </c>
      <c r="L55" s="26"/>
      <c r="M55" s="25">
        <v>-37700</v>
      </c>
    </row>
    <row r="56" spans="1:62" ht="21" customHeight="1">
      <c r="A56" s="17" t="s">
        <v>156</v>
      </c>
      <c r="G56" s="25" t="s">
        <v>54</v>
      </c>
      <c r="H56" s="26"/>
      <c r="I56" s="25" t="s">
        <v>54</v>
      </c>
      <c r="J56" s="26"/>
      <c r="K56" s="25" t="s">
        <v>54</v>
      </c>
      <c r="L56" s="26"/>
      <c r="M56" s="25">
        <v>73170</v>
      </c>
      <c r="BJ56" s="17" t="s">
        <v>90</v>
      </c>
    </row>
    <row r="57" spans="1:62" ht="21" customHeight="1">
      <c r="A57" s="17" t="s">
        <v>190</v>
      </c>
      <c r="G57" s="25" t="s">
        <v>54</v>
      </c>
      <c r="H57" s="26"/>
      <c r="I57" s="25">
        <v>-36300</v>
      </c>
      <c r="J57" s="26"/>
      <c r="K57" s="25" t="s">
        <v>54</v>
      </c>
      <c r="L57" s="26"/>
      <c r="M57" s="25" t="s">
        <v>54</v>
      </c>
    </row>
    <row r="58" spans="1:62" ht="21" customHeight="1">
      <c r="A58" s="17" t="s">
        <v>115</v>
      </c>
      <c r="G58" s="25">
        <v>-85</v>
      </c>
      <c r="H58" s="26"/>
      <c r="I58" s="25">
        <v>-165</v>
      </c>
      <c r="J58" s="26"/>
      <c r="K58" s="25">
        <v>-49</v>
      </c>
      <c r="L58" s="26"/>
      <c r="M58" s="25">
        <v>-138</v>
      </c>
    </row>
    <row r="59" spans="1:62" ht="21" customHeight="1">
      <c r="A59" s="17" t="s">
        <v>93</v>
      </c>
      <c r="G59" s="25">
        <v>-355</v>
      </c>
      <c r="H59" s="26"/>
      <c r="I59" s="25">
        <v>-318</v>
      </c>
      <c r="J59" s="26"/>
      <c r="K59" s="25" t="s">
        <v>54</v>
      </c>
      <c r="L59" s="26"/>
      <c r="M59" s="25" t="s">
        <v>54</v>
      </c>
    </row>
    <row r="60" spans="1:62" ht="21" customHeight="1">
      <c r="A60" s="17" t="s">
        <v>214</v>
      </c>
      <c r="G60" s="25">
        <v>42</v>
      </c>
      <c r="H60" s="26"/>
      <c r="I60" s="25" t="s">
        <v>54</v>
      </c>
      <c r="J60" s="26"/>
      <c r="K60" s="25" t="s">
        <v>54</v>
      </c>
      <c r="L60" s="26"/>
      <c r="M60" s="25" t="s">
        <v>54</v>
      </c>
    </row>
    <row r="61" spans="1:62" ht="21" customHeight="1">
      <c r="A61" s="17" t="s">
        <v>215</v>
      </c>
      <c r="G61" s="25">
        <v>19869</v>
      </c>
      <c r="H61" s="26"/>
      <c r="I61" s="25" t="s">
        <v>54</v>
      </c>
      <c r="J61" s="26"/>
      <c r="K61" s="25">
        <v>19869</v>
      </c>
      <c r="L61" s="26"/>
      <c r="M61" s="25" t="s">
        <v>54</v>
      </c>
    </row>
    <row r="62" spans="1:62" ht="21" customHeight="1">
      <c r="A62" s="66" t="s">
        <v>109</v>
      </c>
      <c r="G62" s="27">
        <v>22268</v>
      </c>
      <c r="H62" s="26"/>
      <c r="I62" s="27">
        <f>SUM(I53:I61)</f>
        <v>-51783</v>
      </c>
      <c r="J62" s="26"/>
      <c r="K62" s="27">
        <f>SUM(K53:K61)</f>
        <v>27041</v>
      </c>
      <c r="L62" s="26"/>
      <c r="M62" s="27">
        <f>SUM(M53:M61)</f>
        <v>27353</v>
      </c>
    </row>
    <row r="63" spans="1:62" ht="21" customHeight="1">
      <c r="A63" s="66"/>
      <c r="G63" s="26"/>
      <c r="H63" s="26"/>
      <c r="I63" s="26"/>
      <c r="J63" s="26"/>
      <c r="K63" s="26"/>
      <c r="L63" s="26"/>
      <c r="M63" s="26"/>
    </row>
    <row r="64" spans="1:62" ht="21" customHeight="1">
      <c r="A64" s="6" t="s">
        <v>46</v>
      </c>
      <c r="G64" s="26"/>
      <c r="H64" s="26"/>
      <c r="I64" s="26"/>
      <c r="J64" s="26"/>
      <c r="K64" s="26"/>
      <c r="L64" s="26"/>
      <c r="M64" s="26"/>
    </row>
    <row r="65" spans="1:13" ht="21" customHeight="1">
      <c r="A65" s="17" t="s">
        <v>220</v>
      </c>
      <c r="G65" s="25">
        <v>-1797</v>
      </c>
      <c r="H65" s="26"/>
      <c r="I65" s="25">
        <v>-5252</v>
      </c>
      <c r="J65" s="26"/>
      <c r="K65" s="25">
        <v>-7948</v>
      </c>
      <c r="L65" s="26"/>
      <c r="M65" s="25">
        <v>-5252</v>
      </c>
    </row>
    <row r="66" spans="1:13" ht="21" customHeight="1">
      <c r="A66" s="17" t="s">
        <v>216</v>
      </c>
      <c r="G66" s="25" t="s">
        <v>54</v>
      </c>
      <c r="H66" s="26"/>
      <c r="I66" s="25">
        <v>-300</v>
      </c>
      <c r="J66" s="26"/>
      <c r="K66" s="25" t="s">
        <v>54</v>
      </c>
      <c r="L66" s="26"/>
      <c r="M66" s="25" t="s">
        <v>54</v>
      </c>
    </row>
    <row r="67" spans="1:13" ht="21" customHeight="1">
      <c r="A67" s="17" t="s">
        <v>157</v>
      </c>
      <c r="G67" s="25">
        <v>-2830</v>
      </c>
      <c r="H67" s="26"/>
      <c r="I67" s="25">
        <v>-3676</v>
      </c>
      <c r="J67" s="26"/>
      <c r="K67" s="25">
        <v>-2312</v>
      </c>
      <c r="L67" s="26"/>
      <c r="M67" s="25">
        <v>-1912</v>
      </c>
    </row>
    <row r="68" spans="1:13" ht="21" customHeight="1">
      <c r="A68" s="17" t="s">
        <v>150</v>
      </c>
      <c r="G68" s="25" t="s">
        <v>54</v>
      </c>
      <c r="H68" s="26"/>
      <c r="I68" s="25" t="s">
        <v>54</v>
      </c>
      <c r="J68" s="26"/>
      <c r="K68" s="25">
        <v>18300</v>
      </c>
      <c r="L68" s="26"/>
      <c r="M68" s="25" t="s">
        <v>54</v>
      </c>
    </row>
    <row r="69" spans="1:13" ht="21" customHeight="1">
      <c r="A69" s="66" t="s">
        <v>191</v>
      </c>
      <c r="G69" s="27">
        <f>SUM(G65:G68)</f>
        <v>-4627</v>
      </c>
      <c r="H69" s="26"/>
      <c r="I69" s="27">
        <f>SUM(I65:I68)</f>
        <v>-9228</v>
      </c>
      <c r="J69" s="26"/>
      <c r="K69" s="27">
        <f>SUM(K65:K68)</f>
        <v>8040</v>
      </c>
      <c r="L69" s="26"/>
      <c r="M69" s="27">
        <f>SUM(M65:M68)</f>
        <v>-7164</v>
      </c>
    </row>
    <row r="70" spans="1:13" ht="21" customHeight="1">
      <c r="A70" s="17" t="s">
        <v>41</v>
      </c>
      <c r="K70" s="17"/>
      <c r="L70" s="17"/>
      <c r="M70" s="17"/>
    </row>
    <row r="71" spans="1:13" ht="21" customHeight="1">
      <c r="A71" s="17" t="s">
        <v>107</v>
      </c>
      <c r="G71" s="25">
        <v>-10165</v>
      </c>
      <c r="H71" s="26"/>
      <c r="I71" s="25">
        <v>-1956</v>
      </c>
      <c r="J71" s="26"/>
      <c r="K71" s="25" t="s">
        <v>54</v>
      </c>
      <c r="L71" s="25"/>
      <c r="M71" s="25" t="s">
        <v>54</v>
      </c>
    </row>
    <row r="72" spans="1:13" ht="21" customHeight="1">
      <c r="A72" s="6" t="s">
        <v>158</v>
      </c>
      <c r="G72" s="29">
        <f>SUM(G39,G62,G69,G71)</f>
        <v>-4386</v>
      </c>
      <c r="H72" s="26"/>
      <c r="I72" s="29">
        <f>SUM(I39,I62,I69,I71)</f>
        <v>-1546</v>
      </c>
      <c r="J72" s="26"/>
      <c r="K72" s="29">
        <f>SUM(K39,K62,K69,K71)</f>
        <v>-3073</v>
      </c>
      <c r="L72" s="26"/>
      <c r="M72" s="29">
        <f>SUM(M39,M62,M69,M71)</f>
        <v>-1682</v>
      </c>
    </row>
    <row r="73" spans="1:13" ht="21" customHeight="1">
      <c r="A73" s="17" t="s">
        <v>104</v>
      </c>
      <c r="G73" s="25">
        <f>+'BS-T'!I12</f>
        <v>24600</v>
      </c>
      <c r="H73" s="26"/>
      <c r="I73" s="28">
        <v>10532</v>
      </c>
      <c r="J73" s="26"/>
      <c r="K73" s="25">
        <f>+'BS-T'!M12</f>
        <v>12363</v>
      </c>
      <c r="L73" s="26"/>
      <c r="M73" s="25">
        <v>5674</v>
      </c>
    </row>
    <row r="74" spans="1:13" ht="21" customHeight="1" thickBot="1">
      <c r="A74" s="6" t="s">
        <v>105</v>
      </c>
      <c r="G74" s="30">
        <f>SUM(G72:G73)</f>
        <v>20214</v>
      </c>
      <c r="H74" s="26"/>
      <c r="I74" s="30">
        <f>SUM(I72:I73)</f>
        <v>8986</v>
      </c>
      <c r="J74" s="26"/>
      <c r="K74" s="30">
        <f>SUM(K72:K73)</f>
        <v>9290</v>
      </c>
      <c r="L74" s="26"/>
      <c r="M74" s="30">
        <f>SUM(M72:M73)</f>
        <v>3992</v>
      </c>
    </row>
    <row r="75" spans="1:13" ht="21" customHeight="1" thickTop="1">
      <c r="G75" s="26"/>
      <c r="H75" s="26"/>
      <c r="I75" s="26"/>
      <c r="J75" s="26"/>
      <c r="K75" s="26"/>
      <c r="L75" s="26"/>
      <c r="M75" s="26"/>
    </row>
    <row r="76" spans="1:13" ht="21" customHeight="1">
      <c r="A76" s="6" t="s">
        <v>186</v>
      </c>
      <c r="G76" s="26"/>
      <c r="H76" s="26"/>
      <c r="I76" s="26"/>
      <c r="J76" s="26"/>
      <c r="K76" s="26"/>
      <c r="L76" s="26"/>
      <c r="M76" s="26"/>
    </row>
    <row r="77" spans="1:13" ht="21" customHeight="1">
      <c r="A77" s="17" t="s">
        <v>187</v>
      </c>
      <c r="G77" s="26"/>
      <c r="H77" s="26"/>
      <c r="I77" s="26"/>
      <c r="J77" s="26"/>
      <c r="K77" s="26"/>
      <c r="L77" s="26"/>
      <c r="M77" s="25"/>
    </row>
    <row r="78" spans="1:13" ht="21" customHeight="1" thickBot="1">
      <c r="A78" s="17" t="s">
        <v>188</v>
      </c>
      <c r="G78" s="110" t="s">
        <v>54</v>
      </c>
      <c r="H78" s="26"/>
      <c r="I78" s="110">
        <v>8737</v>
      </c>
      <c r="J78" s="26"/>
      <c r="K78" s="110" t="s">
        <v>54</v>
      </c>
      <c r="L78" s="26"/>
      <c r="M78" s="110">
        <v>6461</v>
      </c>
    </row>
    <row r="79" spans="1:13" ht="21" customHeight="1" thickTop="1">
      <c r="G79" s="26"/>
      <c r="H79" s="26"/>
      <c r="I79" s="25"/>
      <c r="J79" s="26"/>
      <c r="K79" s="26"/>
      <c r="L79" s="26"/>
      <c r="M79" s="25"/>
    </row>
    <row r="80" spans="1:13" ht="21" customHeight="1">
      <c r="G80" s="26"/>
      <c r="H80" s="26"/>
      <c r="I80" s="25"/>
      <c r="J80" s="26"/>
      <c r="K80" s="26"/>
      <c r="L80" s="26"/>
      <c r="M80" s="25"/>
    </row>
    <row r="81" spans="1:13" ht="21" customHeight="1">
      <c r="G81" s="26"/>
      <c r="H81" s="26"/>
      <c r="I81" s="25"/>
      <c r="J81" s="26"/>
      <c r="K81" s="26"/>
      <c r="L81" s="26"/>
      <c r="M81" s="25"/>
    </row>
    <row r="82" spans="1:13" ht="21" customHeight="1">
      <c r="G82" s="26"/>
      <c r="H82" s="26"/>
      <c r="I82" s="25"/>
      <c r="J82" s="26"/>
      <c r="K82" s="26"/>
      <c r="L82" s="26"/>
      <c r="M82" s="25"/>
    </row>
    <row r="83" spans="1:13" ht="21" customHeight="1">
      <c r="G83" s="26"/>
      <c r="H83" s="26"/>
      <c r="I83" s="25"/>
      <c r="J83" s="26"/>
      <c r="K83" s="26"/>
      <c r="L83" s="26"/>
      <c r="M83" s="25"/>
    </row>
    <row r="84" spans="1:13" ht="21" customHeight="1">
      <c r="G84" s="26"/>
      <c r="H84" s="26"/>
      <c r="I84" s="25"/>
      <c r="J84" s="26"/>
      <c r="K84" s="26"/>
      <c r="L84" s="26"/>
      <c r="M84" s="25"/>
    </row>
    <row r="85" spans="1:13" ht="21" customHeight="1">
      <c r="A85" s="35"/>
      <c r="C85" s="17" t="s">
        <v>69</v>
      </c>
      <c r="G85" s="26" t="s">
        <v>31</v>
      </c>
      <c r="H85" s="26"/>
      <c r="I85" s="26" t="s">
        <v>76</v>
      </c>
      <c r="J85" s="26"/>
      <c r="K85" s="26"/>
      <c r="L85" s="26"/>
      <c r="M85" s="26" t="s">
        <v>31</v>
      </c>
    </row>
    <row r="86" spans="1:13">
      <c r="G86" s="26"/>
      <c r="H86" s="26"/>
      <c r="I86" s="26"/>
      <c r="J86" s="26"/>
      <c r="K86" s="26"/>
      <c r="L86" s="26"/>
      <c r="M86" s="26"/>
    </row>
    <row r="88" spans="1:13">
      <c r="G88" s="26">
        <f>+G74-'BS-T'!G12</f>
        <v>0</v>
      </c>
      <c r="H88" s="26"/>
      <c r="I88" s="26"/>
      <c r="J88" s="26"/>
      <c r="K88" s="26">
        <f>+K74-'BS-T'!K12</f>
        <v>0</v>
      </c>
      <c r="L88" s="26"/>
      <c r="M88" s="25"/>
    </row>
  </sheetData>
  <mergeCells count="5">
    <mergeCell ref="G5:M5"/>
    <mergeCell ref="G6:I6"/>
    <mergeCell ref="G49:M49"/>
    <mergeCell ref="G50:I50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BPRAudit-ACER13</cp:lastModifiedBy>
  <cp:lastPrinted>2023-05-12T09:10:09Z</cp:lastPrinted>
  <dcterms:created xsi:type="dcterms:W3CDTF">1999-06-25T03:17:47Z</dcterms:created>
  <dcterms:modified xsi:type="dcterms:W3CDTF">2023-05-12T09:13:50Z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