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3\Q1'2023\"/>
    </mc:Choice>
  </mc:AlternateContent>
  <xr:revisionPtr revIDLastSave="0" documentId="13_ncr:1_{98A4B677-E5F9-4D4C-AEF6-22DEDFAE06A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BS!$A$1:$N$101</definedName>
    <definedName name="_xlnm.Print_Area" localSheetId="2">'CE-Conso'!$A$1:$U$26</definedName>
    <definedName name="_xlnm.Print_Area" localSheetId="3">'CE-Separate'!$A$1:$S$26</definedName>
    <definedName name="_xlnm.Print_Area" localSheetId="4">CF!$A$1:$O$85</definedName>
    <definedName name="_xlnm.Print_Area" localSheetId="1">PL!$A$1:$N$61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" l="1"/>
  <c r="L91" i="1"/>
  <c r="L57" i="1"/>
  <c r="H57" i="1"/>
  <c r="H32" i="5" l="1"/>
  <c r="H36" i="5" l="1"/>
  <c r="H16" i="5"/>
  <c r="H13" i="5" l="1"/>
  <c r="L13" i="5"/>
  <c r="L69" i="5"/>
  <c r="H69" i="5"/>
  <c r="L55" i="5"/>
  <c r="L58" i="5" s="1"/>
  <c r="H52" i="2" l="1"/>
  <c r="L25" i="2"/>
  <c r="H25" i="2"/>
  <c r="L16" i="2"/>
  <c r="H16" i="2"/>
  <c r="J33" i="1"/>
  <c r="Q24" i="4"/>
  <c r="K24" i="4"/>
  <c r="G25" i="4"/>
  <c r="E25" i="4"/>
  <c r="S24" i="3"/>
  <c r="K24" i="3"/>
  <c r="G24" i="3"/>
  <c r="E24" i="3"/>
  <c r="E25" i="3"/>
  <c r="I23" i="3"/>
  <c r="J52" i="2"/>
  <c r="L52" i="2"/>
  <c r="N52" i="2"/>
  <c r="L47" i="2"/>
  <c r="H47" i="2"/>
  <c r="H53" i="2" l="1"/>
  <c r="H26" i="2"/>
  <c r="H30" i="2" s="1"/>
  <c r="H32" i="2" s="1"/>
  <c r="L26" i="2"/>
  <c r="L30" i="2" s="1"/>
  <c r="L32" i="2" s="1"/>
  <c r="L53" i="2"/>
  <c r="L69" i="1"/>
  <c r="H69" i="1"/>
  <c r="H91" i="1" l="1"/>
  <c r="H92" i="1" s="1"/>
  <c r="I25" i="3" l="1"/>
  <c r="O21" i="3" l="1"/>
  <c r="O21" i="4" l="1"/>
  <c r="H58" i="1"/>
  <c r="H70" i="1" s="1"/>
  <c r="H93" i="1" s="1"/>
  <c r="H19" i="1"/>
  <c r="S13" i="3"/>
  <c r="N16" i="2" l="1"/>
  <c r="J16" i="2"/>
  <c r="L33" i="1" l="1"/>
  <c r="Q19" i="4" l="1"/>
  <c r="N67" i="5" l="1"/>
  <c r="N58" i="5"/>
  <c r="J67" i="5"/>
  <c r="J58" i="5"/>
  <c r="N47" i="2"/>
  <c r="O15" i="3"/>
  <c r="O16" i="3" s="1"/>
  <c r="O17" i="3" s="1"/>
  <c r="J47" i="2"/>
  <c r="J53" i="2" s="1"/>
  <c r="N25" i="2"/>
  <c r="J25" i="2"/>
  <c r="N92" i="1"/>
  <c r="S24" i="4" s="1"/>
  <c r="L92" i="1"/>
  <c r="J92" i="1"/>
  <c r="U24" i="3" s="1"/>
  <c r="N69" i="1"/>
  <c r="J69" i="1"/>
  <c r="N58" i="1"/>
  <c r="L58" i="1"/>
  <c r="J58" i="1"/>
  <c r="N33" i="1"/>
  <c r="N19" i="1"/>
  <c r="L19" i="1"/>
  <c r="J19" i="1"/>
  <c r="N53" i="2" l="1"/>
  <c r="N70" i="1"/>
  <c r="J70" i="1"/>
  <c r="L70" i="1"/>
  <c r="J34" i="1"/>
  <c r="N34" i="1"/>
  <c r="L34" i="1"/>
  <c r="N26" i="2"/>
  <c r="N30" i="2" s="1"/>
  <c r="N9" i="5" s="1"/>
  <c r="N27" i="5" s="1"/>
  <c r="J26" i="2"/>
  <c r="J30" i="2" s="1"/>
  <c r="N37" i="5" l="1"/>
  <c r="N40" i="5" s="1"/>
  <c r="N68" i="5" s="1"/>
  <c r="N70" i="5" s="1"/>
  <c r="N32" i="2"/>
  <c r="N54" i="2" s="1"/>
  <c r="N93" i="1"/>
  <c r="L93" i="1"/>
  <c r="J93" i="1"/>
  <c r="J32" i="2"/>
  <c r="J54" i="2" s="1"/>
  <c r="J9" i="5"/>
  <c r="J27" i="5" s="1"/>
  <c r="J37" i="5" l="1"/>
  <c r="J40" i="5" s="1"/>
  <c r="J68" i="5" s="1"/>
  <c r="J70" i="5" s="1"/>
  <c r="J59" i="2"/>
  <c r="O15" i="4"/>
  <c r="E22" i="3" l="1"/>
  <c r="S14" i="3" l="1"/>
  <c r="S19" i="4"/>
  <c r="S13" i="4"/>
  <c r="Q13" i="4"/>
  <c r="H54" i="2" l="1"/>
  <c r="H59" i="2" l="1"/>
  <c r="L59" i="2" l="1"/>
  <c r="L54" i="2"/>
  <c r="O22" i="4"/>
  <c r="O23" i="4" s="1"/>
  <c r="O16" i="4"/>
  <c r="O17" i="4" s="1"/>
  <c r="O22" i="3"/>
  <c r="O23" i="3" s="1"/>
  <c r="S19" i="3"/>
  <c r="U19" i="3" s="1"/>
  <c r="U13" i="3"/>
  <c r="N59" i="2" l="1"/>
  <c r="M21" i="3" l="1"/>
  <c r="S21" i="3" s="1"/>
  <c r="H33" i="1" l="1"/>
  <c r="H34" i="1" l="1"/>
  <c r="H94" i="1" l="1"/>
  <c r="J94" i="1"/>
  <c r="N94" i="1"/>
  <c r="L94" i="1"/>
  <c r="L67" i="5" l="1"/>
  <c r="H67" i="5"/>
  <c r="H58" i="5"/>
  <c r="I22" i="4"/>
  <c r="I23" i="4" s="1"/>
  <c r="I25" i="4" s="1"/>
  <c r="G22" i="4"/>
  <c r="G23" i="4" s="1"/>
  <c r="E22" i="4"/>
  <c r="E23" i="4" s="1"/>
  <c r="Q20" i="4"/>
  <c r="I16" i="4"/>
  <c r="I17" i="4" s="1"/>
  <c r="G16" i="4"/>
  <c r="G17" i="4" s="1"/>
  <c r="E16" i="4"/>
  <c r="E17" i="4" s="1"/>
  <c r="Q14" i="4"/>
  <c r="Q22" i="3"/>
  <c r="Q23" i="3" s="1"/>
  <c r="I22" i="3"/>
  <c r="G22" i="3"/>
  <c r="G23" i="3" s="1"/>
  <c r="G25" i="3" s="1"/>
  <c r="E23" i="3"/>
  <c r="M22" i="3"/>
  <c r="M23" i="3" s="1"/>
  <c r="S20" i="3"/>
  <c r="Q16" i="3"/>
  <c r="Q17" i="3" s="1"/>
  <c r="I16" i="3"/>
  <c r="I17" i="3" s="1"/>
  <c r="G16" i="3"/>
  <c r="G17" i="3" s="1"/>
  <c r="E16" i="3"/>
  <c r="E17" i="3" s="1"/>
  <c r="M15" i="4"/>
  <c r="S15" i="4" s="1"/>
  <c r="M15" i="3"/>
  <c r="S15" i="3" s="1"/>
  <c r="M21" i="4"/>
  <c r="S21" i="4" s="1"/>
  <c r="H9" i="5" l="1"/>
  <c r="Q21" i="4"/>
  <c r="M22" i="4"/>
  <c r="Q15" i="4"/>
  <c r="M16" i="4"/>
  <c r="M17" i="4" s="1"/>
  <c r="M16" i="3"/>
  <c r="M17" i="3" s="1"/>
  <c r="U15" i="3"/>
  <c r="S22" i="3" l="1"/>
  <c r="S23" i="3" s="1"/>
  <c r="S25" i="3" s="1"/>
  <c r="U21" i="3"/>
  <c r="H27" i="5"/>
  <c r="K20" i="3"/>
  <c r="U20" i="3" s="1"/>
  <c r="K14" i="3"/>
  <c r="S16" i="3"/>
  <c r="S17" i="3" s="1"/>
  <c r="L9" i="5"/>
  <c r="L27" i="5" s="1"/>
  <c r="M23" i="4"/>
  <c r="Q22" i="4"/>
  <c r="Q23" i="4" s="1"/>
  <c r="Q25" i="4" s="1"/>
  <c r="Q16" i="4"/>
  <c r="Q17" i="4" s="1"/>
  <c r="L37" i="5" l="1"/>
  <c r="L40" i="5" s="1"/>
  <c r="L68" i="5" s="1"/>
  <c r="L70" i="5" s="1"/>
  <c r="L71" i="5" s="1"/>
  <c r="H37" i="5"/>
  <c r="H40" i="5" s="1"/>
  <c r="H68" i="5" s="1"/>
  <c r="H70" i="5" s="1"/>
  <c r="H71" i="5" s="1"/>
  <c r="U14" i="3"/>
  <c r="K16" i="3"/>
  <c r="K20" i="4"/>
  <c r="S20" i="4" s="1"/>
  <c r="K14" i="4"/>
  <c r="S14" i="4" s="1"/>
  <c r="K22" i="3"/>
  <c r="K23" i="3" l="1"/>
  <c r="K25" i="3" s="1"/>
  <c r="U25" i="3" s="1"/>
  <c r="U22" i="3"/>
  <c r="K17" i="3"/>
  <c r="U17" i="3" s="1"/>
  <c r="U16" i="3"/>
  <c r="K22" i="4"/>
  <c r="S22" i="4" s="1"/>
  <c r="K16" i="4"/>
  <c r="K17" i="4" l="1"/>
  <c r="S16" i="4"/>
  <c r="S17" i="4" s="1"/>
  <c r="U23" i="3"/>
  <c r="K23" i="4"/>
  <c r="K25" i="4" s="1"/>
  <c r="S23" i="4"/>
  <c r="S25" i="4" s="1"/>
</calcChain>
</file>

<file path=xl/sharedStrings.xml><?xml version="1.0" encoding="utf-8"?>
<sst xmlns="http://schemas.openxmlformats.org/spreadsheetml/2006/main" count="361" uniqueCount="213">
  <si>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</si>
  <si>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</si>
  <si>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</si>
  <si>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</si>
  <si>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</si>
  <si>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</si>
  <si>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</si>
  <si>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</si>
  <si>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</si>
  <si>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</si>
  <si>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</si>
  <si>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</si>
  <si>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</si>
  <si>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</si>
  <si>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</si>
  <si>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</si>
  <si>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</si>
  <si>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</si>
  <si>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</si>
  <si>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</si>
  <si>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</si>
  <si>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</si>
  <si>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</si>
  <si>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</si>
  <si>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</si>
  <si>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</si>
  <si>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</si>
  <si>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</si>
  <si>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</si>
  <si>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</si>
  <si>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</si>
  <si>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</si>
  <si>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</si>
  <si>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</si>
  <si>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</si>
  <si>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</si>
  <si>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</si>
  <si>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</si>
  <si>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</si>
  <si>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</si>
  <si>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</si>
  <si>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</si>
  <si>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</si>
  <si>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</si>
  <si>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</si>
  <si>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</si>
  <si>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</si>
  <si>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</si>
  <si>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</si>
  <si>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</si>
  <si>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</si>
  <si>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</si>
  <si>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</si>
  <si>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</si>
  <si>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</si>
  <si>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</si>
  <si>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</si>
  <si>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</si>
  <si>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</si>
  <si>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</si>
  <si>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</si>
  <si>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</si>
  <si>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</si>
  <si>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</si>
  <si>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</si>
  <si>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</si>
  <si>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</si>
  <si>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</si>
  <si>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</si>
  <si>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</si>
  <si>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</si>
  <si>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</si>
  <si>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</si>
  <si>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</si>
  <si>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</si>
  <si>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</si>
  <si>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</si>
  <si>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</si>
  <si>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</si>
  <si>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</si>
  <si>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</si>
  <si>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</si>
  <si>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</si>
  <si>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</si>
  <si>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</si>
  <si>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</si>
  <si>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</si>
  <si>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</si>
  <si>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</si>
  <si>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</si>
  <si>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</si>
  <si>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</si>
  <si>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</si>
  <si>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</si>
  <si>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</si>
  <si>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</si>
  <si>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</si>
  <si>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</si>
  <si>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</si>
  <si>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</si>
  <si>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</si>
  <si>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</si>
  <si>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</si>
  <si>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</si>
  <si>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</si>
  <si>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</si>
  <si>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</si>
  <si>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</si>
  <si>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</si>
  <si>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</si>
  <si>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</si>
  <si>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</si>
  <si>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</si>
  <si>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</si>
  <si>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</si>
  <si>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</si>
  <si>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</si>
  <si>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</si>
  <si>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</si>
  <si>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</si>
  <si>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</si>
  <si>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</si>
  <si>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</si>
  <si>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</si>
  <si>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</si>
  <si>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ขาดทุนจากการเปลี่ยนแปลงมูลค่ายุติธรรม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</si>
  <si>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</si>
  <si>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</si>
  <si>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</si>
  <si>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สินทรัพย์ตราสารอนุพันธ์ทางการเงินไม่หมุนเวียน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</si>
  <si>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</si>
  <si>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</si>
  <si>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</si>
  <si>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</si>
  <si>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</si>
  <si>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</si>
  <si>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</si>
  <si>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กำไร (ขาดทุน) สะสม</t>
  </si>
  <si>
    <t>ของสัญญาซื้อขายน้ำตาลล่วงหน้า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</si>
  <si>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</si>
  <si>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</si>
  <si>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</si>
  <si>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</si>
  <si>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กำไร (ขาดทุน)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</si>
  <si>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</si>
  <si>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</si>
  <si>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</si>
  <si>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</si>
  <si>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</si>
  <si>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</si>
  <si>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</si>
  <si>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โอนค่าตัดจำหน่ายค่าธรรมเนียมทางการเงินไปเป็น</t>
  </si>
  <si>
    <t>ชำระคืนหนี้สินตามสัญญาโอนผลประโยชน์จากการ</t>
  </si>
  <si>
    <t>รายได้ (ค่าใช้จ่าย) ภาษีเงินได้</t>
  </si>
  <si>
    <t>สินทรัพย์สิทธิการใช้เพิ่มขึ้น</t>
  </si>
  <si>
    <t>ประกอบกิจการไฟฟ้า</t>
  </si>
  <si>
    <t>ยอดคงเหลือ ณ วันที่ 1 มกราคม 2565</t>
  </si>
  <si>
    <t>2565</t>
  </si>
  <si>
    <t>2, 3</t>
  </si>
  <si>
    <t>2, 7</t>
  </si>
  <si>
    <t>กำไรสำหรับงวด</t>
  </si>
  <si>
    <t>โอนสินทรัพย์สิทธิการใช้ไปเป็นยานพาหนะ</t>
  </si>
  <si>
    <t>เงินจ่ายล่วงหน้าค่าสินทรัพย์ลดลง (เพิ่มขึ้น)</t>
  </si>
  <si>
    <t>เงินสดและรายการเทียบเท่าเงินสดเพิ่มขึ้น (ลดลง) สุทธิ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</si>
  <si>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</si>
  <si>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</si>
  <si>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</si>
  <si>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</si>
  <si>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จัดสรรแล้ว - สำรองตามกฎหมาย</t>
  </si>
  <si>
    <t>สัญญาซื้อขายน้ำตาลล่วงหน้า</t>
  </si>
  <si>
    <t>สินทรัพย์ระหว่างก่อสร้าง</t>
  </si>
  <si>
    <t>กลับรายการขาดทุนจากการด้อยค่าสินทรัพย์ทางการเงิน</t>
  </si>
  <si>
    <t>กำไรจากอัตราแลกเปลี่ยนที่ยังไม่เกิดขึ้นจริง</t>
  </si>
  <si>
    <t>เงินกู้ยืมระยะสั้นจากธนาคารเพิ่มขึ้น</t>
  </si>
  <si>
    <t>เงินสดสุทธิจากกิจกรรมจัดหาเงิน</t>
  </si>
  <si>
    <t>เงินให้กู้ยืมระยะสั้นแก่กิจการที่เกี่ยวข้องกันเพิ่มขึ้น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</si>
  <si>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</si>
  <si>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</si>
  <si>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</si>
  <si>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</si>
  <si>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2566</t>
  </si>
  <si>
    <t>ยอดคงเหลือ 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</si>
  <si>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</si>
  <si>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</si>
  <si>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ลูกหนี้เพิ่มขึ้นจากการจำหน่ายอุปกรณ์</t>
  </si>
  <si>
    <t>กำไรจากอัตราแลกเปลี่ยน</t>
  </si>
  <si>
    <t>วัดมูลค่ายุติธรรมผ่านกำไรขาดทุนเบ็ดเสร็จอื่น - สุทธิจากภาษีเงินได้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</si>
  <si>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</si>
  <si>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</si>
  <si>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</si>
  <si>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</si>
  <si>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กำไรจากการป้องกันความเสี่ยงกระแสเงินสด</t>
  </si>
  <si>
    <t>กำไรสะสม</t>
  </si>
  <si>
    <t>กำไรก่อนค่าใช้จ่ายภาษีเงินได้</t>
  </si>
  <si>
    <t>ขาดทุนจากเงินลงทุนระยะยาวในตราสารทุนอื่นที่กำหนดให้</t>
  </si>
  <si>
    <t>ขาดทุน (กำไร) จากการจำหน่าย/ตัดจำหน่ายอุปกรณ์</t>
  </si>
  <si>
    <t>กำไรก่อนภาษี</t>
  </si>
  <si>
    <t>เงินสดสุทธิจาก (ใช้ไปใน) กิจกรรมลงทุน</t>
  </si>
  <si>
    <t>ขาดทุนที่ยังไม่เกิดขึ้นจากการเปลี่ยนแปลงมูลค่าของ</t>
  </si>
  <si>
    <t>กำไรจากการวัดมูลค่ายุติธรรมในเงินลงทุนระยะยาวอื่น</t>
  </si>
  <si>
    <t>เจ้าหนี้ค่าซื้อสินทรัพย์ที่ยังไม่ได้จ่ายชำระเพิ่มขึ้น (ลดลง)</t>
  </si>
  <si>
    <t>โอนกลับค่าเผื่อผลขาดทุนด้านเครดิตที่คาดว่าจะเกิดขึ้น</t>
  </si>
  <si>
    <t xml:space="preserve">การปรับลดสินค้าคงเหลือเป็นมูลค่าสุทธิที่จะได้รับ (โอนกลับ) </t>
  </si>
  <si>
    <t>จ่ายสำรองผลประโยชน์ระยะยาวของพนักงาน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</si>
  <si>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</si>
  <si>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</si>
  <si>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เงินกู้ยืมระยะสั้นจากกิจการที่เกี่ยวข้องกันเพิ่มขึ้น</t>
  </si>
  <si>
    <t>ด้วยมูลค่ายุติธรรมผ่านกำไรขาดทุนเบ็ดเสร็จอื่น</t>
  </si>
  <si>
    <t>ขาดทุนจากเงินลงทุนในตราสารทุนที่กำหนดให้วัดมูลค่า</t>
  </si>
  <si>
    <t>จ่ายภาษีเงินได้</t>
  </si>
  <si>
    <t>ขาดทุนจากอัตราแลกเปลี่ยน</t>
  </si>
  <si>
    <t>หมายเหตุประกอบงบการเงินรวมระหว่างกาลเป็นส่วนหนึ่งของงบการเงินนี้</t>
  </si>
  <si>
    <t xml:space="preserve">รายการปรับกระทบยอดกำไรก่อนภาษีเป็นเงินสดรับ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</si>
</sst>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_);_(* \(#,##0.000\);_(* &quot;-&quot;??_);_(@_)"/>
    <numFmt numFmtId="167" formatCode="_(* #,##0.0_);_(* \(#,##0.0\);_(* &quot;-&quot;?_);_(@_)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.5"/>
      <color rgb="FFFF0000"/>
      <name val="Angsana New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sz val="10"/>
      <color theme="1"/>
      <name val="Angsana New"/>
      <family val="1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top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right" vertical="center"/>
    </xf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Continuous" vertical="center"/>
    </xf>
    <xf numFmtId="0" fontId="11" fillId="0" borderId="0" xfId="1" applyNumberFormat="1" applyFont="1" applyFill="1" applyBorder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2" xfId="1" quotePrefix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1" fillId="0" borderId="0" xfId="1" quotePrefix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4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164" fontId="11" fillId="0" borderId="2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43" fontId="11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11" fillId="0" borderId="0" xfId="1" quotePrefix="1" applyFont="1" applyFill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43" fontId="11" fillId="0" borderId="0" xfId="1" applyNumberFormat="1" applyFont="1" applyFill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Continuous" vertical="center"/>
    </xf>
    <xf numFmtId="37" fontId="11" fillId="0" borderId="1" xfId="1" applyNumberFormat="1" applyFont="1" applyFill="1" applyBorder="1" applyAlignment="1">
      <alignment horizontal="centerContinuous" vertical="center"/>
    </xf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 applyProtection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3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horizontal="center" vertical="center"/>
    </xf>
    <xf numFmtId="41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13" fillId="0" borderId="0" xfId="3" applyNumberFormat="1" applyFont="1" applyFill="1" applyAlignment="1">
      <alignment horizontal="center" vertical="center"/>
    </xf>
    <xf numFmtId="41" fontId="11" fillId="0" borderId="0" xfId="4" applyNumberFormat="1" applyFont="1" applyFill="1" applyBorder="1" applyAlignment="1" applyProtection="1">
      <alignment vertical="center"/>
    </xf>
    <xf numFmtId="0" fontId="11" fillId="0" borderId="0" xfId="0" quotePrefix="1" applyFont="1" applyFill="1" applyAlignment="1">
      <alignment horizontal="left" vertical="top"/>
    </xf>
    <xf numFmtId="41" fontId="11" fillId="0" borderId="3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vertical="center"/>
    </xf>
    <xf numFmtId="164" fontId="11" fillId="0" borderId="0" xfId="4" applyNumberFormat="1" applyFont="1" applyFill="1" applyBorder="1" applyAlignment="1" applyProtection="1">
      <alignment vertical="center"/>
    </xf>
    <xf numFmtId="37" fontId="11" fillId="0" borderId="0" xfId="3" quotePrefix="1" applyNumberFormat="1" applyFont="1" applyFill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1" fillId="0" borderId="2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0" fontId="11" fillId="0" borderId="0" xfId="1" applyFont="1" applyFill="1" applyAlignment="1">
      <alignment horizontal="right" vertical="center"/>
    </xf>
    <xf numFmtId="164" fontId="11" fillId="0" borderId="3" xfId="2" applyNumberFormat="1" applyFont="1" applyFill="1" applyBorder="1" applyAlignment="1" applyProtection="1">
      <alignment vertical="center"/>
    </xf>
    <xf numFmtId="164" fontId="11" fillId="0" borderId="3" xfId="1" applyNumberFormat="1" applyFont="1" applyFill="1" applyBorder="1" applyAlignment="1">
      <alignment horizontal="right" vertical="center"/>
    </xf>
    <xf numFmtId="37" fontId="13" fillId="0" borderId="0" xfId="3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 applyProtection="1">
      <alignment vertical="center"/>
    </xf>
    <xf numFmtId="0" fontId="11" fillId="0" borderId="4" xfId="1" applyFont="1" applyFill="1" applyBorder="1" applyAlignment="1">
      <alignment vertical="center"/>
    </xf>
    <xf numFmtId="164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0" fontId="11" fillId="0" borderId="0" xfId="1" applyFont="1" applyFill="1"/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1" fillId="0" borderId="6" xfId="1" applyNumberFormat="1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41" fontId="11" fillId="0" borderId="7" xfId="1" applyNumberFormat="1" applyFont="1" applyFill="1" applyBorder="1" applyAlignment="1">
      <alignment horizontal="right" vertical="center"/>
    </xf>
    <xf numFmtId="41" fontId="11" fillId="0" borderId="8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11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41" fontId="11" fillId="0" borderId="5" xfId="1" applyNumberFormat="1" applyFont="1" applyFill="1" applyBorder="1" applyAlignment="1">
      <alignment horizontal="right" vertical="center"/>
    </xf>
    <xf numFmtId="0" fontId="14" fillId="0" borderId="0" xfId="1" applyFont="1" applyFill="1" applyAlignment="1">
      <alignment vertical="center"/>
    </xf>
    <xf numFmtId="0" fontId="14" fillId="0" borderId="0" xfId="1" applyNumberFormat="1" applyFont="1" applyFill="1" applyAlignment="1">
      <alignment vertical="center"/>
    </xf>
    <xf numFmtId="40" fontId="11" fillId="0" borderId="0" xfId="1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43" fontId="11" fillId="0" borderId="0" xfId="6" applyFont="1" applyFill="1" applyBorder="1" applyAlignment="1">
      <alignment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vertical="center"/>
    </xf>
    <xf numFmtId="0" fontId="10" fillId="0" borderId="0" xfId="0" applyFont="1" applyFill="1" applyAlignment="1">
      <alignment horizontal="left" vertical="top"/>
    </xf>
    <xf numFmtId="0" fontId="14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right" vertical="center"/>
    </xf>
    <xf numFmtId="164" fontId="11" fillId="0" borderId="8" xfId="1" applyNumberFormat="1" applyFont="1" applyFill="1" applyBorder="1" applyAlignment="1">
      <alignment vertical="center"/>
    </xf>
    <xf numFmtId="164" fontId="11" fillId="0" borderId="8" xfId="1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center"/>
    </xf>
    <xf numFmtId="38" fontId="11" fillId="0" borderId="0" xfId="3" applyNumberFormat="1" applyFont="1" applyFill="1" applyAlignment="1">
      <alignment horizontal="center" vertical="center"/>
    </xf>
    <xf numFmtId="38" fontId="11" fillId="0" borderId="0" xfId="3" applyNumberFormat="1" applyFont="1" applyFill="1" applyBorder="1" applyAlignment="1">
      <alignment horizontal="center" vertical="center"/>
    </xf>
    <xf numFmtId="41" fontId="11" fillId="0" borderId="8" xfId="1" applyNumberFormat="1" applyFont="1" applyBorder="1" applyAlignment="1">
      <alignment horizontal="right" vertical="center"/>
    </xf>
    <xf numFmtId="3" fontId="18" fillId="0" borderId="0" xfId="0" applyNumberFormat="1" applyFont="1" applyFill="1"/>
    <xf numFmtId="37" fontId="19" fillId="0" borderId="0" xfId="3" applyNumberFormat="1" applyFont="1" applyFill="1" applyAlignment="1">
      <alignment vertical="center"/>
    </xf>
    <xf numFmtId="9" fontId="11" fillId="0" borderId="0" xfId="7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9" fontId="15" fillId="0" borderId="0" xfId="7" applyFont="1" applyFill="1" applyAlignment="1">
      <alignment vertical="center"/>
    </xf>
    <xf numFmtId="0" fontId="15" fillId="0" borderId="0" xfId="1" applyFont="1" applyFill="1" applyBorder="1" applyAlignment="1">
      <alignment vertical="center"/>
    </xf>
    <xf numFmtId="43" fontId="6" fillId="0" borderId="0" xfId="6" applyFont="1" applyFill="1" applyAlignment="1">
      <alignment vertical="center"/>
    </xf>
    <xf numFmtId="3" fontId="18" fillId="0" borderId="0" xfId="0" applyNumberFormat="1" applyFont="1" applyAlignment="1">
      <alignment vertical="center" wrapText="1"/>
    </xf>
    <xf numFmtId="41" fontId="11" fillId="0" borderId="0" xfId="1" applyNumberFormat="1" applyFont="1" applyFill="1" applyBorder="1" applyAlignment="1">
      <alignment horizontal="center" vertical="center"/>
    </xf>
    <xf numFmtId="43" fontId="2" fillId="0" borderId="0" xfId="6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7" fontId="11" fillId="0" borderId="0" xfId="1" applyNumberFormat="1" applyFont="1" applyFill="1" applyBorder="1" applyAlignment="1">
      <alignment vertical="center"/>
    </xf>
    <xf numFmtId="37" fontId="4" fillId="0" borderId="0" xfId="1" applyNumberFormat="1" applyFont="1" applyAlignment="1">
      <alignment vertical="center"/>
    </xf>
    <xf numFmtId="41" fontId="14" fillId="0" borderId="0" xfId="1" applyNumberFormat="1" applyFont="1" applyFill="1" applyAlignment="1">
      <alignment vertical="center"/>
    </xf>
    <xf numFmtId="40" fontId="11" fillId="0" borderId="0" xfId="1" applyNumberFormat="1" applyFont="1" applyFill="1" applyAlignment="1">
      <alignment vertical="center"/>
    </xf>
    <xf numFmtId="3" fontId="18" fillId="0" borderId="0" xfId="0" applyNumberFormat="1" applyFont="1" applyFill="1" applyAlignment="1">
      <alignment horizontal="right" vertical="center" wrapText="1"/>
    </xf>
    <xf numFmtId="0" fontId="19" fillId="0" borderId="0" xfId="1" applyFont="1" applyFill="1" applyAlignment="1">
      <alignment vertical="center"/>
    </xf>
    <xf numFmtId="0" fontId="19" fillId="0" borderId="0" xfId="1" applyNumberFormat="1" applyFont="1" applyFill="1" applyAlignment="1">
      <alignment vertical="center"/>
    </xf>
    <xf numFmtId="41" fontId="19" fillId="0" borderId="0" xfId="1" applyNumberFormat="1" applyFont="1" applyFill="1" applyAlignment="1">
      <alignment vertical="center"/>
    </xf>
    <xf numFmtId="43" fontId="19" fillId="0" borderId="0" xfId="6" applyFont="1" applyFill="1" applyAlignment="1">
      <alignment vertical="center"/>
    </xf>
    <xf numFmtId="167" fontId="11" fillId="0" borderId="0" xfId="1" applyNumberFormat="1" applyFont="1" applyFill="1" applyAlignment="1">
      <alignment vertical="center"/>
    </xf>
    <xf numFmtId="43" fontId="6" fillId="0" borderId="0" xfId="6" applyFont="1" applyFill="1" applyAlignment="1">
      <alignment vertical="center" wrapText="1"/>
    </xf>
    <xf numFmtId="43" fontId="18" fillId="0" borderId="0" xfId="6" applyFont="1" applyFill="1" applyAlignment="1">
      <alignment vertical="center" wrapText="1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43" fontId="21" fillId="0" borderId="0" xfId="6" applyFont="1" applyFill="1" applyAlignment="1">
      <alignment vertical="center" wrapText="1"/>
    </xf>
    <xf numFmtId="43" fontId="20" fillId="0" borderId="0" xfId="6" applyFont="1" applyFill="1" applyAlignment="1">
      <alignment vertical="center" wrapText="1"/>
    </xf>
    <xf numFmtId="164" fontId="17" fillId="0" borderId="0" xfId="6" applyNumberFormat="1" applyFont="1" applyFill="1"/>
    <xf numFmtId="9" fontId="11" fillId="0" borderId="0" xfId="7" applyFont="1" applyFill="1" applyBorder="1" applyAlignment="1">
      <alignment horizontal="right" vertical="center"/>
    </xf>
    <xf numFmtId="0" fontId="22" fillId="0" borderId="0" xfId="0" applyFont="1" applyAlignment="1">
      <alignment vertical="center" wrapText="1"/>
    </xf>
    <xf numFmtId="3" fontId="22" fillId="0" borderId="0" xfId="0" applyNumberFormat="1" applyFont="1" applyAlignment="1">
      <alignment vertical="center" wrapText="1"/>
    </xf>
    <xf numFmtId="37" fontId="19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horizontal="left" vertical="center"/>
    </xf>
    <xf numFmtId="0" fontId="23" fillId="0" borderId="0" xfId="0" applyFont="1" applyAlignment="1">
      <alignment vertical="center" wrapText="1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37" fontId="11" fillId="0" borderId="2" xfId="1" applyNumberFormat="1" applyFont="1" applyFill="1" applyBorder="1" applyAlignment="1">
      <alignment horizontal="center" vertical="center"/>
    </xf>
  </cellXfs>
  <cellStyles count="8">
    <cellStyle name="Comma" xfId="6" builtinId="3"/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4"/>
  <sheetViews>
    <sheetView showGridLines="0" view="pageBreakPreview" topLeftCell="A76" zoomScale="90" zoomScaleNormal="90" zoomScaleSheetLayoutView="90" workbookViewId="0">
      <selection activeCell="A95" sqref="A95"/>
    </sheetView>
  </sheetViews>
  <sheetFormatPr defaultColWidth="10.7109375" defaultRowHeight="21.75" customHeight="1"/>
  <cols>
    <col min="1" max="3" width="2.28515625" style="20" customWidth="1"/>
    <col min="4" max="4" width="41.5703125" style="20" customWidth="1"/>
    <col min="5" max="5" width="1.28515625" style="20" customWidth="1"/>
    <col min="6" max="6" width="9.5703125" style="20" customWidth="1"/>
    <col min="7" max="7" width="1.28515625" style="20" customWidth="1"/>
    <col min="8" max="8" width="13.7109375" style="20" customWidth="1"/>
    <col min="9" max="9" width="1.28515625" style="20" customWidth="1"/>
    <col min="10" max="10" width="13.7109375" style="21" customWidth="1"/>
    <col min="11" max="11" width="1.28515625" style="21" customWidth="1"/>
    <col min="12" max="12" width="13.7109375" style="21" customWidth="1"/>
    <col min="13" max="13" width="1.7109375" style="20" customWidth="1"/>
    <col min="14" max="14" width="14.7109375" style="21" customWidth="1"/>
    <col min="15" max="18" width="10.7109375" style="159"/>
    <col min="19" max="16384" width="10.7109375" style="1"/>
  </cols>
  <sheetData>
    <row r="1" spans="1:24" ht="21.7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24" ht="21.7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24" ht="21.75" customHeight="1">
      <c r="A3" s="166" t="s">
        <v>176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24" s="2" customFormat="1" ht="21.75" customHeight="1">
      <c r="A4" s="26"/>
      <c r="B4" s="26"/>
      <c r="C4" s="26"/>
      <c r="D4" s="26"/>
      <c r="E4" s="26"/>
      <c r="F4" s="26"/>
      <c r="G4" s="27"/>
      <c r="H4" s="27"/>
      <c r="I4" s="27"/>
      <c r="J4" s="57"/>
      <c r="K4" s="57"/>
      <c r="L4" s="57"/>
      <c r="M4" s="26"/>
      <c r="N4" s="22" t="s">
        <v>2</v>
      </c>
      <c r="O4" s="160"/>
      <c r="P4" s="160"/>
      <c r="Q4" s="160"/>
      <c r="R4" s="160"/>
    </row>
    <row r="5" spans="1:24" s="2" customFormat="1" ht="21.75" customHeight="1">
      <c r="A5" s="26"/>
      <c r="B5" s="26"/>
      <c r="C5" s="26"/>
      <c r="D5" s="26"/>
      <c r="E5" s="26"/>
      <c r="F5" s="26"/>
      <c r="G5" s="27"/>
      <c r="H5" s="58" t="s">
        <v>3</v>
      </c>
      <c r="I5" s="58"/>
      <c r="J5" s="58"/>
      <c r="K5" s="57"/>
      <c r="L5" s="58" t="s">
        <v>4</v>
      </c>
      <c r="M5" s="58"/>
      <c r="N5" s="58"/>
      <c r="O5" s="160"/>
      <c r="P5" s="160"/>
      <c r="Q5" s="160"/>
      <c r="R5" s="160"/>
    </row>
    <row r="6" spans="1:24" s="2" customFormat="1" ht="21.75" customHeight="1">
      <c r="A6" s="26"/>
      <c r="B6" s="26"/>
      <c r="C6" s="26"/>
      <c r="D6" s="26"/>
      <c r="E6" s="26"/>
      <c r="F6" s="31" t="s">
        <v>5</v>
      </c>
      <c r="G6" s="27"/>
      <c r="H6" s="59" t="s">
        <v>177</v>
      </c>
      <c r="I6" s="27"/>
      <c r="J6" s="59" t="s">
        <v>178</v>
      </c>
      <c r="K6" s="27"/>
      <c r="L6" s="59" t="s">
        <v>177</v>
      </c>
      <c r="M6" s="27"/>
      <c r="N6" s="59" t="s">
        <v>178</v>
      </c>
      <c r="O6" s="160"/>
      <c r="P6" s="160"/>
      <c r="Q6" s="160"/>
      <c r="R6" s="160"/>
    </row>
    <row r="7" spans="1:24" s="2" customFormat="1" ht="21.75" customHeight="1">
      <c r="A7" s="26"/>
      <c r="B7" s="26"/>
      <c r="C7" s="26"/>
      <c r="D7" s="26"/>
      <c r="E7" s="26"/>
      <c r="F7" s="27"/>
      <c r="G7" s="27"/>
      <c r="H7" s="35" t="s">
        <v>6</v>
      </c>
      <c r="I7" s="60"/>
      <c r="J7" s="60" t="s">
        <v>7</v>
      </c>
      <c r="K7" s="60"/>
      <c r="L7" s="35" t="s">
        <v>6</v>
      </c>
      <c r="M7" s="60"/>
      <c r="N7" s="60" t="s">
        <v>7</v>
      </c>
      <c r="O7" s="160"/>
      <c r="P7" s="160"/>
      <c r="Q7" s="160"/>
      <c r="R7" s="160"/>
    </row>
    <row r="8" spans="1:24" s="2" customFormat="1" ht="21.75" customHeight="1">
      <c r="A8" s="26"/>
      <c r="B8" s="26"/>
      <c r="C8" s="26"/>
      <c r="D8" s="26"/>
      <c r="E8" s="26"/>
      <c r="F8" s="27"/>
      <c r="G8" s="27"/>
      <c r="H8" s="35" t="s">
        <v>8</v>
      </c>
      <c r="I8" s="60"/>
      <c r="J8" s="60"/>
      <c r="K8" s="60"/>
      <c r="L8" s="35" t="s">
        <v>8</v>
      </c>
      <c r="M8" s="60"/>
      <c r="N8" s="60"/>
      <c r="O8" s="160"/>
      <c r="P8" s="160"/>
      <c r="Q8" s="160"/>
      <c r="R8" s="160"/>
    </row>
    <row r="9" spans="1:24" ht="21.75" customHeight="1">
      <c r="A9" s="34" t="s">
        <v>9</v>
      </c>
      <c r="H9" s="36"/>
      <c r="I9" s="36"/>
      <c r="J9" s="36"/>
      <c r="K9" s="36"/>
      <c r="L9" s="36"/>
      <c r="M9" s="36"/>
      <c r="N9" s="36"/>
    </row>
    <row r="10" spans="1:24" ht="21.75" customHeight="1">
      <c r="A10" s="34" t="s">
        <v>10</v>
      </c>
      <c r="D10" s="24"/>
      <c r="E10" s="24"/>
      <c r="H10" s="36"/>
      <c r="I10" s="36"/>
      <c r="J10" s="38"/>
      <c r="K10" s="38"/>
      <c r="L10" s="38"/>
      <c r="M10" s="38"/>
      <c r="N10" s="38"/>
    </row>
    <row r="11" spans="1:24" ht="21.75" customHeight="1">
      <c r="A11" s="47" t="s">
        <v>11</v>
      </c>
      <c r="D11" s="24"/>
      <c r="E11" s="24"/>
      <c r="F11" s="39"/>
      <c r="H11" s="62">
        <v>55583</v>
      </c>
      <c r="I11" s="62"/>
      <c r="J11" s="62">
        <v>82786</v>
      </c>
      <c r="K11" s="63"/>
      <c r="L11" s="62">
        <v>31929</v>
      </c>
      <c r="M11" s="62"/>
      <c r="N11" s="42">
        <v>58936</v>
      </c>
    </row>
    <row r="12" spans="1:24" ht="21.75" customHeight="1">
      <c r="A12" s="20" t="s">
        <v>12</v>
      </c>
      <c r="D12" s="24"/>
      <c r="E12" s="24"/>
      <c r="F12" s="39" t="s">
        <v>158</v>
      </c>
      <c r="H12" s="62">
        <v>1110359</v>
      </c>
      <c r="I12" s="62"/>
      <c r="J12" s="62">
        <v>610897</v>
      </c>
      <c r="K12" s="63"/>
      <c r="L12" s="62">
        <v>1199177</v>
      </c>
      <c r="M12" s="62"/>
      <c r="N12" s="42">
        <v>484084</v>
      </c>
    </row>
    <row r="13" spans="1:24" ht="21.75" customHeight="1">
      <c r="A13" s="64" t="s">
        <v>13</v>
      </c>
      <c r="D13" s="24"/>
      <c r="E13" s="24"/>
      <c r="F13" s="61"/>
      <c r="H13" s="62"/>
      <c r="I13" s="62"/>
      <c r="J13" s="62"/>
      <c r="K13" s="63"/>
      <c r="L13" s="62"/>
      <c r="M13" s="62"/>
      <c r="N13" s="42"/>
    </row>
    <row r="14" spans="1:24" s="3" customFormat="1" ht="21.75" customHeight="1">
      <c r="A14" s="64"/>
      <c r="B14" s="64" t="s">
        <v>164</v>
      </c>
      <c r="C14" s="64"/>
      <c r="D14" s="65"/>
      <c r="E14" s="65"/>
      <c r="F14" s="127">
        <v>4</v>
      </c>
      <c r="G14" s="67"/>
      <c r="H14" s="62">
        <v>243212</v>
      </c>
      <c r="I14" s="62"/>
      <c r="J14" s="42">
        <v>474084</v>
      </c>
      <c r="K14" s="128"/>
      <c r="L14" s="62">
        <v>243212</v>
      </c>
      <c r="M14" s="62"/>
      <c r="N14" s="42">
        <v>474084</v>
      </c>
      <c r="O14" s="142"/>
      <c r="P14" s="142"/>
      <c r="Q14" s="142"/>
      <c r="R14" s="142"/>
      <c r="X14" s="144"/>
    </row>
    <row r="15" spans="1:24" ht="21.75" customHeight="1">
      <c r="A15" s="64" t="s">
        <v>14</v>
      </c>
      <c r="D15" s="24"/>
      <c r="E15" s="24"/>
      <c r="F15" s="127">
        <v>2</v>
      </c>
      <c r="G15" s="67"/>
      <c r="H15" s="62">
        <v>0</v>
      </c>
      <c r="I15" s="62"/>
      <c r="J15" s="68">
        <v>0</v>
      </c>
      <c r="K15" s="128"/>
      <c r="L15" s="62">
        <v>12500</v>
      </c>
      <c r="M15" s="62"/>
      <c r="N15" s="42">
        <v>12500</v>
      </c>
    </row>
    <row r="16" spans="1:24" ht="21.75" customHeight="1">
      <c r="A16" s="20" t="s">
        <v>15</v>
      </c>
      <c r="F16" s="61"/>
      <c r="H16" s="62">
        <v>3932382</v>
      </c>
      <c r="I16" s="62"/>
      <c r="J16" s="62">
        <v>1426599</v>
      </c>
      <c r="K16" s="63"/>
      <c r="L16" s="62">
        <v>3713110</v>
      </c>
      <c r="M16" s="62"/>
      <c r="N16" s="42">
        <v>1348673</v>
      </c>
      <c r="P16" s="174"/>
      <c r="R16" s="164"/>
      <c r="S16" s="165"/>
    </row>
    <row r="17" spans="1:19" ht="21.75" customHeight="1">
      <c r="A17" s="20" t="s">
        <v>134</v>
      </c>
      <c r="F17" s="61"/>
      <c r="H17" s="62">
        <v>26000</v>
      </c>
      <c r="I17" s="62"/>
      <c r="J17" s="62">
        <v>31418</v>
      </c>
      <c r="K17" s="63"/>
      <c r="L17" s="62">
        <v>25762</v>
      </c>
      <c r="M17" s="62"/>
      <c r="N17" s="42">
        <v>31119</v>
      </c>
      <c r="O17" s="161"/>
      <c r="P17" s="161"/>
      <c r="Q17" s="161"/>
      <c r="R17" s="164"/>
      <c r="S17" s="165"/>
    </row>
    <row r="18" spans="1:19" s="3" customFormat="1" ht="21.75" customHeight="1">
      <c r="A18" s="20" t="s">
        <v>16</v>
      </c>
      <c r="B18" s="64"/>
      <c r="C18" s="64"/>
      <c r="D18" s="65"/>
      <c r="E18" s="65"/>
      <c r="F18" s="61"/>
      <c r="G18" s="24"/>
      <c r="H18" s="62">
        <v>150406</v>
      </c>
      <c r="I18" s="62"/>
      <c r="J18" s="62">
        <v>126379</v>
      </c>
      <c r="K18" s="68"/>
      <c r="L18" s="62">
        <v>102782</v>
      </c>
      <c r="M18" s="62"/>
      <c r="N18" s="42">
        <v>76717</v>
      </c>
      <c r="O18" s="142"/>
      <c r="P18" s="142"/>
      <c r="Q18" s="142"/>
      <c r="R18" s="168"/>
      <c r="S18" s="169"/>
    </row>
    <row r="19" spans="1:19" ht="21.75" customHeight="1">
      <c r="A19" s="34" t="s">
        <v>17</v>
      </c>
      <c r="F19" s="61"/>
      <c r="G19" s="24"/>
      <c r="H19" s="69">
        <f>SUM(H11:H18)</f>
        <v>5517942</v>
      </c>
      <c r="I19" s="56"/>
      <c r="J19" s="69">
        <f>SUM(J11:J18)</f>
        <v>2752163</v>
      </c>
      <c r="K19" s="68"/>
      <c r="L19" s="69">
        <f>SUM(L11:L18)</f>
        <v>5328472</v>
      </c>
      <c r="M19" s="42"/>
      <c r="N19" s="69">
        <f>SUM(N11:N18)</f>
        <v>2486113</v>
      </c>
      <c r="R19" s="168"/>
      <c r="S19" s="169"/>
    </row>
    <row r="20" spans="1:19" ht="21.75" customHeight="1">
      <c r="A20" s="34" t="s">
        <v>18</v>
      </c>
      <c r="F20" s="61"/>
      <c r="G20" s="24"/>
      <c r="H20" s="68"/>
      <c r="I20" s="68"/>
      <c r="J20" s="68"/>
      <c r="K20" s="68"/>
      <c r="L20" s="68"/>
      <c r="M20" s="68"/>
      <c r="N20" s="42"/>
      <c r="R20" s="164"/>
      <c r="S20" s="165"/>
    </row>
    <row r="21" spans="1:19" ht="21.75" customHeight="1">
      <c r="A21" s="70" t="s">
        <v>113</v>
      </c>
      <c r="F21" s="61"/>
      <c r="G21" s="24"/>
      <c r="H21" s="62">
        <v>5520</v>
      </c>
      <c r="I21" s="62"/>
      <c r="J21" s="68">
        <v>4948</v>
      </c>
      <c r="K21" s="128"/>
      <c r="L21" s="62">
        <v>4900</v>
      </c>
      <c r="M21" s="62"/>
      <c r="N21" s="42">
        <v>4900</v>
      </c>
      <c r="O21" s="161"/>
      <c r="R21" s="164"/>
      <c r="S21" s="165"/>
    </row>
    <row r="22" spans="1:19" ht="21.75" customHeight="1">
      <c r="A22" s="20" t="s">
        <v>19</v>
      </c>
      <c r="F22" s="71"/>
      <c r="G22" s="67"/>
      <c r="H22" s="62">
        <v>0</v>
      </c>
      <c r="I22" s="62"/>
      <c r="J22" s="68">
        <v>0</v>
      </c>
      <c r="K22" s="128"/>
      <c r="L22" s="62">
        <v>789229</v>
      </c>
      <c r="M22" s="62"/>
      <c r="N22" s="42">
        <v>789229</v>
      </c>
      <c r="R22" s="164"/>
      <c r="S22" s="165"/>
    </row>
    <row r="23" spans="1:19" ht="21.75" customHeight="1">
      <c r="A23" s="20" t="s">
        <v>128</v>
      </c>
      <c r="F23" s="71"/>
      <c r="G23" s="67"/>
      <c r="H23" s="62">
        <v>436454</v>
      </c>
      <c r="I23" s="62"/>
      <c r="J23" s="68">
        <v>490943</v>
      </c>
      <c r="K23" s="128"/>
      <c r="L23" s="62">
        <v>436454</v>
      </c>
      <c r="M23" s="62"/>
      <c r="N23" s="42">
        <v>490943</v>
      </c>
      <c r="P23" s="161"/>
      <c r="R23" s="162"/>
      <c r="S23" s="152"/>
    </row>
    <row r="24" spans="1:19" ht="21.75" customHeight="1">
      <c r="A24" s="64" t="s">
        <v>20</v>
      </c>
      <c r="F24" s="71"/>
      <c r="G24" s="67"/>
      <c r="H24" s="62"/>
      <c r="I24" s="62"/>
      <c r="J24" s="42"/>
      <c r="K24" s="128"/>
      <c r="L24" s="62"/>
      <c r="M24" s="62"/>
      <c r="N24" s="42"/>
    </row>
    <row r="25" spans="1:19" ht="21.75" customHeight="1">
      <c r="A25" s="64"/>
      <c r="B25" s="20" t="s">
        <v>165</v>
      </c>
      <c r="F25" s="127">
        <v>4</v>
      </c>
      <c r="G25" s="67"/>
      <c r="H25" s="62">
        <v>143691</v>
      </c>
      <c r="I25" s="62"/>
      <c r="J25" s="72">
        <v>81327</v>
      </c>
      <c r="K25" s="128"/>
      <c r="L25" s="62">
        <v>143691</v>
      </c>
      <c r="M25" s="62"/>
      <c r="N25" s="72">
        <v>81327</v>
      </c>
    </row>
    <row r="26" spans="1:19" ht="21.75" customHeight="1">
      <c r="A26" s="20" t="s">
        <v>21</v>
      </c>
      <c r="F26" s="39">
        <v>5</v>
      </c>
      <c r="G26" s="24"/>
      <c r="H26" s="62">
        <v>7981345</v>
      </c>
      <c r="I26" s="62"/>
      <c r="J26" s="62">
        <v>8085394</v>
      </c>
      <c r="K26" s="68"/>
      <c r="L26" s="62">
        <v>5207620</v>
      </c>
      <c r="M26" s="62"/>
      <c r="N26" s="72">
        <v>5278760</v>
      </c>
    </row>
    <row r="27" spans="1:19" ht="21.75" customHeight="1">
      <c r="A27" s="73" t="s">
        <v>114</v>
      </c>
      <c r="F27" s="61"/>
      <c r="G27" s="24"/>
      <c r="H27" s="62">
        <v>405421</v>
      </c>
      <c r="I27" s="62"/>
      <c r="J27" s="62">
        <v>346824</v>
      </c>
      <c r="K27" s="68"/>
      <c r="L27" s="62">
        <v>397779</v>
      </c>
      <c r="M27" s="62"/>
      <c r="N27" s="72">
        <v>339488</v>
      </c>
      <c r="O27" s="161"/>
    </row>
    <row r="28" spans="1:19" ht="21.75" customHeight="1">
      <c r="A28" s="20" t="s">
        <v>22</v>
      </c>
      <c r="F28" s="61"/>
      <c r="G28" s="24"/>
      <c r="H28" s="62">
        <v>117053</v>
      </c>
      <c r="I28" s="62"/>
      <c r="J28" s="62">
        <v>118908</v>
      </c>
      <c r="K28" s="128"/>
      <c r="L28" s="62">
        <v>9210</v>
      </c>
      <c r="M28" s="62"/>
      <c r="N28" s="72">
        <v>9837</v>
      </c>
      <c r="O28" s="161"/>
    </row>
    <row r="29" spans="1:19" ht="21.75" customHeight="1">
      <c r="A29" s="20" t="s">
        <v>23</v>
      </c>
      <c r="F29" s="61"/>
      <c r="G29" s="24"/>
      <c r="H29" s="62">
        <v>5200</v>
      </c>
      <c r="I29" s="62"/>
      <c r="J29" s="62">
        <v>4887</v>
      </c>
      <c r="K29" s="128"/>
      <c r="L29" s="62">
        <v>5068</v>
      </c>
      <c r="M29" s="62"/>
      <c r="N29" s="72">
        <v>4875</v>
      </c>
      <c r="O29" s="161"/>
    </row>
    <row r="30" spans="1:19" ht="21.75" customHeight="1">
      <c r="A30" s="20" t="s">
        <v>24</v>
      </c>
      <c r="F30" s="39"/>
      <c r="G30" s="24"/>
      <c r="H30" s="62">
        <v>0</v>
      </c>
      <c r="I30" s="62"/>
      <c r="J30" s="62">
        <v>96049</v>
      </c>
      <c r="K30" s="62"/>
      <c r="L30" s="62">
        <v>0</v>
      </c>
      <c r="M30" s="62"/>
      <c r="N30" s="62">
        <v>70960</v>
      </c>
    </row>
    <row r="31" spans="1:19" ht="21.75" customHeight="1">
      <c r="A31" s="20" t="s">
        <v>129</v>
      </c>
      <c r="F31" s="61"/>
      <c r="H31" s="62">
        <v>0</v>
      </c>
      <c r="I31" s="62"/>
      <c r="J31" s="62">
        <v>1662</v>
      </c>
      <c r="K31" s="62"/>
      <c r="L31" s="62">
        <v>0</v>
      </c>
      <c r="M31" s="62"/>
      <c r="N31" s="62">
        <v>1662</v>
      </c>
    </row>
    <row r="32" spans="1:19" ht="21.75" customHeight="1">
      <c r="A32" s="20" t="s">
        <v>25</v>
      </c>
      <c r="D32" s="24"/>
      <c r="E32" s="24"/>
      <c r="H32" s="62">
        <f>156334</f>
        <v>156334</v>
      </c>
      <c r="I32" s="62"/>
      <c r="J32" s="62">
        <v>177467</v>
      </c>
      <c r="K32" s="62"/>
      <c r="L32" s="62">
        <v>156222</v>
      </c>
      <c r="M32" s="62"/>
      <c r="N32" s="62">
        <v>177355</v>
      </c>
    </row>
    <row r="33" spans="1:24" ht="21.75" customHeight="1">
      <c r="A33" s="34" t="s">
        <v>26</v>
      </c>
      <c r="D33" s="24"/>
      <c r="E33" s="24"/>
      <c r="H33" s="69">
        <f>SUM(H21:H32)</f>
        <v>9251018</v>
      </c>
      <c r="I33" s="56"/>
      <c r="J33" s="69">
        <f>SUM(J21:J32)</f>
        <v>9408409</v>
      </c>
      <c r="K33" s="68"/>
      <c r="L33" s="69">
        <f>SUM(L21:L32)</f>
        <v>7150173</v>
      </c>
      <c r="M33" s="42"/>
      <c r="N33" s="69">
        <f>SUM(N21:N32)</f>
        <v>7249336</v>
      </c>
    </row>
    <row r="34" spans="1:24" ht="21.75" customHeight="1" thickBot="1">
      <c r="A34" s="34" t="s">
        <v>27</v>
      </c>
      <c r="D34" s="24"/>
      <c r="E34" s="24"/>
      <c r="H34" s="74">
        <f>SUM(H33,H19)</f>
        <v>14768960</v>
      </c>
      <c r="I34" s="56"/>
      <c r="J34" s="74">
        <f>SUM(J33,J19)</f>
        <v>12160572</v>
      </c>
      <c r="K34" s="63"/>
      <c r="L34" s="74">
        <f>SUM(L33,L19)</f>
        <v>12478645</v>
      </c>
      <c r="M34" s="42"/>
      <c r="N34" s="74">
        <f>SUM(N33,N19)</f>
        <v>9735449</v>
      </c>
    </row>
    <row r="35" spans="1:24" ht="21.75" customHeight="1" thickTop="1">
      <c r="D35" s="24"/>
      <c r="E35" s="24"/>
      <c r="H35" s="36"/>
      <c r="I35" s="36"/>
      <c r="J35" s="36"/>
      <c r="K35" s="36"/>
      <c r="L35" s="36"/>
      <c r="M35" s="36"/>
      <c r="N35" s="36"/>
    </row>
    <row r="36" spans="1:24" ht="21.75" customHeight="1">
      <c r="A36" s="20" t="s">
        <v>211</v>
      </c>
      <c r="D36" s="24"/>
      <c r="E36" s="24"/>
    </row>
    <row r="37" spans="1:24" ht="21.75" customHeight="1">
      <c r="A37" s="166" t="s">
        <v>0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</row>
    <row r="38" spans="1:24" ht="21.75" customHeight="1">
      <c r="A38" s="166" t="s">
        <v>28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</row>
    <row r="39" spans="1:24" ht="21.75" customHeight="1">
      <c r="A39" s="166" t="s">
        <v>176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</row>
    <row r="40" spans="1:24" s="2" customFormat="1" ht="21.75" customHeight="1">
      <c r="A40" s="26"/>
      <c r="B40" s="26"/>
      <c r="C40" s="26"/>
      <c r="D40" s="26"/>
      <c r="E40" s="26"/>
      <c r="F40" s="26"/>
      <c r="G40" s="27"/>
      <c r="H40" s="27"/>
      <c r="I40" s="27"/>
      <c r="J40" s="57"/>
      <c r="K40" s="57"/>
      <c r="L40" s="57"/>
      <c r="M40" s="26"/>
      <c r="N40" s="22" t="s">
        <v>2</v>
      </c>
      <c r="O40" s="160"/>
      <c r="P40" s="160"/>
      <c r="Q40" s="160"/>
      <c r="R40" s="160"/>
    </row>
    <row r="41" spans="1:24" s="2" customFormat="1" ht="21.75" customHeight="1">
      <c r="A41" s="26"/>
      <c r="B41" s="26"/>
      <c r="C41" s="26"/>
      <c r="D41" s="26"/>
      <c r="E41" s="26"/>
      <c r="F41" s="26"/>
      <c r="G41" s="27"/>
      <c r="H41" s="58" t="s">
        <v>3</v>
      </c>
      <c r="I41" s="58"/>
      <c r="J41" s="58"/>
      <c r="K41" s="57"/>
      <c r="L41" s="58" t="s">
        <v>4</v>
      </c>
      <c r="M41" s="58"/>
      <c r="N41" s="58"/>
      <c r="O41" s="160"/>
      <c r="P41" s="160"/>
      <c r="Q41" s="160"/>
      <c r="R41" s="160"/>
    </row>
    <row r="42" spans="1:24" s="2" customFormat="1" ht="21.75" customHeight="1">
      <c r="A42" s="26"/>
      <c r="B42" s="26"/>
      <c r="C42" s="26"/>
      <c r="D42" s="26"/>
      <c r="E42" s="26"/>
      <c r="F42" s="31" t="s">
        <v>5</v>
      </c>
      <c r="G42" s="27"/>
      <c r="H42" s="59" t="s">
        <v>177</v>
      </c>
      <c r="I42" s="27"/>
      <c r="J42" s="59" t="s">
        <v>178</v>
      </c>
      <c r="K42" s="27"/>
      <c r="L42" s="59" t="s">
        <v>177</v>
      </c>
      <c r="M42" s="27"/>
      <c r="N42" s="59" t="s">
        <v>178</v>
      </c>
      <c r="O42" s="160"/>
      <c r="P42" s="160"/>
      <c r="Q42" s="160"/>
      <c r="R42" s="160"/>
    </row>
    <row r="43" spans="1:24" s="2" customFormat="1" ht="21.75" customHeight="1">
      <c r="A43" s="26"/>
      <c r="B43" s="26"/>
      <c r="C43" s="26"/>
      <c r="D43" s="26"/>
      <c r="E43" s="26"/>
      <c r="F43" s="27"/>
      <c r="G43" s="27"/>
      <c r="H43" s="35" t="s">
        <v>6</v>
      </c>
      <c r="I43" s="60"/>
      <c r="J43" s="60" t="s">
        <v>7</v>
      </c>
      <c r="K43" s="60"/>
      <c r="L43" s="35" t="s">
        <v>6</v>
      </c>
      <c r="M43" s="60"/>
      <c r="N43" s="60" t="s">
        <v>7</v>
      </c>
      <c r="O43" s="160"/>
      <c r="P43" s="160"/>
      <c r="Q43" s="160"/>
      <c r="R43" s="160"/>
    </row>
    <row r="44" spans="1:24" s="2" customFormat="1" ht="21.75" customHeight="1">
      <c r="A44" s="26"/>
      <c r="B44" s="26"/>
      <c r="C44" s="26"/>
      <c r="D44" s="26"/>
      <c r="E44" s="26"/>
      <c r="F44" s="27"/>
      <c r="G44" s="27"/>
      <c r="H44" s="35" t="s">
        <v>8</v>
      </c>
      <c r="I44" s="60"/>
      <c r="J44" s="60"/>
      <c r="K44" s="60"/>
      <c r="L44" s="35" t="s">
        <v>8</v>
      </c>
      <c r="M44" s="60"/>
      <c r="N44" s="60"/>
      <c r="O44" s="160"/>
      <c r="P44" s="160"/>
      <c r="Q44" s="160"/>
      <c r="R44" s="160"/>
    </row>
    <row r="45" spans="1:24" ht="21.75" customHeight="1">
      <c r="A45" s="166" t="s">
        <v>29</v>
      </c>
      <c r="J45" s="75"/>
      <c r="K45" s="75"/>
      <c r="L45" s="141"/>
      <c r="N45" s="75"/>
    </row>
    <row r="46" spans="1:24" ht="21.75" customHeight="1">
      <c r="A46" s="34" t="s">
        <v>30</v>
      </c>
      <c r="D46" s="24"/>
      <c r="E46" s="24"/>
      <c r="H46" s="36"/>
      <c r="I46" s="36"/>
      <c r="J46" s="36"/>
      <c r="K46" s="36"/>
      <c r="L46" s="36"/>
      <c r="M46" s="36"/>
      <c r="N46" s="36"/>
    </row>
    <row r="47" spans="1:24" ht="21.75" customHeight="1">
      <c r="A47" s="20" t="s">
        <v>31</v>
      </c>
      <c r="D47" s="24"/>
      <c r="E47" s="24"/>
      <c r="F47" s="39">
        <v>6</v>
      </c>
      <c r="H47" s="76">
        <v>2269797</v>
      </c>
      <c r="I47" s="76"/>
      <c r="J47" s="76">
        <v>774200</v>
      </c>
      <c r="K47" s="36"/>
      <c r="L47" s="76">
        <v>2269797</v>
      </c>
      <c r="M47" s="76"/>
      <c r="N47" s="76">
        <v>774200</v>
      </c>
      <c r="O47" s="161"/>
      <c r="Q47" s="142"/>
      <c r="X47" s="144"/>
    </row>
    <row r="48" spans="1:24" ht="21.75" customHeight="1">
      <c r="A48" s="20" t="s">
        <v>32</v>
      </c>
      <c r="D48" s="24"/>
      <c r="E48" s="24"/>
      <c r="F48" s="39">
        <v>2</v>
      </c>
      <c r="H48" s="56">
        <v>486837</v>
      </c>
      <c r="I48" s="56"/>
      <c r="J48" s="42">
        <v>25000</v>
      </c>
      <c r="K48" s="42"/>
      <c r="L48" s="42">
        <v>1509037</v>
      </c>
      <c r="M48" s="42"/>
      <c r="N48" s="42">
        <v>1101700</v>
      </c>
      <c r="O48" s="161"/>
      <c r="P48" s="161"/>
    </row>
    <row r="49" spans="1:18" ht="21.75" customHeight="1">
      <c r="A49" s="20" t="s">
        <v>33</v>
      </c>
      <c r="D49" s="24"/>
      <c r="E49" s="24"/>
      <c r="F49" s="39" t="s">
        <v>159</v>
      </c>
      <c r="H49" s="56">
        <v>1518232</v>
      </c>
      <c r="I49" s="56"/>
      <c r="J49" s="42">
        <v>1851967</v>
      </c>
      <c r="K49" s="42"/>
      <c r="L49" s="42">
        <v>1970574</v>
      </c>
      <c r="M49" s="42"/>
      <c r="N49" s="42">
        <v>1802869</v>
      </c>
    </row>
    <row r="50" spans="1:18" ht="21.75" customHeight="1">
      <c r="A50" s="50" t="s">
        <v>115</v>
      </c>
      <c r="D50" s="24"/>
      <c r="E50" s="24"/>
      <c r="F50" s="39">
        <v>8</v>
      </c>
      <c r="H50" s="56">
        <v>479161</v>
      </c>
      <c r="I50" s="56"/>
      <c r="J50" s="42">
        <v>479142</v>
      </c>
      <c r="K50" s="42"/>
      <c r="L50" s="42">
        <v>409388</v>
      </c>
      <c r="M50" s="42"/>
      <c r="N50" s="42">
        <v>409374</v>
      </c>
    </row>
    <row r="51" spans="1:18" ht="21.75" customHeight="1">
      <c r="A51" s="78" t="s">
        <v>116</v>
      </c>
      <c r="B51" s="64"/>
      <c r="C51" s="64"/>
      <c r="D51" s="24"/>
      <c r="E51" s="24"/>
      <c r="F51" s="61"/>
      <c r="H51" s="56">
        <v>93567</v>
      </c>
      <c r="I51" s="56"/>
      <c r="J51" s="42">
        <v>83390</v>
      </c>
      <c r="K51" s="42"/>
      <c r="L51" s="42">
        <v>91207</v>
      </c>
      <c r="M51" s="42"/>
      <c r="N51" s="42">
        <v>81288</v>
      </c>
      <c r="O51" s="161"/>
    </row>
    <row r="52" spans="1:18" s="3" customFormat="1" ht="21.75" customHeight="1">
      <c r="A52" s="78" t="s">
        <v>130</v>
      </c>
      <c r="B52" s="64"/>
      <c r="C52" s="64"/>
      <c r="D52" s="65"/>
      <c r="E52" s="65"/>
      <c r="F52" s="61"/>
      <c r="G52" s="20"/>
      <c r="H52" s="56"/>
      <c r="I52" s="56"/>
      <c r="J52" s="64"/>
      <c r="K52" s="64"/>
      <c r="L52" s="64"/>
      <c r="M52" s="64"/>
      <c r="N52" s="64"/>
      <c r="O52" s="142"/>
      <c r="P52" s="142"/>
      <c r="Q52" s="142"/>
      <c r="R52" s="142"/>
    </row>
    <row r="53" spans="1:18" s="3" customFormat="1" ht="21.75" customHeight="1">
      <c r="A53" s="78"/>
      <c r="B53" s="64" t="s">
        <v>131</v>
      </c>
      <c r="C53" s="64"/>
      <c r="D53" s="65"/>
      <c r="E53" s="65"/>
      <c r="F53" s="39">
        <v>9</v>
      </c>
      <c r="G53" s="20"/>
      <c r="H53" s="56">
        <v>74012</v>
      </c>
      <c r="I53" s="56"/>
      <c r="J53" s="42">
        <v>71641</v>
      </c>
      <c r="K53" s="42"/>
      <c r="L53" s="42">
        <v>0</v>
      </c>
      <c r="M53" s="42"/>
      <c r="N53" s="42">
        <v>0</v>
      </c>
      <c r="O53" s="142"/>
      <c r="P53" s="142"/>
      <c r="Q53" s="142"/>
      <c r="R53" s="142"/>
    </row>
    <row r="54" spans="1:18" ht="21.75" customHeight="1">
      <c r="A54" s="64" t="s">
        <v>34</v>
      </c>
      <c r="B54" s="64"/>
      <c r="C54" s="64"/>
      <c r="D54" s="24"/>
      <c r="E54" s="24"/>
      <c r="F54" s="79"/>
      <c r="G54" s="19"/>
      <c r="H54" s="56">
        <v>1493</v>
      </c>
      <c r="I54" s="56"/>
      <c r="J54" s="42">
        <v>661</v>
      </c>
      <c r="K54" s="42"/>
      <c r="L54" s="42">
        <v>0</v>
      </c>
      <c r="M54" s="42"/>
      <c r="N54" s="42">
        <v>0</v>
      </c>
      <c r="O54" s="161"/>
      <c r="P54" s="142"/>
    </row>
    <row r="55" spans="1:18" s="3" customFormat="1" ht="21.75" customHeight="1">
      <c r="A55" s="64" t="s">
        <v>35</v>
      </c>
      <c r="B55" s="64"/>
      <c r="C55" s="64"/>
      <c r="D55" s="65"/>
      <c r="E55" s="65"/>
      <c r="F55" s="71"/>
      <c r="G55" s="80"/>
      <c r="H55" s="56">
        <v>107986</v>
      </c>
      <c r="I55" s="56"/>
      <c r="J55" s="42">
        <v>60975</v>
      </c>
      <c r="K55" s="42"/>
      <c r="L55" s="42">
        <v>107986</v>
      </c>
      <c r="M55" s="42"/>
      <c r="N55" s="42">
        <v>60975</v>
      </c>
      <c r="O55" s="142"/>
      <c r="P55" s="142"/>
      <c r="Q55" s="142"/>
      <c r="R55" s="142"/>
    </row>
    <row r="56" spans="1:18" ht="21.75" customHeight="1">
      <c r="A56" s="20" t="s">
        <v>135</v>
      </c>
      <c r="B56" s="64"/>
      <c r="C56" s="64"/>
      <c r="D56" s="24"/>
      <c r="E56" s="24"/>
      <c r="F56" s="61"/>
      <c r="H56" s="42">
        <v>88655</v>
      </c>
      <c r="I56" s="76"/>
      <c r="J56" s="42">
        <v>95718</v>
      </c>
      <c r="K56" s="42"/>
      <c r="L56" s="42">
        <v>88655</v>
      </c>
      <c r="M56" s="42"/>
      <c r="N56" s="42">
        <v>95718</v>
      </c>
      <c r="O56" s="161"/>
    </row>
    <row r="57" spans="1:18" s="3" customFormat="1" ht="21.75" customHeight="1">
      <c r="A57" s="64" t="s">
        <v>36</v>
      </c>
      <c r="B57" s="64"/>
      <c r="C57" s="64"/>
      <c r="D57" s="65"/>
      <c r="E57" s="65"/>
      <c r="F57" s="61"/>
      <c r="G57" s="20"/>
      <c r="H57" s="76">
        <f>93890-2</f>
        <v>93888</v>
      </c>
      <c r="I57" s="76"/>
      <c r="J57" s="128">
        <v>69405</v>
      </c>
      <c r="K57" s="36"/>
      <c r="L57" s="76">
        <f>28023</f>
        <v>28023</v>
      </c>
      <c r="M57" s="76"/>
      <c r="N57" s="77">
        <v>36842</v>
      </c>
      <c r="O57" s="142"/>
      <c r="P57" s="142"/>
      <c r="Q57" s="142"/>
      <c r="R57" s="142"/>
    </row>
    <row r="58" spans="1:18" s="3" customFormat="1" ht="21.75" customHeight="1">
      <c r="A58" s="34" t="s">
        <v>37</v>
      </c>
      <c r="B58" s="64"/>
      <c r="C58" s="64"/>
      <c r="D58" s="65"/>
      <c r="E58" s="65"/>
      <c r="F58" s="61"/>
      <c r="G58" s="20"/>
      <c r="H58" s="46">
        <f>SUM(H47:H57)</f>
        <v>5213628</v>
      </c>
      <c r="I58" s="40"/>
      <c r="J58" s="46">
        <f>SUM(J47:J57)</f>
        <v>3512099</v>
      </c>
      <c r="K58" s="36"/>
      <c r="L58" s="46">
        <f>SUM(L47:L57)</f>
        <v>6474667</v>
      </c>
      <c r="M58" s="38"/>
      <c r="N58" s="46">
        <f>SUM(N47:N57)</f>
        <v>4362966</v>
      </c>
      <c r="O58" s="142"/>
      <c r="P58" s="142"/>
      <c r="Q58" s="142"/>
      <c r="R58" s="142"/>
    </row>
    <row r="59" spans="1:18" s="3" customFormat="1" ht="21.75" customHeight="1">
      <c r="A59" s="81" t="s">
        <v>38</v>
      </c>
      <c r="B59" s="64"/>
      <c r="C59" s="64"/>
      <c r="D59" s="65"/>
      <c r="E59" s="65"/>
      <c r="F59" s="61"/>
      <c r="G59" s="20"/>
      <c r="H59" s="82"/>
      <c r="I59" s="82"/>
      <c r="J59" s="85"/>
      <c r="K59" s="85"/>
      <c r="L59" s="85"/>
      <c r="M59" s="85"/>
      <c r="N59" s="85"/>
      <c r="O59" s="142"/>
      <c r="P59" s="142"/>
      <c r="Q59" s="142"/>
      <c r="R59" s="142"/>
    </row>
    <row r="60" spans="1:18" s="3" customFormat="1" ht="21.75" customHeight="1">
      <c r="A60" s="64" t="s">
        <v>117</v>
      </c>
      <c r="B60" s="64"/>
      <c r="C60" s="64"/>
      <c r="D60" s="64"/>
      <c r="E60" s="64"/>
      <c r="F60" s="61"/>
      <c r="G60" s="20"/>
      <c r="H60" s="82"/>
      <c r="I60" s="82"/>
      <c r="J60" s="85"/>
      <c r="K60" s="85"/>
      <c r="L60" s="85"/>
      <c r="M60" s="85"/>
      <c r="N60" s="85"/>
      <c r="O60" s="142"/>
      <c r="P60" s="142"/>
      <c r="Q60" s="142"/>
      <c r="R60" s="142"/>
    </row>
    <row r="61" spans="1:18" s="3" customFormat="1" ht="21.75" customHeight="1">
      <c r="A61" s="50"/>
      <c r="B61" s="64" t="s">
        <v>166</v>
      </c>
      <c r="C61" s="64"/>
      <c r="D61" s="64"/>
      <c r="E61" s="64"/>
      <c r="F61" s="39">
        <v>8</v>
      </c>
      <c r="G61" s="20"/>
      <c r="H61" s="170">
        <v>2424201</v>
      </c>
      <c r="I61" s="76"/>
      <c r="J61" s="76">
        <v>2424014</v>
      </c>
      <c r="K61" s="129"/>
      <c r="L61" s="76">
        <v>1800881</v>
      </c>
      <c r="M61" s="76"/>
      <c r="N61" s="77">
        <v>1800748</v>
      </c>
      <c r="O61" s="142"/>
      <c r="P61" s="142"/>
      <c r="Q61" s="142"/>
      <c r="R61" s="142"/>
    </row>
    <row r="62" spans="1:18" s="3" customFormat="1" ht="21.75" customHeight="1">
      <c r="A62" s="50" t="s">
        <v>118</v>
      </c>
      <c r="B62" s="64"/>
      <c r="C62" s="64"/>
      <c r="D62" s="64"/>
      <c r="E62" s="64"/>
      <c r="F62" s="66"/>
      <c r="G62" s="82"/>
      <c r="H62" s="170"/>
      <c r="I62" s="76"/>
      <c r="J62" s="76"/>
      <c r="K62" s="129"/>
      <c r="L62" s="42"/>
      <c r="M62" s="76"/>
      <c r="N62" s="77"/>
      <c r="O62" s="142"/>
      <c r="P62" s="142"/>
      <c r="Q62" s="142"/>
      <c r="R62" s="142"/>
    </row>
    <row r="63" spans="1:18" s="3" customFormat="1" ht="21.75" customHeight="1">
      <c r="A63" s="78"/>
      <c r="B63" s="64" t="s">
        <v>166</v>
      </c>
      <c r="C63" s="64"/>
      <c r="D63" s="64"/>
      <c r="E63" s="64"/>
      <c r="F63" s="64"/>
      <c r="G63" s="64"/>
      <c r="H63" s="170">
        <v>259573</v>
      </c>
      <c r="I63" s="56"/>
      <c r="J63" s="42">
        <v>219965</v>
      </c>
      <c r="K63" s="42"/>
      <c r="L63" s="42">
        <v>254057</v>
      </c>
      <c r="M63" s="42"/>
      <c r="N63" s="42">
        <v>214326</v>
      </c>
      <c r="O63" s="161"/>
      <c r="P63" s="142"/>
      <c r="Q63" s="142"/>
      <c r="R63" s="142"/>
    </row>
    <row r="64" spans="1:18" s="3" customFormat="1" ht="21.75" customHeight="1">
      <c r="A64" s="78" t="s">
        <v>132</v>
      </c>
      <c r="B64" s="64"/>
      <c r="C64" s="64"/>
      <c r="D64" s="65"/>
      <c r="E64" s="65"/>
      <c r="F64" s="66"/>
      <c r="G64" s="82"/>
      <c r="H64" s="170"/>
      <c r="I64" s="56"/>
      <c r="J64" s="64"/>
      <c r="K64" s="64"/>
      <c r="L64" s="64"/>
      <c r="M64" s="64"/>
      <c r="N64" s="64"/>
      <c r="O64" s="142"/>
      <c r="P64" s="142"/>
      <c r="Q64" s="142"/>
      <c r="R64" s="142"/>
    </row>
    <row r="65" spans="1:18" s="3" customFormat="1" ht="21.75" customHeight="1">
      <c r="A65" s="78"/>
      <c r="B65" s="64" t="s">
        <v>133</v>
      </c>
      <c r="C65" s="64"/>
      <c r="D65" s="65"/>
      <c r="E65" s="65"/>
      <c r="F65" s="127">
        <v>9</v>
      </c>
      <c r="G65" s="82"/>
      <c r="H65" s="170">
        <v>2441093</v>
      </c>
      <c r="I65" s="56"/>
      <c r="J65" s="42">
        <v>2464965</v>
      </c>
      <c r="K65" s="42"/>
      <c r="L65" s="42">
        <v>0</v>
      </c>
      <c r="M65" s="42"/>
      <c r="N65" s="42">
        <v>0</v>
      </c>
      <c r="O65" s="142"/>
      <c r="P65" s="142"/>
      <c r="Q65" s="142"/>
      <c r="R65" s="142"/>
    </row>
    <row r="66" spans="1:18" s="3" customFormat="1" ht="21.75" customHeight="1">
      <c r="A66" s="18" t="s">
        <v>39</v>
      </c>
      <c r="B66" s="64"/>
      <c r="C66" s="64"/>
      <c r="D66" s="65"/>
      <c r="E66" s="65"/>
      <c r="F66" s="66"/>
      <c r="G66" s="82"/>
      <c r="H66" s="170">
        <v>54000</v>
      </c>
      <c r="I66" s="56"/>
      <c r="J66" s="42">
        <v>52413</v>
      </c>
      <c r="K66" s="42"/>
      <c r="L66" s="42">
        <v>48317</v>
      </c>
      <c r="M66" s="42"/>
      <c r="N66" s="42">
        <v>46906</v>
      </c>
      <c r="O66" s="161"/>
      <c r="P66" s="142"/>
      <c r="Q66" s="142"/>
      <c r="R66" s="142"/>
    </row>
    <row r="67" spans="1:18" s="3" customFormat="1" ht="21.75" customHeight="1">
      <c r="A67" s="18" t="s">
        <v>187</v>
      </c>
      <c r="B67" s="64"/>
      <c r="C67" s="64"/>
      <c r="D67" s="65"/>
      <c r="E67" s="65"/>
      <c r="F67" s="66"/>
      <c r="G67" s="82"/>
      <c r="H67" s="62">
        <v>52872</v>
      </c>
      <c r="I67" s="56"/>
      <c r="J67" s="42">
        <v>0</v>
      </c>
      <c r="K67" s="42"/>
      <c r="L67" s="42">
        <v>53218</v>
      </c>
      <c r="M67" s="42"/>
      <c r="N67" s="42">
        <v>0</v>
      </c>
      <c r="O67" s="142"/>
      <c r="P67" s="142"/>
      <c r="Q67" s="142"/>
      <c r="R67" s="142"/>
    </row>
    <row r="68" spans="1:18" s="3" customFormat="1" ht="21.75" customHeight="1">
      <c r="A68" s="64" t="s">
        <v>136</v>
      </c>
      <c r="B68" s="64"/>
      <c r="C68" s="64"/>
      <c r="D68" s="64"/>
      <c r="E68" s="64"/>
      <c r="F68" s="61"/>
      <c r="G68" s="64"/>
      <c r="H68" s="42">
        <v>0</v>
      </c>
      <c r="I68" s="56"/>
      <c r="J68" s="42">
        <v>37</v>
      </c>
      <c r="K68" s="42"/>
      <c r="L68" s="42">
        <v>0</v>
      </c>
      <c r="M68" s="42"/>
      <c r="N68" s="42">
        <v>37</v>
      </c>
      <c r="O68" s="142"/>
      <c r="P68" s="142"/>
      <c r="Q68" s="142"/>
      <c r="R68" s="142"/>
    </row>
    <row r="69" spans="1:18" s="3" customFormat="1" ht="21.75" customHeight="1">
      <c r="A69" s="81" t="s">
        <v>40</v>
      </c>
      <c r="B69" s="64"/>
      <c r="C69" s="64"/>
      <c r="D69" s="65"/>
      <c r="E69" s="65"/>
      <c r="F69" s="82"/>
      <c r="G69" s="64"/>
      <c r="H69" s="84">
        <f>SUM(H61:H68)</f>
        <v>5231739</v>
      </c>
      <c r="I69" s="83"/>
      <c r="J69" s="84">
        <f>SUM(J61:J68)</f>
        <v>5161394</v>
      </c>
      <c r="K69" s="129"/>
      <c r="L69" s="84">
        <f>SUM(L61:L68)</f>
        <v>2156473</v>
      </c>
      <c r="M69" s="85"/>
      <c r="N69" s="84">
        <f>SUM(N61:N68)</f>
        <v>2062017</v>
      </c>
      <c r="O69" s="142"/>
      <c r="P69" s="142"/>
      <c r="Q69" s="142"/>
      <c r="R69" s="142"/>
    </row>
    <row r="70" spans="1:18" s="3" customFormat="1" ht="21.75" customHeight="1">
      <c r="A70" s="81" t="s">
        <v>41</v>
      </c>
      <c r="B70" s="64"/>
      <c r="C70" s="64"/>
      <c r="D70" s="65"/>
      <c r="E70" s="65"/>
      <c r="F70" s="82"/>
      <c r="G70" s="67"/>
      <c r="H70" s="84">
        <f>SUM(H58,H69)</f>
        <v>10445367</v>
      </c>
      <c r="I70" s="83"/>
      <c r="J70" s="84">
        <f>SUM(J58,J69)</f>
        <v>8673493</v>
      </c>
      <c r="K70" s="85"/>
      <c r="L70" s="84">
        <f>SUM(L58,L69)</f>
        <v>8631140</v>
      </c>
      <c r="M70" s="85"/>
      <c r="N70" s="84">
        <f>SUM(N58,N69)</f>
        <v>6424983</v>
      </c>
      <c r="O70" s="142"/>
      <c r="P70" s="142"/>
      <c r="Q70" s="142"/>
      <c r="R70" s="142"/>
    </row>
    <row r="71" spans="1:18" s="3" customFormat="1" ht="21.75" customHeight="1">
      <c r="A71" s="81"/>
      <c r="B71" s="64"/>
      <c r="C71" s="64"/>
      <c r="D71" s="65"/>
      <c r="E71" s="65"/>
      <c r="F71" s="82"/>
      <c r="G71" s="67"/>
      <c r="H71" s="85"/>
      <c r="I71" s="85"/>
      <c r="J71" s="86"/>
      <c r="K71" s="86"/>
      <c r="L71" s="86"/>
      <c r="M71" s="86"/>
      <c r="N71" s="86"/>
      <c r="O71" s="142"/>
      <c r="P71" s="142"/>
      <c r="Q71" s="142"/>
      <c r="R71" s="142"/>
    </row>
    <row r="72" spans="1:18" ht="21.75" customHeight="1">
      <c r="A72" s="20" t="s">
        <v>211</v>
      </c>
      <c r="D72" s="24"/>
      <c r="E72" s="24"/>
    </row>
    <row r="73" spans="1:18" ht="21.75" customHeight="1">
      <c r="A73" s="166" t="s">
        <v>0</v>
      </c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</row>
    <row r="74" spans="1:18" ht="21.75" customHeight="1">
      <c r="A74" s="166" t="s">
        <v>28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</row>
    <row r="75" spans="1:18" ht="21.75" customHeight="1">
      <c r="A75" s="166" t="s">
        <v>176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</row>
    <row r="76" spans="1:18" s="2" customFormat="1" ht="21.75" customHeight="1">
      <c r="A76" s="26"/>
      <c r="B76" s="26"/>
      <c r="C76" s="26"/>
      <c r="D76" s="26"/>
      <c r="E76" s="26"/>
      <c r="F76" s="26"/>
      <c r="G76" s="27"/>
      <c r="H76" s="27"/>
      <c r="I76" s="27"/>
      <c r="J76" s="57"/>
      <c r="K76" s="57"/>
      <c r="L76" s="57"/>
      <c r="M76" s="26"/>
      <c r="N76" s="22" t="s">
        <v>2</v>
      </c>
      <c r="O76" s="160"/>
      <c r="P76" s="160"/>
      <c r="Q76" s="160"/>
      <c r="R76" s="160"/>
    </row>
    <row r="77" spans="1:18" s="2" customFormat="1" ht="21.75" customHeight="1">
      <c r="A77" s="26"/>
      <c r="B77" s="26"/>
      <c r="C77" s="26"/>
      <c r="D77" s="26"/>
      <c r="E77" s="26"/>
      <c r="F77" s="26"/>
      <c r="G77" s="27"/>
      <c r="H77" s="177" t="s">
        <v>3</v>
      </c>
      <c r="I77" s="177"/>
      <c r="J77" s="177"/>
      <c r="K77" s="57"/>
      <c r="L77" s="177" t="s">
        <v>4</v>
      </c>
      <c r="M77" s="177"/>
      <c r="N77" s="177"/>
      <c r="O77" s="160"/>
      <c r="P77" s="160"/>
      <c r="Q77" s="160"/>
      <c r="R77" s="160"/>
    </row>
    <row r="78" spans="1:18" s="2" customFormat="1" ht="21.75" customHeight="1">
      <c r="A78" s="26"/>
      <c r="B78" s="26"/>
      <c r="C78" s="26"/>
      <c r="D78" s="26"/>
      <c r="E78" s="26"/>
      <c r="F78" s="27"/>
      <c r="G78" s="27"/>
      <c r="H78" s="59" t="s">
        <v>177</v>
      </c>
      <c r="I78" s="27"/>
      <c r="J78" s="59" t="s">
        <v>178</v>
      </c>
      <c r="K78" s="27"/>
      <c r="L78" s="59" t="s">
        <v>177</v>
      </c>
      <c r="M78" s="27"/>
      <c r="N78" s="59" t="s">
        <v>178</v>
      </c>
      <c r="O78" s="160"/>
      <c r="P78" s="160"/>
      <c r="Q78" s="160"/>
      <c r="R78" s="160"/>
    </row>
    <row r="79" spans="1:18" s="2" customFormat="1" ht="21.75" customHeight="1">
      <c r="A79" s="26"/>
      <c r="B79" s="26"/>
      <c r="C79" s="26"/>
      <c r="D79" s="26"/>
      <c r="E79" s="26"/>
      <c r="F79" s="27"/>
      <c r="G79" s="27"/>
      <c r="H79" s="35" t="s">
        <v>6</v>
      </c>
      <c r="I79" s="60"/>
      <c r="J79" s="60" t="s">
        <v>7</v>
      </c>
      <c r="K79" s="60"/>
      <c r="L79" s="35" t="s">
        <v>6</v>
      </c>
      <c r="M79" s="60"/>
      <c r="N79" s="60" t="s">
        <v>7</v>
      </c>
      <c r="O79" s="160"/>
      <c r="P79" s="160"/>
      <c r="Q79" s="160"/>
      <c r="R79" s="160"/>
    </row>
    <row r="80" spans="1:18" s="2" customFormat="1" ht="21.75" customHeight="1">
      <c r="A80" s="26"/>
      <c r="B80" s="26"/>
      <c r="C80" s="26"/>
      <c r="D80" s="26"/>
      <c r="E80" s="26"/>
      <c r="F80" s="27"/>
      <c r="G80" s="27"/>
      <c r="H80" s="35" t="s">
        <v>8</v>
      </c>
      <c r="I80" s="60"/>
      <c r="J80" s="60"/>
      <c r="K80" s="60"/>
      <c r="L80" s="35" t="s">
        <v>8</v>
      </c>
      <c r="M80" s="60"/>
      <c r="N80" s="60"/>
      <c r="O80" s="160"/>
      <c r="P80" s="160"/>
      <c r="Q80" s="160"/>
      <c r="R80" s="160"/>
    </row>
    <row r="81" spans="1:18" ht="21.75" customHeight="1">
      <c r="A81" s="34" t="s">
        <v>42</v>
      </c>
      <c r="D81" s="24"/>
      <c r="E81" s="24"/>
      <c r="J81" s="87"/>
      <c r="K81" s="87"/>
      <c r="L81" s="87"/>
      <c r="M81" s="87"/>
      <c r="N81" s="87"/>
    </row>
    <row r="82" spans="1:18" ht="21.75" customHeight="1">
      <c r="A82" s="34" t="s">
        <v>43</v>
      </c>
      <c r="D82" s="24"/>
      <c r="E82" s="24"/>
      <c r="F82" s="39"/>
      <c r="H82" s="36"/>
      <c r="I82" s="36"/>
      <c r="J82" s="38"/>
      <c r="K82" s="38"/>
      <c r="L82" s="38"/>
      <c r="M82" s="38"/>
      <c r="N82" s="38"/>
    </row>
    <row r="83" spans="1:18" ht="21.75" customHeight="1">
      <c r="A83" s="20" t="s">
        <v>44</v>
      </c>
      <c r="D83" s="24"/>
      <c r="E83" s="24"/>
      <c r="H83" s="36"/>
      <c r="I83" s="36"/>
      <c r="J83" s="38"/>
      <c r="K83" s="38"/>
      <c r="L83" s="38"/>
      <c r="M83" s="38"/>
      <c r="N83" s="38"/>
    </row>
    <row r="84" spans="1:18" ht="21.75" customHeight="1" thickBot="1">
      <c r="A84" s="64"/>
      <c r="B84" s="20" t="s">
        <v>167</v>
      </c>
      <c r="D84" s="24"/>
      <c r="E84" s="24"/>
      <c r="F84" s="39"/>
      <c r="H84" s="88">
        <v>600000</v>
      </c>
      <c r="I84" s="76"/>
      <c r="J84" s="89">
        <v>600000</v>
      </c>
      <c r="K84" s="36"/>
      <c r="L84" s="88">
        <v>600000</v>
      </c>
      <c r="M84" s="76"/>
      <c r="N84" s="89">
        <v>600000</v>
      </c>
    </row>
    <row r="85" spans="1:18" ht="21.75" customHeight="1" thickTop="1">
      <c r="A85" s="20" t="s">
        <v>45</v>
      </c>
      <c r="D85" s="24"/>
      <c r="E85" s="24"/>
      <c r="F85" s="67"/>
      <c r="G85" s="67"/>
      <c r="H85" s="67"/>
      <c r="I85" s="67"/>
      <c r="J85" s="85"/>
      <c r="K85" s="85"/>
      <c r="L85" s="85"/>
      <c r="M85" s="85"/>
      <c r="N85" s="85"/>
    </row>
    <row r="86" spans="1:18" s="3" customFormat="1" ht="21.75" customHeight="1">
      <c r="A86" s="64"/>
      <c r="B86" s="64" t="s">
        <v>167</v>
      </c>
      <c r="C86" s="64"/>
      <c r="D86" s="65"/>
      <c r="E86" s="65"/>
      <c r="F86" s="65"/>
      <c r="G86" s="67"/>
      <c r="H86" s="76">
        <v>600000</v>
      </c>
      <c r="I86" s="76"/>
      <c r="J86" s="38">
        <v>600000</v>
      </c>
      <c r="K86" s="38"/>
      <c r="L86" s="76">
        <v>600000</v>
      </c>
      <c r="M86" s="76"/>
      <c r="N86" s="38">
        <v>600000</v>
      </c>
      <c r="O86" s="142"/>
      <c r="P86" s="142"/>
      <c r="Q86" s="142"/>
      <c r="R86" s="142"/>
    </row>
    <row r="87" spans="1:18" s="3" customFormat="1" ht="21.75" customHeight="1">
      <c r="A87" s="64" t="s">
        <v>46</v>
      </c>
      <c r="B87" s="64"/>
      <c r="C87" s="64"/>
      <c r="D87" s="65"/>
      <c r="E87" s="65"/>
      <c r="F87" s="82"/>
      <c r="G87" s="64"/>
      <c r="H87" s="76">
        <v>2230175</v>
      </c>
      <c r="I87" s="76"/>
      <c r="J87" s="76">
        <v>2230175</v>
      </c>
      <c r="K87" s="129"/>
      <c r="L87" s="76">
        <v>2230175</v>
      </c>
      <c r="M87" s="76"/>
      <c r="N87" s="76">
        <v>2230175</v>
      </c>
      <c r="O87" s="142"/>
      <c r="P87" s="142"/>
      <c r="Q87" s="142"/>
      <c r="R87" s="142"/>
    </row>
    <row r="88" spans="1:18" s="3" customFormat="1" ht="21.75" customHeight="1">
      <c r="A88" s="20" t="s">
        <v>192</v>
      </c>
      <c r="B88" s="64"/>
      <c r="C88" s="64"/>
      <c r="D88" s="90"/>
      <c r="E88" s="90"/>
      <c r="F88" s="90"/>
      <c r="G88" s="82"/>
      <c r="H88" s="76"/>
      <c r="I88" s="76"/>
      <c r="J88" s="76"/>
      <c r="K88" s="85"/>
      <c r="L88" s="38"/>
      <c r="M88" s="76"/>
      <c r="N88" s="38"/>
      <c r="O88" s="142"/>
      <c r="P88" s="142"/>
      <c r="Q88" s="142"/>
      <c r="R88" s="142"/>
    </row>
    <row r="89" spans="1:18" ht="21.75" customHeight="1">
      <c r="B89" s="20" t="s">
        <v>168</v>
      </c>
      <c r="D89" s="24"/>
      <c r="E89" s="24"/>
      <c r="F89" s="90"/>
      <c r="G89" s="82"/>
      <c r="H89" s="76">
        <v>60000</v>
      </c>
      <c r="I89" s="76"/>
      <c r="J89" s="76">
        <v>60000</v>
      </c>
      <c r="K89" s="85"/>
      <c r="L89" s="38">
        <v>60000</v>
      </c>
      <c r="M89" s="76"/>
      <c r="N89" s="38">
        <v>60000</v>
      </c>
    </row>
    <row r="90" spans="1:18" ht="21.75" customHeight="1">
      <c r="B90" s="20" t="s">
        <v>47</v>
      </c>
      <c r="D90" s="24"/>
      <c r="E90" s="24"/>
      <c r="H90" s="76">
        <v>1433643</v>
      </c>
      <c r="I90" s="76"/>
      <c r="J90" s="76">
        <v>574254</v>
      </c>
      <c r="K90" s="36"/>
      <c r="L90" s="76">
        <v>954060</v>
      </c>
      <c r="M90" s="76"/>
      <c r="N90" s="76">
        <v>394195</v>
      </c>
    </row>
    <row r="91" spans="1:18" ht="21.75" customHeight="1">
      <c r="A91" s="20" t="s">
        <v>48</v>
      </c>
      <c r="D91" s="24"/>
      <c r="E91" s="24"/>
      <c r="H91" s="91">
        <f>-224-1</f>
        <v>-225</v>
      </c>
      <c r="I91" s="76"/>
      <c r="J91" s="91">
        <v>22650</v>
      </c>
      <c r="K91" s="36"/>
      <c r="L91" s="91">
        <f>3270</f>
        <v>3270</v>
      </c>
      <c r="M91" s="76"/>
      <c r="N91" s="54">
        <v>26096</v>
      </c>
    </row>
    <row r="92" spans="1:18" ht="21.75" customHeight="1">
      <c r="A92" s="34" t="s">
        <v>49</v>
      </c>
      <c r="D92" s="24"/>
      <c r="E92" s="24"/>
      <c r="H92" s="43">
        <f>SUM(H86:H91)</f>
        <v>4323593</v>
      </c>
      <c r="I92" s="40"/>
      <c r="J92" s="43">
        <f>SUM(J86:J91)</f>
        <v>3487079</v>
      </c>
      <c r="K92" s="36"/>
      <c r="L92" s="43">
        <f>SUM(L86:L91)</f>
        <v>3847505</v>
      </c>
      <c r="M92" s="38"/>
      <c r="N92" s="43">
        <f>SUM(N86:N91)</f>
        <v>3310466</v>
      </c>
    </row>
    <row r="93" spans="1:18" ht="21.75" customHeight="1" thickBot="1">
      <c r="A93" s="34" t="s">
        <v>50</v>
      </c>
      <c r="D93" s="24"/>
      <c r="E93" s="24"/>
      <c r="H93" s="89">
        <f>SUM(H70,H92)</f>
        <v>14768960</v>
      </c>
      <c r="I93" s="40"/>
      <c r="J93" s="89">
        <f>SUM(J70,J92)</f>
        <v>12160572</v>
      </c>
      <c r="K93" s="36"/>
      <c r="L93" s="89">
        <f>SUM(L70,L92)</f>
        <v>12478645</v>
      </c>
      <c r="M93" s="38"/>
      <c r="N93" s="89">
        <f>SUM(N70,N92)</f>
        <v>9735449</v>
      </c>
    </row>
    <row r="94" spans="1:18" ht="21.75" customHeight="1" thickTop="1">
      <c r="D94" s="24"/>
      <c r="E94" s="24"/>
      <c r="H94" s="145">
        <f>SUM(H93-H34)</f>
        <v>0</v>
      </c>
      <c r="I94" s="145"/>
      <c r="J94" s="145">
        <f>SUM(J93-J34)</f>
        <v>0</v>
      </c>
      <c r="K94" s="145"/>
      <c r="L94" s="145">
        <f>SUM(L93-L34)</f>
        <v>0</v>
      </c>
      <c r="M94" s="145"/>
      <c r="N94" s="145">
        <f>SUM(N93-N34)</f>
        <v>0</v>
      </c>
    </row>
    <row r="95" spans="1:18" ht="21.75" customHeight="1">
      <c r="A95" s="20" t="s">
        <v>211</v>
      </c>
      <c r="D95" s="24"/>
      <c r="E95" s="24"/>
      <c r="H95" s="36"/>
      <c r="I95" s="36"/>
      <c r="J95" s="36"/>
      <c r="K95" s="36"/>
      <c r="L95" s="36"/>
      <c r="M95" s="36"/>
      <c r="N95" s="36"/>
    </row>
    <row r="96" spans="1:18" ht="21.75" customHeight="1">
      <c r="D96" s="24"/>
      <c r="E96" s="24"/>
      <c r="H96" s="36"/>
      <c r="J96" s="36"/>
      <c r="K96" s="20"/>
      <c r="L96" s="36"/>
      <c r="N96" s="36"/>
    </row>
    <row r="97" spans="1:14" ht="21.75" customHeight="1">
      <c r="A97" s="92"/>
      <c r="B97" s="92"/>
      <c r="C97" s="92"/>
      <c r="D97" s="92"/>
      <c r="E97" s="92"/>
    </row>
    <row r="98" spans="1:14" ht="21.75" customHeight="1">
      <c r="D98" s="24"/>
      <c r="E98" s="24"/>
    </row>
    <row r="99" spans="1:14" ht="21.75" customHeight="1">
      <c r="E99" s="24"/>
      <c r="F99" s="47" t="s">
        <v>51</v>
      </c>
    </row>
    <row r="100" spans="1:14" ht="21.75" customHeight="1">
      <c r="A100" s="92"/>
      <c r="B100" s="92"/>
      <c r="C100" s="92"/>
      <c r="D100" s="92"/>
      <c r="E100" s="92"/>
    </row>
    <row r="101" spans="1:14" ht="21.75" customHeight="1">
      <c r="H101" s="93"/>
      <c r="I101" s="94"/>
      <c r="J101" s="93"/>
      <c r="K101" s="93"/>
      <c r="L101" s="93"/>
      <c r="M101" s="93"/>
      <c r="N101" s="93"/>
    </row>
    <row r="103" spans="1:14" ht="21.75" customHeight="1">
      <c r="H103" s="63"/>
      <c r="J103" s="63"/>
      <c r="L103" s="63"/>
      <c r="N103" s="63"/>
    </row>
    <row r="104" spans="1:14" ht="21.75" customHeight="1">
      <c r="H104" s="143"/>
      <c r="J104" s="143"/>
      <c r="L104" s="143"/>
      <c r="N104" s="143"/>
    </row>
  </sheetData>
  <mergeCells count="2">
    <mergeCell ref="H77:J77"/>
    <mergeCell ref="L77:N77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6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"/>
  <sheetViews>
    <sheetView showGridLines="0" tabSelected="1" view="pageBreakPreview" topLeftCell="A13" zoomScale="85" zoomScaleNormal="115" zoomScaleSheetLayoutView="85" workbookViewId="0">
      <selection activeCell="F32" sqref="F32"/>
    </sheetView>
  </sheetViews>
  <sheetFormatPr defaultColWidth="10.7109375" defaultRowHeight="21.75" customHeight="1"/>
  <cols>
    <col min="1" max="3" width="2.28515625" style="20" customWidth="1"/>
    <col min="4" max="4" width="39.28515625" style="20" customWidth="1"/>
    <col min="5" max="5" width="1.7109375" style="20" customWidth="1"/>
    <col min="6" max="6" width="8.7109375" style="20" customWidth="1"/>
    <col min="7" max="7" width="1.7109375" style="20" customWidth="1"/>
    <col min="8" max="8" width="15.5703125" style="20" customWidth="1"/>
    <col min="9" max="9" width="1.7109375" style="19" customWidth="1"/>
    <col min="10" max="10" width="15.5703125" style="21" customWidth="1"/>
    <col min="11" max="11" width="1.7109375" style="19" customWidth="1"/>
    <col min="12" max="12" width="15.5703125" style="21" customWidth="1"/>
    <col min="13" max="13" width="1.7109375" style="19" customWidth="1"/>
    <col min="14" max="14" width="15.5703125" style="21" customWidth="1"/>
    <col min="15" max="15" width="1.7109375" style="20" customWidth="1"/>
    <col min="16" max="17" width="14.28515625" style="19" customWidth="1"/>
    <col min="18" max="18" width="13.28515625" style="19" bestFit="1" customWidth="1"/>
    <col min="19" max="19" width="10.7109375" style="19"/>
    <col min="20" max="20" width="16" style="19" customWidth="1"/>
    <col min="21" max="16384" width="10.7109375" style="20"/>
  </cols>
  <sheetData>
    <row r="1" spans="1:20" ht="21.75" customHeight="1">
      <c r="A1" s="19"/>
      <c r="B1" s="19"/>
      <c r="C1" s="19"/>
      <c r="D1" s="19"/>
      <c r="E1" s="19"/>
      <c r="N1" s="22" t="s">
        <v>52</v>
      </c>
    </row>
    <row r="2" spans="1:20" ht="21.75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20" ht="21.75" customHeight="1">
      <c r="A3" s="178" t="s">
        <v>53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20" ht="21.75" customHeight="1">
      <c r="A4" s="166" t="s">
        <v>179</v>
      </c>
      <c r="B4" s="166"/>
      <c r="C4" s="166"/>
      <c r="D4" s="166"/>
      <c r="E4" s="166"/>
      <c r="F4" s="166"/>
      <c r="G4" s="166"/>
      <c r="H4" s="166"/>
      <c r="I4" s="23"/>
      <c r="J4" s="166"/>
      <c r="K4" s="23"/>
      <c r="L4" s="166"/>
      <c r="M4" s="23"/>
      <c r="N4" s="166"/>
    </row>
    <row r="5" spans="1:20" ht="21.75" customHeight="1">
      <c r="A5" s="24"/>
      <c r="B5" s="24"/>
      <c r="C5" s="24"/>
      <c r="D5" s="24"/>
      <c r="E5" s="24"/>
      <c r="F5" s="24"/>
      <c r="G5" s="24"/>
      <c r="H5" s="24"/>
      <c r="I5" s="25"/>
      <c r="J5" s="24"/>
      <c r="K5" s="25"/>
      <c r="L5" s="24"/>
      <c r="M5" s="25"/>
      <c r="N5" s="22" t="s">
        <v>2</v>
      </c>
    </row>
    <row r="6" spans="1:20" s="26" customFormat="1" ht="21.75" customHeight="1">
      <c r="G6" s="27"/>
      <c r="H6" s="177" t="s">
        <v>3</v>
      </c>
      <c r="I6" s="177"/>
      <c r="J6" s="177"/>
      <c r="K6" s="28"/>
      <c r="L6" s="177" t="s">
        <v>4</v>
      </c>
      <c r="M6" s="177"/>
      <c r="N6" s="177"/>
      <c r="P6" s="29"/>
      <c r="Q6" s="29"/>
      <c r="R6" s="29"/>
      <c r="S6" s="29"/>
      <c r="T6" s="29"/>
    </row>
    <row r="7" spans="1:20" s="26" customFormat="1" ht="21.75" customHeight="1">
      <c r="E7" s="30"/>
      <c r="F7" s="31" t="s">
        <v>5</v>
      </c>
      <c r="G7" s="27"/>
      <c r="H7" s="32" t="s">
        <v>180</v>
      </c>
      <c r="I7" s="33"/>
      <c r="J7" s="32" t="s">
        <v>157</v>
      </c>
      <c r="K7" s="33"/>
      <c r="L7" s="32" t="s">
        <v>180</v>
      </c>
      <c r="M7" s="33"/>
      <c r="N7" s="32" t="s">
        <v>157</v>
      </c>
      <c r="P7" s="29"/>
      <c r="Q7" s="29"/>
      <c r="R7" s="29"/>
      <c r="S7" s="29"/>
      <c r="T7" s="29"/>
    </row>
    <row r="8" spans="1:20" s="26" customFormat="1" ht="21.75" customHeight="1">
      <c r="A8" s="34" t="s">
        <v>54</v>
      </c>
      <c r="F8" s="27"/>
      <c r="G8" s="27"/>
      <c r="H8" s="30"/>
      <c r="I8" s="33"/>
      <c r="J8" s="35"/>
      <c r="K8" s="33"/>
      <c r="L8" s="35"/>
      <c r="M8" s="33"/>
      <c r="N8" s="35"/>
      <c r="P8" s="29"/>
      <c r="Q8" s="29"/>
      <c r="R8" s="29"/>
      <c r="S8" s="29"/>
      <c r="T8" s="29"/>
    </row>
    <row r="9" spans="1:20" ht="21.75" customHeight="1">
      <c r="A9" s="34" t="s">
        <v>55</v>
      </c>
      <c r="D9" s="24"/>
      <c r="E9" s="24"/>
      <c r="H9" s="36"/>
      <c r="I9" s="37"/>
      <c r="J9" s="38"/>
      <c r="K9" s="37"/>
      <c r="L9" s="36"/>
      <c r="M9" s="37"/>
      <c r="N9" s="36"/>
    </row>
    <row r="10" spans="1:20" ht="21.75" customHeight="1">
      <c r="A10" s="20" t="s">
        <v>56</v>
      </c>
      <c r="D10" s="24"/>
      <c r="E10" s="39"/>
      <c r="F10" s="39">
        <v>10</v>
      </c>
      <c r="H10" s="38">
        <v>5173610</v>
      </c>
      <c r="I10" s="37"/>
      <c r="J10" s="38">
        <v>3024454</v>
      </c>
      <c r="K10" s="37"/>
      <c r="L10" s="38">
        <v>4639696</v>
      </c>
      <c r="M10" s="37"/>
      <c r="N10" s="38">
        <v>2634591</v>
      </c>
      <c r="O10" s="146"/>
      <c r="P10" s="41"/>
      <c r="Q10" s="125"/>
      <c r="T10" s="41"/>
    </row>
    <row r="11" spans="1:20" ht="21.75" customHeight="1">
      <c r="A11" s="20" t="s">
        <v>57</v>
      </c>
      <c r="D11" s="24"/>
      <c r="E11" s="39"/>
      <c r="F11" s="39">
        <v>10</v>
      </c>
      <c r="H11" s="40">
        <v>62137</v>
      </c>
      <c r="I11" s="37"/>
      <c r="J11" s="40">
        <v>64686</v>
      </c>
      <c r="K11" s="37"/>
      <c r="L11" s="38">
        <v>62500</v>
      </c>
      <c r="M11" s="37"/>
      <c r="N11" s="38">
        <v>64984</v>
      </c>
      <c r="P11" s="48"/>
      <c r="Q11" s="48"/>
      <c r="R11" s="41"/>
      <c r="T11" s="41"/>
    </row>
    <row r="12" spans="1:20" ht="21.75" customHeight="1">
      <c r="A12" s="20" t="s">
        <v>58</v>
      </c>
      <c r="D12" s="24"/>
      <c r="E12" s="39"/>
      <c r="F12" s="39"/>
      <c r="H12" s="40">
        <v>7289</v>
      </c>
      <c r="I12" s="37"/>
      <c r="J12" s="40">
        <v>13457</v>
      </c>
      <c r="K12" s="37"/>
      <c r="L12" s="38">
        <v>8990</v>
      </c>
      <c r="M12" s="37"/>
      <c r="N12" s="38">
        <v>12239</v>
      </c>
      <c r="P12" s="173"/>
      <c r="R12" s="41"/>
    </row>
    <row r="13" spans="1:20" ht="21.75" customHeight="1">
      <c r="A13" s="20" t="s">
        <v>185</v>
      </c>
      <c r="D13" s="24"/>
      <c r="E13" s="39"/>
      <c r="F13" s="39"/>
      <c r="H13" s="56">
        <v>36079</v>
      </c>
      <c r="I13" s="37"/>
      <c r="J13" s="56">
        <v>0</v>
      </c>
      <c r="K13" s="37"/>
      <c r="L13" s="56">
        <v>36079</v>
      </c>
      <c r="M13" s="37"/>
      <c r="N13" s="56">
        <v>0</v>
      </c>
      <c r="O13" s="146"/>
      <c r="P13" s="172"/>
      <c r="R13" s="41"/>
    </row>
    <row r="14" spans="1:20" ht="21.75" customHeight="1">
      <c r="A14" s="20" t="s">
        <v>59</v>
      </c>
      <c r="D14" s="24"/>
      <c r="E14" s="39"/>
      <c r="F14" s="39">
        <v>2</v>
      </c>
      <c r="H14" s="56">
        <v>7308</v>
      </c>
      <c r="I14" s="40"/>
      <c r="J14" s="56">
        <v>8526</v>
      </c>
      <c r="K14" s="40"/>
      <c r="L14" s="56">
        <v>7308</v>
      </c>
      <c r="M14" s="40"/>
      <c r="N14" s="56">
        <v>8526</v>
      </c>
      <c r="P14" s="172"/>
      <c r="R14" s="41"/>
      <c r="T14" s="41"/>
    </row>
    <row r="15" spans="1:20" ht="21.75" customHeight="1">
      <c r="A15" s="20" t="s">
        <v>171</v>
      </c>
      <c r="D15" s="24"/>
      <c r="E15" s="39"/>
      <c r="F15" s="39"/>
      <c r="H15" s="56">
        <v>20554</v>
      </c>
      <c r="I15" s="40"/>
      <c r="J15" s="56">
        <v>1792</v>
      </c>
      <c r="K15" s="40"/>
      <c r="L15" s="56">
        <v>20554</v>
      </c>
      <c r="M15" s="40"/>
      <c r="N15" s="56">
        <v>1792</v>
      </c>
      <c r="O15" s="146"/>
      <c r="P15" s="172"/>
      <c r="R15" s="41"/>
      <c r="T15" s="41"/>
    </row>
    <row r="16" spans="1:20" ht="21.75" customHeight="1">
      <c r="A16" s="34" t="s">
        <v>60</v>
      </c>
      <c r="D16" s="24"/>
      <c r="E16" s="39"/>
      <c r="F16" s="39"/>
      <c r="H16" s="69">
        <f>SUM(H10:H15)</f>
        <v>5306977</v>
      </c>
      <c r="I16" s="37"/>
      <c r="J16" s="69">
        <f>SUM(J10:J15)</f>
        <v>3112915</v>
      </c>
      <c r="K16" s="37"/>
      <c r="L16" s="69">
        <f>SUM(L10:L15)</f>
        <v>4775127</v>
      </c>
      <c r="M16" s="37"/>
      <c r="N16" s="69">
        <f>SUM(N10:N15)</f>
        <v>2722132</v>
      </c>
      <c r="P16" s="172"/>
      <c r="R16" s="41"/>
      <c r="T16" s="44"/>
    </row>
    <row r="17" spans="1:20" ht="21.75" customHeight="1">
      <c r="A17" s="34" t="s">
        <v>61</v>
      </c>
      <c r="D17" s="24"/>
      <c r="E17" s="39"/>
      <c r="F17" s="39"/>
      <c r="H17" s="38"/>
      <c r="I17" s="37"/>
      <c r="J17" s="38"/>
      <c r="K17" s="37"/>
      <c r="L17" s="38"/>
      <c r="M17" s="37"/>
      <c r="N17" s="38"/>
      <c r="P17" s="172"/>
      <c r="R17" s="41"/>
    </row>
    <row r="18" spans="1:20" ht="21.75" customHeight="1">
      <c r="A18" s="20" t="s">
        <v>62</v>
      </c>
      <c r="D18" s="24"/>
      <c r="E18" s="39"/>
      <c r="F18" s="39"/>
      <c r="H18" s="40">
        <v>3796995</v>
      </c>
      <c r="I18" s="37"/>
      <c r="J18" s="40">
        <v>2353268</v>
      </c>
      <c r="K18" s="37"/>
      <c r="L18" s="38">
        <v>3661012</v>
      </c>
      <c r="M18" s="37"/>
      <c r="N18" s="38">
        <v>2088212</v>
      </c>
      <c r="P18" s="172"/>
      <c r="R18" s="41"/>
      <c r="T18" s="41"/>
    </row>
    <row r="19" spans="1:20" ht="21.75" customHeight="1">
      <c r="A19" s="20" t="s">
        <v>63</v>
      </c>
      <c r="D19" s="24"/>
      <c r="E19" s="39"/>
      <c r="F19" s="39"/>
      <c r="H19" s="40">
        <v>69565</v>
      </c>
      <c r="I19" s="37"/>
      <c r="J19" s="40">
        <v>59721</v>
      </c>
      <c r="K19" s="37"/>
      <c r="L19" s="38">
        <v>68240</v>
      </c>
      <c r="M19" s="37"/>
      <c r="N19" s="38">
        <v>57604</v>
      </c>
      <c r="P19" s="172"/>
      <c r="R19" s="41"/>
      <c r="T19" s="41"/>
    </row>
    <row r="20" spans="1:20" ht="21.75" customHeight="1">
      <c r="A20" s="20" t="s">
        <v>123</v>
      </c>
      <c r="D20" s="24"/>
      <c r="E20" s="39"/>
      <c r="F20" s="39"/>
      <c r="H20" s="40">
        <v>213982</v>
      </c>
      <c r="I20" s="37"/>
      <c r="J20" s="40">
        <v>118556</v>
      </c>
      <c r="K20" s="37"/>
      <c r="L20" s="38">
        <v>207613</v>
      </c>
      <c r="M20" s="37"/>
      <c r="N20" s="38">
        <v>111291</v>
      </c>
      <c r="P20" s="172"/>
      <c r="R20" s="41"/>
      <c r="T20" s="41"/>
    </row>
    <row r="21" spans="1:20" ht="21.75" customHeight="1">
      <c r="A21" s="20" t="s">
        <v>64</v>
      </c>
      <c r="D21" s="24"/>
      <c r="E21" s="24"/>
      <c r="H21" s="40">
        <v>82009</v>
      </c>
      <c r="I21" s="37"/>
      <c r="J21" s="40">
        <v>81458</v>
      </c>
      <c r="K21" s="37"/>
      <c r="L21" s="38">
        <v>71320</v>
      </c>
      <c r="M21" s="37"/>
      <c r="N21" s="38">
        <v>70863</v>
      </c>
      <c r="P21" s="172"/>
      <c r="R21" s="41"/>
      <c r="T21" s="41"/>
    </row>
    <row r="22" spans="1:20" ht="21.75" customHeight="1">
      <c r="A22" s="20" t="s">
        <v>210</v>
      </c>
      <c r="D22" s="24"/>
      <c r="E22" s="24"/>
      <c r="H22" s="40">
        <v>0</v>
      </c>
      <c r="I22" s="37"/>
      <c r="J22" s="40">
        <v>27970</v>
      </c>
      <c r="K22" s="37"/>
      <c r="L22" s="56">
        <v>0</v>
      </c>
      <c r="M22" s="37"/>
      <c r="N22" s="38">
        <v>28489</v>
      </c>
      <c r="P22" s="172"/>
      <c r="R22" s="41"/>
      <c r="T22" s="41"/>
    </row>
    <row r="23" spans="1:20" ht="21.75" customHeight="1">
      <c r="A23" s="20" t="s">
        <v>125</v>
      </c>
      <c r="D23" s="24"/>
      <c r="E23" s="24"/>
      <c r="H23" s="42"/>
      <c r="I23" s="40"/>
      <c r="J23" s="42"/>
      <c r="K23" s="40"/>
      <c r="L23" s="45"/>
      <c r="M23" s="40"/>
      <c r="N23" s="45"/>
      <c r="P23" s="172"/>
      <c r="R23" s="41"/>
      <c r="T23" s="41"/>
    </row>
    <row r="24" spans="1:20" ht="21.75" customHeight="1">
      <c r="B24" s="20" t="s">
        <v>138</v>
      </c>
      <c r="D24" s="24"/>
      <c r="E24" s="24"/>
      <c r="H24" s="42">
        <v>48359</v>
      </c>
      <c r="I24" s="40"/>
      <c r="J24" s="42">
        <v>39190</v>
      </c>
      <c r="K24" s="40"/>
      <c r="L24" s="45">
        <v>48359</v>
      </c>
      <c r="M24" s="40"/>
      <c r="N24" s="45">
        <v>39190</v>
      </c>
      <c r="P24" s="41"/>
      <c r="R24" s="41"/>
      <c r="T24" s="41"/>
    </row>
    <row r="25" spans="1:20" ht="21.75" customHeight="1">
      <c r="A25" s="166" t="s">
        <v>65</v>
      </c>
      <c r="D25" s="24"/>
      <c r="E25" s="24"/>
      <c r="H25" s="69">
        <f>SUM(H18:H24)</f>
        <v>4210910</v>
      </c>
      <c r="I25" s="37"/>
      <c r="J25" s="69">
        <f>SUM(J18:J24)</f>
        <v>2680163</v>
      </c>
      <c r="K25" s="37"/>
      <c r="L25" s="69">
        <f>SUM(L18:L24)</f>
        <v>4056544</v>
      </c>
      <c r="M25" s="37"/>
      <c r="N25" s="69">
        <f>SUM(N18:N24)</f>
        <v>2395649</v>
      </c>
      <c r="P25" s="44"/>
      <c r="R25" s="41"/>
      <c r="T25" s="44"/>
    </row>
    <row r="26" spans="1:20" ht="21.75" customHeight="1">
      <c r="A26" s="130" t="s">
        <v>188</v>
      </c>
      <c r="D26" s="24"/>
      <c r="E26" s="24"/>
      <c r="H26" s="107">
        <f>H16-H25</f>
        <v>1096067</v>
      </c>
      <c r="I26" s="37"/>
      <c r="J26" s="107">
        <f>J16-J25</f>
        <v>432752</v>
      </c>
      <c r="K26" s="37"/>
      <c r="L26" s="107">
        <f>L16-L25</f>
        <v>718583</v>
      </c>
      <c r="M26" s="37"/>
      <c r="N26" s="107">
        <f>N16-N25</f>
        <v>326483</v>
      </c>
      <c r="P26" s="44"/>
      <c r="R26" s="41"/>
      <c r="T26" s="44"/>
    </row>
    <row r="27" spans="1:20" ht="21.75" customHeight="1">
      <c r="A27" s="18" t="s">
        <v>124</v>
      </c>
      <c r="D27" s="24"/>
      <c r="E27" s="24"/>
      <c r="F27" s="39"/>
      <c r="H27" s="40">
        <v>572</v>
      </c>
      <c r="I27" s="37"/>
      <c r="J27" s="40">
        <v>420</v>
      </c>
      <c r="K27" s="42"/>
      <c r="L27" s="56">
        <v>0</v>
      </c>
      <c r="M27" s="56"/>
      <c r="N27" s="56">
        <v>0</v>
      </c>
      <c r="P27" s="44"/>
      <c r="R27" s="41"/>
      <c r="T27" s="44"/>
    </row>
    <row r="28" spans="1:20" ht="21.75" customHeight="1">
      <c r="A28" s="18" t="s">
        <v>119</v>
      </c>
      <c r="D28" s="24"/>
      <c r="E28" s="24"/>
      <c r="H28" s="40">
        <v>15857</v>
      </c>
      <c r="I28" s="37"/>
      <c r="J28" s="56">
        <v>12433</v>
      </c>
      <c r="K28" s="37"/>
      <c r="L28" s="40">
        <v>15970</v>
      </c>
      <c r="M28" s="37"/>
      <c r="N28" s="40">
        <v>12459</v>
      </c>
      <c r="P28" s="44"/>
      <c r="R28" s="41"/>
      <c r="T28" s="44"/>
    </row>
    <row r="29" spans="1:20" ht="21.75" customHeight="1">
      <c r="A29" s="18" t="s">
        <v>120</v>
      </c>
      <c r="D29" s="24"/>
      <c r="E29" s="24"/>
      <c r="F29" s="39"/>
      <c r="H29" s="43">
        <v>-97613</v>
      </c>
      <c r="I29" s="37"/>
      <c r="J29" s="43">
        <v>-105066</v>
      </c>
      <c r="K29" s="37"/>
      <c r="L29" s="43">
        <v>-44803</v>
      </c>
      <c r="M29" s="37"/>
      <c r="N29" s="43">
        <v>-50893</v>
      </c>
      <c r="P29" s="41"/>
      <c r="R29" s="41"/>
      <c r="T29" s="41"/>
    </row>
    <row r="30" spans="1:20" ht="21.75" customHeight="1">
      <c r="A30" s="166" t="s">
        <v>193</v>
      </c>
      <c r="D30" s="24"/>
      <c r="E30" s="24"/>
      <c r="H30" s="107">
        <f>SUM(H26:H29)</f>
        <v>1014883</v>
      </c>
      <c r="I30" s="37"/>
      <c r="J30" s="107">
        <f>SUM(J26:J29)</f>
        <v>340539</v>
      </c>
      <c r="K30" s="37"/>
      <c r="L30" s="107">
        <f>SUM(L26:L29)</f>
        <v>689750</v>
      </c>
      <c r="M30" s="37"/>
      <c r="N30" s="107">
        <f>SUM(N26:N29)</f>
        <v>288049</v>
      </c>
      <c r="P30" s="44"/>
      <c r="R30" s="41"/>
      <c r="T30" s="44"/>
    </row>
    <row r="31" spans="1:20" ht="21.75" customHeight="1">
      <c r="A31" s="20" t="s">
        <v>153</v>
      </c>
      <c r="D31" s="24"/>
      <c r="E31" s="24"/>
      <c r="F31" s="39">
        <v>11</v>
      </c>
      <c r="H31" s="40">
        <v>-155494</v>
      </c>
      <c r="I31" s="37"/>
      <c r="J31" s="40">
        <v>6895</v>
      </c>
      <c r="K31" s="37"/>
      <c r="L31" s="40">
        <v>-129885</v>
      </c>
      <c r="M31" s="37"/>
      <c r="N31" s="40">
        <v>8243</v>
      </c>
      <c r="P31" s="44"/>
      <c r="R31" s="41"/>
      <c r="T31" s="44"/>
    </row>
    <row r="32" spans="1:20" ht="21.75" customHeight="1" thickBot="1">
      <c r="A32" s="166" t="s">
        <v>160</v>
      </c>
      <c r="D32" s="24"/>
      <c r="E32" s="24"/>
      <c r="F32" s="39"/>
      <c r="H32" s="119">
        <f>SUM(H30:H31)</f>
        <v>859389</v>
      </c>
      <c r="I32" s="37"/>
      <c r="J32" s="119">
        <f>SUM(J30:J31)</f>
        <v>347434</v>
      </c>
      <c r="K32" s="37"/>
      <c r="L32" s="119">
        <f>SUM(L30:L31)</f>
        <v>559865</v>
      </c>
      <c r="M32" s="37"/>
      <c r="N32" s="119">
        <f>SUM(N30:N31)</f>
        <v>296292</v>
      </c>
      <c r="P32" s="44"/>
      <c r="R32" s="41"/>
      <c r="T32" s="44"/>
    </row>
    <row r="33" spans="1:20" ht="21.75" customHeight="1" thickTop="1">
      <c r="A33" s="166"/>
      <c r="D33" s="24"/>
      <c r="E33" s="24"/>
      <c r="F33" s="39"/>
      <c r="H33" s="171"/>
      <c r="I33" s="37"/>
      <c r="J33" s="40"/>
      <c r="K33" s="37"/>
      <c r="L33" s="171"/>
      <c r="M33" s="37"/>
      <c r="N33" s="40"/>
      <c r="P33" s="44"/>
      <c r="R33" s="41"/>
      <c r="T33" s="44"/>
    </row>
    <row r="34" spans="1:20" ht="21.75" customHeight="1">
      <c r="A34" s="20" t="s">
        <v>211</v>
      </c>
      <c r="D34" s="24"/>
      <c r="E34" s="24"/>
      <c r="F34" s="39"/>
      <c r="H34" s="40"/>
      <c r="I34" s="37"/>
      <c r="J34" s="40"/>
      <c r="K34" s="37"/>
      <c r="L34" s="40"/>
      <c r="M34" s="37"/>
      <c r="N34" s="40"/>
      <c r="P34" s="56"/>
      <c r="Q34" s="109"/>
      <c r="R34" s="41"/>
      <c r="T34" s="44"/>
    </row>
    <row r="35" spans="1:20" ht="21.75" customHeight="1">
      <c r="A35" s="19"/>
      <c r="B35" s="19"/>
      <c r="C35" s="19"/>
      <c r="D35" s="19"/>
      <c r="E35" s="19"/>
      <c r="N35" s="22" t="s">
        <v>52</v>
      </c>
    </row>
    <row r="36" spans="1:20" ht="21.75" customHeight="1">
      <c r="A36" s="178" t="s">
        <v>0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</row>
    <row r="37" spans="1:20" ht="21.75" customHeight="1">
      <c r="A37" s="178" t="s">
        <v>139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</row>
    <row r="38" spans="1:20" ht="21.75" customHeight="1">
      <c r="A38" s="166" t="s">
        <v>179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23"/>
      <c r="L38" s="166"/>
      <c r="M38" s="23"/>
      <c r="N38" s="166"/>
    </row>
    <row r="39" spans="1:20" ht="21.7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5"/>
      <c r="L39" s="24"/>
      <c r="M39" s="25"/>
      <c r="N39" s="22" t="s">
        <v>2</v>
      </c>
    </row>
    <row r="40" spans="1:20" s="26" customFormat="1" ht="21.75" customHeight="1">
      <c r="G40" s="27"/>
      <c r="H40" s="177" t="s">
        <v>3</v>
      </c>
      <c r="I40" s="177"/>
      <c r="J40" s="177"/>
      <c r="K40" s="28"/>
      <c r="L40" s="177" t="s">
        <v>4</v>
      </c>
      <c r="M40" s="177"/>
      <c r="N40" s="177"/>
      <c r="P40" s="29"/>
      <c r="Q40" s="29"/>
      <c r="R40" s="29"/>
      <c r="S40" s="29"/>
      <c r="T40" s="29"/>
    </row>
    <row r="41" spans="1:20" s="26" customFormat="1" ht="21.75" customHeight="1">
      <c r="E41" s="30"/>
      <c r="G41" s="27"/>
      <c r="H41" s="32" t="s">
        <v>180</v>
      </c>
      <c r="I41" s="33"/>
      <c r="J41" s="32" t="s">
        <v>157</v>
      </c>
      <c r="K41" s="33"/>
      <c r="L41" s="32" t="s">
        <v>180</v>
      </c>
      <c r="M41" s="33"/>
      <c r="N41" s="32" t="s">
        <v>157</v>
      </c>
      <c r="P41" s="29"/>
      <c r="Q41" s="29"/>
      <c r="R41" s="29"/>
      <c r="S41" s="29"/>
      <c r="T41" s="29"/>
    </row>
    <row r="42" spans="1:20" ht="21.75" customHeight="1">
      <c r="A42" s="166" t="s">
        <v>66</v>
      </c>
      <c r="D42" s="24"/>
      <c r="E42" s="24"/>
      <c r="F42" s="39"/>
      <c r="H42" s="19"/>
      <c r="J42" s="19"/>
      <c r="L42" s="19"/>
      <c r="N42" s="19"/>
    </row>
    <row r="43" spans="1:20" ht="21.75" customHeight="1">
      <c r="A43" s="49" t="s">
        <v>67</v>
      </c>
      <c r="D43" s="24"/>
      <c r="E43" s="24"/>
      <c r="F43" s="39"/>
      <c r="H43" s="19"/>
      <c r="J43" s="19"/>
      <c r="L43" s="19"/>
      <c r="N43" s="19"/>
    </row>
    <row r="44" spans="1:20" ht="21.75" customHeight="1">
      <c r="A44" s="47" t="s">
        <v>191</v>
      </c>
      <c r="D44" s="24"/>
      <c r="E44" s="24"/>
      <c r="F44" s="39"/>
      <c r="H44" s="37"/>
      <c r="I44" s="37"/>
      <c r="J44" s="37"/>
      <c r="K44" s="37"/>
      <c r="L44" s="37"/>
      <c r="M44" s="37"/>
      <c r="N44" s="37"/>
    </row>
    <row r="45" spans="1:20" ht="21.75" customHeight="1">
      <c r="B45" s="50" t="s">
        <v>140</v>
      </c>
      <c r="D45" s="24"/>
      <c r="E45" s="24"/>
      <c r="F45" s="39"/>
      <c r="H45" s="55">
        <v>20805</v>
      </c>
      <c r="I45" s="37"/>
      <c r="J45" s="55">
        <v>64955</v>
      </c>
      <c r="K45" s="37"/>
      <c r="L45" s="55">
        <v>20854</v>
      </c>
      <c r="M45" s="37"/>
      <c r="N45" s="55">
        <v>65972</v>
      </c>
      <c r="P45" s="125"/>
    </row>
    <row r="46" spans="1:20" ht="21.75" customHeight="1">
      <c r="A46" s="20" t="s">
        <v>67</v>
      </c>
      <c r="D46" s="24"/>
      <c r="E46" s="24"/>
      <c r="F46" s="39"/>
      <c r="H46" s="37"/>
      <c r="I46" s="37"/>
      <c r="J46" s="37"/>
      <c r="K46" s="37"/>
      <c r="L46" s="37"/>
      <c r="M46" s="37"/>
      <c r="N46" s="37"/>
    </row>
    <row r="47" spans="1:20" ht="21.75" customHeight="1">
      <c r="A47" s="49"/>
      <c r="B47" s="50" t="s">
        <v>140</v>
      </c>
      <c r="D47" s="24"/>
      <c r="E47" s="24"/>
      <c r="F47" s="39"/>
      <c r="H47" s="54">
        <f>SUM(H45:H45)</f>
        <v>20805</v>
      </c>
      <c r="I47" s="37"/>
      <c r="J47" s="54">
        <f>SUM(J45:J45)</f>
        <v>64955</v>
      </c>
      <c r="K47" s="37"/>
      <c r="L47" s="54">
        <f>SUM(L45:L45)</f>
        <v>20854</v>
      </c>
      <c r="M47" s="37"/>
      <c r="N47" s="54">
        <f>SUM(N45:N45)</f>
        <v>65972</v>
      </c>
    </row>
    <row r="48" spans="1:20" ht="21.75" customHeight="1">
      <c r="A48" s="132" t="s">
        <v>141</v>
      </c>
      <c r="B48" s="50"/>
      <c r="D48" s="24"/>
      <c r="E48" s="24"/>
      <c r="F48" s="39"/>
      <c r="H48" s="36"/>
      <c r="I48" s="36"/>
      <c r="J48" s="36"/>
      <c r="K48" s="36"/>
      <c r="L48" s="36"/>
      <c r="M48" s="36"/>
      <c r="N48" s="36"/>
      <c r="O48" s="131"/>
      <c r="P48" s="20"/>
      <c r="Q48" s="52"/>
      <c r="R48" s="20"/>
      <c r="S48" s="20"/>
      <c r="T48" s="20"/>
    </row>
    <row r="49" spans="1:20" ht="21.75" customHeight="1">
      <c r="A49" s="47" t="s">
        <v>194</v>
      </c>
      <c r="D49" s="24"/>
      <c r="E49" s="24"/>
      <c r="F49" s="39"/>
      <c r="O49" s="131"/>
      <c r="P49" s="20"/>
      <c r="Q49" s="52"/>
      <c r="R49" s="20"/>
      <c r="S49" s="20"/>
      <c r="T49" s="20"/>
    </row>
    <row r="50" spans="1:20" ht="21.75" customHeight="1">
      <c r="A50" s="47"/>
      <c r="B50" s="20" t="s">
        <v>186</v>
      </c>
      <c r="D50" s="24"/>
      <c r="E50" s="24"/>
      <c r="F50" s="39"/>
      <c r="H50" s="55">
        <v>-43680</v>
      </c>
      <c r="I50" s="36"/>
      <c r="J50" s="55">
        <v>-3360</v>
      </c>
      <c r="K50" s="36"/>
      <c r="L50" s="55">
        <v>-43680</v>
      </c>
      <c r="M50" s="36"/>
      <c r="N50" s="55">
        <v>-3360</v>
      </c>
      <c r="O50" s="131"/>
      <c r="P50" s="163"/>
      <c r="Q50" s="163"/>
      <c r="R50" s="20"/>
      <c r="S50" s="20"/>
      <c r="T50" s="20"/>
    </row>
    <row r="51" spans="1:20" ht="21.75" customHeight="1">
      <c r="A51" s="20" t="s">
        <v>142</v>
      </c>
      <c r="B51" s="47"/>
      <c r="D51" s="24"/>
      <c r="E51" s="24"/>
      <c r="F51" s="39"/>
      <c r="H51" s="36"/>
      <c r="I51" s="36"/>
      <c r="J51" s="36"/>
      <c r="K51" s="36"/>
      <c r="L51" s="36"/>
      <c r="M51" s="36"/>
      <c r="N51" s="36"/>
      <c r="O51" s="131"/>
      <c r="P51" s="20"/>
      <c r="Q51" s="52"/>
      <c r="R51" s="20"/>
      <c r="S51" s="20"/>
      <c r="T51" s="20"/>
    </row>
    <row r="52" spans="1:20" ht="21.75" customHeight="1">
      <c r="B52" s="50" t="s">
        <v>140</v>
      </c>
      <c r="D52" s="24"/>
      <c r="E52" s="24"/>
      <c r="F52" s="39"/>
      <c r="H52" s="54">
        <f>SUM(H50:H50)</f>
        <v>-43680</v>
      </c>
      <c r="I52" s="36"/>
      <c r="J52" s="54">
        <f>SUM(J50:J50)</f>
        <v>-3360</v>
      </c>
      <c r="K52" s="36"/>
      <c r="L52" s="54">
        <f>SUM(L50:L50)</f>
        <v>-43680</v>
      </c>
      <c r="M52" s="36"/>
      <c r="N52" s="54">
        <f>SUM(N50:N50)</f>
        <v>-3360</v>
      </c>
      <c r="O52" s="131"/>
      <c r="P52" s="20"/>
      <c r="Q52" s="52"/>
      <c r="R52" s="20"/>
      <c r="S52" s="20"/>
      <c r="T52" s="20"/>
    </row>
    <row r="53" spans="1:20" ht="21.75" customHeight="1" thickBot="1">
      <c r="A53" s="166" t="s">
        <v>68</v>
      </c>
      <c r="D53" s="24"/>
      <c r="E53" s="24"/>
      <c r="F53" s="39"/>
      <c r="H53" s="119">
        <f>SUM(H47,H52)</f>
        <v>-22875</v>
      </c>
      <c r="I53" s="36"/>
      <c r="J53" s="119">
        <f>SUM(J47,J52)</f>
        <v>61595</v>
      </c>
      <c r="K53" s="36"/>
      <c r="L53" s="119">
        <f>SUM(L47,L52)</f>
        <v>-22826</v>
      </c>
      <c r="M53" s="36"/>
      <c r="N53" s="119">
        <f>SUM(N47,N52)</f>
        <v>62612</v>
      </c>
      <c r="O53" s="131"/>
      <c r="P53" s="20"/>
      <c r="Q53" s="20"/>
      <c r="R53" s="20"/>
      <c r="S53" s="20"/>
      <c r="T53" s="20"/>
    </row>
    <row r="54" spans="1:20" ht="21.75" customHeight="1" thickTop="1" thickBot="1">
      <c r="A54" s="166" t="s">
        <v>69</v>
      </c>
      <c r="D54" s="24"/>
      <c r="E54" s="24"/>
      <c r="F54" s="39"/>
      <c r="H54" s="51">
        <f>H32+H53</f>
        <v>836514</v>
      </c>
      <c r="I54" s="37"/>
      <c r="J54" s="51">
        <f>J32+J53</f>
        <v>409029</v>
      </c>
      <c r="K54" s="37"/>
      <c r="L54" s="51">
        <f>L32+L53</f>
        <v>537039</v>
      </c>
      <c r="M54" s="37"/>
      <c r="N54" s="51">
        <f>N32+N53</f>
        <v>358904</v>
      </c>
    </row>
    <row r="55" spans="1:20" ht="21.75" customHeight="1" thickTop="1">
      <c r="A55" s="166"/>
      <c r="D55" s="24"/>
      <c r="E55" s="24"/>
      <c r="F55" s="39"/>
      <c r="H55" s="37"/>
      <c r="I55" s="37"/>
      <c r="J55" s="37"/>
      <c r="K55" s="37"/>
      <c r="L55" s="37"/>
      <c r="M55" s="37"/>
      <c r="N55" s="37"/>
    </row>
    <row r="56" spans="1:20" ht="21.75" customHeight="1">
      <c r="A56" s="166"/>
      <c r="D56" s="24"/>
      <c r="E56" s="24"/>
      <c r="F56" s="39"/>
      <c r="H56" s="37"/>
      <c r="I56" s="37"/>
      <c r="J56" s="37"/>
      <c r="K56" s="37"/>
      <c r="L56" s="37"/>
      <c r="M56" s="37"/>
      <c r="N56" s="22" t="s">
        <v>70</v>
      </c>
    </row>
    <row r="57" spans="1:20" ht="21.75" customHeight="1">
      <c r="A57" s="166" t="s">
        <v>189</v>
      </c>
      <c r="D57" s="24"/>
      <c r="E57" s="24"/>
      <c r="F57" s="39"/>
      <c r="H57" s="19"/>
      <c r="J57" s="19"/>
      <c r="L57" s="19"/>
      <c r="N57" s="19"/>
    </row>
    <row r="58" spans="1:20" ht="21.75" customHeight="1">
      <c r="A58" s="20" t="s">
        <v>190</v>
      </c>
      <c r="D58" s="24"/>
      <c r="E58" s="24"/>
      <c r="H58" s="52"/>
      <c r="I58" s="48"/>
      <c r="J58" s="52"/>
      <c r="K58" s="48"/>
      <c r="L58" s="52"/>
      <c r="M58" s="48"/>
      <c r="N58" s="52"/>
    </row>
    <row r="59" spans="1:20" ht="21.75" customHeight="1" thickBot="1">
      <c r="B59" s="20" t="s">
        <v>160</v>
      </c>
      <c r="D59" s="24"/>
      <c r="E59" s="24"/>
      <c r="H59" s="53">
        <f>H32/600000</f>
        <v>1.432315</v>
      </c>
      <c r="I59" s="48"/>
      <c r="J59" s="53">
        <f>J32/600000</f>
        <v>0.57905666666666666</v>
      </c>
      <c r="K59" s="48"/>
      <c r="L59" s="53">
        <f>L32/600000</f>
        <v>0.93310833333333332</v>
      </c>
      <c r="M59" s="48"/>
      <c r="N59" s="53">
        <f>N32/600000</f>
        <v>0.49381999999999998</v>
      </c>
    </row>
    <row r="60" spans="1:20" ht="21.75" customHeight="1" thickTop="1">
      <c r="D60" s="24"/>
      <c r="E60" s="24"/>
      <c r="J60" s="20"/>
    </row>
    <row r="61" spans="1:20" ht="21.75" customHeight="1">
      <c r="A61" s="20" t="s">
        <v>211</v>
      </c>
      <c r="D61" s="24"/>
      <c r="E61" s="24"/>
    </row>
    <row r="63" spans="1:20" s="146" customFormat="1" ht="21.75" customHeight="1">
      <c r="H63" s="147"/>
      <c r="I63" s="148"/>
      <c r="J63" s="147"/>
      <c r="K63" s="148"/>
      <c r="L63" s="147"/>
      <c r="M63" s="148"/>
      <c r="N63" s="147"/>
      <c r="P63" s="148"/>
      <c r="Q63" s="148"/>
      <c r="R63" s="148"/>
      <c r="S63" s="148"/>
      <c r="T63" s="148"/>
    </row>
    <row r="64" spans="1:20" s="146" customFormat="1" ht="21.75" customHeight="1">
      <c r="H64" s="147"/>
      <c r="I64" s="148"/>
      <c r="J64" s="147"/>
      <c r="K64" s="148"/>
      <c r="L64" s="147"/>
      <c r="M64" s="148"/>
      <c r="N64" s="147"/>
      <c r="P64" s="148"/>
      <c r="Q64" s="148"/>
      <c r="R64" s="148"/>
      <c r="S64" s="148"/>
      <c r="T64" s="148"/>
    </row>
    <row r="65" spans="8:20" s="146" customFormat="1" ht="21.75" customHeight="1">
      <c r="H65" s="147"/>
      <c r="I65" s="148"/>
      <c r="J65" s="147"/>
      <c r="K65" s="148"/>
      <c r="L65" s="147"/>
      <c r="M65" s="148"/>
      <c r="N65" s="147"/>
      <c r="P65" s="148"/>
      <c r="Q65" s="148"/>
      <c r="R65" s="148"/>
      <c r="S65" s="148"/>
      <c r="T65" s="148"/>
    </row>
    <row r="66" spans="8:20" s="146" customFormat="1" ht="21.75" customHeight="1">
      <c r="H66" s="147"/>
      <c r="I66" s="148"/>
      <c r="J66" s="147"/>
      <c r="K66" s="148"/>
      <c r="L66" s="147"/>
      <c r="M66" s="148"/>
      <c r="N66" s="147"/>
      <c r="P66" s="148"/>
      <c r="Q66" s="148"/>
      <c r="R66" s="148"/>
      <c r="S66" s="148"/>
      <c r="T66" s="148"/>
    </row>
    <row r="67" spans="8:20" s="146" customFormat="1" ht="21.75" customHeight="1">
      <c r="H67" s="147"/>
      <c r="I67" s="148"/>
      <c r="J67" s="147"/>
      <c r="K67" s="148"/>
      <c r="L67" s="147"/>
      <c r="M67" s="148"/>
      <c r="N67" s="147"/>
      <c r="P67" s="148"/>
      <c r="Q67" s="148"/>
      <c r="R67" s="148"/>
      <c r="S67" s="148"/>
      <c r="T67" s="148"/>
    </row>
    <row r="68" spans="8:20" s="146" customFormat="1" ht="21.75" customHeight="1">
      <c r="H68" s="147"/>
      <c r="I68" s="148"/>
      <c r="J68" s="147"/>
      <c r="K68" s="148"/>
      <c r="L68" s="147"/>
      <c r="M68" s="148"/>
      <c r="N68" s="147"/>
      <c r="P68" s="148"/>
      <c r="Q68" s="148"/>
      <c r="R68" s="148"/>
      <c r="S68" s="148"/>
      <c r="T68" s="148"/>
    </row>
    <row r="69" spans="8:20" s="146" customFormat="1" ht="21.75" customHeight="1">
      <c r="H69" s="147"/>
      <c r="I69" s="148"/>
      <c r="J69" s="147"/>
      <c r="K69" s="148"/>
      <c r="L69" s="147"/>
      <c r="M69" s="148"/>
      <c r="N69" s="147"/>
      <c r="P69" s="148"/>
      <c r="Q69" s="148"/>
      <c r="R69" s="148"/>
      <c r="S69" s="148"/>
      <c r="T69" s="148"/>
    </row>
    <row r="70" spans="8:20" s="146" customFormat="1" ht="21.75" customHeight="1">
      <c r="H70" s="147"/>
      <c r="I70" s="148"/>
      <c r="J70" s="147"/>
      <c r="K70" s="148"/>
      <c r="L70" s="147"/>
      <c r="M70" s="148"/>
      <c r="N70" s="147"/>
      <c r="P70" s="148"/>
      <c r="Q70" s="148"/>
      <c r="R70" s="148"/>
      <c r="S70" s="148"/>
      <c r="T70" s="148"/>
    </row>
  </sheetData>
  <mergeCells count="8">
    <mergeCell ref="A2:N2"/>
    <mergeCell ref="A36:N36"/>
    <mergeCell ref="A37:N37"/>
    <mergeCell ref="H40:J40"/>
    <mergeCell ref="L40:N40"/>
    <mergeCell ref="A3:N3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view="pageBreakPreview" zoomScale="60" zoomScaleNormal="70" workbookViewId="0">
      <selection activeCell="A26" sqref="A26"/>
    </sheetView>
  </sheetViews>
  <sheetFormatPr defaultColWidth="10.7109375" defaultRowHeight="21.75" customHeight="1"/>
  <cols>
    <col min="1" max="2" width="2.28515625" style="4" customWidth="1"/>
    <col min="3" max="3" width="29.85546875" style="4" customWidth="1"/>
    <col min="4" max="4" width="1.7109375" style="4" customWidth="1"/>
    <col min="5" max="5" width="15.7109375" style="4" customWidth="1"/>
    <col min="6" max="6" width="1.7109375" style="4" customWidth="1"/>
    <col min="7" max="7" width="15.7109375" style="4" customWidth="1"/>
    <col min="8" max="8" width="1.7109375" style="4" customWidth="1"/>
    <col min="9" max="9" width="15.7109375" style="4" customWidth="1"/>
    <col min="10" max="10" width="1.7109375" style="4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4" customWidth="1"/>
    <col min="15" max="15" width="15.7109375" style="4" customWidth="1"/>
    <col min="16" max="16" width="1.7109375" style="4" customWidth="1"/>
    <col min="17" max="17" width="15.7109375" style="4" customWidth="1"/>
    <col min="18" max="18" width="1.7109375" style="4" customWidth="1"/>
    <col min="19" max="19" width="15.7109375" style="4" customWidth="1"/>
    <col min="20" max="20" width="1.7109375" style="4" customWidth="1"/>
    <col min="21" max="21" width="15.7109375" style="4" customWidth="1"/>
    <col min="22" max="22" width="1.7109375" style="4" customWidth="1"/>
    <col min="23" max="16384" width="10.7109375" style="4"/>
  </cols>
  <sheetData>
    <row r="1" spans="1:21" ht="21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2" t="s">
        <v>52</v>
      </c>
    </row>
    <row r="2" spans="1:21" ht="21.7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1" ht="21.75" customHeight="1">
      <c r="A3" s="179" t="s">
        <v>71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ht="21.75" customHeight="1">
      <c r="A4" s="95" t="s">
        <v>179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</row>
    <row r="5" spans="1:21" s="5" customFormat="1" ht="21.75" customHeight="1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8"/>
      <c r="N5" s="97"/>
      <c r="O5" s="98"/>
      <c r="P5" s="98"/>
      <c r="Q5" s="98"/>
      <c r="R5" s="98"/>
      <c r="S5" s="27"/>
      <c r="T5" s="27"/>
      <c r="U5" s="22" t="s">
        <v>2</v>
      </c>
    </row>
    <row r="6" spans="1:21" s="5" customFormat="1" ht="21.75" customHeight="1">
      <c r="A6" s="96"/>
      <c r="B6" s="97"/>
      <c r="C6" s="97"/>
      <c r="D6" s="97"/>
      <c r="E6" s="177" t="s">
        <v>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</row>
    <row r="7" spans="1:21" s="6" customFormat="1" ht="21.75" customHeight="1">
      <c r="A7" s="75"/>
      <c r="B7" s="75"/>
      <c r="C7" s="40"/>
      <c r="D7" s="75"/>
      <c r="E7" s="99"/>
      <c r="F7" s="99"/>
      <c r="G7" s="99"/>
      <c r="H7" s="99"/>
      <c r="I7" s="99"/>
      <c r="J7" s="99"/>
      <c r="K7" s="99"/>
      <c r="L7" s="99"/>
      <c r="M7" s="180" t="s">
        <v>48</v>
      </c>
      <c r="N7" s="180"/>
      <c r="O7" s="180"/>
      <c r="P7" s="180"/>
      <c r="Q7" s="180"/>
      <c r="R7" s="180"/>
      <c r="S7" s="180"/>
      <c r="T7" s="99"/>
      <c r="U7" s="75"/>
    </row>
    <row r="8" spans="1:21" s="6" customFormat="1" ht="21.75" customHeight="1">
      <c r="A8" s="75"/>
      <c r="B8" s="75"/>
      <c r="C8" s="40"/>
      <c r="D8" s="75"/>
      <c r="E8" s="99"/>
      <c r="F8" s="99"/>
      <c r="G8" s="99"/>
      <c r="H8" s="99"/>
      <c r="I8" s="99"/>
      <c r="J8" s="99"/>
      <c r="K8" s="99"/>
      <c r="L8" s="99"/>
      <c r="M8" s="180" t="s">
        <v>72</v>
      </c>
      <c r="N8" s="180"/>
      <c r="O8" s="180"/>
      <c r="P8" s="180"/>
      <c r="Q8" s="180"/>
      <c r="R8" s="100"/>
      <c r="S8" s="100"/>
      <c r="T8" s="99"/>
      <c r="U8" s="75"/>
    </row>
    <row r="9" spans="1:21" s="6" customFormat="1" ht="21.75" customHeight="1">
      <c r="A9" s="75"/>
      <c r="B9" s="75"/>
      <c r="C9" s="40"/>
      <c r="D9" s="75"/>
      <c r="E9" s="75"/>
      <c r="F9" s="99"/>
      <c r="G9" s="75"/>
      <c r="H9" s="75"/>
      <c r="L9" s="75"/>
      <c r="M9" s="101" t="s">
        <v>143</v>
      </c>
      <c r="N9" s="75"/>
      <c r="O9" s="101" t="s">
        <v>147</v>
      </c>
      <c r="P9" s="75"/>
      <c r="Q9" s="75"/>
      <c r="R9" s="99"/>
      <c r="S9" s="99"/>
      <c r="T9" s="75"/>
      <c r="U9" s="75"/>
    </row>
    <row r="10" spans="1:21" s="6" customFormat="1" ht="21.75" customHeight="1">
      <c r="A10" s="75"/>
      <c r="B10" s="75"/>
      <c r="C10" s="99"/>
      <c r="D10" s="75"/>
      <c r="E10" s="75"/>
      <c r="F10" s="75"/>
      <c r="G10" s="75"/>
      <c r="H10" s="75"/>
      <c r="I10" s="177" t="s">
        <v>137</v>
      </c>
      <c r="J10" s="177"/>
      <c r="K10" s="177"/>
      <c r="L10" s="75"/>
      <c r="M10" s="101" t="s">
        <v>144</v>
      </c>
      <c r="N10" s="75"/>
      <c r="O10" s="101" t="s">
        <v>148</v>
      </c>
      <c r="P10" s="75"/>
      <c r="Q10" s="75" t="s">
        <v>127</v>
      </c>
      <c r="R10" s="75"/>
      <c r="S10" s="60" t="s">
        <v>73</v>
      </c>
      <c r="T10" s="60"/>
      <c r="U10" s="75"/>
    </row>
    <row r="11" spans="1:21" s="6" customFormat="1" ht="21.75" customHeight="1">
      <c r="A11" s="75"/>
      <c r="B11" s="75"/>
      <c r="C11" s="75"/>
      <c r="D11" s="75"/>
      <c r="E11" s="75" t="s">
        <v>74</v>
      </c>
      <c r="F11" s="75"/>
      <c r="G11" s="75" t="s">
        <v>75</v>
      </c>
      <c r="H11" s="75"/>
      <c r="I11" s="99" t="s">
        <v>76</v>
      </c>
      <c r="J11" s="75"/>
      <c r="K11" s="99"/>
      <c r="L11" s="75"/>
      <c r="M11" s="101" t="s">
        <v>145</v>
      </c>
      <c r="N11" s="75"/>
      <c r="O11" s="101" t="s">
        <v>149</v>
      </c>
      <c r="P11" s="75"/>
      <c r="Q11" s="75" t="s">
        <v>77</v>
      </c>
      <c r="R11" s="75"/>
      <c r="S11" s="60" t="s">
        <v>78</v>
      </c>
      <c r="T11" s="60"/>
      <c r="U11" s="75" t="s">
        <v>73</v>
      </c>
    </row>
    <row r="12" spans="1:21" s="6" customFormat="1" ht="21.75" customHeight="1">
      <c r="A12" s="75"/>
      <c r="B12" s="75"/>
      <c r="C12" s="75"/>
      <c r="D12" s="27"/>
      <c r="E12" s="126" t="s">
        <v>79</v>
      </c>
      <c r="F12" s="75"/>
      <c r="G12" s="126" t="s">
        <v>80</v>
      </c>
      <c r="H12" s="99"/>
      <c r="I12" s="126" t="s">
        <v>81</v>
      </c>
      <c r="J12" s="75"/>
      <c r="K12" s="126" t="s">
        <v>47</v>
      </c>
      <c r="L12" s="75"/>
      <c r="M12" s="102" t="s">
        <v>146</v>
      </c>
      <c r="N12" s="75"/>
      <c r="O12" s="102" t="s">
        <v>150</v>
      </c>
      <c r="P12" s="75"/>
      <c r="Q12" s="126" t="s">
        <v>82</v>
      </c>
      <c r="R12" s="75"/>
      <c r="S12" s="126" t="s">
        <v>83</v>
      </c>
      <c r="T12" s="75"/>
      <c r="U12" s="126" t="s">
        <v>42</v>
      </c>
    </row>
    <row r="13" spans="1:21" s="6" customFormat="1" ht="21.75" customHeight="1">
      <c r="A13" s="95" t="s">
        <v>156</v>
      </c>
      <c r="B13" s="75"/>
      <c r="C13" s="75"/>
      <c r="D13" s="27"/>
      <c r="E13" s="40">
        <v>600000</v>
      </c>
      <c r="F13" s="133"/>
      <c r="G13" s="40">
        <v>2230175</v>
      </c>
      <c r="H13" s="40"/>
      <c r="I13" s="40">
        <v>60000</v>
      </c>
      <c r="J13" s="40"/>
      <c r="K13" s="40">
        <v>-350754</v>
      </c>
      <c r="L13" s="40"/>
      <c r="M13" s="40">
        <v>-60964</v>
      </c>
      <c r="N13" s="40"/>
      <c r="O13" s="42">
        <v>36960</v>
      </c>
      <c r="P13" s="40"/>
      <c r="Q13" s="40">
        <v>-3685</v>
      </c>
      <c r="R13" s="40"/>
      <c r="S13" s="40">
        <f>SUM(M13:Q13)</f>
        <v>-27689</v>
      </c>
      <c r="T13" s="103"/>
      <c r="U13" s="40">
        <f>SUM(E13:K13,S13)</f>
        <v>2511732</v>
      </c>
    </row>
    <row r="14" spans="1:21" ht="21.75" customHeight="1">
      <c r="A14" s="104" t="s">
        <v>160</v>
      </c>
      <c r="B14" s="21"/>
      <c r="C14" s="21"/>
      <c r="D14" s="21"/>
      <c r="E14" s="105">
        <v>0</v>
      </c>
      <c r="F14" s="42"/>
      <c r="G14" s="105">
        <v>0</v>
      </c>
      <c r="H14" s="56"/>
      <c r="I14" s="105">
        <v>0</v>
      </c>
      <c r="J14" s="40"/>
      <c r="K14" s="134">
        <f>SUM(PL!J32)</f>
        <v>347434</v>
      </c>
      <c r="L14" s="36"/>
      <c r="M14" s="105">
        <v>0</v>
      </c>
      <c r="N14" s="36"/>
      <c r="O14" s="105">
        <v>0</v>
      </c>
      <c r="P14" s="37"/>
      <c r="Q14" s="105">
        <v>0</v>
      </c>
      <c r="R14" s="37"/>
      <c r="S14" s="105">
        <f>SUM(M14:Q14)</f>
        <v>0</v>
      </c>
      <c r="T14" s="37"/>
      <c r="U14" s="105">
        <f t="shared" ref="U14:U17" si="0">SUM(E14:K14,S14)</f>
        <v>347434</v>
      </c>
    </row>
    <row r="15" spans="1:21" ht="21.75" customHeight="1">
      <c r="A15" s="104" t="s">
        <v>68</v>
      </c>
      <c r="B15" s="21"/>
      <c r="C15" s="21"/>
      <c r="D15" s="21"/>
      <c r="E15" s="106">
        <v>0</v>
      </c>
      <c r="F15" s="56"/>
      <c r="G15" s="106">
        <v>0</v>
      </c>
      <c r="H15" s="56"/>
      <c r="I15" s="106">
        <v>0</v>
      </c>
      <c r="J15" s="38"/>
      <c r="K15" s="106">
        <v>0</v>
      </c>
      <c r="L15" s="36"/>
      <c r="M15" s="135">
        <f>SUM(PL!J47)</f>
        <v>64955</v>
      </c>
      <c r="N15" s="36"/>
      <c r="O15" s="106">
        <f>PL!J52</f>
        <v>-3360</v>
      </c>
      <c r="P15" s="36"/>
      <c r="Q15" s="106">
        <v>0</v>
      </c>
      <c r="R15" s="36"/>
      <c r="S15" s="136">
        <f>SUM(M15:R15)</f>
        <v>61595</v>
      </c>
      <c r="T15" s="37"/>
      <c r="U15" s="136">
        <f t="shared" si="0"/>
        <v>61595</v>
      </c>
    </row>
    <row r="16" spans="1:21" ht="21.75" customHeight="1">
      <c r="A16" s="21" t="s">
        <v>69</v>
      </c>
      <c r="B16" s="21"/>
      <c r="C16" s="21"/>
      <c r="D16" s="21"/>
      <c r="E16" s="69">
        <f>SUM(E14:E15)</f>
        <v>0</v>
      </c>
      <c r="F16" s="56"/>
      <c r="G16" s="69">
        <f>SUM(G14:G15)</f>
        <v>0</v>
      </c>
      <c r="H16" s="56"/>
      <c r="I16" s="69">
        <f>SUM(I14:I15)</f>
        <v>0</v>
      </c>
      <c r="J16" s="40"/>
      <c r="K16" s="46">
        <f>SUM(K14:K15)</f>
        <v>347434</v>
      </c>
      <c r="L16" s="37"/>
      <c r="M16" s="46">
        <f>SUM(M14:M15)</f>
        <v>64955</v>
      </c>
      <c r="N16" s="37"/>
      <c r="O16" s="107">
        <f>SUM(O14:O15)</f>
        <v>-3360</v>
      </c>
      <c r="P16" s="37"/>
      <c r="Q16" s="69">
        <f>SUM(Q14:Q15)</f>
        <v>0</v>
      </c>
      <c r="R16" s="37"/>
      <c r="S16" s="46">
        <f>SUM(M16:R16)</f>
        <v>61595</v>
      </c>
      <c r="T16" s="37"/>
      <c r="U16" s="46">
        <f t="shared" si="0"/>
        <v>409029</v>
      </c>
    </row>
    <row r="17" spans="1:21" ht="21.75" customHeight="1" thickBot="1">
      <c r="A17" s="95" t="s">
        <v>182</v>
      </c>
      <c r="B17" s="21"/>
      <c r="C17" s="21"/>
      <c r="D17" s="21"/>
      <c r="E17" s="51">
        <f>SUM(E13,E16:E16)</f>
        <v>600000</v>
      </c>
      <c r="F17" s="40"/>
      <c r="G17" s="51">
        <f>SUM(G13,G16:G16)</f>
        <v>2230175</v>
      </c>
      <c r="H17" s="37"/>
      <c r="I17" s="51">
        <f>SUM(I13,I16:I16)</f>
        <v>60000</v>
      </c>
      <c r="J17" s="37"/>
      <c r="K17" s="51">
        <f>SUM(K13,K16:K16)</f>
        <v>-3320</v>
      </c>
      <c r="L17" s="36"/>
      <c r="M17" s="51">
        <f>SUM(M13,M16:M16)</f>
        <v>3991</v>
      </c>
      <c r="N17" s="36"/>
      <c r="O17" s="108">
        <f>SUM(O13,O16:O16)</f>
        <v>33600</v>
      </c>
      <c r="P17" s="36"/>
      <c r="Q17" s="51">
        <f>SUM(Q13,Q16:Q16)</f>
        <v>-3685</v>
      </c>
      <c r="R17" s="36"/>
      <c r="S17" s="51">
        <f>SUM(S13,S16:S16)</f>
        <v>33906</v>
      </c>
      <c r="T17" s="36"/>
      <c r="U17" s="51">
        <f t="shared" si="0"/>
        <v>2920761</v>
      </c>
    </row>
    <row r="18" spans="1:21" ht="21.75" customHeight="1" thickTop="1">
      <c r="A18" s="95"/>
      <c r="B18" s="21"/>
      <c r="C18" s="21"/>
      <c r="D18" s="21"/>
      <c r="E18" s="37"/>
      <c r="F18" s="37"/>
      <c r="G18" s="37"/>
      <c r="H18" s="37"/>
      <c r="I18" s="37"/>
      <c r="J18" s="37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</row>
    <row r="19" spans="1:21" s="6" customFormat="1" ht="21.75" customHeight="1">
      <c r="A19" s="95" t="s">
        <v>183</v>
      </c>
      <c r="B19" s="75"/>
      <c r="C19" s="75"/>
      <c r="D19" s="27"/>
      <c r="E19" s="56">
        <v>600000</v>
      </c>
      <c r="F19" s="109"/>
      <c r="G19" s="56">
        <v>2230175</v>
      </c>
      <c r="H19" s="56"/>
      <c r="I19" s="56">
        <v>60000</v>
      </c>
      <c r="J19" s="56"/>
      <c r="K19" s="56">
        <v>574254</v>
      </c>
      <c r="L19" s="56"/>
      <c r="M19" s="56">
        <v>-13985</v>
      </c>
      <c r="N19" s="56"/>
      <c r="O19" s="56">
        <v>40320</v>
      </c>
      <c r="P19" s="56"/>
      <c r="Q19" s="56">
        <v>-3685</v>
      </c>
      <c r="R19" s="56"/>
      <c r="S19" s="40">
        <f>SUM(M19:Q19)</f>
        <v>22650</v>
      </c>
      <c r="T19" s="68">
        <v>4105281760</v>
      </c>
      <c r="U19" s="40">
        <f>SUM(E19:K19,S19)</f>
        <v>3487079</v>
      </c>
    </row>
    <row r="20" spans="1:21" ht="21.75" customHeight="1">
      <c r="A20" s="104" t="s">
        <v>160</v>
      </c>
      <c r="B20" s="21"/>
      <c r="C20" s="21"/>
      <c r="D20" s="21"/>
      <c r="E20" s="105">
        <v>0</v>
      </c>
      <c r="F20" s="42"/>
      <c r="G20" s="105">
        <v>0</v>
      </c>
      <c r="H20" s="40"/>
      <c r="I20" s="105">
        <v>0</v>
      </c>
      <c r="J20" s="40"/>
      <c r="K20" s="105">
        <f>PL!H32</f>
        <v>859389</v>
      </c>
      <c r="L20" s="38"/>
      <c r="M20" s="105">
        <v>0</v>
      </c>
      <c r="N20" s="38"/>
      <c r="O20" s="105">
        <v>0</v>
      </c>
      <c r="P20" s="40"/>
      <c r="Q20" s="105">
        <v>0</v>
      </c>
      <c r="R20" s="56"/>
      <c r="S20" s="105">
        <f>SUM(M20:R20)</f>
        <v>0</v>
      </c>
      <c r="T20" s="40"/>
      <c r="U20" s="105">
        <f t="shared" ref="U20:U23" si="1">SUM(E20:K20,S20)</f>
        <v>859389</v>
      </c>
    </row>
    <row r="21" spans="1:21" ht="21.75" customHeight="1">
      <c r="A21" s="104" t="s">
        <v>68</v>
      </c>
      <c r="B21" s="21"/>
      <c r="C21" s="21"/>
      <c r="D21" s="21"/>
      <c r="E21" s="106">
        <v>0</v>
      </c>
      <c r="F21" s="42"/>
      <c r="G21" s="106">
        <v>0</v>
      </c>
      <c r="H21" s="40"/>
      <c r="I21" s="106">
        <v>0</v>
      </c>
      <c r="J21" s="40"/>
      <c r="K21" s="140">
        <v>0</v>
      </c>
      <c r="L21" s="38"/>
      <c r="M21" s="106">
        <f>SUM(PL!H47)</f>
        <v>20805</v>
      </c>
      <c r="N21" s="38"/>
      <c r="O21" s="140">
        <f>PL!H50</f>
        <v>-43680</v>
      </c>
      <c r="P21" s="40"/>
      <c r="Q21" s="106">
        <v>0</v>
      </c>
      <c r="R21" s="40"/>
      <c r="S21" s="106">
        <f>SUM(M21:R21)</f>
        <v>-22875</v>
      </c>
      <c r="T21" s="38"/>
      <c r="U21" s="106">
        <f t="shared" si="1"/>
        <v>-22875</v>
      </c>
    </row>
    <row r="22" spans="1:21" ht="21.75" customHeight="1">
      <c r="A22" s="21" t="s">
        <v>69</v>
      </c>
      <c r="B22" s="21"/>
      <c r="C22" s="21"/>
      <c r="D22" s="21"/>
      <c r="E22" s="69">
        <f>SUM(E20:E21)</f>
        <v>0</v>
      </c>
      <c r="F22" s="56"/>
      <c r="G22" s="69">
        <f>SUM(G20:G21)</f>
        <v>0</v>
      </c>
      <c r="H22" s="40"/>
      <c r="I22" s="69">
        <f>SUM(I20:I21)</f>
        <v>0</v>
      </c>
      <c r="J22" s="40"/>
      <c r="K22" s="69">
        <f>SUM(K20:K21)</f>
        <v>859389</v>
      </c>
      <c r="L22" s="37"/>
      <c r="M22" s="69">
        <f>SUM(M20:M21)</f>
        <v>20805</v>
      </c>
      <c r="N22" s="37"/>
      <c r="O22" s="69">
        <f>SUM(O20:O21)</f>
        <v>-43680</v>
      </c>
      <c r="P22" s="37"/>
      <c r="Q22" s="69">
        <f>SUM(Q20:Q21)</f>
        <v>0</v>
      </c>
      <c r="R22" s="37"/>
      <c r="S22" s="69">
        <f>SUM(S20:S21)</f>
        <v>-22875</v>
      </c>
      <c r="T22" s="37"/>
      <c r="U22" s="69">
        <f t="shared" si="1"/>
        <v>836514</v>
      </c>
    </row>
    <row r="23" spans="1:21" ht="21.75" customHeight="1" thickBot="1">
      <c r="A23" s="95" t="s">
        <v>181</v>
      </c>
      <c r="B23" s="21"/>
      <c r="C23" s="21"/>
      <c r="D23" s="21"/>
      <c r="E23" s="51">
        <f>SUM(E19,E22:E22)</f>
        <v>600000</v>
      </c>
      <c r="F23" s="40"/>
      <c r="G23" s="51">
        <f>SUM(G19,G22:G22)</f>
        <v>2230175</v>
      </c>
      <c r="H23" s="37"/>
      <c r="I23" s="51">
        <f>SUM(I19,I22:I22)</f>
        <v>60000</v>
      </c>
      <c r="J23" s="37"/>
      <c r="K23" s="51">
        <f>SUM(K19,K22:K22)</f>
        <v>1433643</v>
      </c>
      <c r="L23" s="36"/>
      <c r="M23" s="51">
        <f>SUM(M19,M22:M22)</f>
        <v>6820</v>
      </c>
      <c r="N23" s="36"/>
      <c r="O23" s="51">
        <f>SUM(O19,O22:O22)</f>
        <v>-3360</v>
      </c>
      <c r="P23" s="36"/>
      <c r="Q23" s="51">
        <f>SUM(Q19,Q22:Q22)</f>
        <v>-3685</v>
      </c>
      <c r="R23" s="36"/>
      <c r="S23" s="51">
        <f>SUM(S19,S22:S22)</f>
        <v>-225</v>
      </c>
      <c r="T23" s="36"/>
      <c r="U23" s="51">
        <f t="shared" si="1"/>
        <v>4323593</v>
      </c>
    </row>
    <row r="24" spans="1:21" s="7" customFormat="1" ht="21.75" customHeight="1" thickTop="1">
      <c r="A24" s="110"/>
      <c r="B24" s="110"/>
      <c r="C24" s="110"/>
      <c r="D24" s="110"/>
      <c r="E24" s="36">
        <f>SUM(E19-BS!J86)</f>
        <v>0</v>
      </c>
      <c r="G24" s="36">
        <f>SUM(G19-BS!J87)</f>
        <v>0</v>
      </c>
      <c r="K24" s="149">
        <f>K19-BS!J90</f>
        <v>0</v>
      </c>
      <c r="S24" s="149">
        <f>S19-BS!J91</f>
        <v>0</v>
      </c>
      <c r="T24" s="149"/>
      <c r="U24" s="149">
        <f>U19-BS!J92</f>
        <v>0</v>
      </c>
    </row>
    <row r="25" spans="1:21" s="7" customFormat="1" ht="21.75" customHeight="1">
      <c r="A25" s="110"/>
      <c r="B25" s="110"/>
      <c r="C25" s="110"/>
      <c r="D25" s="110"/>
      <c r="E25" s="36">
        <f>SUM(E23-BS!H86)</f>
        <v>0</v>
      </c>
      <c r="F25" s="94"/>
      <c r="G25" s="36">
        <f>SUM(G23-BS!H87)</f>
        <v>0</v>
      </c>
      <c r="H25" s="36"/>
      <c r="I25" s="36">
        <f>SUM(I23-BS!H89)</f>
        <v>0</v>
      </c>
      <c r="J25" s="36"/>
      <c r="K25" s="103">
        <f>SUM(K23-BS!H90)</f>
        <v>0</v>
      </c>
      <c r="L25" s="36"/>
      <c r="M25" s="36"/>
      <c r="N25" s="36"/>
      <c r="O25" s="36"/>
      <c r="P25" s="36"/>
      <c r="Q25" s="36"/>
      <c r="R25" s="36"/>
      <c r="S25" s="36">
        <f>SUM(S23-BS!H91)</f>
        <v>0</v>
      </c>
      <c r="T25" s="36"/>
      <c r="U25" s="36">
        <f>SUM(E25:K25,S25)</f>
        <v>0</v>
      </c>
    </row>
    <row r="26" spans="1:21" ht="21.75" customHeight="1">
      <c r="A26" s="20" t="s">
        <v>211</v>
      </c>
      <c r="B26" s="21"/>
      <c r="C26" s="21"/>
      <c r="D26" s="21"/>
      <c r="E26" s="36"/>
      <c r="F26" s="36"/>
      <c r="G26" s="36"/>
      <c r="H26" s="36"/>
      <c r="I26" s="36"/>
      <c r="J26" s="36"/>
      <c r="K26" s="7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30" spans="1:21" ht="21.75" customHeight="1">
      <c r="C30" s="155"/>
      <c r="D30" s="155"/>
    </row>
  </sheetData>
  <mergeCells count="6">
    <mergeCell ref="I10:K10"/>
    <mergeCell ref="A2:U2"/>
    <mergeCell ref="A3:U3"/>
    <mergeCell ref="E6:U6"/>
    <mergeCell ref="M7:S7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8"/>
  <sheetViews>
    <sheetView showGridLines="0" view="pageBreakPreview" topLeftCell="A4" zoomScale="85" zoomScaleNormal="70" zoomScaleSheetLayoutView="85" workbookViewId="0">
      <selection activeCell="A26" sqref="A26"/>
    </sheetView>
  </sheetViews>
  <sheetFormatPr defaultColWidth="10.7109375" defaultRowHeight="19.5" customHeight="1"/>
  <cols>
    <col min="1" max="2" width="2.28515625" style="8" customWidth="1"/>
    <col min="3" max="3" width="31.7109375" style="8" customWidth="1"/>
    <col min="4" max="4" width="2" style="8" customWidth="1"/>
    <col min="5" max="5" width="15.7109375" style="8" customWidth="1"/>
    <col min="6" max="6" width="2" style="8" customWidth="1"/>
    <col min="7" max="7" width="15.7109375" style="8" customWidth="1"/>
    <col min="8" max="8" width="2" style="8" customWidth="1"/>
    <col min="9" max="9" width="15.7109375" style="8" customWidth="1"/>
    <col min="10" max="10" width="2" style="8" customWidth="1"/>
    <col min="11" max="11" width="15.7109375" style="9" customWidth="1"/>
    <col min="12" max="12" width="2" style="8" customWidth="1"/>
    <col min="13" max="13" width="15.7109375" style="8" customWidth="1"/>
    <col min="14" max="14" width="2" style="8" customWidth="1"/>
    <col min="15" max="15" width="15.7109375" style="8" customWidth="1"/>
    <col min="16" max="16" width="2" style="8" customWidth="1"/>
    <col min="17" max="17" width="15.7109375" style="8" customWidth="1"/>
    <col min="18" max="18" width="2" style="8" customWidth="1"/>
    <col min="19" max="19" width="15.7109375" style="8" customWidth="1"/>
    <col min="20" max="20" width="2" style="8" customWidth="1"/>
    <col min="21" max="21" width="10.7109375" style="10"/>
    <col min="22" max="16384" width="10.7109375" style="8"/>
  </cols>
  <sheetData>
    <row r="1" spans="1:21" ht="19.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75"/>
      <c r="L1" s="21"/>
      <c r="M1" s="21"/>
      <c r="N1" s="21"/>
      <c r="O1" s="21"/>
      <c r="P1" s="21"/>
      <c r="Q1" s="21"/>
      <c r="R1" s="21"/>
      <c r="S1" s="22" t="s">
        <v>52</v>
      </c>
      <c r="T1" s="21"/>
    </row>
    <row r="2" spans="1:21" ht="24.7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3" spans="1:21" ht="24.75" customHeight="1">
      <c r="A3" s="179" t="s">
        <v>84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21"/>
    </row>
    <row r="4" spans="1:21" ht="24.75" customHeight="1">
      <c r="A4" s="179" t="s">
        <v>179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21"/>
    </row>
    <row r="5" spans="1:21" s="11" customFormat="1" ht="19.5" customHeight="1">
      <c r="A5" s="20"/>
      <c r="B5" s="97"/>
      <c r="C5" s="97"/>
      <c r="D5" s="97"/>
      <c r="E5" s="97"/>
      <c r="F5" s="97"/>
      <c r="G5" s="98"/>
      <c r="H5" s="98"/>
      <c r="I5" s="98"/>
      <c r="J5" s="98"/>
      <c r="K5" s="111"/>
      <c r="L5" s="98"/>
      <c r="M5" s="98"/>
      <c r="N5" s="98"/>
      <c r="O5" s="98"/>
      <c r="P5" s="98"/>
      <c r="Q5" s="22"/>
      <c r="R5" s="27"/>
      <c r="S5" s="22" t="s">
        <v>2</v>
      </c>
      <c r="T5" s="112"/>
      <c r="U5" s="12"/>
    </row>
    <row r="6" spans="1:21" s="11" customFormat="1" ht="19.5" customHeight="1">
      <c r="A6" s="20"/>
      <c r="B6" s="97"/>
      <c r="C6" s="97"/>
      <c r="D6" s="97"/>
      <c r="E6" s="177" t="s">
        <v>4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12"/>
      <c r="U6" s="12"/>
    </row>
    <row r="7" spans="1:21" s="11" customFormat="1" ht="19.5" customHeight="1">
      <c r="A7" s="20"/>
      <c r="B7" s="97"/>
      <c r="C7" s="97"/>
      <c r="D7" s="97"/>
      <c r="E7" s="99"/>
      <c r="F7" s="99"/>
      <c r="G7" s="99"/>
      <c r="H7" s="99"/>
      <c r="I7" s="99"/>
      <c r="J7" s="99"/>
      <c r="K7" s="99"/>
      <c r="L7" s="100"/>
      <c r="M7" s="180" t="s">
        <v>48</v>
      </c>
      <c r="N7" s="180"/>
      <c r="O7" s="180"/>
      <c r="P7" s="180"/>
      <c r="Q7" s="180"/>
      <c r="R7" s="100"/>
      <c r="S7" s="100"/>
      <c r="T7" s="112"/>
      <c r="U7" s="12"/>
    </row>
    <row r="8" spans="1:21" s="11" customFormat="1" ht="19.5" customHeight="1">
      <c r="A8" s="20"/>
      <c r="B8" s="97"/>
      <c r="C8" s="97"/>
      <c r="D8" s="97"/>
      <c r="E8" s="99"/>
      <c r="F8" s="99"/>
      <c r="G8" s="99"/>
      <c r="H8" s="99"/>
      <c r="I8" s="99"/>
      <c r="J8" s="99"/>
      <c r="K8" s="99"/>
      <c r="L8" s="113"/>
      <c r="M8" s="180" t="s">
        <v>72</v>
      </c>
      <c r="N8" s="180"/>
      <c r="O8" s="180"/>
      <c r="P8" s="113"/>
      <c r="Q8" s="113"/>
      <c r="R8" s="99"/>
      <c r="S8" s="99"/>
      <c r="T8" s="112"/>
      <c r="U8" s="12"/>
    </row>
    <row r="9" spans="1:21" s="9" customFormat="1" ht="19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101" t="s">
        <v>143</v>
      </c>
      <c r="N9" s="75"/>
      <c r="O9" s="101" t="s">
        <v>147</v>
      </c>
      <c r="P9" s="99"/>
      <c r="Q9" s="113"/>
      <c r="R9" s="60"/>
      <c r="S9" s="75"/>
      <c r="T9" s="75"/>
      <c r="U9" s="13"/>
    </row>
    <row r="10" spans="1:21" s="9" customFormat="1" ht="19.5" customHeight="1">
      <c r="A10" s="75"/>
      <c r="B10" s="75"/>
      <c r="C10" s="75"/>
      <c r="D10" s="75"/>
      <c r="E10" s="75"/>
      <c r="F10" s="75"/>
      <c r="G10" s="75"/>
      <c r="H10" s="75"/>
      <c r="I10" s="177" t="s">
        <v>137</v>
      </c>
      <c r="J10" s="177"/>
      <c r="K10" s="177"/>
      <c r="L10" s="138"/>
      <c r="M10" s="101" t="s">
        <v>144</v>
      </c>
      <c r="N10" s="138"/>
      <c r="O10" s="101" t="s">
        <v>148</v>
      </c>
      <c r="P10" s="75"/>
      <c r="Q10" s="75" t="s">
        <v>73</v>
      </c>
      <c r="R10" s="60"/>
      <c r="S10" s="75"/>
      <c r="T10" s="75"/>
      <c r="U10" s="13"/>
    </row>
    <row r="11" spans="1:21" s="9" customFormat="1" ht="19.5" customHeight="1">
      <c r="A11" s="75"/>
      <c r="B11" s="75"/>
      <c r="C11" s="75"/>
      <c r="D11" s="27"/>
      <c r="E11" s="75" t="s">
        <v>74</v>
      </c>
      <c r="F11" s="75"/>
      <c r="G11" s="75" t="s">
        <v>75</v>
      </c>
      <c r="H11" s="75"/>
      <c r="I11" s="99" t="s">
        <v>76</v>
      </c>
      <c r="J11" s="99"/>
      <c r="K11" s="99"/>
      <c r="L11" s="139"/>
      <c r="M11" s="101" t="s">
        <v>145</v>
      </c>
      <c r="N11" s="139"/>
      <c r="O11" s="101" t="s">
        <v>149</v>
      </c>
      <c r="P11" s="75"/>
      <c r="Q11" s="75" t="s">
        <v>78</v>
      </c>
      <c r="R11" s="75"/>
      <c r="S11" s="75" t="s">
        <v>73</v>
      </c>
      <c r="T11" s="75"/>
      <c r="U11" s="13"/>
    </row>
    <row r="12" spans="1:21" s="9" customFormat="1" ht="19.5" customHeight="1">
      <c r="A12" s="75"/>
      <c r="B12" s="75"/>
      <c r="C12" s="75"/>
      <c r="D12" s="27"/>
      <c r="E12" s="126" t="s">
        <v>79</v>
      </c>
      <c r="F12" s="99"/>
      <c r="G12" s="126" t="s">
        <v>80</v>
      </c>
      <c r="H12" s="99"/>
      <c r="I12" s="126" t="s">
        <v>81</v>
      </c>
      <c r="J12" s="99"/>
      <c r="K12" s="126" t="s">
        <v>47</v>
      </c>
      <c r="L12" s="139"/>
      <c r="M12" s="102" t="s">
        <v>146</v>
      </c>
      <c r="N12" s="139"/>
      <c r="O12" s="102" t="s">
        <v>150</v>
      </c>
      <c r="P12" s="75"/>
      <c r="Q12" s="126" t="s">
        <v>83</v>
      </c>
      <c r="R12" s="75"/>
      <c r="S12" s="126" t="s">
        <v>42</v>
      </c>
      <c r="T12" s="75"/>
      <c r="U12" s="13"/>
    </row>
    <row r="13" spans="1:21" ht="19.5" customHeight="1">
      <c r="A13" s="95" t="s">
        <v>156</v>
      </c>
      <c r="B13" s="21"/>
      <c r="C13" s="21"/>
      <c r="D13" s="21"/>
      <c r="E13" s="42">
        <v>600000</v>
      </c>
      <c r="F13" s="42"/>
      <c r="G13" s="42">
        <v>2230175</v>
      </c>
      <c r="H13" s="42"/>
      <c r="I13" s="42">
        <v>60000</v>
      </c>
      <c r="J13" s="42"/>
      <c r="K13" s="42">
        <v>-179116</v>
      </c>
      <c r="L13" s="42"/>
      <c r="M13" s="42">
        <v>-61865</v>
      </c>
      <c r="N13" s="42"/>
      <c r="O13" s="42">
        <v>36960</v>
      </c>
      <c r="P13" s="42"/>
      <c r="Q13" s="42">
        <f>SUM(M13:O13)</f>
        <v>-24905</v>
      </c>
      <c r="R13" s="63"/>
      <c r="S13" s="42">
        <f>SUM(E13:O13)</f>
        <v>2686154</v>
      </c>
      <c r="T13" s="36"/>
      <c r="U13" s="14"/>
    </row>
    <row r="14" spans="1:21" ht="19.5" customHeight="1">
      <c r="A14" s="104" t="s">
        <v>160</v>
      </c>
      <c r="B14" s="21"/>
      <c r="C14" s="21"/>
      <c r="D14" s="21"/>
      <c r="E14" s="105">
        <v>0</v>
      </c>
      <c r="F14" s="42"/>
      <c r="G14" s="105">
        <v>0</v>
      </c>
      <c r="H14" s="42"/>
      <c r="I14" s="105">
        <v>0</v>
      </c>
      <c r="J14" s="42"/>
      <c r="K14" s="105">
        <f>SUM(PL!N32)</f>
        <v>296292</v>
      </c>
      <c r="L14" s="42"/>
      <c r="M14" s="105">
        <v>0</v>
      </c>
      <c r="N14" s="42"/>
      <c r="O14" s="105">
        <v>0</v>
      </c>
      <c r="P14" s="42"/>
      <c r="Q14" s="105">
        <f>SUM(L14:P14)</f>
        <v>0</v>
      </c>
      <c r="R14" s="63"/>
      <c r="S14" s="105">
        <f>SUM(E14:O14)</f>
        <v>296292</v>
      </c>
      <c r="T14" s="36"/>
      <c r="U14" s="14"/>
    </row>
    <row r="15" spans="1:21" ht="19.5" customHeight="1">
      <c r="A15" s="104" t="s">
        <v>68</v>
      </c>
      <c r="B15" s="21"/>
      <c r="C15" s="21"/>
      <c r="D15" s="21"/>
      <c r="E15" s="106">
        <v>0</v>
      </c>
      <c r="F15" s="42"/>
      <c r="G15" s="106">
        <v>0</v>
      </c>
      <c r="H15" s="42"/>
      <c r="I15" s="106">
        <v>0</v>
      </c>
      <c r="J15" s="42"/>
      <c r="K15" s="106">
        <v>0</v>
      </c>
      <c r="L15" s="42"/>
      <c r="M15" s="106">
        <f>SUM(PL!N47)</f>
        <v>65972</v>
      </c>
      <c r="N15" s="42"/>
      <c r="O15" s="106">
        <f>PL!N52</f>
        <v>-3360</v>
      </c>
      <c r="P15" s="42"/>
      <c r="Q15" s="106">
        <f>SUM(L15:P15)</f>
        <v>62612</v>
      </c>
      <c r="R15" s="63"/>
      <c r="S15" s="106">
        <f>SUM(E15:O15)</f>
        <v>62612</v>
      </c>
      <c r="T15" s="36"/>
      <c r="U15" s="14"/>
    </row>
    <row r="16" spans="1:21" s="10" customFormat="1" ht="19.5" customHeight="1">
      <c r="A16" s="21" t="s">
        <v>69</v>
      </c>
      <c r="B16" s="113"/>
      <c r="C16" s="113"/>
      <c r="D16" s="113"/>
      <c r="E16" s="56">
        <f>SUM(E14:E15)</f>
        <v>0</v>
      </c>
      <c r="F16" s="42"/>
      <c r="G16" s="56">
        <f>SUM(G14:G15)</f>
        <v>0</v>
      </c>
      <c r="H16" s="42"/>
      <c r="I16" s="56">
        <f>SUM(I14:I15)</f>
        <v>0</v>
      </c>
      <c r="J16" s="109"/>
      <c r="K16" s="107">
        <f>SUM(K14:K15)</f>
        <v>296292</v>
      </c>
      <c r="L16" s="42"/>
      <c r="M16" s="107">
        <f>SUM(M14:M15)</f>
        <v>65972</v>
      </c>
      <c r="N16" s="42"/>
      <c r="O16" s="107">
        <f>SUM(O14:O15)</f>
        <v>-3360</v>
      </c>
      <c r="P16" s="109"/>
      <c r="Q16" s="107">
        <f>SUM(L16:P16)</f>
        <v>62612</v>
      </c>
      <c r="R16" s="109"/>
      <c r="S16" s="107">
        <f>SUM(E16:O16)</f>
        <v>358904</v>
      </c>
      <c r="T16" s="37"/>
      <c r="U16" s="137"/>
    </row>
    <row r="17" spans="1:21" ht="19.5" customHeight="1" thickBot="1">
      <c r="A17" s="95" t="s">
        <v>182</v>
      </c>
      <c r="B17" s="21"/>
      <c r="C17" s="21"/>
      <c r="D17" s="21"/>
      <c r="E17" s="108">
        <f>SUM(E13,E16:E16)</f>
        <v>600000</v>
      </c>
      <c r="F17" s="109"/>
      <c r="G17" s="108">
        <f>SUM(G13,G16:G16)</f>
        <v>2230175</v>
      </c>
      <c r="H17" s="109"/>
      <c r="I17" s="108">
        <f>SUM(I13,I16:I16)</f>
        <v>60000</v>
      </c>
      <c r="J17" s="63"/>
      <c r="K17" s="108">
        <f>SUM(K13,K16:K16)</f>
        <v>117176</v>
      </c>
      <c r="L17" s="109"/>
      <c r="M17" s="108">
        <f>SUM(M13,M16:M16)</f>
        <v>4107</v>
      </c>
      <c r="N17" s="109"/>
      <c r="O17" s="108">
        <f>SUM(O13,O16:O16)</f>
        <v>33600</v>
      </c>
      <c r="P17" s="56"/>
      <c r="Q17" s="108">
        <f>SUM(Q13,Q16:Q16)</f>
        <v>37707</v>
      </c>
      <c r="R17" s="63"/>
      <c r="S17" s="108">
        <f>SUM(S13,S16:S16)</f>
        <v>3045058</v>
      </c>
      <c r="T17" s="36"/>
      <c r="U17" s="15"/>
    </row>
    <row r="18" spans="1:21" ht="19.5" customHeight="1" thickTop="1">
      <c r="A18" s="95"/>
      <c r="B18" s="21"/>
      <c r="C18" s="21"/>
      <c r="D18" s="21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36"/>
      <c r="U18" s="15"/>
    </row>
    <row r="19" spans="1:21" ht="19.5" customHeight="1">
      <c r="A19" s="95" t="s">
        <v>183</v>
      </c>
      <c r="B19" s="21"/>
      <c r="C19" s="21"/>
      <c r="D19" s="21"/>
      <c r="E19" s="42">
        <v>600000</v>
      </c>
      <c r="F19" s="42"/>
      <c r="G19" s="42">
        <v>2230175</v>
      </c>
      <c r="H19" s="42"/>
      <c r="I19" s="42">
        <v>60000</v>
      </c>
      <c r="J19" s="42"/>
      <c r="K19" s="42">
        <v>394195</v>
      </c>
      <c r="L19" s="42"/>
      <c r="M19" s="42">
        <v>-14224</v>
      </c>
      <c r="N19" s="42"/>
      <c r="O19" s="42">
        <v>40320</v>
      </c>
      <c r="P19" s="42"/>
      <c r="Q19" s="42">
        <f>SUM(M19:O19)</f>
        <v>26096</v>
      </c>
      <c r="R19" s="63"/>
      <c r="S19" s="42">
        <f>SUM(E19:O19)</f>
        <v>3310466</v>
      </c>
      <c r="T19" s="36"/>
      <c r="U19" s="14"/>
    </row>
    <row r="20" spans="1:21" ht="19.5" customHeight="1">
      <c r="A20" s="104" t="s">
        <v>160</v>
      </c>
      <c r="B20" s="21"/>
      <c r="C20" s="21"/>
      <c r="D20" s="21"/>
      <c r="E20" s="105">
        <v>0</v>
      </c>
      <c r="F20" s="42"/>
      <c r="G20" s="105">
        <v>0</v>
      </c>
      <c r="H20" s="42"/>
      <c r="I20" s="105">
        <v>0</v>
      </c>
      <c r="J20" s="56"/>
      <c r="K20" s="105">
        <f>PL!L32</f>
        <v>559865</v>
      </c>
      <c r="L20" s="56"/>
      <c r="M20" s="105">
        <v>0</v>
      </c>
      <c r="N20" s="56"/>
      <c r="O20" s="105">
        <v>0</v>
      </c>
      <c r="P20" s="56"/>
      <c r="Q20" s="105">
        <f>SUM(L20:P20)</f>
        <v>0</v>
      </c>
      <c r="R20" s="42"/>
      <c r="S20" s="105">
        <f>SUM(E20:O20)</f>
        <v>559865</v>
      </c>
      <c r="T20" s="36"/>
      <c r="U20" s="14"/>
    </row>
    <row r="21" spans="1:21" ht="19.5" customHeight="1">
      <c r="A21" s="104" t="s">
        <v>68</v>
      </c>
      <c r="B21" s="21"/>
      <c r="C21" s="21"/>
      <c r="D21" s="21"/>
      <c r="E21" s="106">
        <v>0</v>
      </c>
      <c r="F21" s="42"/>
      <c r="G21" s="106">
        <v>0</v>
      </c>
      <c r="H21" s="42"/>
      <c r="I21" s="106">
        <v>0</v>
      </c>
      <c r="J21" s="56"/>
      <c r="K21" s="106">
        <v>0</v>
      </c>
      <c r="L21" s="56"/>
      <c r="M21" s="106">
        <f>SUM(PL!L47)</f>
        <v>20854</v>
      </c>
      <c r="N21" s="56"/>
      <c r="O21" s="106">
        <f>PL!L52</f>
        <v>-43680</v>
      </c>
      <c r="P21" s="56"/>
      <c r="Q21" s="106">
        <f>SUM(L21:P21)</f>
        <v>-22826</v>
      </c>
      <c r="R21" s="42"/>
      <c r="S21" s="106">
        <f>SUM(E21:O21)</f>
        <v>-22826</v>
      </c>
      <c r="T21" s="36"/>
      <c r="U21" s="14"/>
    </row>
    <row r="22" spans="1:21" ht="19.5" customHeight="1">
      <c r="A22" s="21" t="s">
        <v>69</v>
      </c>
      <c r="B22" s="21"/>
      <c r="C22" s="21"/>
      <c r="D22" s="21"/>
      <c r="E22" s="56">
        <f>SUM(E20:E21)</f>
        <v>0</v>
      </c>
      <c r="F22" s="56"/>
      <c r="G22" s="56">
        <f>SUM(G20:G21)</f>
        <v>0</v>
      </c>
      <c r="H22" s="56"/>
      <c r="I22" s="56">
        <f>SUM(I20:I21)</f>
        <v>0</v>
      </c>
      <c r="J22" s="56"/>
      <c r="K22" s="56">
        <f>SUM(K20:K21)</f>
        <v>559865</v>
      </c>
      <c r="L22" s="56"/>
      <c r="M22" s="56">
        <f>SUM(M20:M21)</f>
        <v>20854</v>
      </c>
      <c r="N22" s="56"/>
      <c r="O22" s="56">
        <f>SUM(O20:O21)</f>
        <v>-43680</v>
      </c>
      <c r="P22" s="56"/>
      <c r="Q22" s="56">
        <f>SUM(L22:P22)</f>
        <v>-22826</v>
      </c>
      <c r="R22" s="56"/>
      <c r="S22" s="56">
        <f>SUM(E22:O22)</f>
        <v>537039</v>
      </c>
      <c r="T22" s="36"/>
      <c r="U22" s="14"/>
    </row>
    <row r="23" spans="1:21" ht="19.5" customHeight="1" thickBot="1">
      <c r="A23" s="95" t="s">
        <v>181</v>
      </c>
      <c r="B23" s="21"/>
      <c r="C23" s="21"/>
      <c r="D23" s="21"/>
      <c r="E23" s="108">
        <f>SUM(E19,E22:E22)</f>
        <v>600000</v>
      </c>
      <c r="F23" s="109"/>
      <c r="G23" s="108">
        <f>SUM(G19,G22:G22)</f>
        <v>2230175</v>
      </c>
      <c r="H23" s="109"/>
      <c r="I23" s="108">
        <f>SUM(I19,I22:I22)</f>
        <v>60000</v>
      </c>
      <c r="J23" s="63"/>
      <c r="K23" s="108">
        <f>SUM(K19,K22:K22)</f>
        <v>954060</v>
      </c>
      <c r="L23" s="109"/>
      <c r="M23" s="108">
        <f>SUM(M19,M22:M22)</f>
        <v>6630</v>
      </c>
      <c r="N23" s="109"/>
      <c r="O23" s="108">
        <f>SUM(O19,O22:O22)</f>
        <v>-3360</v>
      </c>
      <c r="P23" s="63"/>
      <c r="Q23" s="108">
        <f>SUM(Q19,Q22:Q22)</f>
        <v>3270</v>
      </c>
      <c r="R23" s="63"/>
      <c r="S23" s="108">
        <f>SUM(S19,S22:S22)</f>
        <v>3847505</v>
      </c>
      <c r="T23" s="36"/>
      <c r="U23" s="15"/>
    </row>
    <row r="24" spans="1:21" ht="19.5" customHeight="1" thickTop="1">
      <c r="A24" s="95"/>
      <c r="B24" s="21"/>
      <c r="C24" s="21"/>
      <c r="D24" s="21"/>
      <c r="E24" s="109"/>
      <c r="F24" s="109"/>
      <c r="G24" s="109"/>
      <c r="H24" s="109"/>
      <c r="I24" s="109"/>
      <c r="J24" s="63"/>
      <c r="K24" s="109">
        <f>K19-BS!N90</f>
        <v>0</v>
      </c>
      <c r="L24" s="109"/>
      <c r="M24" s="109"/>
      <c r="N24" s="109"/>
      <c r="O24" s="109"/>
      <c r="P24" s="63"/>
      <c r="Q24" s="109">
        <f>Q19-BS!N91</f>
        <v>0</v>
      </c>
      <c r="R24" s="63"/>
      <c r="S24" s="109">
        <f>S19-BS!N92</f>
        <v>0</v>
      </c>
      <c r="T24" s="36"/>
      <c r="U24" s="15"/>
    </row>
    <row r="25" spans="1:21" s="16" customFormat="1" ht="18.75" customHeight="1">
      <c r="A25" s="110"/>
      <c r="B25" s="110"/>
      <c r="C25" s="110"/>
      <c r="D25" s="110"/>
      <c r="E25" s="36">
        <f>SUM(E23-BS!L86)</f>
        <v>0</v>
      </c>
      <c r="F25" s="36"/>
      <c r="G25" s="36">
        <f>SUM(G23-BS!L87)</f>
        <v>0</v>
      </c>
      <c r="H25" s="36"/>
      <c r="I25" s="36">
        <f>SUM(I23-BS!L89)</f>
        <v>0</v>
      </c>
      <c r="J25" s="36"/>
      <c r="K25" s="103">
        <f>SUM(K23-BS!L90)</f>
        <v>0</v>
      </c>
      <c r="L25" s="36"/>
      <c r="M25" s="36"/>
      <c r="N25" s="36"/>
      <c r="O25" s="36"/>
      <c r="P25" s="36"/>
      <c r="Q25" s="36">
        <f>SUM(Q23-BS!L91)</f>
        <v>0</v>
      </c>
      <c r="R25" s="36"/>
      <c r="S25" s="36">
        <f>SUM(S23-BS!L92)</f>
        <v>0</v>
      </c>
      <c r="T25" s="94"/>
      <c r="U25" s="17"/>
    </row>
    <row r="26" spans="1:21" ht="19.5" customHeight="1">
      <c r="A26" s="20" t="s">
        <v>211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30" spans="1:21" ht="19.5" customHeight="1">
      <c r="C30" s="150"/>
    </row>
    <row r="31" spans="1:21" ht="19.5" customHeight="1">
      <c r="C31" s="150"/>
    </row>
    <row r="32" spans="1:21" ht="19.5" customHeight="1">
      <c r="C32" s="150"/>
    </row>
    <row r="33" spans="3:3" ht="19.5" customHeight="1">
      <c r="C33" s="150"/>
    </row>
    <row r="34" spans="3:3" ht="19.5" customHeight="1">
      <c r="C34" s="150"/>
    </row>
    <row r="35" spans="3:3" ht="19.5" customHeight="1">
      <c r="C35" s="150"/>
    </row>
    <row r="36" spans="3:3" ht="19.5" customHeight="1">
      <c r="C36" s="150"/>
    </row>
    <row r="37" spans="3:3" ht="19.5" customHeight="1">
      <c r="C37" s="150"/>
    </row>
    <row r="38" spans="3:3" ht="19.5" customHeight="1">
      <c r="C38" s="150"/>
    </row>
  </sheetData>
  <mergeCells count="7">
    <mergeCell ref="I10:K10"/>
    <mergeCell ref="A2:T2"/>
    <mergeCell ref="A3:S3"/>
    <mergeCell ref="A4:S4"/>
    <mergeCell ref="E6:S6"/>
    <mergeCell ref="M7:Q7"/>
    <mergeCell ref="M8:O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77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8"/>
  <sheetViews>
    <sheetView showGridLines="0" view="pageBreakPreview" zoomScale="85" zoomScaleNormal="100" zoomScaleSheetLayoutView="85" workbookViewId="0">
      <selection activeCell="D14" sqref="D14"/>
    </sheetView>
  </sheetViews>
  <sheetFormatPr defaultColWidth="10.7109375" defaultRowHeight="23.25" customHeight="1"/>
  <cols>
    <col min="1" max="3" width="2.28515625" style="20" customWidth="1"/>
    <col min="4" max="4" width="37.7109375" style="20" customWidth="1"/>
    <col min="5" max="5" width="3.28515625" style="20" customWidth="1"/>
    <col min="6" max="6" width="5.7109375" style="20" customWidth="1"/>
    <col min="7" max="7" width="1.28515625" style="20" customWidth="1"/>
    <col min="8" max="8" width="13.7109375" style="20" customWidth="1"/>
    <col min="9" max="9" width="1.28515625" style="20" customWidth="1"/>
    <col min="10" max="10" width="13.7109375" style="21" customWidth="1"/>
    <col min="11" max="11" width="1.28515625" style="21" customWidth="1"/>
    <col min="12" max="12" width="13.7109375" style="21" customWidth="1"/>
    <col min="13" max="13" width="1.28515625" style="20" customWidth="1"/>
    <col min="14" max="14" width="13.7109375" style="21" customWidth="1"/>
    <col min="15" max="15" width="0.7109375" style="20" customWidth="1"/>
    <col min="16" max="16" width="13.5703125" style="120" bestFit="1" customWidth="1"/>
    <col min="17" max="17" width="18" style="20" bestFit="1" customWidth="1"/>
    <col min="18" max="18" width="10.7109375" style="20"/>
    <col min="19" max="19" width="18" style="20" bestFit="1" customWidth="1"/>
    <col min="20" max="16384" width="10.7109375" style="20"/>
  </cols>
  <sheetData>
    <row r="1" spans="1:22" ht="20.65" customHeight="1">
      <c r="A1" s="19"/>
      <c r="B1" s="19"/>
      <c r="C1" s="19"/>
      <c r="D1" s="19"/>
      <c r="E1" s="19"/>
      <c r="N1" s="22" t="s">
        <v>52</v>
      </c>
    </row>
    <row r="2" spans="1:22" ht="20.6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Q2" s="19"/>
      <c r="R2" s="19"/>
      <c r="S2" s="19"/>
      <c r="T2" s="19"/>
      <c r="U2" s="19"/>
      <c r="V2" s="19"/>
    </row>
    <row r="3" spans="1:22" ht="20.65" customHeight="1">
      <c r="A3" s="167" t="s">
        <v>85</v>
      </c>
      <c r="B3" s="114"/>
      <c r="C3" s="75"/>
      <c r="D3" s="75"/>
      <c r="E3" s="75"/>
      <c r="F3" s="75"/>
      <c r="G3" s="99"/>
      <c r="H3" s="99"/>
      <c r="I3" s="99"/>
      <c r="J3" s="115"/>
      <c r="K3" s="115"/>
      <c r="L3" s="115"/>
      <c r="Q3" s="19"/>
      <c r="R3" s="19"/>
      <c r="S3" s="19"/>
      <c r="T3" s="19"/>
      <c r="U3" s="19"/>
      <c r="V3" s="19"/>
    </row>
    <row r="4" spans="1:22" ht="20.25" customHeight="1">
      <c r="A4" s="166" t="s">
        <v>179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Q4" s="19"/>
      <c r="R4" s="19"/>
      <c r="S4" s="19"/>
      <c r="T4" s="19"/>
      <c r="U4" s="19"/>
      <c r="V4" s="19"/>
    </row>
    <row r="5" spans="1:22" ht="20.65" customHeight="1">
      <c r="B5" s="116"/>
      <c r="C5" s="57"/>
      <c r="D5" s="57"/>
      <c r="E5" s="57"/>
      <c r="J5" s="57"/>
      <c r="K5" s="57"/>
      <c r="L5" s="57"/>
      <c r="M5" s="57"/>
      <c r="N5" s="22" t="s">
        <v>2</v>
      </c>
      <c r="Q5" s="19"/>
      <c r="R5" s="19"/>
      <c r="S5" s="19"/>
      <c r="T5" s="19"/>
      <c r="U5" s="19"/>
      <c r="V5" s="19"/>
    </row>
    <row r="6" spans="1:22" s="26" customFormat="1" ht="20.65" customHeight="1">
      <c r="G6" s="27"/>
      <c r="H6" s="177" t="s">
        <v>3</v>
      </c>
      <c r="I6" s="177"/>
      <c r="J6" s="177"/>
      <c r="K6" s="57"/>
      <c r="L6" s="177" t="s">
        <v>4</v>
      </c>
      <c r="M6" s="177"/>
      <c r="N6" s="177"/>
      <c r="P6" s="121"/>
      <c r="Q6" s="29"/>
      <c r="R6" s="29"/>
      <c r="S6" s="29"/>
      <c r="T6" s="29"/>
      <c r="U6" s="29"/>
      <c r="V6" s="29"/>
    </row>
    <row r="7" spans="1:22" s="26" customFormat="1" ht="20.65" customHeight="1">
      <c r="G7" s="27"/>
      <c r="H7" s="32" t="s">
        <v>180</v>
      </c>
      <c r="I7" s="27"/>
      <c r="J7" s="32" t="s">
        <v>157</v>
      </c>
      <c r="K7" s="27"/>
      <c r="L7" s="32" t="s">
        <v>180</v>
      </c>
      <c r="M7" s="27"/>
      <c r="N7" s="32" t="s">
        <v>157</v>
      </c>
      <c r="P7" s="121"/>
      <c r="Q7" s="29"/>
      <c r="R7" s="29"/>
      <c r="S7" s="29"/>
      <c r="T7" s="29"/>
      <c r="U7" s="29"/>
      <c r="V7" s="29"/>
    </row>
    <row r="8" spans="1:22" ht="20.65" customHeight="1">
      <c r="A8" s="95" t="s">
        <v>86</v>
      </c>
      <c r="B8" s="116"/>
      <c r="C8" s="21"/>
      <c r="D8" s="21"/>
      <c r="E8" s="21"/>
      <c r="H8" s="36"/>
      <c r="I8" s="36"/>
      <c r="J8" s="36"/>
      <c r="K8" s="36"/>
      <c r="L8" s="36"/>
      <c r="M8" s="37"/>
      <c r="N8" s="36"/>
      <c r="O8" s="36"/>
      <c r="Q8" s="19"/>
      <c r="R8" s="19"/>
      <c r="S8" s="19"/>
      <c r="T8" s="19"/>
      <c r="U8" s="19"/>
      <c r="V8" s="19"/>
    </row>
    <row r="9" spans="1:22" ht="20.65" customHeight="1">
      <c r="A9" s="21" t="s">
        <v>196</v>
      </c>
      <c r="B9" s="116"/>
      <c r="C9" s="21"/>
      <c r="D9" s="87"/>
      <c r="H9" s="56">
        <f>SUM(PL!H30)</f>
        <v>1014883</v>
      </c>
      <c r="I9" s="38"/>
      <c r="J9" s="56">
        <f>SUM(PL!J30)</f>
        <v>340539</v>
      </c>
      <c r="K9" s="38"/>
      <c r="L9" s="56">
        <f>SUM(PL!L30)</f>
        <v>689750</v>
      </c>
      <c r="M9" s="38"/>
      <c r="N9" s="56">
        <f>SUM(PL!N30)</f>
        <v>288049</v>
      </c>
      <c r="O9" s="36"/>
      <c r="Q9" s="19"/>
      <c r="R9" s="19"/>
      <c r="S9" s="122"/>
      <c r="T9" s="19"/>
      <c r="U9" s="19"/>
      <c r="V9" s="19"/>
    </row>
    <row r="10" spans="1:22" ht="20.65" customHeight="1">
      <c r="A10" s="21" t="s">
        <v>212</v>
      </c>
      <c r="B10" s="116"/>
      <c r="C10" s="21"/>
      <c r="D10" s="87"/>
      <c r="H10" s="56"/>
      <c r="I10" s="38"/>
      <c r="J10" s="56"/>
      <c r="K10" s="38"/>
      <c r="L10" s="38"/>
      <c r="M10" s="38"/>
      <c r="N10" s="38"/>
      <c r="O10" s="36"/>
      <c r="R10" s="19"/>
      <c r="S10" s="19"/>
      <c r="T10" s="19"/>
      <c r="U10" s="19"/>
      <c r="V10" s="19"/>
    </row>
    <row r="11" spans="1:22" ht="20.65" customHeight="1">
      <c r="B11" s="21" t="s">
        <v>87</v>
      </c>
      <c r="C11" s="21"/>
      <c r="D11" s="87"/>
      <c r="H11" s="56"/>
      <c r="I11" s="38"/>
      <c r="J11" s="56"/>
      <c r="K11" s="38"/>
      <c r="L11" s="38"/>
      <c r="M11" s="38"/>
      <c r="N11" s="38"/>
      <c r="O11" s="36"/>
      <c r="Q11" s="19"/>
      <c r="R11" s="19"/>
      <c r="S11" s="19"/>
      <c r="T11" s="19"/>
      <c r="U11" s="19"/>
      <c r="V11" s="19"/>
    </row>
    <row r="12" spans="1:22" ht="20.65" customHeight="1">
      <c r="B12" s="21" t="s">
        <v>88</v>
      </c>
      <c r="C12" s="21"/>
      <c r="D12" s="87"/>
      <c r="E12" s="87"/>
      <c r="H12" s="117">
        <v>182895</v>
      </c>
      <c r="I12" s="117"/>
      <c r="J12" s="117">
        <v>175246</v>
      </c>
      <c r="K12" s="117"/>
      <c r="L12" s="117">
        <v>126947</v>
      </c>
      <c r="M12" s="117"/>
      <c r="N12" s="117">
        <v>121009</v>
      </c>
      <c r="O12" s="36"/>
      <c r="P12" s="156"/>
      <c r="Q12" s="122"/>
      <c r="R12" s="19"/>
      <c r="S12" s="122"/>
      <c r="T12" s="19"/>
      <c r="U12" s="19"/>
      <c r="V12" s="19"/>
    </row>
    <row r="13" spans="1:22" ht="20.65" customHeight="1">
      <c r="B13" s="21" t="s">
        <v>195</v>
      </c>
      <c r="C13" s="21"/>
      <c r="D13" s="87"/>
      <c r="E13" s="87"/>
      <c r="H13" s="56">
        <f>-887+3543</f>
        <v>2656</v>
      </c>
      <c r="I13" s="63"/>
      <c r="J13" s="56">
        <v>-22</v>
      </c>
      <c r="K13" s="63"/>
      <c r="L13" s="56">
        <f>-887+3543</f>
        <v>2656</v>
      </c>
      <c r="M13" s="63"/>
      <c r="N13" s="56">
        <v>-22</v>
      </c>
      <c r="O13" s="36"/>
      <c r="Q13" s="19"/>
      <c r="R13" s="19"/>
      <c r="S13" s="19"/>
      <c r="T13" s="19"/>
      <c r="U13" s="19"/>
      <c r="V13" s="19"/>
    </row>
    <row r="14" spans="1:22" ht="20.65" customHeight="1">
      <c r="B14" s="21" t="s">
        <v>89</v>
      </c>
      <c r="C14" s="21"/>
      <c r="D14" s="87"/>
      <c r="E14" s="87"/>
      <c r="H14" s="56">
        <v>1318</v>
      </c>
      <c r="I14" s="63"/>
      <c r="J14" s="56">
        <v>94</v>
      </c>
      <c r="K14" s="63"/>
      <c r="L14" s="56">
        <v>1318</v>
      </c>
      <c r="M14" s="45"/>
      <c r="N14" s="56">
        <v>94</v>
      </c>
      <c r="O14" s="36"/>
      <c r="Q14" s="19"/>
      <c r="R14" s="19"/>
      <c r="S14" s="19"/>
      <c r="T14" s="19"/>
      <c r="U14" s="19"/>
      <c r="V14" s="19"/>
    </row>
    <row r="15" spans="1:22" ht="20.65" customHeight="1">
      <c r="B15" s="21" t="s">
        <v>201</v>
      </c>
      <c r="C15" s="21"/>
      <c r="D15" s="87"/>
      <c r="E15" s="87"/>
      <c r="H15" s="42">
        <v>-20444</v>
      </c>
      <c r="I15" s="63"/>
      <c r="J15" s="42">
        <v>-1792</v>
      </c>
      <c r="K15" s="63"/>
      <c r="L15" s="42">
        <v>-20444</v>
      </c>
      <c r="M15" s="45"/>
      <c r="N15" s="42">
        <v>-1792</v>
      </c>
      <c r="O15" s="36"/>
      <c r="Q15" s="122"/>
      <c r="R15" s="19"/>
      <c r="S15" s="122"/>
      <c r="T15" s="19"/>
      <c r="U15" s="19"/>
      <c r="V15" s="19"/>
    </row>
    <row r="16" spans="1:22" ht="20.65" customHeight="1">
      <c r="B16" s="21" t="s">
        <v>124</v>
      </c>
      <c r="C16" s="21"/>
      <c r="D16" s="87"/>
      <c r="E16" s="87"/>
      <c r="H16" s="42">
        <f>-620+48</f>
        <v>-572</v>
      </c>
      <c r="I16" s="63"/>
      <c r="J16" s="42">
        <v>-420</v>
      </c>
      <c r="K16" s="63"/>
      <c r="L16" s="45">
        <v>0</v>
      </c>
      <c r="M16" s="45"/>
      <c r="N16" s="45">
        <v>0</v>
      </c>
      <c r="O16" s="36"/>
      <c r="Q16" s="122"/>
      <c r="R16" s="19"/>
      <c r="S16" s="122"/>
      <c r="T16" s="19"/>
      <c r="U16" s="19"/>
      <c r="V16" s="19"/>
    </row>
    <row r="17" spans="1:22" ht="20.65" customHeight="1">
      <c r="B17" s="21" t="s">
        <v>202</v>
      </c>
      <c r="C17" s="21"/>
      <c r="D17" s="87"/>
      <c r="E17" s="87"/>
      <c r="H17" s="56">
        <v>451</v>
      </c>
      <c r="I17" s="56"/>
      <c r="J17" s="56">
        <v>-3123</v>
      </c>
      <c r="K17" s="56"/>
      <c r="L17" s="56">
        <v>437</v>
      </c>
      <c r="M17" s="56"/>
      <c r="N17" s="56">
        <v>-3151</v>
      </c>
      <c r="O17" s="36"/>
      <c r="Q17" s="122"/>
      <c r="R17" s="19"/>
      <c r="S17" s="122"/>
      <c r="T17" s="19"/>
      <c r="U17" s="19"/>
      <c r="V17" s="19"/>
    </row>
    <row r="18" spans="1:22" ht="20.65" customHeight="1">
      <c r="B18" s="21" t="s">
        <v>90</v>
      </c>
      <c r="C18" s="21"/>
      <c r="D18" s="87"/>
      <c r="E18" s="87"/>
      <c r="H18" s="38">
        <v>1587</v>
      </c>
      <c r="I18" s="36"/>
      <c r="J18" s="38">
        <v>1525</v>
      </c>
      <c r="K18" s="36"/>
      <c r="L18" s="83">
        <v>1412</v>
      </c>
      <c r="M18" s="83"/>
      <c r="N18" s="83">
        <v>1345</v>
      </c>
      <c r="O18" s="36"/>
      <c r="Q18" s="122"/>
      <c r="R18" s="19"/>
      <c r="S18" s="122"/>
      <c r="T18" s="19"/>
      <c r="U18" s="19"/>
      <c r="V18" s="19"/>
    </row>
    <row r="19" spans="1:22" ht="20.65" customHeight="1">
      <c r="B19" s="21" t="s">
        <v>198</v>
      </c>
      <c r="C19" s="21"/>
      <c r="D19" s="87"/>
      <c r="E19" s="87"/>
      <c r="H19" s="38"/>
      <c r="I19" s="36"/>
      <c r="J19" s="38"/>
      <c r="K19" s="36"/>
      <c r="L19" s="83"/>
      <c r="M19" s="83"/>
      <c r="N19" s="83"/>
      <c r="O19" s="36"/>
      <c r="Q19" s="122"/>
      <c r="R19" s="19"/>
      <c r="S19" s="122"/>
      <c r="T19" s="19"/>
      <c r="U19" s="19"/>
      <c r="V19" s="19"/>
    </row>
    <row r="20" spans="1:22" ht="20.65" customHeight="1">
      <c r="B20" s="21"/>
      <c r="C20" s="21" t="s">
        <v>169</v>
      </c>
      <c r="D20" s="87"/>
      <c r="E20" s="87"/>
      <c r="H20" s="38">
        <v>25987</v>
      </c>
      <c r="I20" s="36"/>
      <c r="J20" s="38">
        <v>50451</v>
      </c>
      <c r="K20" s="36"/>
      <c r="L20" s="83">
        <v>25987</v>
      </c>
      <c r="M20" s="83"/>
      <c r="N20" s="83">
        <v>50451</v>
      </c>
      <c r="O20" s="36"/>
      <c r="Q20" s="123"/>
      <c r="R20" s="123"/>
      <c r="S20" s="123"/>
      <c r="T20" s="19"/>
      <c r="U20" s="19"/>
      <c r="V20" s="19"/>
    </row>
    <row r="21" spans="1:22" ht="20.65" customHeight="1">
      <c r="B21" s="21" t="s">
        <v>172</v>
      </c>
      <c r="C21" s="21"/>
      <c r="D21" s="87"/>
      <c r="E21" s="87"/>
      <c r="H21" s="56">
        <v>-50</v>
      </c>
      <c r="I21" s="36"/>
      <c r="J21" s="56">
        <v>-501</v>
      </c>
      <c r="K21" s="36"/>
      <c r="L21" s="151">
        <v>-50</v>
      </c>
      <c r="M21" s="83"/>
      <c r="N21" s="56">
        <v>-501</v>
      </c>
      <c r="O21" s="36"/>
      <c r="Q21" s="123"/>
      <c r="R21" s="123"/>
      <c r="S21" s="123"/>
      <c r="T21" s="19"/>
      <c r="U21" s="19"/>
      <c r="V21" s="19"/>
    </row>
    <row r="22" spans="1:22" ht="20.65" customHeight="1">
      <c r="B22" s="21" t="s">
        <v>199</v>
      </c>
      <c r="C22" s="21"/>
      <c r="D22" s="87"/>
      <c r="E22" s="87"/>
      <c r="H22" s="56">
        <v>-110</v>
      </c>
      <c r="I22" s="36"/>
      <c r="J22" s="56">
        <v>0</v>
      </c>
      <c r="K22" s="36"/>
      <c r="L22" s="56">
        <v>-110</v>
      </c>
      <c r="M22" s="83"/>
      <c r="N22" s="56">
        <v>0</v>
      </c>
      <c r="O22" s="36"/>
      <c r="P22" s="34"/>
      <c r="Q22" s="123"/>
      <c r="R22" s="123"/>
      <c r="S22" s="123"/>
      <c r="T22" s="19"/>
      <c r="U22" s="19"/>
      <c r="V22" s="19"/>
    </row>
    <row r="23" spans="1:22" ht="20.65" customHeight="1">
      <c r="B23" s="21" t="s">
        <v>91</v>
      </c>
      <c r="C23" s="21"/>
      <c r="D23" s="44"/>
      <c r="H23" s="40">
        <v>-7308</v>
      </c>
      <c r="I23" s="36"/>
      <c r="J23" s="40">
        <v>-8526</v>
      </c>
      <c r="K23" s="36"/>
      <c r="L23" s="40">
        <v>-7308</v>
      </c>
      <c r="M23" s="36"/>
      <c r="N23" s="40">
        <v>-8526</v>
      </c>
      <c r="O23" s="36"/>
      <c r="Q23" s="122"/>
      <c r="R23" s="19"/>
      <c r="S23" s="122"/>
      <c r="T23" s="19"/>
      <c r="U23" s="19"/>
      <c r="V23" s="19"/>
    </row>
    <row r="24" spans="1:22" ht="20.65" customHeight="1">
      <c r="B24" s="21" t="s">
        <v>119</v>
      </c>
      <c r="C24" s="21"/>
      <c r="D24" s="44"/>
      <c r="H24" s="40">
        <v>-15857</v>
      </c>
      <c r="I24" s="36"/>
      <c r="J24" s="40">
        <v>-12433</v>
      </c>
      <c r="K24" s="36"/>
      <c r="L24" s="40">
        <v>-15970</v>
      </c>
      <c r="M24" s="36"/>
      <c r="N24" s="40">
        <v>-12459</v>
      </c>
      <c r="O24" s="36"/>
      <c r="Q24" s="122"/>
      <c r="R24" s="19"/>
      <c r="S24" s="122"/>
      <c r="T24" s="19"/>
      <c r="U24" s="19"/>
      <c r="V24" s="19"/>
    </row>
    <row r="25" spans="1:22" ht="20.65" customHeight="1">
      <c r="B25" s="21" t="s">
        <v>120</v>
      </c>
      <c r="C25" s="21"/>
      <c r="D25" s="44"/>
      <c r="H25" s="43">
        <v>95897</v>
      </c>
      <c r="I25" s="36"/>
      <c r="J25" s="43">
        <v>103434</v>
      </c>
      <c r="K25" s="36"/>
      <c r="L25" s="43">
        <v>44440</v>
      </c>
      <c r="M25" s="36"/>
      <c r="N25" s="43">
        <v>50535</v>
      </c>
      <c r="O25" s="36"/>
      <c r="Q25" s="122"/>
      <c r="R25" s="19"/>
      <c r="S25" s="122"/>
      <c r="T25" s="19"/>
      <c r="U25" s="19"/>
      <c r="V25" s="19"/>
    </row>
    <row r="26" spans="1:22" ht="20.65" customHeight="1">
      <c r="A26" s="95" t="s">
        <v>92</v>
      </c>
      <c r="B26" s="116"/>
      <c r="C26" s="21"/>
      <c r="H26" s="37"/>
      <c r="I26" s="36"/>
      <c r="J26" s="37"/>
      <c r="K26" s="37"/>
      <c r="L26" s="37"/>
      <c r="M26" s="36"/>
      <c r="N26" s="37"/>
      <c r="O26" s="36"/>
      <c r="Q26" s="19"/>
      <c r="R26" s="19"/>
      <c r="S26" s="19"/>
      <c r="T26" s="19"/>
      <c r="U26" s="19"/>
      <c r="V26" s="19"/>
    </row>
    <row r="27" spans="1:22" ht="20.65" customHeight="1">
      <c r="B27" s="95" t="s">
        <v>93</v>
      </c>
      <c r="C27" s="21"/>
      <c r="D27" s="87"/>
      <c r="E27" s="87"/>
      <c r="H27" s="56">
        <f>SUM(H9:H25)</f>
        <v>1281333</v>
      </c>
      <c r="I27" s="36"/>
      <c r="J27" s="56">
        <f>SUM(J9:J25)</f>
        <v>644472</v>
      </c>
      <c r="K27" s="38"/>
      <c r="L27" s="56">
        <f>SUM(L9:L25)</f>
        <v>849065</v>
      </c>
      <c r="M27" s="37"/>
      <c r="N27" s="56">
        <f>SUM(N9:N25)</f>
        <v>485032</v>
      </c>
      <c r="O27" s="36"/>
      <c r="Q27" s="44"/>
      <c r="R27" s="19"/>
      <c r="S27" s="44"/>
      <c r="T27" s="19"/>
      <c r="U27" s="19"/>
      <c r="V27" s="19"/>
    </row>
    <row r="28" spans="1:22" ht="20.65" customHeight="1">
      <c r="A28" s="95" t="s">
        <v>94</v>
      </c>
      <c r="B28" s="116"/>
      <c r="C28" s="21"/>
      <c r="D28" s="87"/>
      <c r="E28" s="87"/>
      <c r="H28" s="36"/>
      <c r="I28" s="36"/>
      <c r="J28" s="36"/>
      <c r="K28" s="36"/>
      <c r="L28" s="36"/>
      <c r="M28" s="37"/>
      <c r="N28" s="36"/>
      <c r="O28" s="36"/>
      <c r="Q28" s="19"/>
      <c r="R28" s="19"/>
      <c r="S28" s="19"/>
      <c r="T28" s="19"/>
      <c r="U28" s="19"/>
      <c r="V28" s="19"/>
    </row>
    <row r="29" spans="1:22" ht="20.65" customHeight="1">
      <c r="A29" s="21" t="s">
        <v>95</v>
      </c>
      <c r="B29" s="116"/>
      <c r="C29" s="21"/>
      <c r="D29" s="87"/>
      <c r="E29" s="87"/>
      <c r="H29" s="40">
        <v>-501218</v>
      </c>
      <c r="I29" s="36"/>
      <c r="J29" s="40">
        <v>-62236</v>
      </c>
      <c r="K29" s="36"/>
      <c r="L29" s="40">
        <v>-716849</v>
      </c>
      <c r="M29" s="36"/>
      <c r="N29" s="40">
        <v>-200419</v>
      </c>
      <c r="O29" s="36"/>
      <c r="Q29" s="122"/>
      <c r="R29" s="19"/>
      <c r="S29" s="122"/>
      <c r="T29" s="19"/>
      <c r="U29" s="19"/>
      <c r="V29" s="19"/>
    </row>
    <row r="30" spans="1:22" ht="20.65" customHeight="1">
      <c r="A30" s="21" t="s">
        <v>96</v>
      </c>
      <c r="B30" s="116"/>
      <c r="C30" s="21"/>
      <c r="D30" s="87"/>
      <c r="E30" s="87"/>
      <c r="H30" s="36">
        <v>174398</v>
      </c>
      <c r="I30" s="36"/>
      <c r="J30" s="38">
        <v>335407</v>
      </c>
      <c r="K30" s="36"/>
      <c r="L30" s="36">
        <v>174398</v>
      </c>
      <c r="M30" s="36"/>
      <c r="N30" s="36">
        <v>335407</v>
      </c>
      <c r="O30" s="36"/>
      <c r="Q30" s="122"/>
      <c r="R30" s="19"/>
      <c r="S30" s="122"/>
      <c r="T30" s="19"/>
      <c r="U30" s="19"/>
      <c r="V30" s="19"/>
    </row>
    <row r="31" spans="1:22" ht="20.65" customHeight="1">
      <c r="A31" s="21" t="s">
        <v>15</v>
      </c>
      <c r="B31" s="116"/>
      <c r="C31" s="21"/>
      <c r="D31" s="87"/>
      <c r="E31" s="87"/>
      <c r="H31" s="40">
        <v>-2506234</v>
      </c>
      <c r="I31" s="36"/>
      <c r="J31" s="40">
        <v>-3428187</v>
      </c>
      <c r="K31" s="36"/>
      <c r="L31" s="40">
        <v>-2364873</v>
      </c>
      <c r="M31" s="36"/>
      <c r="N31" s="40">
        <v>-3288692</v>
      </c>
      <c r="O31" s="36"/>
      <c r="Q31" s="122"/>
      <c r="R31" s="19"/>
      <c r="S31" s="122"/>
      <c r="T31" s="19"/>
      <c r="U31" s="19"/>
      <c r="V31" s="19"/>
    </row>
    <row r="32" spans="1:22" ht="20.65" customHeight="1">
      <c r="A32" s="21" t="s">
        <v>16</v>
      </c>
      <c r="B32" s="116"/>
      <c r="C32" s="21"/>
      <c r="D32" s="87"/>
      <c r="E32" s="87"/>
      <c r="H32" s="40">
        <f>-24781+2903</f>
        <v>-21878</v>
      </c>
      <c r="I32" s="36"/>
      <c r="J32" s="40">
        <v>-4261</v>
      </c>
      <c r="K32" s="36"/>
      <c r="L32" s="40">
        <v>-25880</v>
      </c>
      <c r="M32" s="36"/>
      <c r="N32" s="40">
        <v>-11047</v>
      </c>
      <c r="O32" s="36"/>
      <c r="Q32" s="19"/>
      <c r="R32" s="19"/>
      <c r="S32" s="19"/>
      <c r="T32" s="19"/>
      <c r="U32" s="19"/>
      <c r="V32" s="19"/>
    </row>
    <row r="33" spans="1:22" ht="20.65" customHeight="1">
      <c r="A33" s="21" t="s">
        <v>25</v>
      </c>
      <c r="B33" s="116"/>
      <c r="C33" s="21"/>
      <c r="D33" s="87"/>
      <c r="E33" s="87"/>
      <c r="H33" s="56">
        <v>21546</v>
      </c>
      <c r="I33" s="36"/>
      <c r="J33" s="56">
        <v>11891</v>
      </c>
      <c r="K33" s="36"/>
      <c r="L33" s="56">
        <v>21546</v>
      </c>
      <c r="M33" s="36"/>
      <c r="N33" s="56">
        <v>11843</v>
      </c>
      <c r="O33" s="36"/>
      <c r="Q33" s="19"/>
      <c r="R33" s="19"/>
      <c r="S33" s="19"/>
      <c r="T33" s="19"/>
      <c r="U33" s="19"/>
      <c r="V33" s="19"/>
    </row>
    <row r="34" spans="1:22" ht="20.65" customHeight="1">
      <c r="A34" s="95" t="s">
        <v>97</v>
      </c>
      <c r="B34" s="116"/>
      <c r="C34" s="21"/>
      <c r="D34" s="87"/>
      <c r="E34" s="87"/>
      <c r="H34" s="40"/>
      <c r="I34" s="36"/>
      <c r="J34" s="40"/>
      <c r="K34" s="36"/>
      <c r="L34" s="40"/>
      <c r="M34" s="36"/>
      <c r="N34" s="40"/>
      <c r="O34" s="36"/>
      <c r="Q34" s="122"/>
      <c r="R34" s="19"/>
      <c r="S34" s="122"/>
      <c r="T34" s="19"/>
      <c r="U34" s="19"/>
      <c r="V34" s="19"/>
    </row>
    <row r="35" spans="1:22" ht="20.65" customHeight="1">
      <c r="A35" s="21" t="s">
        <v>33</v>
      </c>
      <c r="B35" s="116"/>
      <c r="C35" s="21"/>
      <c r="D35" s="87"/>
      <c r="E35" s="87"/>
      <c r="H35" s="40">
        <v>-317383</v>
      </c>
      <c r="I35" s="36"/>
      <c r="J35" s="40">
        <v>-65264</v>
      </c>
      <c r="K35" s="36"/>
      <c r="L35" s="83">
        <v>152171</v>
      </c>
      <c r="M35" s="83"/>
      <c r="N35" s="83">
        <v>53911</v>
      </c>
      <c r="O35" s="36"/>
      <c r="Q35" s="122"/>
      <c r="R35" s="19"/>
      <c r="S35" s="122"/>
      <c r="T35" s="19"/>
      <c r="U35" s="19"/>
      <c r="V35" s="19"/>
    </row>
    <row r="36" spans="1:22" ht="20.65" customHeight="1">
      <c r="A36" s="21" t="s">
        <v>98</v>
      </c>
      <c r="B36" s="116"/>
      <c r="C36" s="21"/>
      <c r="D36" s="87"/>
      <c r="E36" s="87"/>
      <c r="H36" s="54">
        <f>78645</f>
        <v>78645</v>
      </c>
      <c r="I36" s="42"/>
      <c r="J36" s="54">
        <v>64310</v>
      </c>
      <c r="K36" s="42"/>
      <c r="L36" s="54">
        <v>44622</v>
      </c>
      <c r="M36" s="42"/>
      <c r="N36" s="54">
        <v>39773</v>
      </c>
      <c r="O36" s="36"/>
      <c r="Q36" s="122"/>
      <c r="R36" s="19"/>
      <c r="S36" s="122"/>
      <c r="T36" s="19"/>
      <c r="U36" s="19"/>
      <c r="V36" s="19"/>
    </row>
    <row r="37" spans="1:22" ht="20.65" customHeight="1">
      <c r="A37" s="21" t="s">
        <v>204</v>
      </c>
      <c r="B37" s="116"/>
      <c r="C37" s="21"/>
      <c r="D37" s="87"/>
      <c r="E37" s="87"/>
      <c r="H37" s="56">
        <f>SUM(H27:H36)</f>
        <v>-1790791</v>
      </c>
      <c r="I37" s="36"/>
      <c r="J37" s="56">
        <f>SUM(J27:J36)</f>
        <v>-2503868</v>
      </c>
      <c r="K37" s="36"/>
      <c r="L37" s="56">
        <f>SUM(L27:L36)</f>
        <v>-1865800</v>
      </c>
      <c r="M37" s="37"/>
      <c r="N37" s="56">
        <f>SUM(N27:N36)</f>
        <v>-2574192</v>
      </c>
      <c r="O37" s="36"/>
      <c r="Q37" s="19"/>
      <c r="R37" s="19"/>
      <c r="S37" s="19"/>
      <c r="T37" s="19"/>
      <c r="U37" s="19"/>
      <c r="V37" s="19"/>
    </row>
    <row r="38" spans="1:22" ht="20.65" customHeight="1">
      <c r="B38" s="21" t="s">
        <v>209</v>
      </c>
      <c r="C38" s="21"/>
      <c r="D38" s="87"/>
      <c r="E38" s="87"/>
      <c r="H38" s="56">
        <v>-2172</v>
      </c>
      <c r="I38" s="37"/>
      <c r="J38" s="56">
        <v>-1498</v>
      </c>
      <c r="K38" s="37"/>
      <c r="L38" s="56">
        <v>-185</v>
      </c>
      <c r="M38" s="37"/>
      <c r="N38" s="56">
        <v>-100</v>
      </c>
      <c r="O38" s="36"/>
      <c r="P38" s="146"/>
      <c r="Q38" s="122"/>
      <c r="R38" s="19"/>
      <c r="S38" s="122"/>
      <c r="T38" s="19"/>
      <c r="U38" s="19"/>
      <c r="V38" s="19"/>
    </row>
    <row r="39" spans="1:22" ht="20.65" customHeight="1">
      <c r="B39" s="21" t="s">
        <v>203</v>
      </c>
      <c r="C39" s="21"/>
      <c r="D39" s="87"/>
      <c r="E39" s="87"/>
      <c r="H39" s="54">
        <v>0</v>
      </c>
      <c r="I39" s="36"/>
      <c r="J39" s="54">
        <v>-600</v>
      </c>
      <c r="K39" s="36"/>
      <c r="L39" s="54">
        <v>0</v>
      </c>
      <c r="M39" s="36"/>
      <c r="N39" s="54">
        <v>0</v>
      </c>
      <c r="O39" s="36"/>
      <c r="Q39" s="122"/>
      <c r="R39" s="19"/>
      <c r="S39" s="122"/>
      <c r="T39" s="19"/>
      <c r="U39" s="19"/>
      <c r="V39" s="19"/>
    </row>
    <row r="40" spans="1:22" ht="20.65" customHeight="1">
      <c r="A40" s="95" t="s">
        <v>205</v>
      </c>
      <c r="B40" s="116"/>
      <c r="C40" s="21"/>
      <c r="D40" s="87"/>
      <c r="E40" s="87"/>
      <c r="H40" s="69">
        <f>SUM(H37:H39)</f>
        <v>-1792963</v>
      </c>
      <c r="I40" s="36"/>
      <c r="J40" s="69">
        <f>SUM(J37:J39)</f>
        <v>-2505966</v>
      </c>
      <c r="K40" s="37"/>
      <c r="L40" s="69">
        <f>SUM(L37:L39)</f>
        <v>-1865985</v>
      </c>
      <c r="M40" s="37"/>
      <c r="N40" s="69">
        <f>SUM(N37:N39)</f>
        <v>-2574292</v>
      </c>
      <c r="O40" s="36"/>
      <c r="Q40" s="19"/>
      <c r="R40" s="19"/>
      <c r="S40" s="19"/>
      <c r="T40" s="19"/>
      <c r="U40" s="19"/>
      <c r="V40" s="19"/>
    </row>
    <row r="41" spans="1:22" ht="20.65" customHeight="1">
      <c r="A41" s="21"/>
      <c r="B41" s="116"/>
      <c r="C41" s="57"/>
      <c r="D41" s="21"/>
      <c r="E41" s="21"/>
      <c r="H41" s="36"/>
      <c r="I41" s="36"/>
      <c r="J41" s="36"/>
      <c r="K41" s="36"/>
      <c r="L41" s="36"/>
      <c r="M41" s="37"/>
      <c r="N41" s="36"/>
      <c r="O41" s="36"/>
      <c r="Q41" s="19"/>
      <c r="R41" s="19"/>
      <c r="S41" s="19"/>
      <c r="T41" s="19"/>
      <c r="U41" s="19"/>
      <c r="V41" s="19"/>
    </row>
    <row r="42" spans="1:22" ht="20.65" customHeight="1">
      <c r="A42" s="20" t="s">
        <v>211</v>
      </c>
      <c r="B42" s="116"/>
      <c r="C42" s="57"/>
      <c r="D42" s="21"/>
      <c r="E42" s="21"/>
      <c r="J42" s="20"/>
      <c r="K42" s="20"/>
      <c r="L42" s="20"/>
      <c r="M42" s="19"/>
      <c r="N42" s="20"/>
      <c r="Q42" s="19"/>
      <c r="R42" s="19"/>
      <c r="S42" s="19"/>
      <c r="T42" s="19"/>
      <c r="U42" s="19"/>
      <c r="V42" s="19"/>
    </row>
    <row r="43" spans="1:22" ht="21" customHeight="1">
      <c r="A43" s="19"/>
      <c r="B43" s="19"/>
      <c r="C43" s="19"/>
      <c r="D43" s="19"/>
      <c r="E43" s="19"/>
      <c r="N43" s="22" t="s">
        <v>52</v>
      </c>
      <c r="Q43" s="19"/>
      <c r="R43" s="19"/>
      <c r="S43" s="19"/>
      <c r="T43" s="19"/>
      <c r="U43" s="19"/>
      <c r="V43" s="19"/>
    </row>
    <row r="44" spans="1:22" ht="21" customHeight="1">
      <c r="A44" s="166" t="s">
        <v>0</v>
      </c>
      <c r="B44" s="166"/>
      <c r="C44" s="166"/>
      <c r="D44" s="166"/>
      <c r="E44" s="166"/>
      <c r="F44" s="166"/>
      <c r="G44" s="166"/>
      <c r="H44" s="175"/>
      <c r="I44" s="175"/>
      <c r="J44" s="175"/>
      <c r="K44" s="175"/>
      <c r="L44" s="175"/>
      <c r="M44" s="175"/>
      <c r="N44" s="175"/>
      <c r="Q44" s="19"/>
      <c r="R44" s="19"/>
      <c r="S44" s="19"/>
      <c r="T44" s="19"/>
      <c r="U44" s="19"/>
      <c r="V44" s="19"/>
    </row>
    <row r="45" spans="1:22" ht="21" customHeight="1">
      <c r="A45" s="167" t="s">
        <v>99</v>
      </c>
      <c r="B45" s="114"/>
      <c r="C45" s="75"/>
      <c r="D45" s="75"/>
      <c r="E45" s="75"/>
      <c r="J45" s="24"/>
      <c r="K45" s="24"/>
      <c r="L45" s="24"/>
      <c r="M45" s="25"/>
      <c r="N45" s="24"/>
      <c r="Q45" s="19"/>
      <c r="R45" s="19"/>
      <c r="S45" s="19"/>
      <c r="T45" s="19"/>
      <c r="U45" s="19"/>
      <c r="V45" s="19"/>
    </row>
    <row r="46" spans="1:22" ht="21" customHeight="1">
      <c r="A46" s="166" t="s">
        <v>179</v>
      </c>
      <c r="B46" s="166"/>
      <c r="C46" s="166"/>
      <c r="D46" s="166"/>
      <c r="E46" s="166"/>
      <c r="F46" s="166"/>
      <c r="G46" s="166"/>
      <c r="H46" s="175"/>
      <c r="I46" s="175"/>
      <c r="J46" s="175"/>
      <c r="K46" s="175"/>
      <c r="L46" s="175"/>
      <c r="M46" s="175"/>
      <c r="N46" s="175"/>
      <c r="Q46" s="19"/>
      <c r="R46" s="19"/>
      <c r="S46" s="19"/>
      <c r="T46" s="19"/>
      <c r="U46" s="19"/>
      <c r="V46" s="19"/>
    </row>
    <row r="47" spans="1:22" ht="21" customHeight="1">
      <c r="B47" s="116"/>
      <c r="C47" s="57"/>
      <c r="D47" s="57"/>
      <c r="E47" s="57"/>
      <c r="J47" s="57"/>
      <c r="K47" s="57"/>
      <c r="L47" s="57"/>
      <c r="M47" s="57"/>
      <c r="N47" s="22" t="s">
        <v>2</v>
      </c>
      <c r="Q47" s="19"/>
      <c r="R47" s="19"/>
      <c r="S47" s="19"/>
      <c r="T47" s="19"/>
      <c r="U47" s="19"/>
      <c r="V47" s="19"/>
    </row>
    <row r="48" spans="1:22" s="26" customFormat="1" ht="21" customHeight="1">
      <c r="G48" s="27"/>
      <c r="H48" s="177" t="s">
        <v>3</v>
      </c>
      <c r="I48" s="177"/>
      <c r="J48" s="177"/>
      <c r="K48" s="57"/>
      <c r="L48" s="177" t="s">
        <v>4</v>
      </c>
      <c r="M48" s="177"/>
      <c r="N48" s="177"/>
      <c r="P48" s="121"/>
      <c r="Q48" s="29"/>
      <c r="R48" s="29"/>
      <c r="S48" s="29"/>
      <c r="T48" s="29"/>
      <c r="U48" s="29"/>
      <c r="V48" s="29"/>
    </row>
    <row r="49" spans="1:22" s="26" customFormat="1" ht="21" customHeight="1">
      <c r="G49" s="27"/>
      <c r="H49" s="32" t="s">
        <v>180</v>
      </c>
      <c r="I49" s="27"/>
      <c r="J49" s="32" t="s">
        <v>157</v>
      </c>
      <c r="K49" s="27"/>
      <c r="L49" s="32" t="s">
        <v>180</v>
      </c>
      <c r="M49" s="27"/>
      <c r="N49" s="32" t="s">
        <v>157</v>
      </c>
      <c r="P49" s="121"/>
      <c r="Q49" s="29"/>
      <c r="R49" s="29"/>
      <c r="S49" s="29"/>
      <c r="T49" s="29"/>
      <c r="U49" s="29"/>
      <c r="V49" s="29"/>
    </row>
    <row r="50" spans="1:22" ht="21" customHeight="1">
      <c r="A50" s="95" t="s">
        <v>100</v>
      </c>
      <c r="B50" s="116"/>
      <c r="C50" s="21"/>
      <c r="D50" s="87"/>
      <c r="E50" s="87"/>
      <c r="H50" s="36"/>
      <c r="I50" s="36"/>
      <c r="J50" s="36"/>
      <c r="K50" s="36"/>
      <c r="L50" s="36"/>
      <c r="M50" s="36"/>
      <c r="N50" s="36"/>
      <c r="O50" s="36"/>
      <c r="Q50" s="19"/>
      <c r="R50" s="19"/>
      <c r="S50" s="19"/>
      <c r="T50" s="19"/>
      <c r="U50" s="19"/>
      <c r="V50" s="19"/>
    </row>
    <row r="51" spans="1:22" ht="21" customHeight="1">
      <c r="A51" s="21" t="s">
        <v>175</v>
      </c>
      <c r="B51" s="116"/>
      <c r="C51" s="21"/>
      <c r="D51" s="87"/>
      <c r="E51" s="87"/>
      <c r="H51" s="42">
        <v>0</v>
      </c>
      <c r="I51" s="42"/>
      <c r="J51" s="42">
        <v>0</v>
      </c>
      <c r="K51" s="42"/>
      <c r="L51" s="42">
        <v>0</v>
      </c>
      <c r="M51" s="42"/>
      <c r="N51" s="42">
        <v>-2000</v>
      </c>
      <c r="O51" s="36"/>
      <c r="Q51" s="122"/>
      <c r="R51" s="19"/>
      <c r="S51" s="122"/>
      <c r="T51" s="19"/>
      <c r="U51" s="19"/>
      <c r="V51" s="19"/>
    </row>
    <row r="52" spans="1:22" ht="21" customHeight="1">
      <c r="A52" s="21" t="s">
        <v>112</v>
      </c>
      <c r="B52" s="116"/>
      <c r="C52" s="21"/>
      <c r="D52" s="87"/>
      <c r="E52" s="87"/>
      <c r="H52" s="42">
        <v>-80291</v>
      </c>
      <c r="I52" s="42"/>
      <c r="J52" s="42">
        <v>-286931</v>
      </c>
      <c r="K52" s="42"/>
      <c r="L52" s="42">
        <v>-27218</v>
      </c>
      <c r="M52" s="42"/>
      <c r="N52" s="42">
        <v>-201251</v>
      </c>
      <c r="O52" s="36"/>
      <c r="Q52" s="122"/>
      <c r="R52" s="19"/>
      <c r="S52" s="122"/>
      <c r="T52" s="19"/>
      <c r="U52" s="19"/>
      <c r="V52" s="19"/>
    </row>
    <row r="53" spans="1:22" ht="21" customHeight="1">
      <c r="A53" s="21" t="s">
        <v>101</v>
      </c>
      <c r="B53" s="116"/>
      <c r="C53" s="21"/>
      <c r="D53" s="21"/>
      <c r="E53" s="21"/>
      <c r="H53" s="42">
        <v>887</v>
      </c>
      <c r="I53" s="42"/>
      <c r="J53" s="42">
        <v>22</v>
      </c>
      <c r="K53" s="42"/>
      <c r="L53" s="42">
        <v>887</v>
      </c>
      <c r="M53" s="42"/>
      <c r="N53" s="42">
        <v>22</v>
      </c>
      <c r="O53" s="36"/>
      <c r="Q53" s="122"/>
      <c r="R53" s="19"/>
      <c r="S53" s="122"/>
      <c r="T53" s="19"/>
      <c r="U53" s="19"/>
      <c r="V53" s="19"/>
    </row>
    <row r="54" spans="1:22" ht="21" customHeight="1">
      <c r="A54" s="21" t="s">
        <v>102</v>
      </c>
      <c r="B54" s="116"/>
      <c r="C54" s="21"/>
      <c r="D54" s="87"/>
      <c r="E54" s="87"/>
      <c r="H54" s="42">
        <v>-165</v>
      </c>
      <c r="I54" s="42"/>
      <c r="J54" s="42">
        <v>-149</v>
      </c>
      <c r="K54" s="42"/>
      <c r="L54" s="42">
        <v>-150</v>
      </c>
      <c r="M54" s="42"/>
      <c r="N54" s="42">
        <v>-132</v>
      </c>
      <c r="O54" s="36"/>
      <c r="Q54" s="122"/>
      <c r="R54" s="19"/>
      <c r="S54" s="122"/>
      <c r="T54" s="19"/>
      <c r="U54" s="19"/>
      <c r="V54" s="19"/>
    </row>
    <row r="55" spans="1:22" ht="21" customHeight="1">
      <c r="A55" s="21" t="s">
        <v>162</v>
      </c>
      <c r="B55" s="116"/>
      <c r="C55" s="21"/>
      <c r="D55" s="87"/>
      <c r="E55" s="87"/>
      <c r="H55" s="42">
        <v>-313</v>
      </c>
      <c r="I55" s="42"/>
      <c r="J55" s="42">
        <v>3318</v>
      </c>
      <c r="K55" s="42"/>
      <c r="L55" s="42">
        <f>-193-1</f>
        <v>-194</v>
      </c>
      <c r="M55" s="42"/>
      <c r="N55" s="42">
        <v>3318</v>
      </c>
      <c r="O55" s="36"/>
      <c r="Q55" s="122"/>
      <c r="R55" s="19"/>
      <c r="S55" s="122"/>
      <c r="T55" s="19"/>
      <c r="U55" s="19"/>
      <c r="V55" s="19"/>
    </row>
    <row r="56" spans="1:22" ht="21" customHeight="1">
      <c r="A56" s="20" t="s">
        <v>103</v>
      </c>
      <c r="B56" s="116"/>
      <c r="C56" s="21"/>
      <c r="D56" s="87"/>
      <c r="E56" s="87"/>
      <c r="H56" s="42">
        <v>30485</v>
      </c>
      <c r="I56" s="42"/>
      <c r="J56" s="42">
        <v>21658</v>
      </c>
      <c r="K56" s="42"/>
      <c r="L56" s="42">
        <v>30598</v>
      </c>
      <c r="M56" s="42"/>
      <c r="N56" s="42">
        <v>21684</v>
      </c>
      <c r="O56" s="36"/>
      <c r="Q56" s="122"/>
      <c r="R56" s="19"/>
      <c r="S56" s="122"/>
      <c r="T56" s="19"/>
      <c r="U56" s="19"/>
      <c r="V56" s="19"/>
    </row>
    <row r="57" spans="1:22" ht="21" customHeight="1">
      <c r="A57" s="21" t="s">
        <v>104</v>
      </c>
      <c r="B57" s="116"/>
      <c r="C57" s="21"/>
      <c r="D57" s="87"/>
      <c r="H57" s="43">
        <v>7308</v>
      </c>
      <c r="I57" s="36"/>
      <c r="J57" s="43">
        <v>8526</v>
      </c>
      <c r="K57" s="42"/>
      <c r="L57" s="54">
        <v>7308</v>
      </c>
      <c r="M57" s="42"/>
      <c r="N57" s="54">
        <v>8526</v>
      </c>
      <c r="O57" s="36"/>
      <c r="Q57" s="122"/>
      <c r="R57" s="19"/>
      <c r="S57" s="122"/>
      <c r="T57" s="19"/>
      <c r="U57" s="19"/>
      <c r="V57" s="19"/>
    </row>
    <row r="58" spans="1:22" ht="21" customHeight="1">
      <c r="A58" s="95" t="s">
        <v>197</v>
      </c>
      <c r="B58" s="116"/>
      <c r="C58" s="21"/>
      <c r="D58" s="87"/>
      <c r="H58" s="54">
        <f>SUM(H51:H57)</f>
        <v>-42089</v>
      </c>
      <c r="I58" s="36"/>
      <c r="J58" s="54">
        <f>SUM(J51:J57)</f>
        <v>-253556</v>
      </c>
      <c r="K58" s="40"/>
      <c r="L58" s="54">
        <f>SUM(L51:L57)</f>
        <v>11231</v>
      </c>
      <c r="M58" s="40"/>
      <c r="N58" s="54">
        <f>SUM(N51:N57)</f>
        <v>-169833</v>
      </c>
      <c r="O58" s="36"/>
      <c r="Q58" s="44"/>
      <c r="R58" s="19"/>
      <c r="S58" s="44"/>
      <c r="T58" s="19"/>
      <c r="U58" s="19"/>
      <c r="V58" s="19"/>
    </row>
    <row r="59" spans="1:22" ht="21" customHeight="1">
      <c r="A59" s="95" t="s">
        <v>105</v>
      </c>
      <c r="B59" s="116"/>
      <c r="C59" s="21"/>
      <c r="D59" s="87"/>
      <c r="H59" s="36"/>
      <c r="I59" s="36"/>
      <c r="J59" s="36"/>
      <c r="K59" s="36"/>
      <c r="L59" s="36"/>
      <c r="M59" s="37"/>
      <c r="N59" s="36"/>
      <c r="O59" s="36"/>
      <c r="Q59" s="19"/>
      <c r="R59" s="154"/>
      <c r="S59" s="154"/>
      <c r="T59" s="19"/>
      <c r="U59" s="19"/>
      <c r="V59" s="19"/>
    </row>
    <row r="60" spans="1:22" ht="21" customHeight="1">
      <c r="A60" s="21" t="s">
        <v>173</v>
      </c>
      <c r="B60" s="116"/>
      <c r="C60" s="21"/>
      <c r="D60" s="118"/>
      <c r="H60" s="36">
        <v>1495596</v>
      </c>
      <c r="I60" s="36"/>
      <c r="J60" s="36">
        <v>1579707</v>
      </c>
      <c r="K60" s="36"/>
      <c r="L60" s="36">
        <v>1495596</v>
      </c>
      <c r="M60" s="36"/>
      <c r="N60" s="36">
        <v>1574707</v>
      </c>
      <c r="O60" s="36"/>
      <c r="Q60" s="157"/>
      <c r="R60" s="158"/>
      <c r="S60" s="158"/>
      <c r="T60" s="19"/>
      <c r="U60" s="19"/>
      <c r="V60" s="19"/>
    </row>
    <row r="61" spans="1:22" ht="21" customHeight="1">
      <c r="A61" s="21" t="s">
        <v>206</v>
      </c>
      <c r="B61" s="116"/>
      <c r="C61" s="21"/>
      <c r="D61" s="118"/>
      <c r="H61" s="36">
        <v>461837</v>
      </c>
      <c r="I61" s="36"/>
      <c r="J61" s="36">
        <v>1163422</v>
      </c>
      <c r="K61" s="36"/>
      <c r="L61" s="36">
        <v>407337</v>
      </c>
      <c r="M61" s="36"/>
      <c r="N61" s="36">
        <v>1117422</v>
      </c>
      <c r="O61" s="36"/>
      <c r="P61" s="156"/>
      <c r="Q61" s="122"/>
      <c r="S61" s="153"/>
      <c r="T61" s="19"/>
      <c r="U61" s="19"/>
      <c r="V61" s="19"/>
    </row>
    <row r="62" spans="1:22" ht="21" customHeight="1">
      <c r="A62" s="104" t="s">
        <v>152</v>
      </c>
      <c r="B62" s="104"/>
      <c r="C62" s="104"/>
      <c r="D62" s="118"/>
      <c r="H62" s="36"/>
      <c r="I62" s="36"/>
      <c r="J62" s="36"/>
      <c r="K62" s="36"/>
      <c r="L62" s="36"/>
      <c r="M62" s="36"/>
      <c r="N62" s="36"/>
      <c r="O62" s="36"/>
      <c r="Q62" s="122"/>
      <c r="R62" s="19"/>
      <c r="S62" s="122"/>
      <c r="T62" s="19"/>
      <c r="U62" s="19"/>
      <c r="V62" s="19"/>
    </row>
    <row r="63" spans="1:22" ht="21" customHeight="1">
      <c r="A63" s="104"/>
      <c r="B63" s="104" t="s">
        <v>155</v>
      </c>
      <c r="C63" s="104"/>
      <c r="D63" s="118"/>
      <c r="H63" s="36">
        <v>-22146</v>
      </c>
      <c r="I63" s="36"/>
      <c r="J63" s="36">
        <v>-20742</v>
      </c>
      <c r="K63" s="36"/>
      <c r="L63" s="42">
        <v>0</v>
      </c>
      <c r="M63" s="36"/>
      <c r="N63" s="42">
        <v>0</v>
      </c>
      <c r="O63" s="36"/>
      <c r="Q63" s="122"/>
      <c r="R63" s="19"/>
      <c r="S63" s="122"/>
      <c r="T63" s="19"/>
      <c r="U63" s="19"/>
      <c r="V63" s="19"/>
    </row>
    <row r="64" spans="1:22" ht="21" customHeight="1">
      <c r="A64" s="21" t="s">
        <v>126</v>
      </c>
      <c r="B64" s="116"/>
      <c r="C64" s="21"/>
      <c r="D64" s="118"/>
      <c r="H64" s="42">
        <v>-36089</v>
      </c>
      <c r="I64" s="42"/>
      <c r="J64" s="42">
        <v>-23312</v>
      </c>
      <c r="K64" s="42"/>
      <c r="L64" s="42">
        <v>-35250</v>
      </c>
      <c r="M64" s="36"/>
      <c r="N64" s="42">
        <v>-23138</v>
      </c>
      <c r="O64" s="36"/>
      <c r="Q64" s="122"/>
      <c r="R64" s="19"/>
      <c r="S64" s="122"/>
      <c r="T64" s="19"/>
      <c r="U64" s="19"/>
      <c r="V64" s="19"/>
    </row>
    <row r="65" spans="1:22" ht="21" customHeight="1">
      <c r="A65" s="21" t="s">
        <v>106</v>
      </c>
      <c r="B65" s="116"/>
      <c r="C65" s="21"/>
      <c r="D65" s="118"/>
      <c r="H65" s="42">
        <v>0</v>
      </c>
      <c r="I65" s="42"/>
      <c r="J65" s="42">
        <v>193049</v>
      </c>
      <c r="K65" s="42"/>
      <c r="L65" s="42">
        <v>0</v>
      </c>
      <c r="M65" s="36"/>
      <c r="N65" s="42">
        <v>148674</v>
      </c>
      <c r="O65" s="36"/>
      <c r="Q65" s="122"/>
      <c r="R65" s="19"/>
      <c r="S65" s="122"/>
      <c r="T65" s="19"/>
      <c r="U65" s="19"/>
      <c r="V65" s="19"/>
    </row>
    <row r="66" spans="1:22" ht="21" customHeight="1">
      <c r="A66" s="21" t="s">
        <v>107</v>
      </c>
      <c r="B66" s="116"/>
      <c r="C66" s="21"/>
      <c r="D66" s="118"/>
      <c r="H66" s="42">
        <v>-91349</v>
      </c>
      <c r="I66" s="42"/>
      <c r="J66" s="42">
        <v>-100642</v>
      </c>
      <c r="K66" s="42"/>
      <c r="L66" s="42">
        <v>-39936</v>
      </c>
      <c r="M66" s="36"/>
      <c r="N66" s="42">
        <v>-47707</v>
      </c>
      <c r="O66" s="36"/>
      <c r="Q66" s="176"/>
      <c r="R66" s="19"/>
      <c r="S66" s="122"/>
      <c r="T66" s="19"/>
      <c r="U66" s="19"/>
      <c r="V66" s="19"/>
    </row>
    <row r="67" spans="1:22" ht="21" customHeight="1">
      <c r="A67" s="95" t="s">
        <v>174</v>
      </c>
      <c r="B67" s="116"/>
      <c r="C67" s="21"/>
      <c r="D67" s="118"/>
      <c r="H67" s="69">
        <f>SUM(H60:H66)</f>
        <v>1807849</v>
      </c>
      <c r="I67" s="40"/>
      <c r="J67" s="69">
        <f>SUM(J60:J66)</f>
        <v>2791482</v>
      </c>
      <c r="K67" s="40"/>
      <c r="L67" s="69">
        <f>SUM(L60:L66)</f>
        <v>1827747</v>
      </c>
      <c r="M67" s="40"/>
      <c r="N67" s="69">
        <f>SUM(N60:N66)</f>
        <v>2769958</v>
      </c>
      <c r="O67" s="36"/>
      <c r="Q67" s="176"/>
      <c r="R67" s="19"/>
      <c r="S67" s="44"/>
      <c r="T67" s="19"/>
      <c r="U67" s="19"/>
      <c r="V67" s="19"/>
    </row>
    <row r="68" spans="1:22" ht="21" customHeight="1">
      <c r="A68" s="95" t="s">
        <v>163</v>
      </c>
      <c r="B68" s="116"/>
      <c r="C68" s="21"/>
      <c r="D68" s="118"/>
      <c r="H68" s="42">
        <f>SUM(H40+H58+H67)</f>
        <v>-27203</v>
      </c>
      <c r="I68" s="36"/>
      <c r="J68" s="42">
        <f>SUM(J40+J58+J67)</f>
        <v>31960</v>
      </c>
      <c r="K68" s="38"/>
      <c r="L68" s="42">
        <f>SUM(L40+L58+L67)</f>
        <v>-27007</v>
      </c>
      <c r="M68" s="37"/>
      <c r="N68" s="42">
        <f>SUM(N40+N58+N67)</f>
        <v>25833</v>
      </c>
      <c r="O68" s="36"/>
      <c r="Q68" s="176"/>
      <c r="R68" s="19"/>
      <c r="S68" s="44"/>
      <c r="T68" s="19"/>
      <c r="U68" s="19"/>
      <c r="V68" s="19"/>
    </row>
    <row r="69" spans="1:22" ht="21" customHeight="1">
      <c r="A69" s="21" t="s">
        <v>108</v>
      </c>
      <c r="B69" s="116"/>
      <c r="C69" s="21"/>
      <c r="D69" s="118"/>
      <c r="H69" s="42">
        <f>BS!J11</f>
        <v>82786</v>
      </c>
      <c r="I69" s="36"/>
      <c r="J69" s="42">
        <v>74560</v>
      </c>
      <c r="K69" s="36"/>
      <c r="L69" s="42">
        <f>BS!N11</f>
        <v>58936</v>
      </c>
      <c r="M69" s="36"/>
      <c r="N69" s="42">
        <v>50288</v>
      </c>
      <c r="O69" s="36"/>
      <c r="Q69" s="176"/>
      <c r="R69" s="123"/>
      <c r="S69" s="123"/>
      <c r="T69" s="19"/>
      <c r="U69" s="19"/>
      <c r="V69" s="19"/>
    </row>
    <row r="70" spans="1:22" ht="21" customHeight="1" thickBot="1">
      <c r="A70" s="95" t="s">
        <v>109</v>
      </c>
      <c r="B70" s="116"/>
      <c r="C70" s="21"/>
      <c r="D70" s="118"/>
      <c r="H70" s="119">
        <f>SUM(H68:H69)</f>
        <v>55583</v>
      </c>
      <c r="I70" s="36"/>
      <c r="J70" s="119">
        <f>SUM(J68:J69)</f>
        <v>106520</v>
      </c>
      <c r="K70" s="37"/>
      <c r="L70" s="119">
        <f>SUM(L68:L69)</f>
        <v>31929</v>
      </c>
      <c r="M70" s="37"/>
      <c r="N70" s="119">
        <f>SUM(N68:N69)</f>
        <v>76121</v>
      </c>
      <c r="O70" s="36"/>
      <c r="Q70" s="176"/>
      <c r="R70" s="19"/>
      <c r="S70" s="19"/>
      <c r="T70" s="19"/>
      <c r="U70" s="19"/>
      <c r="V70" s="19"/>
    </row>
    <row r="71" spans="1:22" ht="21" customHeight="1" thickTop="1">
      <c r="A71" s="95"/>
      <c r="B71" s="116"/>
      <c r="C71" s="21"/>
      <c r="D71" s="118"/>
      <c r="H71" s="42">
        <f>H70-BS!H11</f>
        <v>0</v>
      </c>
      <c r="I71" s="36">
        <v>0</v>
      </c>
      <c r="J71" s="36"/>
      <c r="K71" s="36"/>
      <c r="L71" s="42">
        <f>L70-BS!L11</f>
        <v>0</v>
      </c>
      <c r="M71" s="36"/>
      <c r="N71" s="36"/>
      <c r="O71" s="36"/>
      <c r="Q71" s="176"/>
      <c r="R71" s="19"/>
      <c r="S71" s="44"/>
      <c r="T71" s="19"/>
      <c r="U71" s="19"/>
      <c r="V71" s="19"/>
    </row>
    <row r="72" spans="1:22" ht="21" customHeight="1">
      <c r="A72" s="95" t="s">
        <v>110</v>
      </c>
      <c r="B72" s="116"/>
      <c r="C72" s="21"/>
      <c r="D72" s="118"/>
      <c r="H72" s="36"/>
      <c r="I72" s="36"/>
      <c r="J72" s="36"/>
      <c r="K72" s="36"/>
      <c r="L72" s="36"/>
      <c r="M72" s="37"/>
      <c r="N72" s="36"/>
      <c r="O72" s="36"/>
      <c r="Q72" s="176"/>
      <c r="R72" s="19"/>
      <c r="S72" s="41"/>
      <c r="T72" s="19"/>
      <c r="U72" s="19"/>
      <c r="V72" s="19"/>
    </row>
    <row r="73" spans="1:22" ht="21" customHeight="1">
      <c r="A73" s="21" t="s">
        <v>111</v>
      </c>
      <c r="B73" s="116"/>
      <c r="C73" s="21"/>
      <c r="D73" s="118"/>
      <c r="H73" s="36"/>
      <c r="I73" s="38"/>
      <c r="J73" s="36"/>
      <c r="K73" s="38"/>
      <c r="L73" s="38"/>
      <c r="M73" s="38"/>
      <c r="N73" s="38"/>
      <c r="O73" s="36"/>
      <c r="Q73" s="176"/>
      <c r="R73" s="19"/>
      <c r="S73" s="124"/>
      <c r="T73" s="19"/>
      <c r="U73" s="19"/>
      <c r="V73" s="19"/>
    </row>
    <row r="74" spans="1:22" ht="21" customHeight="1">
      <c r="B74" s="21" t="s">
        <v>200</v>
      </c>
      <c r="C74" s="116"/>
      <c r="D74" s="118"/>
      <c r="E74" s="19"/>
      <c r="H74" s="56">
        <v>-16551</v>
      </c>
      <c r="I74" s="36"/>
      <c r="J74" s="36">
        <v>3848</v>
      </c>
      <c r="K74" s="83"/>
      <c r="L74" s="56">
        <v>15269</v>
      </c>
      <c r="M74" s="83"/>
      <c r="N74" s="83">
        <v>71514</v>
      </c>
      <c r="O74" s="36"/>
      <c r="Q74" s="176"/>
      <c r="R74" s="19"/>
      <c r="S74" s="19"/>
      <c r="T74" s="19"/>
      <c r="U74" s="19"/>
      <c r="V74" s="19"/>
    </row>
    <row r="75" spans="1:22" ht="21" customHeight="1">
      <c r="B75" s="104" t="s">
        <v>154</v>
      </c>
      <c r="C75" s="116"/>
      <c r="D75" s="118"/>
      <c r="E75" s="19"/>
      <c r="H75" s="56">
        <v>75229</v>
      </c>
      <c r="I75" s="36"/>
      <c r="J75" s="56">
        <v>0</v>
      </c>
      <c r="K75" s="83"/>
      <c r="L75" s="56">
        <v>74377</v>
      </c>
      <c r="M75" s="83"/>
      <c r="N75" s="56">
        <v>0</v>
      </c>
      <c r="O75" s="36"/>
      <c r="Q75" s="176"/>
      <c r="R75" s="19"/>
      <c r="S75" s="19"/>
      <c r="T75" s="19"/>
      <c r="U75" s="19"/>
      <c r="V75" s="19"/>
    </row>
    <row r="76" spans="1:22" ht="21" customHeight="1">
      <c r="B76" s="104" t="s">
        <v>208</v>
      </c>
      <c r="C76" s="116"/>
      <c r="D76" s="118"/>
      <c r="E76" s="19"/>
      <c r="H76" s="56"/>
      <c r="I76" s="36"/>
      <c r="J76" s="56"/>
      <c r="K76" s="83"/>
      <c r="L76" s="56"/>
      <c r="M76" s="83"/>
      <c r="N76" s="56"/>
      <c r="O76" s="36"/>
      <c r="Q76" s="176"/>
      <c r="R76" s="19"/>
      <c r="S76" s="19"/>
      <c r="T76" s="19"/>
      <c r="U76" s="19"/>
      <c r="V76" s="19"/>
    </row>
    <row r="77" spans="1:22" ht="21" customHeight="1">
      <c r="B77" s="104"/>
      <c r="C77" s="104" t="s">
        <v>207</v>
      </c>
      <c r="D77" s="118"/>
      <c r="E77" s="19"/>
      <c r="H77" s="56">
        <v>54600</v>
      </c>
      <c r="J77" s="36">
        <v>4200</v>
      </c>
      <c r="K77" s="83"/>
      <c r="L77" s="56">
        <v>54600</v>
      </c>
      <c r="N77" s="36">
        <v>4200</v>
      </c>
      <c r="O77" s="36"/>
      <c r="Q77" s="176"/>
      <c r="R77" s="19"/>
      <c r="S77" s="19"/>
      <c r="T77" s="19"/>
      <c r="U77" s="19"/>
      <c r="V77" s="19"/>
    </row>
    <row r="78" spans="1:22" ht="21" customHeight="1">
      <c r="B78" s="21" t="s">
        <v>121</v>
      </c>
      <c r="C78" s="116"/>
      <c r="D78" s="118"/>
      <c r="E78" s="19"/>
      <c r="H78" s="56">
        <v>0</v>
      </c>
      <c r="I78" s="36"/>
      <c r="J78" s="56">
        <v>1451</v>
      </c>
      <c r="K78" s="83"/>
      <c r="L78" s="56">
        <v>0</v>
      </c>
      <c r="M78" s="83"/>
      <c r="N78" s="56">
        <v>1451</v>
      </c>
      <c r="O78" s="36"/>
      <c r="Q78" s="19"/>
      <c r="R78" s="19"/>
      <c r="S78" s="19"/>
      <c r="T78" s="19"/>
      <c r="U78" s="19"/>
      <c r="V78" s="19"/>
    </row>
    <row r="79" spans="1:22" ht="21" customHeight="1">
      <c r="B79" s="21" t="s">
        <v>151</v>
      </c>
      <c r="C79" s="116"/>
      <c r="D79" s="118"/>
      <c r="E79" s="19"/>
      <c r="H79" s="56"/>
      <c r="I79" s="36"/>
      <c r="J79" s="56"/>
      <c r="K79" s="83"/>
      <c r="M79" s="83"/>
      <c r="N79" s="56"/>
      <c r="O79" s="36"/>
      <c r="Q79" s="19"/>
      <c r="R79" s="19"/>
      <c r="S79" s="19"/>
      <c r="T79" s="19"/>
      <c r="U79" s="19"/>
      <c r="V79" s="19"/>
    </row>
    <row r="80" spans="1:22" ht="21" customHeight="1">
      <c r="B80" s="21"/>
      <c r="C80" s="21" t="s">
        <v>170</v>
      </c>
      <c r="D80" s="118"/>
      <c r="E80" s="19"/>
      <c r="H80" s="56">
        <v>0</v>
      </c>
      <c r="I80" s="36"/>
      <c r="J80" s="56">
        <v>16</v>
      </c>
      <c r="K80" s="83"/>
      <c r="L80" s="56">
        <v>0</v>
      </c>
      <c r="M80" s="83"/>
      <c r="N80" s="56">
        <v>16</v>
      </c>
      <c r="O80" s="36"/>
      <c r="Q80" s="19"/>
      <c r="R80" s="19"/>
      <c r="S80" s="19"/>
      <c r="T80" s="19"/>
      <c r="U80" s="19"/>
      <c r="V80" s="19"/>
    </row>
    <row r="81" spans="1:22" ht="21" customHeight="1">
      <c r="B81" s="20" t="s">
        <v>122</v>
      </c>
      <c r="C81" s="116"/>
      <c r="D81" s="118"/>
      <c r="E81" s="19"/>
      <c r="H81" s="56">
        <v>0</v>
      </c>
      <c r="I81" s="36"/>
      <c r="J81" s="56">
        <v>3341</v>
      </c>
      <c r="K81" s="83"/>
      <c r="L81" s="56">
        <v>0</v>
      </c>
      <c r="M81" s="83"/>
      <c r="N81" s="56">
        <v>3341</v>
      </c>
      <c r="O81" s="36"/>
      <c r="Q81" s="19"/>
      <c r="R81" s="19"/>
      <c r="S81" s="19"/>
      <c r="T81" s="19"/>
      <c r="U81" s="19"/>
      <c r="V81" s="19"/>
    </row>
    <row r="82" spans="1:22" ht="21" customHeight="1">
      <c r="B82" s="20" t="s">
        <v>161</v>
      </c>
      <c r="C82" s="116"/>
      <c r="D82" s="118"/>
      <c r="E82" s="19"/>
      <c r="H82" s="56">
        <v>0</v>
      </c>
      <c r="I82" s="36"/>
      <c r="J82" s="56">
        <v>1605</v>
      </c>
      <c r="K82" s="83"/>
      <c r="L82" s="56">
        <v>0</v>
      </c>
      <c r="M82" s="83"/>
      <c r="N82" s="56">
        <v>1605</v>
      </c>
      <c r="O82" s="36"/>
      <c r="Q82" s="19"/>
      <c r="R82" s="19"/>
      <c r="S82" s="19"/>
      <c r="T82" s="19"/>
      <c r="U82" s="19"/>
      <c r="V82" s="19"/>
    </row>
    <row r="83" spans="1:22" ht="21" customHeight="1">
      <c r="A83" s="21"/>
      <c r="B83" s="104" t="s">
        <v>184</v>
      </c>
      <c r="C83" s="21"/>
      <c r="D83" s="118"/>
      <c r="E83" s="19"/>
      <c r="H83" s="56">
        <v>0</v>
      </c>
      <c r="I83" s="37"/>
      <c r="J83" s="36">
        <v>0</v>
      </c>
      <c r="K83" s="36"/>
      <c r="L83" s="56">
        <v>0</v>
      </c>
      <c r="M83" s="36"/>
      <c r="N83" s="36">
        <v>-1306</v>
      </c>
      <c r="O83" s="36"/>
      <c r="Q83" s="19"/>
      <c r="R83" s="19"/>
      <c r="S83" s="19"/>
      <c r="T83" s="19"/>
      <c r="U83" s="19"/>
      <c r="V83" s="19"/>
    </row>
    <row r="84" spans="1:22" ht="21" customHeight="1">
      <c r="A84" s="21"/>
      <c r="B84" s="104"/>
      <c r="C84" s="21"/>
      <c r="D84" s="118"/>
      <c r="E84" s="19"/>
      <c r="H84" s="36"/>
      <c r="I84" s="37"/>
      <c r="J84" s="36"/>
      <c r="K84" s="36"/>
      <c r="L84" s="36"/>
      <c r="M84" s="36"/>
      <c r="N84" s="36"/>
      <c r="O84" s="36"/>
      <c r="Q84" s="19"/>
      <c r="R84" s="19"/>
      <c r="S84" s="19"/>
      <c r="T84" s="19"/>
      <c r="U84" s="19"/>
      <c r="V84" s="19"/>
    </row>
    <row r="85" spans="1:22" ht="21" customHeight="1">
      <c r="A85" s="20" t="s">
        <v>211</v>
      </c>
      <c r="B85" s="116"/>
      <c r="C85" s="21"/>
      <c r="D85" s="21"/>
      <c r="E85" s="21"/>
      <c r="F85" s="21"/>
      <c r="G85" s="21"/>
      <c r="H85" s="36"/>
      <c r="I85" s="36"/>
      <c r="J85" s="36"/>
      <c r="K85" s="36"/>
      <c r="L85" s="36"/>
      <c r="M85" s="36"/>
      <c r="N85" s="36"/>
      <c r="Q85" s="19"/>
      <c r="R85" s="19"/>
      <c r="S85" s="19"/>
      <c r="T85" s="19"/>
      <c r="U85" s="19"/>
      <c r="V85" s="19"/>
    </row>
    <row r="86" spans="1:22" ht="23.25" customHeight="1">
      <c r="H86" s="40"/>
      <c r="I86" s="36"/>
      <c r="J86" s="40"/>
      <c r="K86" s="40"/>
      <c r="L86" s="40"/>
      <c r="M86" s="40"/>
      <c r="N86" s="40"/>
      <c r="Q86" s="19"/>
      <c r="R86" s="19"/>
      <c r="S86" s="19"/>
      <c r="T86" s="19"/>
      <c r="U86" s="19"/>
      <c r="V86" s="19"/>
    </row>
    <row r="87" spans="1:22" ht="23.25" customHeight="1">
      <c r="Q87" s="19"/>
      <c r="R87" s="19"/>
      <c r="S87" s="19"/>
      <c r="T87" s="19"/>
      <c r="U87" s="19"/>
      <c r="V87" s="19"/>
    </row>
    <row r="88" spans="1:22" ht="23.25" customHeight="1">
      <c r="Q88" s="19"/>
      <c r="R88" s="19"/>
      <c r="S88" s="19"/>
      <c r="T88" s="19"/>
      <c r="U88" s="19"/>
      <c r="V88" s="19"/>
    </row>
  </sheetData>
  <mergeCells count="4">
    <mergeCell ref="H6:J6"/>
    <mergeCell ref="L6:N6"/>
    <mergeCell ref="H48:J48"/>
    <mergeCell ref="L48:N48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1" ma:contentTypeDescription="สร้างเอกสารใหม่" ma:contentTypeScope="" ma:versionID="ef634e8d10b46605bc8612fbeedfbfc5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be4495082e5670d66cb3bbc5f62d3d4f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25009-23A4-41CE-B696-9549B8971973}">
  <ds:schemaRefs>
    <ds:schemaRef ds:uri="http://purl.org/dc/elements/1.1/"/>
    <ds:schemaRef ds:uri="http://schemas.openxmlformats.org/package/2006/metadata/core-properties"/>
    <ds:schemaRef ds:uri="50c908b1-f277-4340-90a9-4611d0b0f078"/>
    <ds:schemaRef ds:uri="a396c7f8-fa1d-406b-a881-ae9199196f47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FFBF42-8184-4560-96DD-71D276A495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81446</vt:lpwstr>
  </property>
  <property fmtid="{D5CDD505-2E9C-101B-9397-08002B2CF9AE}" pid="4" name="OptimizationTime">
    <vt:lpwstr>20230515_1520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Aranya Ruenyan</cp:lastModifiedBy>
  <cp:lastPrinted>2023-05-15T07:01:58Z</cp:lastPrinted>
  <dcterms:created xsi:type="dcterms:W3CDTF">2019-07-29T13:14:02Z</dcterms:created>
  <dcterms:modified xsi:type="dcterms:W3CDTF">2023-05-15T07:02:03Z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