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3\Q1'2023\"/>
    </mc:Choice>
  </mc:AlternateContent>
  <xr:revisionPtr revIDLastSave="0" documentId="13_ncr:1_{4935F165-EAB3-4532-960C-2253C23A98D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_E" sheetId="1" r:id="rId1"/>
    <sheet name="PL_E" sheetId="2" r:id="rId2"/>
    <sheet name="Conso_E" sheetId="3" r:id="rId3"/>
    <sheet name="Company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BS_E!$A$1:$N$98</definedName>
    <definedName name="_xlnm.Print_Area" localSheetId="4">CF_E!$A$1:$O$84</definedName>
    <definedName name="_xlnm.Print_Area" localSheetId="2">Conso_E!$A$1:$U$26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1" i="5" l="1"/>
  <c r="O21" i="3" l="1"/>
  <c r="L52" i="2" l="1"/>
  <c r="J52" i="2"/>
  <c r="H52" i="2"/>
  <c r="H24" i="2" l="1"/>
  <c r="L31" i="1"/>
  <c r="H16" i="2" l="1"/>
  <c r="U13" i="3"/>
  <c r="U19" i="3" l="1"/>
  <c r="S19" i="3"/>
  <c r="N66" i="5" l="1"/>
  <c r="N57" i="5"/>
  <c r="J66" i="5"/>
  <c r="J57" i="5"/>
  <c r="N52" i="2"/>
  <c r="N46" i="2"/>
  <c r="J46" i="2"/>
  <c r="N24" i="2"/>
  <c r="N16" i="2"/>
  <c r="J24" i="2"/>
  <c r="J16" i="2"/>
  <c r="L16" i="2"/>
  <c r="L24" i="2"/>
  <c r="H46" i="2"/>
  <c r="H53" i="2" s="1"/>
  <c r="L46" i="2"/>
  <c r="N88" i="1"/>
  <c r="L88" i="1"/>
  <c r="J88" i="1"/>
  <c r="N65" i="1"/>
  <c r="L65" i="1"/>
  <c r="J65" i="1"/>
  <c r="N56" i="1"/>
  <c r="N66" i="1" s="1"/>
  <c r="L56" i="1"/>
  <c r="J56" i="1"/>
  <c r="N31" i="1"/>
  <c r="J31" i="1"/>
  <c r="N18" i="1"/>
  <c r="L18" i="1"/>
  <c r="J18" i="1"/>
  <c r="J32" i="1" s="1"/>
  <c r="N89" i="1" l="1"/>
  <c r="N53" i="2"/>
  <c r="J66" i="1"/>
  <c r="J89" i="1" s="1"/>
  <c r="N32" i="1"/>
  <c r="L25" i="2"/>
  <c r="L29" i="2" s="1"/>
  <c r="L31" i="2" s="1"/>
  <c r="L59" i="2" s="1"/>
  <c r="L53" i="2"/>
  <c r="J25" i="2"/>
  <c r="J29" i="2" s="1"/>
  <c r="J31" i="2" s="1"/>
  <c r="J59" i="2" s="1"/>
  <c r="H25" i="2"/>
  <c r="H29" i="2" s="1"/>
  <c r="H31" i="2" s="1"/>
  <c r="H54" i="2" s="1"/>
  <c r="N25" i="2"/>
  <c r="N29" i="2" s="1"/>
  <c r="J53" i="2"/>
  <c r="L66" i="1"/>
  <c r="L89" i="1" s="1"/>
  <c r="L32" i="1"/>
  <c r="N31" i="2" l="1"/>
  <c r="N59" i="2" s="1"/>
  <c r="N9" i="5"/>
  <c r="N26" i="5" s="1"/>
  <c r="L54" i="2"/>
  <c r="H59" i="2"/>
  <c r="J54" i="2"/>
  <c r="L66" i="5"/>
  <c r="L57" i="5"/>
  <c r="O15" i="4"/>
  <c r="O15" i="3"/>
  <c r="N54" i="2" l="1"/>
  <c r="H18" i="1"/>
  <c r="Q20" i="4" l="1"/>
  <c r="Q19" i="4"/>
  <c r="S19" i="4" s="1"/>
  <c r="Q14" i="4"/>
  <c r="Q13" i="4"/>
  <c r="S13" i="4" s="1"/>
  <c r="O16" i="3" l="1"/>
  <c r="O17" i="3" s="1"/>
  <c r="O21" i="4" l="1"/>
  <c r="O22" i="3"/>
  <c r="O23" i="3" s="1"/>
  <c r="N36" i="5" l="1"/>
  <c r="N39" i="5" l="1"/>
  <c r="N67" i="5" s="1"/>
  <c r="N69" i="5" s="1"/>
  <c r="J9" i="5"/>
  <c r="J26" i="5" s="1"/>
  <c r="S20" i="3"/>
  <c r="J36" i="5" l="1"/>
  <c r="J39" i="5" s="1"/>
  <c r="J67" i="5" s="1"/>
  <c r="J69" i="5" s="1"/>
  <c r="H88" i="1"/>
  <c r="H65" i="1"/>
  <c r="H56" i="1"/>
  <c r="H31" i="1"/>
  <c r="H32" i="1" s="1"/>
  <c r="J90" i="1" l="1"/>
  <c r="H66" i="1"/>
  <c r="H89" i="1" s="1"/>
  <c r="H90" i="1" s="1"/>
  <c r="L90" i="1" l="1"/>
  <c r="N90" i="1"/>
  <c r="J25" i="4"/>
  <c r="H66" i="5" l="1"/>
  <c r="I22" i="4"/>
  <c r="I23" i="4" s="1"/>
  <c r="I25" i="4" s="1"/>
  <c r="G22" i="4"/>
  <c r="G23" i="4" s="1"/>
  <c r="G25" i="4" s="1"/>
  <c r="E22" i="4"/>
  <c r="E23" i="4" s="1"/>
  <c r="E25" i="4" s="1"/>
  <c r="I16" i="4"/>
  <c r="I17" i="4" s="1"/>
  <c r="G16" i="4"/>
  <c r="G17" i="4" s="1"/>
  <c r="E16" i="4"/>
  <c r="E17" i="4" s="1"/>
  <c r="Q22" i="3"/>
  <c r="Q23" i="3" s="1"/>
  <c r="I22" i="3"/>
  <c r="I23" i="3" s="1"/>
  <c r="I25" i="3" s="1"/>
  <c r="G22" i="3"/>
  <c r="G23" i="3" s="1"/>
  <c r="G25" i="3" s="1"/>
  <c r="E22" i="3"/>
  <c r="E23" i="3" s="1"/>
  <c r="E25" i="3" s="1"/>
  <c r="Q16" i="3"/>
  <c r="Q17" i="3" s="1"/>
  <c r="I16" i="3"/>
  <c r="I17" i="3" s="1"/>
  <c r="G16" i="3"/>
  <c r="G17" i="3" s="1"/>
  <c r="E16" i="3"/>
  <c r="E17" i="3" s="1"/>
  <c r="S14" i="3"/>
  <c r="M15" i="4"/>
  <c r="Q15" i="4" s="1"/>
  <c r="S15" i="4" s="1"/>
  <c r="M21" i="4"/>
  <c r="M15" i="3"/>
  <c r="M21" i="3"/>
  <c r="U21" i="3" s="1"/>
  <c r="O22" i="4" l="1"/>
  <c r="O23" i="4" s="1"/>
  <c r="S21" i="3"/>
  <c r="S22" i="3" s="1"/>
  <c r="S23" i="3" s="1"/>
  <c r="S25" i="3" s="1"/>
  <c r="H57" i="5"/>
  <c r="S15" i="3"/>
  <c r="M16" i="3"/>
  <c r="M17" i="3" s="1"/>
  <c r="M22" i="3"/>
  <c r="M23" i="3" s="1"/>
  <c r="M16" i="4"/>
  <c r="M22" i="4"/>
  <c r="M23" i="4" l="1"/>
  <c r="Q23" i="4" s="1"/>
  <c r="Q22" i="4"/>
  <c r="M17" i="4"/>
  <c r="Q21" i="4"/>
  <c r="S21" i="4" s="1"/>
  <c r="S16" i="3"/>
  <c r="S17" i="3" s="1"/>
  <c r="U15" i="3"/>
  <c r="K14" i="4"/>
  <c r="S14" i="4" s="1"/>
  <c r="L9" i="5"/>
  <c r="K20" i="4"/>
  <c r="S20" i="4" s="1"/>
  <c r="H9" i="5"/>
  <c r="H26" i="5" s="1"/>
  <c r="K20" i="3"/>
  <c r="U20" i="3" s="1"/>
  <c r="U22" i="3" s="1"/>
  <c r="U23" i="3" s="1"/>
  <c r="L26" i="5" l="1"/>
  <c r="L36" i="5" s="1"/>
  <c r="L39" i="5" s="1"/>
  <c r="L67" i="5" s="1"/>
  <c r="L69" i="5" s="1"/>
  <c r="L70" i="5" s="1"/>
  <c r="H36" i="5"/>
  <c r="Q25" i="4"/>
  <c r="K14" i="3"/>
  <c r="U14" i="3" s="1"/>
  <c r="U16" i="3" s="1"/>
  <c r="U17" i="3" s="1"/>
  <c r="K16" i="4"/>
  <c r="K17" i="4" s="1"/>
  <c r="H39" i="5" l="1"/>
  <c r="H67" i="5" s="1"/>
  <c r="H69" i="5" s="1"/>
  <c r="H70" i="5" s="1"/>
  <c r="O16" i="4"/>
  <c r="K16" i="3"/>
  <c r="K17" i="3" s="1"/>
  <c r="U25" i="3"/>
  <c r="K22" i="3"/>
  <c r="K23" i="3" s="1"/>
  <c r="K25" i="3" s="1"/>
  <c r="K22" i="4"/>
  <c r="O17" i="4" l="1"/>
  <c r="Q17" i="4" s="1"/>
  <c r="S17" i="4" s="1"/>
  <c r="Q16" i="4"/>
  <c r="S16" i="4" s="1"/>
  <c r="K23" i="4"/>
  <c r="S22" i="4"/>
  <c r="K25" i="4" l="1"/>
  <c r="S23" i="4"/>
  <c r="S25" i="4" s="1"/>
</calcChain>
</file>

<file path=xl/sharedStrings.xml><?xml version="1.0" encoding="utf-8"?>
<sst xmlns="http://schemas.openxmlformats.org/spreadsheetml/2006/main" count="343" uniqueCount="216">
  <si>
    <t>Khonburi Sugar Public Company Limited and its subsidiaries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</si>
  <si>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</si>
  <si>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</si>
  <si>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</si>
  <si>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</si>
  <si>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</si>
  <si>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</si>
  <si>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</si>
  <si>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</si>
  <si>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</si>
  <si>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</si>
  <si>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Current portion of sugar cane plantation receivables</t>
  </si>
  <si>
    <t>Short-term loans to related parties</t>
  </si>
  <si>
    <t xml:space="preserve">Inventories </t>
  </si>
  <si>
    <t>Other current assets</t>
  </si>
  <si>
    <t>Total current assets</t>
  </si>
  <si>
    <t>Non-current assets</t>
  </si>
  <si>
    <t>Investments in subsidiaries</t>
  </si>
  <si>
    <t xml:space="preserve">Property, plant and equipment </t>
  </si>
  <si>
    <t>Intangible assets</t>
  </si>
  <si>
    <t>Advance payment for assets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</si>
  <si>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</si>
  <si>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</si>
  <si>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</si>
  <si>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</si>
  <si>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</si>
  <si>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</si>
  <si>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</si>
  <si>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 from banks</t>
  </si>
  <si>
    <t>Short-term loans from related parties</t>
  </si>
  <si>
    <t>Trade and other payables</t>
  </si>
  <si>
    <t>Corporate income tax payable</t>
  </si>
  <si>
    <t>Amounts due to the Office of the Cane and Sugar Fund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</si>
  <si>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</si>
  <si>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</si>
  <si>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</si>
  <si>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</si>
  <si>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</si>
  <si>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</si>
  <si>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</si>
  <si>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</si>
  <si>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</si>
  <si>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600,000,000 ordinary shares of Baht 1 each</t>
  </si>
  <si>
    <t xml:space="preserve">   Issued and fully paid up</t>
  </si>
  <si>
    <t>Share premium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</si>
  <si>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</si>
  <si>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</si>
  <si>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</si>
  <si>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</si>
  <si>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</si>
  <si>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</si>
  <si>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</si>
  <si>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</si>
  <si>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</si>
  <si>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</si>
  <si>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 income</t>
  </si>
  <si>
    <t>Service income</t>
  </si>
  <si>
    <t>Other income</t>
  </si>
  <si>
    <t xml:space="preserve">   Dividend income</t>
  </si>
  <si>
    <t>Total revenues</t>
  </si>
  <si>
    <t>Expenses</t>
  </si>
  <si>
    <t xml:space="preserve">Cost of sales </t>
  </si>
  <si>
    <t>Cost of services</t>
  </si>
  <si>
    <t>Administrative expenses</t>
  </si>
  <si>
    <t>Total expenses</t>
  </si>
  <si>
    <t>Finance cost</t>
  </si>
  <si>
    <t>Other comprehensive income:</t>
  </si>
  <si>
    <t>Other comprehensive income for the period</t>
  </si>
  <si>
    <t>Total comprehensive income for the period</t>
  </si>
  <si>
    <t>(Unit: Baht)</t>
  </si>
  <si>
    <t>Statement of changes in shareholders' equity</t>
  </si>
  <si>
    <t>Consolidated financial statements</t>
  </si>
  <si>
    <t>Other components of equity</t>
  </si>
  <si>
    <t>Other comprehensive income</t>
  </si>
  <si>
    <t>Issued and</t>
  </si>
  <si>
    <t>Total other</t>
  </si>
  <si>
    <t>Total</t>
  </si>
  <si>
    <t>fully paid up</t>
  </si>
  <si>
    <t>Appropriated -</t>
  </si>
  <si>
    <t>combination under</t>
  </si>
  <si>
    <t>components of</t>
  </si>
  <si>
    <t>shareholders'</t>
  </si>
  <si>
    <t>share capital</t>
  </si>
  <si>
    <t>statutory reserve</t>
  </si>
  <si>
    <t>Unappropriated</t>
  </si>
  <si>
    <t>common control</t>
  </si>
  <si>
    <t>shareholders' equity</t>
  </si>
  <si>
    <t>equity</t>
  </si>
  <si>
    <t>-</t>
  </si>
  <si>
    <t>Statement of changes in shareholders' equity (continued)</t>
  </si>
  <si>
    <t>Separate financial statements</t>
  </si>
  <si>
    <t xml:space="preserve">components </t>
  </si>
  <si>
    <t xml:space="preserve">of shareholders' 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</si>
  <si>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</si>
  <si>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</si>
  <si>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</si>
  <si>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Long-term employee benefits expenses</t>
  </si>
  <si>
    <t>Profit from operating activities before changes</t>
  </si>
  <si>
    <t xml:space="preserve">   in operating assets and liabilities</t>
  </si>
  <si>
    <t>Operating assets (increase) decrease</t>
  </si>
  <si>
    <t>Sugar cane plantation receivables</t>
  </si>
  <si>
    <t>Operating liabilities increase (decrease)</t>
  </si>
  <si>
    <t xml:space="preserve">   Cash paid for income tax</t>
  </si>
  <si>
    <t xml:space="preserve">Cash flows from investing activities </t>
  </si>
  <si>
    <t>Proceeds from disposal of equipment</t>
  </si>
  <si>
    <t>Cash receipt from interest income</t>
  </si>
  <si>
    <t>Cash receipt from dividend income</t>
  </si>
  <si>
    <t xml:space="preserve">Cash flows from financing activities </t>
  </si>
  <si>
    <t>Cash receipt from long-term loans from banks</t>
  </si>
  <si>
    <t>Cash paid for interest expenses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</si>
  <si>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</si>
  <si>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</si>
  <si>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</si>
  <si>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</si>
  <si>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>Selling and distribution expenses</t>
  </si>
  <si>
    <t>Cash paid for acquisitions of property, plant and equipment</t>
  </si>
  <si>
    <t xml:space="preserve">   Written-off bad debts</t>
  </si>
  <si>
    <t>Current derivative assets</t>
  </si>
  <si>
    <t xml:space="preserve">Investment in joint venture </t>
  </si>
  <si>
    <t>Sugar cane plantation receivables - net of current portion</t>
  </si>
  <si>
    <t>Right-of-use assets</t>
  </si>
  <si>
    <t>Current portion of long-term loans from banks</t>
  </si>
  <si>
    <t>Current portion of lease liabilities</t>
  </si>
  <si>
    <t>Current derivative liabilities</t>
  </si>
  <si>
    <t>Long-term loans from banks - net of current portion</t>
  </si>
  <si>
    <t>Non-current derivative liabilities</t>
  </si>
  <si>
    <t xml:space="preserve">   Capitalised interest expenses to construction in progress</t>
  </si>
  <si>
    <t xml:space="preserve">   Transferred of assets under installation to intangible assets</t>
  </si>
  <si>
    <t>Dividend income</t>
  </si>
  <si>
    <t>Share of profit from investment in joint venture</t>
  </si>
  <si>
    <t>Finance income</t>
  </si>
  <si>
    <t>Discount on business</t>
  </si>
  <si>
    <t>Cash flows statement</t>
  </si>
  <si>
    <t>Cash flows statement (Continued)</t>
  </si>
  <si>
    <t xml:space="preserve">Investments in long-term other equity instruments </t>
  </si>
  <si>
    <t>Non-current derivative assets</t>
  </si>
  <si>
    <t xml:space="preserve">Current portion of liability under Revenue Transfers </t>
  </si>
  <si>
    <t xml:space="preserve">   Agreement related to electricity business operations</t>
  </si>
  <si>
    <t xml:space="preserve">Liability under Revenue Transfers Agreement related to </t>
  </si>
  <si>
    <t xml:space="preserve">   electricity business operations - net of current portion</t>
  </si>
  <si>
    <t>Retained earnings (Deficit)</t>
  </si>
  <si>
    <t>Loss on changes in fair value of sugar swap contracts</t>
  </si>
  <si>
    <t>Statement of comprehensive income (continued)</t>
  </si>
  <si>
    <t xml:space="preserve">Other comprehensive income to be reclassified </t>
  </si>
  <si>
    <t xml:space="preserve">   to profit or loss in subsequent periods - net of income tax</t>
  </si>
  <si>
    <t xml:space="preserve">Other comprehensive income not to be reclassified </t>
  </si>
  <si>
    <t xml:space="preserve">   to profit or loss in subsequent periods</t>
  </si>
  <si>
    <t xml:space="preserve">   through other comprehensive income - net of income tax</t>
  </si>
  <si>
    <t>Other comprehensive income not to be reclassified</t>
  </si>
  <si>
    <t>Gain (loss) on</t>
  </si>
  <si>
    <t xml:space="preserve"> investment in </t>
  </si>
  <si>
    <t xml:space="preserve">long-term equity </t>
  </si>
  <si>
    <t>cash flow hedges</t>
  </si>
  <si>
    <t>designated at fair value</t>
  </si>
  <si>
    <t xml:space="preserve">   Finance income</t>
  </si>
  <si>
    <t xml:space="preserve">   Finance cost</t>
  </si>
  <si>
    <t>Repayment under liability under Revenue Transfer Agreement</t>
  </si>
  <si>
    <t xml:space="preserve">  related to electricity business operations</t>
  </si>
  <si>
    <t xml:space="preserve">   Transfer amortisation of financial fee to construction in progress</t>
  </si>
  <si>
    <t>Cash paid for acquisitions of intangible assets</t>
  </si>
  <si>
    <t>Cash paid for liabilities under lease agreements</t>
  </si>
  <si>
    <t xml:space="preserve">   Increase in right-of-use assets</t>
  </si>
  <si>
    <t>Balance as at 1 January 2022</t>
  </si>
  <si>
    <t>2, 3</t>
  </si>
  <si>
    <t>2, 7</t>
  </si>
  <si>
    <t>Profit for the period</t>
  </si>
  <si>
    <t xml:space="preserve">   Transfer right-of-use assets to motor vehicles</t>
  </si>
  <si>
    <t xml:space="preserve">   to profit or loss in subsequent periods:</t>
  </si>
  <si>
    <t xml:space="preserve">Gain (loss) on </t>
  </si>
  <si>
    <t xml:space="preserve">   Share of profit from investment in joint venture </t>
  </si>
  <si>
    <t>Decrease (increase) in advance payment for assets</t>
  </si>
  <si>
    <t>Net increase (decrease) in cash and cash equivalents</t>
  </si>
  <si>
    <t>Lease Liabilities - net of current portion</t>
  </si>
  <si>
    <t>Reversal of impairment loss on financial assets</t>
  </si>
  <si>
    <t>Increase in short-term loans to related parties</t>
  </si>
  <si>
    <t>Increase in short-term loans from banks</t>
  </si>
  <si>
    <t>Net cash flows from financing activities</t>
  </si>
  <si>
    <t>As at 31 March 2023</t>
  </si>
  <si>
    <t>31 March 2023</t>
  </si>
  <si>
    <t>31 December 2022</t>
  </si>
  <si>
    <t>For the three-month period ended 31 March 2023</t>
  </si>
  <si>
    <t>Balance as at 31 March 2023</t>
  </si>
  <si>
    <t>Balance as at 31 March 2022</t>
  </si>
  <si>
    <t xml:space="preserve">Balance as at 1 January 2023 </t>
  </si>
  <si>
    <t>Balance as at 1 January 2023</t>
  </si>
  <si>
    <t xml:space="preserve">   Increase in accounts receivables from sales of equipment</t>
  </si>
  <si>
    <t>Gain from exchange</t>
  </si>
  <si>
    <t>Deferred tax liabilities</t>
  </si>
  <si>
    <t>Retained earnings</t>
  </si>
  <si>
    <t>Profit from operating activities</t>
  </si>
  <si>
    <t>Profit before income tax expenses</t>
  </si>
  <si>
    <t xml:space="preserve">Loss on investment in long-term equity designated at fair value </t>
  </si>
  <si>
    <t xml:space="preserve">   Gain on fair revaluation on other long-term investments</t>
  </si>
  <si>
    <t xml:space="preserve">   Cash paid for long-term employee benefits</t>
  </si>
  <si>
    <t xml:space="preserve">      through other comprehensive income</t>
  </si>
  <si>
    <t xml:space="preserve">   Loss on investment in long-term equity designated at fair value </t>
  </si>
  <si>
    <t>Gain on cash flow hedges - net of income tax</t>
  </si>
  <si>
    <t xml:space="preserve">Earnings per share </t>
  </si>
  <si>
    <t>Basic earnings per share</t>
  </si>
  <si>
    <t xml:space="preserve">   Net profit for the period</t>
  </si>
  <si>
    <t>Profit before tax</t>
  </si>
  <si>
    <t xml:space="preserve">   Loss (Gain) on disposal/written-off of equipment</t>
  </si>
  <si>
    <t xml:space="preserve">   Reversal allowance for expected credit losses</t>
  </si>
  <si>
    <t xml:space="preserve">   Reduction of inventory to net realisable value (reversal) </t>
  </si>
  <si>
    <t xml:space="preserve">   Loss on changes in fair value of sugar swap contracts</t>
  </si>
  <si>
    <t xml:space="preserve">   Unrealised gain on exchange </t>
  </si>
  <si>
    <t>Cash flows used in operating activities</t>
  </si>
  <si>
    <t>Net cash flows used in operating activities</t>
  </si>
  <si>
    <t>Net cash flows from (used in) investing activities</t>
  </si>
  <si>
    <t>Increase in short-term loans from related parties</t>
  </si>
  <si>
    <t xml:space="preserve">   Increase (decrease) in accounts payable for purchasing  </t>
  </si>
  <si>
    <t xml:space="preserve">      fixed assets that have yet been paid</t>
  </si>
  <si>
    <t>Loss from exchange</t>
  </si>
  <si>
    <t>The accompanying notes to the interim consolidated financial statements are an integral part of the financial statements.</t>
  </si>
  <si>
    <t xml:space="preserve">Adjustments to reconcile profit before tax to net cash </t>
  </si>
  <si>
    <t>Income tax revenues (expenses)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</si>
</sst>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_);_(* \(#,##0.00\);_(* &quot;-&quot;_);_(@_)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0"/>
      <color rgb="FF990000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4" fillId="0" borderId="0"/>
    <xf numFmtId="0" fontId="2" fillId="0" borderId="0" applyFont="0" applyFill="0" applyBorder="0" applyAlignment="0" applyProtection="0"/>
  </cellStyleXfs>
  <cellXfs count="182">
    <xf numFmtId="0" fontId="0" fillId="0" borderId="0" xfId="0"/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4" fillId="0" borderId="0" xfId="2" applyNumberFormat="1" applyFont="1" applyFill="1" applyAlignment="1">
      <alignment vertical="center"/>
    </xf>
    <xf numFmtId="0" fontId="6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 vertical="center"/>
    </xf>
    <xf numFmtId="37" fontId="4" fillId="0" borderId="0" xfId="2" applyNumberFormat="1" applyFont="1" applyFill="1" applyAlignment="1">
      <alignment vertical="center"/>
    </xf>
    <xf numFmtId="37" fontId="4" fillId="0" borderId="0" xfId="4" applyNumberFormat="1" applyFont="1" applyFill="1" applyAlignment="1">
      <alignment vertical="center"/>
    </xf>
    <xf numFmtId="37" fontId="7" fillId="0" borderId="0" xfId="4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right" vertical="center"/>
    </xf>
    <xf numFmtId="37" fontId="4" fillId="0" borderId="0" xfId="4" applyNumberFormat="1" applyFont="1" applyFill="1" applyAlignment="1">
      <alignment horizontal="center" vertical="center"/>
    </xf>
    <xf numFmtId="41" fontId="4" fillId="0" borderId="0" xfId="2" applyNumberFormat="1" applyFont="1" applyFill="1" applyAlignment="1">
      <alignment vertical="center"/>
    </xf>
    <xf numFmtId="41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left" vertical="center"/>
    </xf>
    <xf numFmtId="0" fontId="9" fillId="0" borderId="0" xfId="2" applyFont="1" applyFill="1" applyAlignment="1">
      <alignment horizontal="left" vertical="center"/>
    </xf>
    <xf numFmtId="0" fontId="9" fillId="0" borderId="0" xfId="2" applyNumberFormat="1" applyFont="1" applyFill="1" applyAlignment="1">
      <alignment horizontal="left" vertical="center"/>
    </xf>
    <xf numFmtId="41" fontId="4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37" fontId="10" fillId="0" borderId="0" xfId="2" applyNumberFormat="1" applyFont="1" applyFill="1" applyAlignment="1">
      <alignment vertical="center"/>
    </xf>
    <xf numFmtId="37" fontId="11" fillId="0" borderId="0" xfId="2" applyNumberFormat="1" applyFont="1" applyFill="1" applyAlignment="1">
      <alignment horizontal="right" vertical="center"/>
    </xf>
    <xf numFmtId="37" fontId="13" fillId="0" borderId="0" xfId="2" applyNumberFormat="1" applyFont="1" applyFill="1" applyAlignment="1">
      <alignment vertical="center"/>
    </xf>
    <xf numFmtId="37" fontId="13" fillId="0" borderId="0" xfId="2" applyNumberFormat="1" applyFont="1" applyFill="1" applyAlignment="1">
      <alignment horizontal="centerContinuous" vertical="center"/>
    </xf>
    <xf numFmtId="0" fontId="13" fillId="0" borderId="0" xfId="2" applyNumberFormat="1" applyFont="1" applyFill="1" applyAlignment="1">
      <alignment horizontal="center" vertical="center"/>
    </xf>
    <xf numFmtId="37" fontId="13" fillId="0" borderId="0" xfId="2" applyNumberFormat="1" applyFont="1" applyFill="1" applyBorder="1" applyAlignment="1">
      <alignment horizontal="centerContinuous" vertical="center"/>
    </xf>
    <xf numFmtId="37" fontId="10" fillId="0" borderId="0" xfId="2" applyNumberFormat="1" applyFont="1" applyFill="1" applyAlignment="1">
      <alignment horizontal="right" vertical="center"/>
    </xf>
    <xf numFmtId="37" fontId="10" fillId="0" borderId="0" xfId="2" applyNumberFormat="1" applyFont="1" applyFill="1" applyBorder="1" applyAlignment="1">
      <alignment horizontal="center" vertical="center"/>
    </xf>
    <xf numFmtId="37" fontId="10" fillId="0" borderId="2" xfId="2" applyNumberFormat="1" applyFont="1" applyFill="1" applyBorder="1" applyAlignment="1">
      <alignment horizontal="centerContinuous" vertical="center"/>
    </xf>
    <xf numFmtId="37" fontId="13" fillId="0" borderId="0" xfId="2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center" vertical="center"/>
    </xf>
    <xf numFmtId="37" fontId="10" fillId="0" borderId="0" xfId="4" applyNumberFormat="1" applyFont="1" applyFill="1" applyAlignment="1">
      <alignment horizontal="center" vertical="center"/>
    </xf>
    <xf numFmtId="37" fontId="10" fillId="0" borderId="0" xfId="4" applyNumberFormat="1" applyFont="1" applyFill="1" applyBorder="1" applyAlignment="1">
      <alignment horizontal="center" vertical="center"/>
    </xf>
    <xf numFmtId="37" fontId="14" fillId="0" borderId="0" xfId="4" applyNumberFormat="1" applyFont="1" applyFill="1" applyAlignment="1">
      <alignment horizontal="center" vertical="center"/>
    </xf>
    <xf numFmtId="37" fontId="10" fillId="0" borderId="1" xfId="4" applyNumberFormat="1" applyFont="1" applyFill="1" applyBorder="1" applyAlignment="1">
      <alignment horizontal="center" vertical="center"/>
    </xf>
    <xf numFmtId="37" fontId="12" fillId="0" borderId="0" xfId="2" applyNumberFormat="1" applyFont="1" applyFill="1" applyAlignment="1">
      <alignment vertical="center"/>
    </xf>
    <xf numFmtId="41" fontId="10" fillId="0" borderId="0" xfId="2" applyNumberFormat="1" applyFont="1" applyFill="1" applyAlignment="1">
      <alignment vertical="center"/>
    </xf>
    <xf numFmtId="41" fontId="10" fillId="0" borderId="0" xfId="2" applyNumberFormat="1" applyFont="1" applyFill="1" applyBorder="1" applyAlignment="1">
      <alignment horizontal="right" vertical="center"/>
    </xf>
    <xf numFmtId="41" fontId="10" fillId="0" borderId="0" xfId="2" applyNumberFormat="1" applyFont="1" applyFill="1" applyBorder="1" applyAlignment="1">
      <alignment vertical="center"/>
    </xf>
    <xf numFmtId="41" fontId="10" fillId="0" borderId="3" xfId="2" applyNumberFormat="1" applyFont="1" applyFill="1" applyBorder="1" applyAlignment="1">
      <alignment vertical="center"/>
    </xf>
    <xf numFmtId="37" fontId="15" fillId="0" borderId="0" xfId="2" applyNumberFormat="1" applyFont="1" applyFill="1" applyAlignment="1">
      <alignment vertical="center"/>
    </xf>
    <xf numFmtId="37" fontId="6" fillId="0" borderId="0" xfId="2" applyNumberFormat="1" applyFont="1" applyFill="1" applyAlignment="1">
      <alignment vertical="center"/>
    </xf>
    <xf numFmtId="37" fontId="6" fillId="0" borderId="0" xfId="2" applyNumberFormat="1" applyFont="1" applyFill="1" applyAlignment="1">
      <alignment horizontal="centerContinuous" vertical="center"/>
    </xf>
    <xf numFmtId="37" fontId="6" fillId="0" borderId="0" xfId="2" applyNumberFormat="1" applyFont="1" applyFill="1" applyBorder="1" applyAlignment="1">
      <alignment horizontal="centerContinuous" vertical="center"/>
    </xf>
    <xf numFmtId="37" fontId="6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horizontal="center" vertical="center"/>
    </xf>
    <xf numFmtId="37" fontId="6" fillId="0" borderId="0" xfId="2" applyNumberFormat="1" applyFont="1" applyFill="1" applyBorder="1" applyAlignment="1">
      <alignment horizontal="center" vertical="center"/>
    </xf>
    <xf numFmtId="37" fontId="4" fillId="0" borderId="0" xfId="4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41" fontId="4" fillId="0" borderId="0" xfId="2" applyNumberFormat="1" applyFont="1" applyBorder="1" applyAlignment="1">
      <alignment horizontal="right" vertical="center"/>
    </xf>
    <xf numFmtId="41" fontId="4" fillId="0" borderId="0" xfId="2" applyNumberFormat="1" applyFont="1" applyBorder="1" applyAlignment="1">
      <alignment vertical="center"/>
    </xf>
    <xf numFmtId="41" fontId="4" fillId="0" borderId="3" xfId="2" applyNumberFormat="1" applyFont="1" applyFill="1" applyBorder="1" applyAlignment="1">
      <alignment vertical="center"/>
    </xf>
    <xf numFmtId="37" fontId="4" fillId="0" borderId="0" xfId="2" applyNumberFormat="1" applyFont="1" applyBorder="1" applyAlignment="1">
      <alignment vertical="center"/>
    </xf>
    <xf numFmtId="38" fontId="4" fillId="0" borderId="0" xfId="4" applyNumberFormat="1" applyFont="1" applyFill="1" applyAlignment="1">
      <alignment vertical="center"/>
    </xf>
    <xf numFmtId="37" fontId="16" fillId="0" borderId="0" xfId="2" applyNumberFormat="1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17" fillId="0" borderId="0" xfId="2" applyFont="1" applyFill="1" applyAlignment="1">
      <alignment horizontal="left" vertical="center"/>
    </xf>
    <xf numFmtId="0" fontId="17" fillId="0" borderId="0" xfId="2" applyNumberFormat="1" applyFont="1" applyFill="1" applyAlignment="1">
      <alignment vertical="center"/>
    </xf>
    <xf numFmtId="41" fontId="10" fillId="0" borderId="7" xfId="2" applyNumberFormat="1" applyFont="1" applyFill="1" applyBorder="1" applyAlignment="1">
      <alignment horizontal="right" vertical="center"/>
    </xf>
    <xf numFmtId="41" fontId="10" fillId="0" borderId="8" xfId="2" applyNumberFormat="1" applyFont="1" applyFill="1" applyBorder="1" applyAlignment="1">
      <alignment horizontal="right" vertical="center"/>
    </xf>
    <xf numFmtId="41" fontId="10" fillId="0" borderId="7" xfId="2" applyNumberFormat="1" applyFont="1" applyFill="1" applyBorder="1" applyAlignment="1">
      <alignment vertical="center"/>
    </xf>
    <xf numFmtId="41" fontId="10" fillId="0" borderId="8" xfId="2" applyNumberFormat="1" applyFont="1" applyFill="1" applyBorder="1" applyAlignment="1">
      <alignment vertical="center"/>
    </xf>
    <xf numFmtId="41" fontId="4" fillId="0" borderId="7" xfId="2" applyNumberFormat="1" applyFont="1" applyFill="1" applyBorder="1" applyAlignment="1">
      <alignment horizontal="right" vertical="center"/>
    </xf>
    <xf numFmtId="41" fontId="4" fillId="0" borderId="8" xfId="2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horizontal="center" vertical="center"/>
    </xf>
    <xf numFmtId="37" fontId="4" fillId="0" borderId="1" xfId="4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/>
    </xf>
    <xf numFmtId="37" fontId="4" fillId="0" borderId="1" xfId="2" applyNumberFormat="1" applyFont="1" applyFill="1" applyBorder="1" applyAlignment="1">
      <alignment horizontal="center" vertical="center"/>
    </xf>
    <xf numFmtId="37" fontId="4" fillId="0" borderId="1" xfId="4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37" fontId="5" fillId="0" borderId="0" xfId="4" applyNumberFormat="1" applyFont="1" applyFill="1" applyAlignment="1">
      <alignment vertical="center"/>
    </xf>
    <xf numFmtId="164" fontId="4" fillId="0" borderId="0" xfId="2" applyNumberFormat="1" applyFont="1" applyAlignment="1">
      <alignment vertical="center"/>
    </xf>
    <xf numFmtId="37" fontId="4" fillId="0" borderId="6" xfId="2" applyNumberFormat="1" applyFont="1" applyFill="1" applyBorder="1" applyAlignment="1">
      <alignment vertical="center" wrapText="1"/>
    </xf>
    <xf numFmtId="37" fontId="4" fillId="0" borderId="2" xfId="2" applyNumberFormat="1" applyFont="1" applyFill="1" applyBorder="1" applyAlignment="1">
      <alignment vertical="center" wrapText="1"/>
    </xf>
    <xf numFmtId="41" fontId="4" fillId="0" borderId="2" xfId="2" applyNumberFormat="1" applyFont="1" applyFill="1" applyBorder="1" applyAlignment="1">
      <alignment horizontal="right" vertical="center"/>
    </xf>
    <xf numFmtId="0" fontId="11" fillId="0" borderId="0" xfId="2" applyNumberFormat="1" applyFont="1" applyFill="1" applyAlignment="1">
      <alignment vertical="center"/>
    </xf>
    <xf numFmtId="0" fontId="19" fillId="0" borderId="0" xfId="2" applyNumberFormat="1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centerContinuous" vertical="center"/>
    </xf>
    <xf numFmtId="0" fontId="11" fillId="0" borderId="0" xfId="2" applyNumberFormat="1" applyFont="1" applyFill="1" applyAlignment="1">
      <alignment horizontal="center" vertical="center"/>
    </xf>
    <xf numFmtId="0" fontId="11" fillId="0" borderId="1" xfId="2" quotePrefix="1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center" vertical="center"/>
    </xf>
    <xf numFmtId="0" fontId="19" fillId="0" borderId="0" xfId="2" applyNumberFormat="1" applyFont="1" applyFill="1" applyBorder="1" applyAlignment="1">
      <alignment horizontal="center" vertical="center"/>
    </xf>
    <xf numFmtId="0" fontId="18" fillId="0" borderId="0" xfId="2" applyFont="1" applyFill="1" applyAlignment="1">
      <alignment vertical="center"/>
    </xf>
    <xf numFmtId="0" fontId="11" fillId="0" borderId="0" xfId="2" applyFont="1" applyFill="1" applyAlignment="1">
      <alignment vertical="center"/>
    </xf>
    <xf numFmtId="37" fontId="11" fillId="0" borderId="0" xfId="2" applyNumberFormat="1" applyFont="1" applyFill="1" applyAlignment="1">
      <alignment vertical="center"/>
    </xf>
    <xf numFmtId="0" fontId="11" fillId="0" borderId="0" xfId="2" applyFont="1" applyFill="1" applyAlignment="1">
      <alignment horizontal="center" vertical="center"/>
    </xf>
    <xf numFmtId="164" fontId="11" fillId="0" borderId="0" xfId="3" applyNumberFormat="1" applyFont="1" applyFill="1" applyBorder="1" applyAlignment="1" applyProtection="1">
      <alignment vertical="center"/>
    </xf>
    <xf numFmtId="0" fontId="20" fillId="0" borderId="0" xfId="2" applyNumberFormat="1" applyFont="1" applyFill="1" applyAlignment="1">
      <alignment horizontal="center" vertical="center"/>
    </xf>
    <xf numFmtId="164" fontId="11" fillId="0" borderId="0" xfId="2" applyNumberFormat="1" applyFont="1" applyFill="1" applyAlignment="1">
      <alignment vertical="center"/>
    </xf>
    <xf numFmtId="164" fontId="11" fillId="0" borderId="0" xfId="2" applyNumberFormat="1" applyFont="1" applyFill="1" applyBorder="1" applyAlignment="1">
      <alignment horizontal="right" vertical="center"/>
    </xf>
    <xf numFmtId="37" fontId="11" fillId="0" borderId="0" xfId="4" applyNumberFormat="1" applyFont="1" applyFill="1" applyAlignment="1">
      <alignment vertical="center"/>
    </xf>
    <xf numFmtId="37" fontId="20" fillId="0" borderId="0" xfId="4" applyNumberFormat="1" applyFont="1" applyFill="1" applyAlignment="1">
      <alignment horizontal="center" vertical="center"/>
    </xf>
    <xf numFmtId="0" fontId="20" fillId="0" borderId="0" xfId="4" applyNumberFormat="1" applyFont="1" applyFill="1" applyBorder="1" applyAlignment="1">
      <alignment horizontal="center" vertical="center"/>
    </xf>
    <xf numFmtId="37" fontId="11" fillId="0" borderId="0" xfId="4" applyNumberFormat="1" applyFont="1" applyFill="1" applyAlignment="1">
      <alignment horizontal="right" vertical="center"/>
    </xf>
    <xf numFmtId="164" fontId="11" fillId="0" borderId="0" xfId="4" applyNumberFormat="1" applyFont="1" applyFill="1" applyAlignment="1">
      <alignment horizontal="right" vertical="center"/>
    </xf>
    <xf numFmtId="41" fontId="11" fillId="0" borderId="0" xfId="1" applyNumberFormat="1" applyFont="1" applyFill="1" applyBorder="1" applyAlignment="1" applyProtection="1">
      <alignment horizontal="right" vertical="center"/>
    </xf>
    <xf numFmtId="41" fontId="11" fillId="0" borderId="0" xfId="4" applyNumberFormat="1" applyFont="1" applyFill="1" applyAlignment="1">
      <alignment horizontal="right" vertical="center"/>
    </xf>
    <xf numFmtId="164" fontId="11" fillId="0" borderId="0" xfId="2" applyNumberFormat="1" applyFont="1" applyFill="1" applyAlignment="1">
      <alignment horizontal="center" vertical="center"/>
    </xf>
    <xf numFmtId="164" fontId="11" fillId="0" borderId="2" xfId="2" applyNumberFormat="1" applyFont="1" applyFill="1" applyBorder="1" applyAlignment="1">
      <alignment horizontal="right" vertical="center"/>
    </xf>
    <xf numFmtId="0" fontId="20" fillId="0" borderId="0" xfId="4" applyNumberFormat="1" applyFont="1" applyFill="1" applyAlignment="1">
      <alignment horizontal="center" vertical="center"/>
    </xf>
    <xf numFmtId="164" fontId="21" fillId="0" borderId="0" xfId="3" applyNumberFormat="1" applyFont="1" applyFill="1" applyBorder="1" applyAlignment="1" applyProtection="1">
      <alignment vertical="center"/>
    </xf>
    <xf numFmtId="0" fontId="20" fillId="0" borderId="0" xfId="2" applyFont="1" applyFill="1" applyAlignment="1">
      <alignment horizontal="center" vertical="center"/>
    </xf>
    <xf numFmtId="164" fontId="11" fillId="0" borderId="1" xfId="3" applyNumberFormat="1" applyFont="1" applyFill="1" applyBorder="1" applyAlignment="1" applyProtection="1">
      <alignment vertical="center"/>
    </xf>
    <xf numFmtId="164" fontId="11" fillId="0" borderId="5" xfId="3" applyNumberFormat="1" applyFont="1" applyFill="1" applyBorder="1" applyAlignment="1" applyProtection="1">
      <alignment vertical="center"/>
    </xf>
    <xf numFmtId="37" fontId="11" fillId="0" borderId="0" xfId="2" applyNumberFormat="1" applyFont="1" applyFill="1" applyAlignment="1">
      <alignment horizontal="center" vertical="center"/>
    </xf>
    <xf numFmtId="41" fontId="11" fillId="0" borderId="0" xfId="2" applyNumberFormat="1" applyFont="1" applyFill="1" applyBorder="1" applyAlignment="1">
      <alignment horizontal="right" vertical="center"/>
    </xf>
    <xf numFmtId="37" fontId="11" fillId="0" borderId="0" xfId="4" applyNumberFormat="1" applyFont="1" applyFill="1" applyAlignment="1">
      <alignment horizontal="left" vertical="center"/>
    </xf>
    <xf numFmtId="164" fontId="11" fillId="0" borderId="2" xfId="3" applyNumberFormat="1" applyFont="1" applyFill="1" applyBorder="1" applyAlignment="1" applyProtection="1">
      <alignment vertical="center"/>
    </xf>
    <xf numFmtId="164" fontId="11" fillId="0" borderId="0" xfId="4" applyNumberFormat="1" applyFont="1" applyFill="1" applyBorder="1" applyAlignment="1">
      <alignment horizontal="right" vertical="center"/>
    </xf>
    <xf numFmtId="37" fontId="11" fillId="0" borderId="0" xfId="4" applyNumberFormat="1" applyFont="1" applyFill="1" applyBorder="1" applyAlignment="1">
      <alignment horizontal="right" vertical="center"/>
    </xf>
    <xf numFmtId="41" fontId="11" fillId="0" borderId="0" xfId="2" applyNumberFormat="1" applyFont="1" applyFill="1" applyAlignment="1">
      <alignment vertical="center"/>
    </xf>
    <xf numFmtId="41" fontId="11" fillId="0" borderId="0" xfId="2" applyNumberFormat="1" applyFont="1" applyFill="1" applyAlignment="1">
      <alignment horizontal="right" vertical="center"/>
    </xf>
    <xf numFmtId="164" fontId="11" fillId="0" borderId="3" xfId="3" applyNumberFormat="1" applyFont="1" applyFill="1" applyBorder="1" applyAlignment="1" applyProtection="1">
      <alignment vertical="center"/>
    </xf>
    <xf numFmtId="37" fontId="20" fillId="0" borderId="0" xfId="4" applyNumberFormat="1" applyFont="1" applyFill="1" applyBorder="1" applyAlignment="1">
      <alignment horizontal="center" vertical="center"/>
    </xf>
    <xf numFmtId="0" fontId="11" fillId="0" borderId="4" xfId="2" applyFont="1" applyFill="1" applyBorder="1" applyAlignment="1">
      <alignment vertical="center"/>
    </xf>
    <xf numFmtId="0" fontId="11" fillId="0" borderId="0" xfId="2" applyFont="1" applyFill="1" applyAlignment="1">
      <alignment horizontal="left" vertical="center"/>
    </xf>
    <xf numFmtId="0" fontId="11" fillId="0" borderId="0" xfId="2" applyFont="1" applyFill="1" applyBorder="1" applyAlignment="1">
      <alignment vertical="center"/>
    </xf>
    <xf numFmtId="0" fontId="18" fillId="0" borderId="0" xfId="2" applyFont="1" applyFill="1" applyBorder="1" applyAlignment="1">
      <alignment vertical="center"/>
    </xf>
    <xf numFmtId="0" fontId="18" fillId="0" borderId="0" xfId="2" applyFont="1" applyFill="1" applyBorder="1" applyAlignment="1">
      <alignment horizontal="left" vertical="center"/>
    </xf>
    <xf numFmtId="0" fontId="11" fillId="0" borderId="2" xfId="2" applyNumberFormat="1" applyFont="1" applyFill="1" applyBorder="1" applyAlignment="1">
      <alignment horizontal="center" vertical="center"/>
    </xf>
    <xf numFmtId="0" fontId="18" fillId="0" borderId="0" xfId="2" applyNumberFormat="1" applyFont="1" applyFill="1" applyAlignment="1">
      <alignment vertical="center"/>
    </xf>
    <xf numFmtId="164" fontId="11" fillId="0" borderId="0" xfId="2" applyNumberFormat="1" applyFont="1" applyFill="1" applyAlignment="1">
      <alignment horizontal="right" vertical="center"/>
    </xf>
    <xf numFmtId="164" fontId="11" fillId="0" borderId="0" xfId="2" applyNumberFormat="1" applyFont="1" applyFill="1" applyBorder="1" applyAlignment="1">
      <alignment vertical="center"/>
    </xf>
    <xf numFmtId="41" fontId="11" fillId="0" borderId="1" xfId="2" applyNumberFormat="1" applyFont="1" applyFill="1" applyBorder="1" applyAlignment="1">
      <alignment horizontal="right" vertical="center"/>
    </xf>
    <xf numFmtId="164" fontId="11" fillId="0" borderId="1" xfId="2" applyNumberFormat="1" applyFont="1" applyFill="1" applyBorder="1" applyAlignment="1">
      <alignment horizontal="right" vertical="center"/>
    </xf>
    <xf numFmtId="41" fontId="11" fillId="0" borderId="0" xfId="2" applyNumberFormat="1" applyFont="1" applyFill="1" applyBorder="1" applyAlignment="1">
      <alignment vertical="center"/>
    </xf>
    <xf numFmtId="37" fontId="22" fillId="0" borderId="0" xfId="5" applyNumberFormat="1" applyFont="1" applyFill="1" applyAlignment="1">
      <alignment horizontal="left" vertical="center"/>
    </xf>
    <xf numFmtId="37" fontId="23" fillId="0" borderId="0" xfId="5" applyNumberFormat="1" applyFont="1" applyFill="1" applyAlignment="1">
      <alignment horizontal="left" vertical="center"/>
    </xf>
    <xf numFmtId="43" fontId="11" fillId="0" borderId="3" xfId="2" applyNumberFormat="1" applyFont="1" applyFill="1" applyBorder="1" applyAlignment="1">
      <alignment vertical="center"/>
    </xf>
    <xf numFmtId="43" fontId="11" fillId="0" borderId="0" xfId="2" applyNumberFormat="1" applyFont="1" applyFill="1" applyBorder="1" applyAlignment="1">
      <alignment vertical="center"/>
    </xf>
    <xf numFmtId="43" fontId="11" fillId="0" borderId="0" xfId="2" applyNumberFormat="1" applyFont="1" applyFill="1" applyAlignment="1">
      <alignment vertical="center"/>
    </xf>
    <xf numFmtId="37" fontId="11" fillId="0" borderId="0" xfId="2" applyNumberFormat="1" applyFont="1" applyFill="1" applyBorder="1" applyAlignment="1">
      <alignment vertical="center"/>
    </xf>
    <xf numFmtId="164" fontId="11" fillId="0" borderId="1" xfId="2" applyNumberFormat="1" applyFont="1" applyFill="1" applyBorder="1" applyAlignment="1">
      <alignment vertical="center"/>
    </xf>
    <xf numFmtId="41" fontId="10" fillId="0" borderId="2" xfId="2" applyNumberFormat="1" applyFont="1" applyFill="1" applyBorder="1" applyAlignment="1">
      <alignment horizontal="right" vertical="center"/>
    </xf>
    <xf numFmtId="37" fontId="20" fillId="0" borderId="0" xfId="2" applyNumberFormat="1" applyFont="1" applyFill="1" applyAlignment="1">
      <alignment horizontal="center" vertical="center"/>
    </xf>
    <xf numFmtId="37" fontId="11" fillId="0" borderId="0" xfId="2" applyNumberFormat="1" applyFont="1" applyFill="1" applyBorder="1" applyAlignment="1">
      <alignment horizontal="center" vertical="center"/>
    </xf>
    <xf numFmtId="39" fontId="11" fillId="0" borderId="0" xfId="2" applyNumberFormat="1" applyFont="1" applyFill="1" applyAlignment="1">
      <alignment horizontal="center" vertical="center"/>
    </xf>
    <xf numFmtId="166" fontId="11" fillId="0" borderId="0" xfId="2" applyNumberFormat="1" applyFont="1" applyFill="1" applyAlignment="1">
      <alignment horizontal="right" vertical="center"/>
    </xf>
    <xf numFmtId="39" fontId="11" fillId="0" borderId="0" xfId="2" applyNumberFormat="1" applyFont="1" applyFill="1" applyAlignment="1">
      <alignment vertical="center"/>
    </xf>
    <xf numFmtId="41" fontId="11" fillId="0" borderId="0" xfId="2" applyNumberFormat="1" applyFont="1" applyFill="1" applyAlignment="1">
      <alignment horizontal="center" vertical="center"/>
    </xf>
    <xf numFmtId="41" fontId="11" fillId="0" borderId="0" xfId="2" applyNumberFormat="1" applyFont="1" applyFill="1" applyBorder="1" applyAlignment="1">
      <alignment horizontal="center" vertical="center"/>
    </xf>
    <xf numFmtId="41" fontId="11" fillId="0" borderId="0" xfId="3" applyNumberFormat="1" applyFont="1" applyFill="1" applyAlignment="1">
      <alignment horizontal="center" vertical="center"/>
    </xf>
    <xf numFmtId="41" fontId="11" fillId="0" borderId="2" xfId="2" applyNumberFormat="1" applyFont="1" applyFill="1" applyBorder="1" applyAlignment="1">
      <alignment horizontal="right" vertical="center"/>
    </xf>
    <xf numFmtId="164" fontId="11" fillId="0" borderId="5" xfId="2" applyNumberFormat="1" applyFont="1" applyFill="1" applyBorder="1" applyAlignment="1">
      <alignment vertical="center"/>
    </xf>
    <xf numFmtId="37" fontId="4" fillId="0" borderId="0" xfId="2" applyNumberFormat="1" applyFont="1" applyAlignment="1">
      <alignment vertical="center"/>
    </xf>
    <xf numFmtId="37" fontId="12" fillId="0" borderId="0" xfId="2" applyNumberFormat="1" applyFont="1" applyFill="1" applyAlignment="1">
      <alignment horizontal="left" vertical="center"/>
    </xf>
    <xf numFmtId="37" fontId="10" fillId="0" borderId="1" xfId="2" applyNumberFormat="1" applyFont="1" applyFill="1" applyBorder="1" applyAlignment="1">
      <alignment horizontal="center" vertical="center"/>
    </xf>
    <xf numFmtId="0" fontId="20" fillId="0" borderId="0" xfId="4" applyFont="1" applyFill="1" applyAlignment="1">
      <alignment horizontal="center" vertical="center"/>
    </xf>
    <xf numFmtId="41" fontId="11" fillId="0" borderId="6" xfId="2" applyNumberFormat="1" applyFont="1" applyFill="1" applyBorder="1" applyAlignment="1">
      <alignment horizontal="right" vertical="center"/>
    </xf>
    <xf numFmtId="41" fontId="11" fillId="0" borderId="5" xfId="2" applyNumberFormat="1" applyFont="1" applyFill="1" applyBorder="1" applyAlignment="1">
      <alignment horizontal="right" vertical="center"/>
    </xf>
    <xf numFmtId="41" fontId="11" fillId="0" borderId="3" xfId="2" applyNumberFormat="1" applyFont="1" applyFill="1" applyBorder="1" applyAlignment="1">
      <alignment horizontal="right" vertical="center"/>
    </xf>
    <xf numFmtId="37" fontId="10" fillId="0" borderId="0" xfId="2" applyNumberFormat="1" applyFont="1" applyFill="1" applyBorder="1" applyAlignment="1">
      <alignment vertical="center"/>
    </xf>
    <xf numFmtId="41" fontId="25" fillId="0" borderId="8" xfId="2" applyNumberFormat="1" applyFont="1" applyBorder="1" applyAlignment="1">
      <alignment vertical="center"/>
    </xf>
    <xf numFmtId="164" fontId="24" fillId="0" borderId="0" xfId="2" applyNumberFormat="1" applyFont="1" applyFill="1" applyAlignment="1">
      <alignment vertical="center"/>
    </xf>
    <xf numFmtId="37" fontId="11" fillId="0" borderId="0" xfId="4" applyNumberFormat="1" applyFont="1" applyFill="1" applyAlignment="1">
      <alignment horizontal="center" vertical="center"/>
    </xf>
    <xf numFmtId="0" fontId="18" fillId="0" borderId="0" xfId="2" applyFont="1" applyFill="1" applyAlignment="1">
      <alignment horizontal="left" vertical="center"/>
    </xf>
    <xf numFmtId="0" fontId="11" fillId="0" borderId="1" xfId="2" applyNumberFormat="1" applyFont="1" applyFill="1" applyBorder="1" applyAlignment="1">
      <alignment horizontal="center" vertical="center"/>
    </xf>
    <xf numFmtId="164" fontId="24" fillId="0" borderId="3" xfId="3" applyNumberFormat="1" applyFont="1" applyFill="1" applyBorder="1" applyAlignment="1">
      <alignment vertical="center"/>
    </xf>
    <xf numFmtId="164" fontId="24" fillId="0" borderId="0" xfId="3" applyNumberFormat="1" applyFont="1" applyFill="1" applyAlignment="1">
      <alignment vertical="center"/>
    </xf>
    <xf numFmtId="41" fontId="24" fillId="0" borderId="0" xfId="1" applyNumberFormat="1" applyFont="1" applyFill="1" applyAlignment="1">
      <alignment horizontal="right" vertical="center"/>
    </xf>
    <xf numFmtId="164" fontId="24" fillId="0" borderId="0" xfId="2" applyNumberFormat="1" applyFont="1" applyFill="1" applyAlignment="1">
      <alignment horizontal="right" vertical="center"/>
    </xf>
    <xf numFmtId="41" fontId="24" fillId="0" borderId="0" xfId="2" applyNumberFormat="1" applyFont="1" applyFill="1" applyAlignment="1">
      <alignment horizontal="right" vertical="center"/>
    </xf>
    <xf numFmtId="164" fontId="24" fillId="0" borderId="1" xfId="2" applyNumberFormat="1" applyFont="1" applyFill="1" applyBorder="1" applyAlignment="1">
      <alignment horizontal="right" vertical="center"/>
    </xf>
    <xf numFmtId="41" fontId="24" fillId="0" borderId="1" xfId="2" applyNumberFormat="1" applyFont="1" applyFill="1" applyBorder="1" applyAlignment="1">
      <alignment horizontal="right" vertical="center"/>
    </xf>
    <xf numFmtId="41" fontId="24" fillId="0" borderId="2" xfId="2" applyNumberFormat="1" applyFont="1" applyFill="1" applyBorder="1" applyAlignment="1">
      <alignment horizontal="right" vertical="center"/>
    </xf>
    <xf numFmtId="164" fontId="24" fillId="0" borderId="1" xfId="2" applyNumberFormat="1" applyFont="1" applyFill="1" applyBorder="1" applyAlignment="1">
      <alignment vertical="center"/>
    </xf>
    <xf numFmtId="37" fontId="18" fillId="0" borderId="0" xfId="2" applyNumberFormat="1" applyFont="1" applyFill="1" applyAlignment="1">
      <alignment horizontal="left" vertical="center"/>
    </xf>
    <xf numFmtId="37" fontId="18" fillId="0" borderId="0" xfId="2" applyNumberFormat="1" applyFont="1" applyFill="1" applyAlignment="1">
      <alignment vertical="center"/>
    </xf>
    <xf numFmtId="41" fontId="17" fillId="0" borderId="0" xfId="2" applyNumberFormat="1" applyFont="1" applyFill="1" applyAlignment="1">
      <alignment vertical="center"/>
    </xf>
    <xf numFmtId="3" fontId="26" fillId="0" borderId="0" xfId="0" applyNumberFormat="1" applyFont="1" applyAlignment="1">
      <alignment vertical="center" wrapText="1"/>
    </xf>
    <xf numFmtId="164" fontId="11" fillId="0" borderId="0" xfId="3" applyNumberFormat="1" applyFont="1" applyFill="1" applyAlignment="1">
      <alignment vertical="center"/>
    </xf>
    <xf numFmtId="0" fontId="18" fillId="0" borderId="0" xfId="2" applyFont="1" applyFill="1" applyAlignment="1">
      <alignment horizontal="left" vertical="center"/>
    </xf>
    <xf numFmtId="0" fontId="11" fillId="0" borderId="1" xfId="2" applyNumberFormat="1" applyFont="1" applyFill="1" applyBorder="1" applyAlignment="1">
      <alignment horizontal="center" vertical="center"/>
    </xf>
    <xf numFmtId="37" fontId="10" fillId="0" borderId="1" xfId="4" applyNumberFormat="1" applyFont="1" applyFill="1" applyBorder="1" applyAlignment="1">
      <alignment horizontal="center" vertical="center"/>
    </xf>
    <xf numFmtId="37" fontId="12" fillId="0" borderId="0" xfId="2" applyNumberFormat="1" applyFont="1" applyFill="1" applyAlignment="1">
      <alignment horizontal="left" vertical="center"/>
    </xf>
    <xf numFmtId="37" fontId="10" fillId="0" borderId="1" xfId="2" applyNumberFormat="1" applyFont="1" applyFill="1" applyBorder="1" applyAlignment="1">
      <alignment horizontal="center" vertical="center"/>
    </xf>
    <xf numFmtId="37" fontId="10" fillId="0" borderId="2" xfId="2" applyNumberFormat="1" applyFont="1" applyFill="1" applyBorder="1" applyAlignment="1">
      <alignment horizontal="center" vertical="center"/>
    </xf>
    <xf numFmtId="37" fontId="4" fillId="0" borderId="1" xfId="4" applyNumberFormat="1" applyFont="1" applyBorder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/>
    </xf>
    <xf numFmtId="37" fontId="4" fillId="0" borderId="1" xfId="2" applyNumberFormat="1" applyFont="1" applyFill="1" applyBorder="1" applyAlignment="1">
      <alignment horizontal="center" vertical="center"/>
    </xf>
    <xf numFmtId="37" fontId="6" fillId="0" borderId="1" xfId="2" applyNumberFormat="1" applyFont="1" applyFill="1" applyBorder="1" applyAlignment="1">
      <alignment horizontal="center" vertical="center"/>
    </xf>
    <xf numFmtId="37" fontId="4" fillId="0" borderId="2" xfId="2" applyNumberFormat="1" applyFont="1" applyFill="1" applyBorder="1" applyAlignment="1">
      <alignment horizontal="center" vertical="center"/>
    </xf>
    <xf numFmtId="37" fontId="4" fillId="0" borderId="2" xfId="2" applyNumberFormat="1" applyFont="1" applyFill="1" applyBorder="1" applyAlignment="1">
      <alignment horizontal="center" vertical="center" wrapText="1"/>
    </xf>
  </cellXfs>
  <cellStyles count="7">
    <cellStyle name="Comma" xfId="1" builtinId="3"/>
    <cellStyle name="Comma 4" xfId="6" xr:uid="{A05C585B-81D8-4334-909D-5CC7218C1669}"/>
    <cellStyle name="Comma 4 2" xfId="3" xr:uid="{00000000-0005-0000-0000-000001000000}"/>
    <cellStyle name="Normal" xfId="0" builtinId="0"/>
    <cellStyle name="Normal 2" xfId="5" xr:uid="{00000000-0005-0000-0000-000003000000}"/>
    <cellStyle name="Normal 4" xfId="2" xr:uid="{00000000-0005-0000-0000-000004000000}"/>
    <cellStyle name="Normal_B&amp;P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7"/>
  <sheetViews>
    <sheetView showGridLines="0" view="pageBreakPreview" topLeftCell="A49" zoomScale="70" zoomScaleNormal="70" zoomScaleSheetLayoutView="70" workbookViewId="0">
      <selection activeCell="A68" sqref="A68"/>
    </sheetView>
  </sheetViews>
  <sheetFormatPr defaultColWidth="10.5703125" defaultRowHeight="21.75" customHeight="1"/>
  <cols>
    <col min="1" max="1" width="10.5703125" style="82" customWidth="1"/>
    <col min="2" max="2" width="11.5703125" style="82" customWidth="1"/>
    <col min="3" max="3" width="10.5703125" style="82" customWidth="1"/>
    <col min="4" max="4" width="8.42578125" style="82" customWidth="1"/>
    <col min="5" max="5" width="11.5703125" style="82" customWidth="1"/>
    <col min="6" max="6" width="4.42578125" style="82" customWidth="1"/>
    <col min="7" max="7" width="1.5703125" style="82" customWidth="1"/>
    <col min="8" max="8" width="17.5703125" style="82" customWidth="1"/>
    <col min="9" max="9" width="1.5703125" style="82" customWidth="1"/>
    <col min="10" max="10" width="17.5703125" style="82" customWidth="1"/>
    <col min="11" max="11" width="1.5703125" style="82" customWidth="1"/>
    <col min="12" max="12" width="17.5703125" style="83" customWidth="1"/>
    <col min="13" max="13" width="1.5703125" style="82" customWidth="1"/>
    <col min="14" max="14" width="17.5703125" style="83" customWidth="1"/>
    <col min="15" max="15" width="1.5703125" style="1" customWidth="1"/>
    <col min="16" max="16" width="10.5703125" style="67"/>
    <col min="17" max="16384" width="10.5703125" style="2"/>
  </cols>
  <sheetData>
    <row r="1" spans="1:17" ht="21.75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</row>
    <row r="2" spans="1:17" ht="21.75" customHeight="1">
      <c r="A2" s="170" t="s">
        <v>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</row>
    <row r="3" spans="1:17" ht="21.75" customHeight="1">
      <c r="A3" s="154" t="s">
        <v>177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</row>
    <row r="4" spans="1:17" s="3" customFormat="1" ht="21.75" customHeight="1">
      <c r="A4" s="74"/>
      <c r="B4" s="74"/>
      <c r="C4" s="74"/>
      <c r="D4" s="74"/>
      <c r="E4" s="74"/>
      <c r="F4" s="74"/>
      <c r="G4" s="75"/>
      <c r="H4" s="75"/>
      <c r="I4" s="75"/>
      <c r="J4" s="75"/>
      <c r="K4" s="75"/>
      <c r="L4" s="76"/>
      <c r="M4" s="74"/>
      <c r="N4" s="19" t="s">
        <v>2</v>
      </c>
      <c r="O4" s="5"/>
      <c r="P4" s="68"/>
    </row>
    <row r="5" spans="1:17" s="3" customFormat="1" ht="21.75" customHeight="1">
      <c r="A5" s="74"/>
      <c r="B5" s="74"/>
      <c r="C5" s="74"/>
      <c r="D5" s="74"/>
      <c r="E5" s="74"/>
      <c r="F5" s="74"/>
      <c r="G5" s="75"/>
      <c r="H5" s="171" t="s">
        <v>71</v>
      </c>
      <c r="I5" s="171"/>
      <c r="J5" s="171"/>
      <c r="K5" s="77"/>
      <c r="L5" s="171" t="s">
        <v>90</v>
      </c>
      <c r="M5" s="171"/>
      <c r="N5" s="171"/>
      <c r="O5" s="5"/>
      <c r="P5" s="68"/>
    </row>
    <row r="6" spans="1:17" s="3" customFormat="1" ht="21.75" customHeight="1">
      <c r="A6" s="74"/>
      <c r="B6" s="74"/>
      <c r="C6" s="74"/>
      <c r="D6" s="74"/>
      <c r="E6" s="74"/>
      <c r="F6" s="155" t="s">
        <v>3</v>
      </c>
      <c r="G6" s="75"/>
      <c r="H6" s="78" t="s">
        <v>178</v>
      </c>
      <c r="I6" s="79"/>
      <c r="J6" s="78" t="s">
        <v>179</v>
      </c>
      <c r="K6" s="80"/>
      <c r="L6" s="78" t="s">
        <v>178</v>
      </c>
      <c r="M6" s="79"/>
      <c r="N6" s="78" t="s">
        <v>179</v>
      </c>
      <c r="O6" s="5"/>
      <c r="P6" s="68"/>
    </row>
    <row r="7" spans="1:17" s="3" customFormat="1" ht="21.75" customHeight="1">
      <c r="A7" s="74"/>
      <c r="B7" s="74"/>
      <c r="C7" s="74"/>
      <c r="D7" s="74"/>
      <c r="E7" s="74"/>
      <c r="F7" s="75"/>
      <c r="G7" s="75"/>
      <c r="H7" s="79" t="s">
        <v>4</v>
      </c>
      <c r="I7" s="79"/>
      <c r="J7" s="79" t="s">
        <v>5</v>
      </c>
      <c r="K7" s="80"/>
      <c r="L7" s="79" t="s">
        <v>4</v>
      </c>
      <c r="M7" s="79"/>
      <c r="N7" s="79" t="s">
        <v>5</v>
      </c>
      <c r="O7" s="5"/>
      <c r="P7" s="68"/>
    </row>
    <row r="8" spans="1:17" s="3" customFormat="1" ht="21.75" customHeight="1">
      <c r="A8" s="74"/>
      <c r="B8" s="74"/>
      <c r="C8" s="74"/>
      <c r="D8" s="74"/>
      <c r="E8" s="74"/>
      <c r="F8" s="75"/>
      <c r="G8" s="75"/>
      <c r="H8" s="79" t="s">
        <v>6</v>
      </c>
      <c r="I8" s="79"/>
      <c r="J8" s="79"/>
      <c r="K8" s="75"/>
      <c r="L8" s="79" t="s">
        <v>6</v>
      </c>
      <c r="M8" s="79"/>
      <c r="N8" s="79"/>
      <c r="O8" s="5"/>
      <c r="P8" s="68"/>
    </row>
    <row r="9" spans="1:17" ht="21.75" customHeight="1">
      <c r="A9" s="81" t="s">
        <v>7</v>
      </c>
      <c r="J9" s="83"/>
    </row>
    <row r="10" spans="1:17" ht="21.75" customHeight="1">
      <c r="A10" s="81" t="s">
        <v>8</v>
      </c>
      <c r="D10" s="84"/>
      <c r="E10" s="84"/>
      <c r="J10" s="85"/>
    </row>
    <row r="11" spans="1:17" ht="21.75" customHeight="1">
      <c r="A11" s="82" t="s">
        <v>9</v>
      </c>
      <c r="D11" s="84"/>
      <c r="E11" s="84"/>
      <c r="F11" s="86"/>
      <c r="H11" s="85">
        <v>55583</v>
      </c>
      <c r="I11" s="87"/>
      <c r="J11" s="85">
        <v>82786</v>
      </c>
      <c r="K11" s="120"/>
      <c r="L11" s="120">
        <v>31929</v>
      </c>
      <c r="M11" s="120"/>
      <c r="N11" s="120">
        <v>58936</v>
      </c>
    </row>
    <row r="12" spans="1:17" ht="21.75" customHeight="1">
      <c r="A12" s="82" t="s">
        <v>10</v>
      </c>
      <c r="D12" s="84"/>
      <c r="E12" s="84"/>
      <c r="F12" s="100" t="s">
        <v>163</v>
      </c>
      <c r="H12" s="85">
        <v>1110359</v>
      </c>
      <c r="I12" s="87"/>
      <c r="J12" s="85">
        <v>610897</v>
      </c>
      <c r="K12" s="120"/>
      <c r="L12" s="120">
        <v>1199177</v>
      </c>
      <c r="M12" s="120"/>
      <c r="N12" s="120">
        <v>484084</v>
      </c>
      <c r="Q12" s="168"/>
    </row>
    <row r="13" spans="1:17" s="7" customFormat="1" ht="21.75" customHeight="1">
      <c r="A13" s="89" t="s">
        <v>11</v>
      </c>
      <c r="B13" s="89"/>
      <c r="C13" s="89"/>
      <c r="D13" s="90"/>
      <c r="E13" s="90"/>
      <c r="F13" s="91">
        <v>4</v>
      </c>
      <c r="G13" s="92"/>
      <c r="H13" s="85">
        <v>243212</v>
      </c>
      <c r="I13" s="93"/>
      <c r="J13" s="169">
        <v>474084</v>
      </c>
      <c r="K13" s="120"/>
      <c r="L13" s="120">
        <v>243212</v>
      </c>
      <c r="M13" s="120"/>
      <c r="N13" s="169">
        <v>474084</v>
      </c>
      <c r="P13" s="69"/>
      <c r="Q13" s="168"/>
    </row>
    <row r="14" spans="1:17" ht="21.75" customHeight="1">
      <c r="A14" s="89" t="s">
        <v>12</v>
      </c>
      <c r="D14" s="84"/>
      <c r="E14" s="84"/>
      <c r="F14" s="91">
        <v>2</v>
      </c>
      <c r="G14" s="92"/>
      <c r="H14" s="94">
        <v>0</v>
      </c>
      <c r="I14" s="95"/>
      <c r="J14" s="94">
        <v>0</v>
      </c>
      <c r="K14" s="120"/>
      <c r="L14" s="120">
        <v>12500</v>
      </c>
      <c r="M14" s="120"/>
      <c r="N14" s="120">
        <v>12500</v>
      </c>
      <c r="O14" s="2"/>
      <c r="Q14" s="168"/>
    </row>
    <row r="15" spans="1:17" ht="21.75" customHeight="1">
      <c r="A15" s="82" t="s">
        <v>13</v>
      </c>
      <c r="F15" s="86"/>
      <c r="H15" s="85">
        <v>3932382</v>
      </c>
      <c r="I15" s="87"/>
      <c r="J15" s="85">
        <v>1426599</v>
      </c>
      <c r="K15" s="120"/>
      <c r="L15" s="120">
        <v>3713110</v>
      </c>
      <c r="M15" s="120"/>
      <c r="N15" s="120">
        <v>1348673</v>
      </c>
      <c r="O15" s="2"/>
      <c r="Q15" s="168"/>
    </row>
    <row r="16" spans="1:17" ht="21.75" customHeight="1">
      <c r="A16" s="82" t="s">
        <v>117</v>
      </c>
      <c r="F16" s="86"/>
      <c r="H16" s="85">
        <v>26000</v>
      </c>
      <c r="I16" s="87"/>
      <c r="J16" s="85">
        <v>31418</v>
      </c>
      <c r="K16" s="120"/>
      <c r="L16" s="94">
        <v>25762</v>
      </c>
      <c r="M16" s="120"/>
      <c r="N16" s="120">
        <v>31119</v>
      </c>
      <c r="O16" s="2"/>
      <c r="Q16" s="168"/>
    </row>
    <row r="17" spans="1:17" ht="21.75" customHeight="1">
      <c r="A17" s="82" t="s">
        <v>14</v>
      </c>
      <c r="F17" s="86"/>
      <c r="G17" s="84"/>
      <c r="H17" s="85">
        <v>150406</v>
      </c>
      <c r="I17" s="96"/>
      <c r="J17" s="85">
        <v>126379</v>
      </c>
      <c r="K17" s="120"/>
      <c r="L17" s="120">
        <v>102782</v>
      </c>
      <c r="M17" s="120"/>
      <c r="N17" s="120">
        <v>76717</v>
      </c>
      <c r="Q17" s="168"/>
    </row>
    <row r="18" spans="1:17" ht="21.75" customHeight="1">
      <c r="A18" s="81" t="s">
        <v>15</v>
      </c>
      <c r="F18" s="86"/>
      <c r="G18" s="84"/>
      <c r="H18" s="97">
        <f>SUM(H9:H17)</f>
        <v>5517942</v>
      </c>
      <c r="I18" s="96"/>
      <c r="J18" s="97">
        <f>SUM(J9:J17)</f>
        <v>2752163</v>
      </c>
      <c r="K18" s="120"/>
      <c r="L18" s="97">
        <f>SUM(L9:L17)</f>
        <v>5328472</v>
      </c>
      <c r="M18" s="120"/>
      <c r="N18" s="97">
        <f>SUM(N9:N17)</f>
        <v>2486113</v>
      </c>
      <c r="Q18" s="168"/>
    </row>
    <row r="19" spans="1:17" ht="21.75" customHeight="1">
      <c r="A19" s="81" t="s">
        <v>16</v>
      </c>
      <c r="N19" s="82"/>
      <c r="Q19" s="168"/>
    </row>
    <row r="20" spans="1:17" ht="21.75" customHeight="1">
      <c r="A20" s="89" t="s">
        <v>118</v>
      </c>
      <c r="F20" s="86"/>
      <c r="G20" s="84"/>
      <c r="H20" s="85">
        <v>5520</v>
      </c>
      <c r="I20" s="85"/>
      <c r="J20" s="85">
        <v>4948</v>
      </c>
      <c r="K20" s="85"/>
      <c r="L20" s="85">
        <v>4900</v>
      </c>
      <c r="M20" s="85"/>
      <c r="N20" s="85">
        <v>4900</v>
      </c>
      <c r="Q20" s="168"/>
    </row>
    <row r="21" spans="1:17" ht="21.75" customHeight="1">
      <c r="A21" s="89" t="s">
        <v>17</v>
      </c>
      <c r="F21" s="98"/>
      <c r="G21" s="92"/>
      <c r="H21" s="94">
        <v>0</v>
      </c>
      <c r="I21" s="85"/>
      <c r="J21" s="94">
        <v>0</v>
      </c>
      <c r="K21" s="85"/>
      <c r="L21" s="85">
        <v>789229</v>
      </c>
      <c r="M21" s="85"/>
      <c r="N21" s="85">
        <v>789229</v>
      </c>
      <c r="Q21" s="168"/>
    </row>
    <row r="22" spans="1:17" ht="21.75" customHeight="1">
      <c r="A22" s="89" t="s">
        <v>134</v>
      </c>
      <c r="F22" s="98"/>
      <c r="G22" s="92"/>
      <c r="H22" s="94">
        <v>436454</v>
      </c>
      <c r="I22" s="85"/>
      <c r="J22" s="85">
        <v>490943</v>
      </c>
      <c r="K22" s="99"/>
      <c r="L22" s="85">
        <v>436454</v>
      </c>
      <c r="M22" s="99"/>
      <c r="N22" s="85">
        <v>490943</v>
      </c>
      <c r="Q22" s="168"/>
    </row>
    <row r="23" spans="1:17" s="7" customFormat="1" ht="21.75" customHeight="1">
      <c r="A23" s="89" t="s">
        <v>119</v>
      </c>
      <c r="B23" s="89"/>
      <c r="C23" s="89"/>
      <c r="D23" s="90"/>
      <c r="E23" s="90"/>
      <c r="F23" s="86">
        <v>4</v>
      </c>
      <c r="G23" s="84"/>
      <c r="H23" s="85">
        <v>143691</v>
      </c>
      <c r="I23" s="85"/>
      <c r="J23" s="85">
        <v>81327</v>
      </c>
      <c r="K23" s="85"/>
      <c r="L23" s="85">
        <v>143691</v>
      </c>
      <c r="M23" s="85"/>
      <c r="N23" s="85">
        <v>81327</v>
      </c>
      <c r="P23" s="69"/>
      <c r="Q23" s="168"/>
    </row>
    <row r="24" spans="1:17" ht="21.75" customHeight="1">
      <c r="A24" s="82" t="s">
        <v>18</v>
      </c>
      <c r="F24" s="86">
        <v>5</v>
      </c>
      <c r="G24" s="84"/>
      <c r="H24" s="85">
        <v>7981345</v>
      </c>
      <c r="I24" s="85"/>
      <c r="J24" s="85">
        <v>8085394</v>
      </c>
      <c r="K24" s="85"/>
      <c r="L24" s="85">
        <v>5207620</v>
      </c>
      <c r="M24" s="85"/>
      <c r="N24" s="85">
        <v>5278760</v>
      </c>
      <c r="O24" s="2"/>
    </row>
    <row r="25" spans="1:17" ht="21.75" customHeight="1">
      <c r="A25" s="82" t="s">
        <v>120</v>
      </c>
      <c r="F25" s="86"/>
      <c r="G25" s="84"/>
      <c r="H25" s="85">
        <v>405421</v>
      </c>
      <c r="I25" s="85"/>
      <c r="J25" s="94">
        <v>346824</v>
      </c>
      <c r="K25" s="85"/>
      <c r="L25" s="85">
        <v>397779</v>
      </c>
      <c r="M25" s="85"/>
      <c r="N25" s="94">
        <v>339488</v>
      </c>
      <c r="O25" s="2"/>
    </row>
    <row r="26" spans="1:17" ht="21.75" customHeight="1">
      <c r="A26" s="82" t="s">
        <v>19</v>
      </c>
      <c r="F26" s="100"/>
      <c r="G26" s="84"/>
      <c r="H26" s="85">
        <v>117053</v>
      </c>
      <c r="I26" s="85"/>
      <c r="J26" s="85">
        <v>118908</v>
      </c>
      <c r="K26" s="85"/>
      <c r="L26" s="85">
        <v>9210</v>
      </c>
      <c r="M26" s="85"/>
      <c r="N26" s="85">
        <v>9837</v>
      </c>
      <c r="O26" s="2"/>
    </row>
    <row r="27" spans="1:17" ht="21.75" customHeight="1">
      <c r="A27" s="82" t="s">
        <v>20</v>
      </c>
      <c r="F27" s="86"/>
      <c r="G27" s="84"/>
      <c r="H27" s="85">
        <v>5200</v>
      </c>
      <c r="I27" s="85"/>
      <c r="J27" s="85">
        <v>4887</v>
      </c>
      <c r="K27" s="85"/>
      <c r="L27" s="94">
        <v>5068</v>
      </c>
      <c r="M27" s="85"/>
      <c r="N27" s="94">
        <v>4875</v>
      </c>
      <c r="O27" s="2"/>
    </row>
    <row r="28" spans="1:17" ht="21.75" customHeight="1">
      <c r="A28" s="82" t="s">
        <v>21</v>
      </c>
      <c r="H28" s="94">
        <v>0</v>
      </c>
      <c r="I28" s="85"/>
      <c r="J28" s="85">
        <v>96049</v>
      </c>
      <c r="K28" s="85"/>
      <c r="L28" s="94">
        <v>0</v>
      </c>
      <c r="M28" s="85"/>
      <c r="N28" s="85">
        <v>70960</v>
      </c>
    </row>
    <row r="29" spans="1:17" ht="21.75" customHeight="1">
      <c r="A29" s="82" t="s">
        <v>135</v>
      </c>
      <c r="F29" s="100"/>
      <c r="G29" s="84"/>
      <c r="H29" s="94">
        <v>0</v>
      </c>
      <c r="I29" s="85"/>
      <c r="J29" s="85">
        <v>1662</v>
      </c>
      <c r="K29" s="85"/>
      <c r="L29" s="94">
        <v>0</v>
      </c>
      <c r="M29" s="85"/>
      <c r="N29" s="85">
        <v>1662</v>
      </c>
      <c r="O29" s="2"/>
    </row>
    <row r="30" spans="1:17" ht="21.75" customHeight="1">
      <c r="A30" s="82" t="s">
        <v>22</v>
      </c>
      <c r="D30" s="84"/>
      <c r="E30" s="84"/>
      <c r="H30" s="101">
        <v>156334</v>
      </c>
      <c r="I30" s="85"/>
      <c r="J30" s="101">
        <v>177467</v>
      </c>
      <c r="K30" s="85"/>
      <c r="L30" s="101">
        <v>156222</v>
      </c>
      <c r="M30" s="85"/>
      <c r="N30" s="101">
        <v>177355</v>
      </c>
    </row>
    <row r="31" spans="1:17" ht="21.75" customHeight="1">
      <c r="A31" s="81" t="s">
        <v>23</v>
      </c>
      <c r="D31" s="84"/>
      <c r="E31" s="84"/>
      <c r="H31" s="85">
        <f>SUM(H20:H30)</f>
        <v>9251018</v>
      </c>
      <c r="I31" s="85"/>
      <c r="J31" s="85">
        <f>SUM(J20:J30)</f>
        <v>9408409</v>
      </c>
      <c r="K31" s="85"/>
      <c r="L31" s="85">
        <f>SUM(L20:L30)</f>
        <v>7150173</v>
      </c>
      <c r="M31" s="85"/>
      <c r="N31" s="85">
        <f>SUM(N20:N30)</f>
        <v>7249336</v>
      </c>
    </row>
    <row r="32" spans="1:17" ht="21.75" customHeight="1" thickBot="1">
      <c r="A32" s="81" t="s">
        <v>24</v>
      </c>
      <c r="D32" s="84"/>
      <c r="E32" s="84"/>
      <c r="H32" s="102">
        <f>SUM(H18,H31)</f>
        <v>14768960</v>
      </c>
      <c r="I32" s="85"/>
      <c r="J32" s="102">
        <f>SUM(J18,J31)</f>
        <v>12160572</v>
      </c>
      <c r="K32" s="85"/>
      <c r="L32" s="102">
        <f>SUM(L18,L31)</f>
        <v>12478645</v>
      </c>
      <c r="M32" s="85"/>
      <c r="N32" s="102">
        <f>SUM(N18,N31)</f>
        <v>9735449</v>
      </c>
    </row>
    <row r="33" spans="1:16" ht="21.75" customHeight="1" thickTop="1">
      <c r="D33" s="84"/>
      <c r="E33" s="84"/>
    </row>
    <row r="34" spans="1:16" ht="21.75" customHeight="1">
      <c r="A34" s="82" t="s">
        <v>213</v>
      </c>
      <c r="D34" s="84"/>
      <c r="E34" s="84"/>
    </row>
    <row r="35" spans="1:16" ht="21.75" customHeight="1">
      <c r="A35" s="154" t="s">
        <v>0</v>
      </c>
      <c r="B35" s="154"/>
      <c r="C35" s="154"/>
      <c r="D35" s="154"/>
      <c r="E35" s="154"/>
      <c r="F35" s="154"/>
      <c r="G35" s="81"/>
      <c r="H35" s="81"/>
      <c r="I35" s="81"/>
      <c r="J35" s="81"/>
      <c r="K35" s="81"/>
      <c r="L35" s="81"/>
      <c r="M35" s="81"/>
      <c r="N35" s="81"/>
    </row>
    <row r="36" spans="1:16" ht="21.75" customHeight="1">
      <c r="A36" s="170" t="s">
        <v>25</v>
      </c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</row>
    <row r="37" spans="1:16" ht="21.75" customHeight="1">
      <c r="A37" s="154" t="s">
        <v>177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</row>
    <row r="38" spans="1:16" s="3" customFormat="1" ht="21.75" customHeight="1">
      <c r="A38" s="74"/>
      <c r="B38" s="74"/>
      <c r="C38" s="74"/>
      <c r="D38" s="74"/>
      <c r="E38" s="74"/>
      <c r="F38" s="74"/>
      <c r="G38" s="75"/>
      <c r="H38" s="75"/>
      <c r="I38" s="75"/>
      <c r="J38" s="75"/>
      <c r="K38" s="75"/>
      <c r="L38" s="76"/>
      <c r="M38" s="74"/>
      <c r="N38" s="19" t="s">
        <v>2</v>
      </c>
      <c r="O38" s="5"/>
      <c r="P38" s="68"/>
    </row>
    <row r="39" spans="1:16" s="3" customFormat="1" ht="21.75" customHeight="1">
      <c r="A39" s="74"/>
      <c r="B39" s="74"/>
      <c r="C39" s="74"/>
      <c r="D39" s="74"/>
      <c r="E39" s="74"/>
      <c r="F39" s="74"/>
      <c r="G39" s="75"/>
      <c r="H39" s="171" t="s">
        <v>71</v>
      </c>
      <c r="I39" s="171"/>
      <c r="J39" s="171"/>
      <c r="K39" s="77"/>
      <c r="L39" s="171" t="s">
        <v>90</v>
      </c>
      <c r="M39" s="171"/>
      <c r="N39" s="171"/>
      <c r="O39" s="5"/>
      <c r="P39" s="68"/>
    </row>
    <row r="40" spans="1:16" s="3" customFormat="1" ht="21.75" customHeight="1">
      <c r="A40" s="74"/>
      <c r="B40" s="74"/>
      <c r="C40" s="74"/>
      <c r="D40" s="74"/>
      <c r="E40" s="74"/>
      <c r="F40" s="155" t="s">
        <v>3</v>
      </c>
      <c r="G40" s="75"/>
      <c r="H40" s="78" t="s">
        <v>178</v>
      </c>
      <c r="I40" s="79"/>
      <c r="J40" s="78" t="s">
        <v>179</v>
      </c>
      <c r="K40" s="80"/>
      <c r="L40" s="78" t="s">
        <v>178</v>
      </c>
      <c r="M40" s="79"/>
      <c r="N40" s="78" t="s">
        <v>179</v>
      </c>
      <c r="O40" s="5"/>
      <c r="P40" s="68"/>
    </row>
    <row r="41" spans="1:16" s="3" customFormat="1" ht="21.75" customHeight="1">
      <c r="A41" s="74"/>
      <c r="B41" s="74"/>
      <c r="C41" s="74"/>
      <c r="D41" s="74"/>
      <c r="E41" s="74"/>
      <c r="F41" s="75"/>
      <c r="G41" s="75"/>
      <c r="H41" s="79" t="s">
        <v>4</v>
      </c>
      <c r="I41" s="79"/>
      <c r="J41" s="79" t="s">
        <v>5</v>
      </c>
      <c r="K41" s="80"/>
      <c r="L41" s="79" t="s">
        <v>4</v>
      </c>
      <c r="M41" s="79"/>
      <c r="N41" s="79" t="s">
        <v>5</v>
      </c>
      <c r="O41" s="5"/>
      <c r="P41" s="68"/>
    </row>
    <row r="42" spans="1:16" s="3" customFormat="1" ht="21.75" customHeight="1">
      <c r="A42" s="74"/>
      <c r="B42" s="74"/>
      <c r="C42" s="74"/>
      <c r="D42" s="74"/>
      <c r="E42" s="74"/>
      <c r="F42" s="75"/>
      <c r="G42" s="75"/>
      <c r="H42" s="79" t="s">
        <v>6</v>
      </c>
      <c r="I42" s="79"/>
      <c r="J42" s="79"/>
      <c r="K42" s="75"/>
      <c r="L42" s="79" t="s">
        <v>6</v>
      </c>
      <c r="M42" s="79"/>
      <c r="N42" s="79"/>
      <c r="O42" s="5"/>
      <c r="P42" s="68"/>
    </row>
    <row r="43" spans="1:16" ht="21.75" customHeight="1">
      <c r="A43" s="81" t="s">
        <v>26</v>
      </c>
      <c r="L43" s="103"/>
      <c r="N43" s="103"/>
    </row>
    <row r="44" spans="1:16" ht="21.75" customHeight="1">
      <c r="A44" s="81" t="s">
        <v>27</v>
      </c>
      <c r="D44" s="84"/>
      <c r="E44" s="84"/>
      <c r="N44" s="104"/>
    </row>
    <row r="45" spans="1:16" ht="21.75" customHeight="1">
      <c r="A45" s="105" t="s">
        <v>28</v>
      </c>
      <c r="D45" s="84"/>
      <c r="E45" s="84"/>
      <c r="F45" s="86">
        <v>6</v>
      </c>
      <c r="G45" s="86"/>
      <c r="H45" s="85">
        <v>2269797</v>
      </c>
      <c r="I45" s="85"/>
      <c r="J45" s="85">
        <v>774200</v>
      </c>
      <c r="K45" s="85"/>
      <c r="L45" s="85">
        <v>2269797</v>
      </c>
      <c r="M45" s="85"/>
      <c r="N45" s="85">
        <v>774200</v>
      </c>
    </row>
    <row r="46" spans="1:16" ht="21.75" customHeight="1">
      <c r="A46" s="105" t="s">
        <v>29</v>
      </c>
      <c r="D46" s="84"/>
      <c r="E46" s="84"/>
      <c r="F46" s="86">
        <v>2</v>
      </c>
      <c r="G46" s="86"/>
      <c r="H46" s="85">
        <v>486837</v>
      </c>
      <c r="I46" s="85"/>
      <c r="J46" s="85">
        <v>25000</v>
      </c>
      <c r="K46" s="85"/>
      <c r="L46" s="85">
        <v>1509037</v>
      </c>
      <c r="M46" s="85"/>
      <c r="N46" s="85">
        <v>1101700</v>
      </c>
    </row>
    <row r="47" spans="1:16" ht="21.75" customHeight="1">
      <c r="A47" s="82" t="s">
        <v>30</v>
      </c>
      <c r="D47" s="84"/>
      <c r="E47" s="84"/>
      <c r="F47" s="86" t="s">
        <v>164</v>
      </c>
      <c r="G47" s="86"/>
      <c r="H47" s="85">
        <v>1518232</v>
      </c>
      <c r="I47" s="85"/>
      <c r="J47" s="85">
        <v>1851967</v>
      </c>
      <c r="K47" s="85"/>
      <c r="L47" s="85">
        <v>1970574</v>
      </c>
      <c r="M47" s="85"/>
      <c r="N47" s="85">
        <v>1802869</v>
      </c>
    </row>
    <row r="48" spans="1:16" ht="21.75" customHeight="1">
      <c r="A48" s="82" t="s">
        <v>121</v>
      </c>
      <c r="D48" s="84"/>
      <c r="E48" s="84"/>
      <c r="F48" s="86">
        <v>8</v>
      </c>
      <c r="G48" s="86"/>
      <c r="H48" s="85">
        <v>479161</v>
      </c>
      <c r="I48" s="85"/>
      <c r="J48" s="85">
        <v>479142</v>
      </c>
      <c r="K48" s="85"/>
      <c r="L48" s="85">
        <v>409388</v>
      </c>
      <c r="M48" s="85"/>
      <c r="N48" s="85">
        <v>409374</v>
      </c>
    </row>
    <row r="49" spans="1:16" ht="21.75" customHeight="1">
      <c r="A49" s="89" t="s">
        <v>122</v>
      </c>
      <c r="D49" s="84"/>
      <c r="E49" s="84"/>
      <c r="F49" s="86"/>
      <c r="G49" s="86"/>
      <c r="H49" s="94">
        <v>93567</v>
      </c>
      <c r="I49" s="94"/>
      <c r="J49" s="94">
        <v>83390</v>
      </c>
      <c r="K49" s="94"/>
      <c r="L49" s="94">
        <v>91207</v>
      </c>
      <c r="M49" s="94"/>
      <c r="N49" s="94">
        <v>81288</v>
      </c>
    </row>
    <row r="50" spans="1:16" ht="21.75" customHeight="1">
      <c r="A50" s="89" t="s">
        <v>136</v>
      </c>
      <c r="D50" s="84"/>
      <c r="E50" s="84"/>
      <c r="F50" s="86"/>
      <c r="H50" s="94"/>
      <c r="I50" s="94"/>
      <c r="L50" s="82"/>
      <c r="N50" s="82"/>
      <c r="O50" s="2"/>
    </row>
    <row r="51" spans="1:16" ht="21.75" customHeight="1">
      <c r="A51" s="89" t="s">
        <v>137</v>
      </c>
      <c r="D51" s="84"/>
      <c r="E51" s="84"/>
      <c r="F51" s="100">
        <v>9</v>
      </c>
      <c r="H51" s="94">
        <v>74012</v>
      </c>
      <c r="I51" s="94"/>
      <c r="J51" s="94">
        <v>71641</v>
      </c>
      <c r="K51" s="94"/>
      <c r="L51" s="94">
        <v>0</v>
      </c>
      <c r="M51" s="94"/>
      <c r="N51" s="94">
        <v>0</v>
      </c>
      <c r="O51" s="2"/>
    </row>
    <row r="52" spans="1:16" ht="21.75" customHeight="1">
      <c r="A52" s="82" t="s">
        <v>31</v>
      </c>
      <c r="D52" s="84"/>
      <c r="E52" s="84"/>
      <c r="F52" s="86"/>
      <c r="H52" s="85">
        <v>1493</v>
      </c>
      <c r="I52" s="85"/>
      <c r="J52" s="85">
        <v>661</v>
      </c>
      <c r="K52" s="85"/>
      <c r="L52" s="94">
        <v>0</v>
      </c>
      <c r="M52" s="85"/>
      <c r="N52" s="94">
        <v>0</v>
      </c>
    </row>
    <row r="53" spans="1:16" ht="21.75" customHeight="1">
      <c r="A53" s="82" t="s">
        <v>32</v>
      </c>
      <c r="D53" s="84"/>
      <c r="E53" s="84"/>
      <c r="F53" s="86"/>
      <c r="H53" s="85">
        <v>107986</v>
      </c>
      <c r="I53" s="85"/>
      <c r="J53" s="85">
        <v>60975</v>
      </c>
      <c r="K53" s="85"/>
      <c r="L53" s="85">
        <v>107986</v>
      </c>
      <c r="M53" s="85"/>
      <c r="N53" s="85">
        <v>60975</v>
      </c>
    </row>
    <row r="54" spans="1:16" ht="21.75" customHeight="1">
      <c r="A54" s="82" t="s">
        <v>123</v>
      </c>
      <c r="D54" s="84"/>
      <c r="E54" s="84"/>
      <c r="F54" s="98"/>
      <c r="G54" s="153"/>
      <c r="H54" s="94">
        <v>88655</v>
      </c>
      <c r="I54" s="85"/>
      <c r="J54" s="85">
        <v>95718</v>
      </c>
      <c r="K54" s="85"/>
      <c r="L54" s="94">
        <v>88655</v>
      </c>
      <c r="M54" s="85"/>
      <c r="N54" s="85">
        <v>95718</v>
      </c>
    </row>
    <row r="55" spans="1:16" ht="21.75" customHeight="1">
      <c r="A55" s="82" t="s">
        <v>33</v>
      </c>
      <c r="D55" s="84"/>
      <c r="E55" s="84"/>
      <c r="F55" s="86"/>
      <c r="H55" s="85">
        <v>93888</v>
      </c>
      <c r="I55" s="85"/>
      <c r="J55" s="85">
        <v>69405</v>
      </c>
      <c r="K55" s="85"/>
      <c r="L55" s="85">
        <v>28023</v>
      </c>
      <c r="M55" s="85"/>
      <c r="N55" s="85">
        <v>36842</v>
      </c>
      <c r="O55" s="2"/>
    </row>
    <row r="56" spans="1:16" ht="21.75" customHeight="1">
      <c r="A56" s="81" t="s">
        <v>34</v>
      </c>
      <c r="D56" s="84"/>
      <c r="E56" s="84"/>
      <c r="H56" s="106">
        <f>SUM(H45:H55)</f>
        <v>5213628</v>
      </c>
      <c r="I56" s="85"/>
      <c r="J56" s="106">
        <f>SUM(J45:J55)</f>
        <v>3512099</v>
      </c>
      <c r="K56" s="85"/>
      <c r="L56" s="106">
        <f>SUM(L45:L55)</f>
        <v>6474667</v>
      </c>
      <c r="M56" s="85"/>
      <c r="N56" s="106">
        <f>SUM(N45:N55)</f>
        <v>4362966</v>
      </c>
      <c r="O56" s="2"/>
    </row>
    <row r="57" spans="1:16" ht="21.75" customHeight="1">
      <c r="A57" s="81" t="s">
        <v>35</v>
      </c>
      <c r="D57" s="84"/>
      <c r="E57" s="84"/>
      <c r="F57" s="86"/>
      <c r="H57" s="89"/>
      <c r="I57" s="107"/>
      <c r="J57" s="93"/>
      <c r="K57" s="93"/>
      <c r="L57" s="89"/>
      <c r="M57" s="93"/>
      <c r="N57" s="93"/>
      <c r="O57" s="2"/>
    </row>
    <row r="58" spans="1:16" ht="21.75" customHeight="1">
      <c r="A58" s="105" t="s">
        <v>124</v>
      </c>
      <c r="D58" s="84"/>
      <c r="E58" s="84"/>
      <c r="F58" s="100">
        <v>8</v>
      </c>
      <c r="H58" s="85">
        <v>2424201</v>
      </c>
      <c r="I58" s="85"/>
      <c r="J58" s="85">
        <v>2424014</v>
      </c>
      <c r="K58" s="85"/>
      <c r="L58" s="85">
        <v>1800881</v>
      </c>
      <c r="M58" s="85"/>
      <c r="N58" s="85">
        <v>1800748</v>
      </c>
    </row>
    <row r="59" spans="1:16" s="7" customFormat="1" ht="21.75" customHeight="1">
      <c r="A59" s="105" t="s">
        <v>172</v>
      </c>
      <c r="B59" s="89"/>
      <c r="C59" s="89"/>
      <c r="D59" s="89"/>
      <c r="E59" s="89"/>
      <c r="F59" s="91"/>
      <c r="G59" s="108"/>
      <c r="H59" s="94">
        <v>259573</v>
      </c>
      <c r="I59" s="94"/>
      <c r="J59" s="94">
        <v>219965</v>
      </c>
      <c r="K59" s="94"/>
      <c r="L59" s="94">
        <v>254057</v>
      </c>
      <c r="M59" s="94"/>
      <c r="N59" s="94">
        <v>214326</v>
      </c>
      <c r="P59" s="69"/>
    </row>
    <row r="60" spans="1:16" s="7" customFormat="1" ht="21.75" customHeight="1">
      <c r="A60" s="105" t="s">
        <v>138</v>
      </c>
      <c r="B60" s="89"/>
      <c r="C60" s="89"/>
      <c r="D60" s="89"/>
      <c r="E60" s="89"/>
      <c r="F60" s="91"/>
      <c r="G60" s="108"/>
      <c r="H60" s="94"/>
      <c r="I60" s="94"/>
      <c r="J60" s="94"/>
      <c r="K60" s="94"/>
      <c r="L60" s="94"/>
      <c r="M60" s="94"/>
      <c r="N60" s="94"/>
      <c r="P60" s="69"/>
    </row>
    <row r="61" spans="1:16" s="7" customFormat="1" ht="21.75" customHeight="1">
      <c r="A61" s="105" t="s">
        <v>139</v>
      </c>
      <c r="B61" s="89"/>
      <c r="C61" s="89"/>
      <c r="D61" s="89"/>
      <c r="E61" s="89"/>
      <c r="F61" s="146">
        <v>9</v>
      </c>
      <c r="G61" s="108"/>
      <c r="H61" s="94">
        <v>2441093</v>
      </c>
      <c r="I61" s="94"/>
      <c r="J61" s="94">
        <v>2464965</v>
      </c>
      <c r="K61" s="94"/>
      <c r="L61" s="94">
        <v>0</v>
      </c>
      <c r="M61" s="94"/>
      <c r="N61" s="94">
        <v>0</v>
      </c>
      <c r="P61" s="69"/>
    </row>
    <row r="62" spans="1:16" s="7" customFormat="1" ht="21.75" customHeight="1">
      <c r="A62" s="105" t="s">
        <v>36</v>
      </c>
      <c r="B62" s="89"/>
      <c r="C62" s="89"/>
      <c r="D62" s="89"/>
      <c r="E62" s="89"/>
      <c r="F62" s="91"/>
      <c r="G62" s="108"/>
      <c r="H62" s="85">
        <v>54000</v>
      </c>
      <c r="I62" s="85"/>
      <c r="J62" s="94">
        <v>52413</v>
      </c>
      <c r="K62" s="94"/>
      <c r="L62" s="94">
        <v>48317</v>
      </c>
      <c r="M62" s="94"/>
      <c r="N62" s="94">
        <v>46906</v>
      </c>
      <c r="P62" s="69"/>
    </row>
    <row r="63" spans="1:16" s="7" customFormat="1" ht="21.75" customHeight="1">
      <c r="A63" s="82" t="s">
        <v>187</v>
      </c>
      <c r="B63" s="89"/>
      <c r="C63" s="89"/>
      <c r="D63" s="89"/>
      <c r="E63" s="89"/>
      <c r="F63" s="91"/>
      <c r="G63" s="108"/>
      <c r="H63" s="94">
        <v>52872</v>
      </c>
      <c r="I63" s="85"/>
      <c r="J63" s="94">
        <v>0</v>
      </c>
      <c r="K63" s="94"/>
      <c r="L63" s="94">
        <v>53218</v>
      </c>
      <c r="M63" s="94"/>
      <c r="N63" s="94">
        <v>0</v>
      </c>
      <c r="P63" s="69"/>
    </row>
    <row r="64" spans="1:16" s="7" customFormat="1" ht="21.75" customHeight="1">
      <c r="A64" s="105" t="s">
        <v>125</v>
      </c>
      <c r="B64" s="89"/>
      <c r="C64" s="89"/>
      <c r="D64" s="90"/>
      <c r="E64" s="90"/>
      <c r="F64" s="91"/>
      <c r="G64" s="108"/>
      <c r="H64" s="94">
        <v>0</v>
      </c>
      <c r="I64" s="85"/>
      <c r="J64" s="94">
        <v>37</v>
      </c>
      <c r="K64" s="94"/>
      <c r="L64" s="94">
        <v>0</v>
      </c>
      <c r="M64" s="94"/>
      <c r="N64" s="94">
        <v>37</v>
      </c>
      <c r="P64" s="69"/>
    </row>
    <row r="65" spans="1:16" s="7" customFormat="1" ht="21.75" customHeight="1">
      <c r="A65" s="81" t="s">
        <v>37</v>
      </c>
      <c r="B65" s="89"/>
      <c r="C65" s="89"/>
      <c r="D65" s="89"/>
      <c r="E65" s="89"/>
      <c r="F65" s="98"/>
      <c r="G65" s="89"/>
      <c r="H65" s="106">
        <f>SUM(H58:H64)</f>
        <v>5231739</v>
      </c>
      <c r="I65" s="85"/>
      <c r="J65" s="106">
        <f>SUM(J58:J64)</f>
        <v>5161394</v>
      </c>
      <c r="K65" s="85"/>
      <c r="L65" s="106">
        <f>SUM(L58:L64)</f>
        <v>2156473</v>
      </c>
      <c r="M65" s="85"/>
      <c r="N65" s="106">
        <f>SUM(N58:N64)</f>
        <v>2062017</v>
      </c>
      <c r="P65" s="69"/>
    </row>
    <row r="66" spans="1:16" s="7" customFormat="1" ht="21.75" customHeight="1">
      <c r="A66" s="81" t="s">
        <v>38</v>
      </c>
      <c r="B66" s="89"/>
      <c r="C66" s="89"/>
      <c r="D66" s="90"/>
      <c r="E66" s="90"/>
      <c r="F66" s="91"/>
      <c r="G66" s="108"/>
      <c r="H66" s="106">
        <f>SUM(H56,H65)</f>
        <v>10445367</v>
      </c>
      <c r="I66" s="85"/>
      <c r="J66" s="106">
        <f>SUM(J56,J65)</f>
        <v>8673493</v>
      </c>
      <c r="K66" s="85"/>
      <c r="L66" s="106">
        <f>SUM(L56,L65)</f>
        <v>8631140</v>
      </c>
      <c r="M66" s="85"/>
      <c r="N66" s="106">
        <f>SUM(N56,N65)</f>
        <v>6424983</v>
      </c>
      <c r="P66" s="69"/>
    </row>
    <row r="67" spans="1:16" s="7" customFormat="1" ht="21.75" customHeight="1">
      <c r="A67" s="81"/>
      <c r="B67" s="89"/>
      <c r="C67" s="89"/>
      <c r="D67" s="90"/>
      <c r="E67" s="90"/>
      <c r="F67" s="89"/>
      <c r="G67" s="89"/>
      <c r="H67" s="89"/>
      <c r="I67" s="89"/>
      <c r="J67" s="89"/>
      <c r="K67" s="89"/>
      <c r="L67" s="89"/>
      <c r="M67" s="89"/>
      <c r="N67" s="89"/>
      <c r="P67" s="69"/>
    </row>
    <row r="68" spans="1:16" ht="21.75" customHeight="1">
      <c r="A68" s="82" t="s">
        <v>213</v>
      </c>
      <c r="D68" s="84"/>
      <c r="E68" s="84"/>
    </row>
    <row r="69" spans="1:16" ht="21.75" customHeight="1">
      <c r="A69" s="154" t="s">
        <v>0</v>
      </c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</row>
    <row r="70" spans="1:16" ht="21.75" customHeight="1">
      <c r="A70" s="170" t="s">
        <v>25</v>
      </c>
      <c r="B70" s="170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</row>
    <row r="71" spans="1:16" ht="21.75" customHeight="1">
      <c r="A71" s="154" t="s">
        <v>177</v>
      </c>
      <c r="B71" s="154"/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</row>
    <row r="72" spans="1:16" s="3" customFormat="1" ht="21.75" customHeight="1">
      <c r="A72" s="74"/>
      <c r="B72" s="74"/>
      <c r="C72" s="74"/>
      <c r="D72" s="74"/>
      <c r="E72" s="74"/>
      <c r="F72" s="74"/>
      <c r="G72" s="75"/>
      <c r="H72" s="75"/>
      <c r="I72" s="75"/>
      <c r="J72" s="75"/>
      <c r="K72" s="75"/>
      <c r="L72" s="76"/>
      <c r="M72" s="74"/>
      <c r="N72" s="19" t="s">
        <v>2</v>
      </c>
      <c r="O72" s="5"/>
      <c r="P72" s="68"/>
    </row>
    <row r="73" spans="1:16" s="3" customFormat="1" ht="21.75" customHeight="1">
      <c r="A73" s="74"/>
      <c r="B73" s="74"/>
      <c r="C73" s="74"/>
      <c r="D73" s="74"/>
      <c r="E73" s="74"/>
      <c r="F73" s="74"/>
      <c r="G73" s="75"/>
      <c r="H73" s="171" t="s">
        <v>71</v>
      </c>
      <c r="I73" s="171"/>
      <c r="J73" s="171"/>
      <c r="K73" s="77"/>
      <c r="L73" s="171" t="s">
        <v>90</v>
      </c>
      <c r="M73" s="171"/>
      <c r="N73" s="171"/>
      <c r="O73" s="5"/>
      <c r="P73" s="68"/>
    </row>
    <row r="74" spans="1:16" s="3" customFormat="1" ht="21.75" customHeight="1">
      <c r="A74" s="74"/>
      <c r="B74" s="74"/>
      <c r="C74" s="74"/>
      <c r="D74" s="74"/>
      <c r="E74" s="74"/>
      <c r="F74" s="75"/>
      <c r="G74" s="75"/>
      <c r="H74" s="78" t="s">
        <v>178</v>
      </c>
      <c r="I74" s="79"/>
      <c r="J74" s="78" t="s">
        <v>179</v>
      </c>
      <c r="K74" s="80"/>
      <c r="L74" s="78" t="s">
        <v>178</v>
      </c>
      <c r="M74" s="79"/>
      <c r="N74" s="78" t="s">
        <v>179</v>
      </c>
      <c r="O74" s="5"/>
      <c r="P74" s="68"/>
    </row>
    <row r="75" spans="1:16" s="3" customFormat="1" ht="21.75" customHeight="1">
      <c r="A75" s="74"/>
      <c r="B75" s="74"/>
      <c r="C75" s="74"/>
      <c r="D75" s="74"/>
      <c r="E75" s="74"/>
      <c r="F75" s="75"/>
      <c r="G75" s="75"/>
      <c r="H75" s="79" t="s">
        <v>4</v>
      </c>
      <c r="I75" s="79"/>
      <c r="J75" s="79" t="s">
        <v>5</v>
      </c>
      <c r="K75" s="80"/>
      <c r="L75" s="79" t="s">
        <v>4</v>
      </c>
      <c r="M75" s="79"/>
      <c r="N75" s="79" t="s">
        <v>5</v>
      </c>
      <c r="O75" s="5"/>
      <c r="P75" s="68"/>
    </row>
    <row r="76" spans="1:16" s="3" customFormat="1" ht="21.75" customHeight="1">
      <c r="A76" s="74"/>
      <c r="B76" s="74"/>
      <c r="C76" s="74"/>
      <c r="D76" s="74"/>
      <c r="E76" s="74"/>
      <c r="F76" s="75"/>
      <c r="G76" s="75"/>
      <c r="H76" s="79" t="s">
        <v>6</v>
      </c>
      <c r="I76" s="79"/>
      <c r="J76" s="79"/>
      <c r="K76" s="75"/>
      <c r="L76" s="79" t="s">
        <v>6</v>
      </c>
      <c r="M76" s="79"/>
      <c r="N76" s="79"/>
      <c r="O76" s="5"/>
      <c r="P76" s="68"/>
    </row>
    <row r="77" spans="1:16" ht="21.75" customHeight="1">
      <c r="A77" s="81" t="s">
        <v>39</v>
      </c>
      <c r="D77" s="84"/>
      <c r="E77" s="84"/>
      <c r="L77" s="109"/>
      <c r="M77" s="109"/>
      <c r="N77" s="109"/>
    </row>
    <row r="78" spans="1:16" ht="21.75" customHeight="1">
      <c r="A78" s="82" t="s">
        <v>40</v>
      </c>
      <c r="D78" s="84"/>
      <c r="E78" s="84"/>
      <c r="F78" s="100"/>
      <c r="J78" s="110"/>
      <c r="K78" s="110"/>
      <c r="L78" s="110"/>
      <c r="M78" s="110"/>
      <c r="N78" s="110"/>
    </row>
    <row r="79" spans="1:16" ht="21.75" customHeight="1">
      <c r="A79" s="82" t="s">
        <v>41</v>
      </c>
      <c r="D79" s="84"/>
      <c r="E79" s="84"/>
      <c r="J79" s="110"/>
      <c r="K79" s="110"/>
      <c r="L79" s="110"/>
      <c r="M79" s="110"/>
      <c r="N79" s="110"/>
    </row>
    <row r="80" spans="1:16" ht="21.75" customHeight="1" thickBot="1">
      <c r="A80" s="82" t="s">
        <v>42</v>
      </c>
      <c r="D80" s="84"/>
      <c r="E80" s="84"/>
      <c r="F80" s="100"/>
      <c r="H80" s="156">
        <v>600000</v>
      </c>
      <c r="I80" s="85"/>
      <c r="J80" s="111">
        <v>600000</v>
      </c>
      <c r="K80" s="85"/>
      <c r="L80" s="156">
        <v>600000</v>
      </c>
      <c r="M80" s="85"/>
      <c r="N80" s="111">
        <v>600000</v>
      </c>
    </row>
    <row r="81" spans="1:16" ht="21.75" customHeight="1" thickTop="1">
      <c r="A81" s="89" t="s">
        <v>43</v>
      </c>
      <c r="B81" s="89"/>
      <c r="D81" s="84"/>
      <c r="E81" s="84"/>
      <c r="F81" s="92"/>
      <c r="G81" s="92"/>
      <c r="H81" s="85"/>
      <c r="I81" s="85"/>
      <c r="J81" s="85"/>
      <c r="K81" s="85"/>
      <c r="L81" s="85"/>
      <c r="M81" s="85"/>
      <c r="N81" s="85"/>
      <c r="O81" s="2"/>
    </row>
    <row r="82" spans="1:16" s="7" customFormat="1" ht="21.75" customHeight="1">
      <c r="A82" s="82" t="s">
        <v>42</v>
      </c>
      <c r="B82" s="89"/>
      <c r="C82" s="89"/>
      <c r="D82" s="90"/>
      <c r="E82" s="90"/>
      <c r="F82" s="90"/>
      <c r="G82" s="92"/>
      <c r="H82" s="157">
        <v>600000</v>
      </c>
      <c r="I82" s="85"/>
      <c r="J82" s="85">
        <v>600000</v>
      </c>
      <c r="K82" s="85"/>
      <c r="L82" s="157">
        <v>600000</v>
      </c>
      <c r="M82" s="85"/>
      <c r="N82" s="85">
        <v>600000</v>
      </c>
      <c r="P82" s="69"/>
    </row>
    <row r="83" spans="1:16" s="7" customFormat="1" ht="21.75" customHeight="1">
      <c r="A83" s="82" t="s">
        <v>44</v>
      </c>
      <c r="B83" s="89"/>
      <c r="C83" s="89"/>
      <c r="D83" s="90"/>
      <c r="E83" s="90"/>
      <c r="F83" s="112"/>
      <c r="G83" s="89"/>
      <c r="H83" s="157">
        <v>2230175</v>
      </c>
      <c r="I83" s="85"/>
      <c r="J83" s="85">
        <v>2230175</v>
      </c>
      <c r="K83" s="85"/>
      <c r="L83" s="157">
        <v>2230175</v>
      </c>
      <c r="M83" s="85"/>
      <c r="N83" s="85">
        <v>2230175</v>
      </c>
      <c r="P83" s="69"/>
    </row>
    <row r="84" spans="1:16" s="7" customFormat="1" ht="21.75" customHeight="1">
      <c r="A84" s="89" t="s">
        <v>188</v>
      </c>
      <c r="B84" s="89"/>
      <c r="C84" s="89"/>
      <c r="D84" s="90"/>
      <c r="E84" s="90"/>
      <c r="F84" s="89"/>
      <c r="G84" s="108"/>
      <c r="H84" s="157"/>
      <c r="I84" s="85"/>
      <c r="J84" s="85"/>
      <c r="K84" s="85"/>
      <c r="L84" s="158">
        <v>0</v>
      </c>
      <c r="M84" s="85"/>
      <c r="N84" s="85"/>
      <c r="P84" s="69"/>
    </row>
    <row r="85" spans="1:16" s="7" customFormat="1" ht="21.75" customHeight="1">
      <c r="A85" s="89" t="s">
        <v>45</v>
      </c>
      <c r="B85" s="89"/>
      <c r="C85" s="89"/>
      <c r="D85" s="90"/>
      <c r="E85" s="90"/>
      <c r="F85" s="112"/>
      <c r="G85" s="108"/>
      <c r="H85" s="157">
        <v>60000</v>
      </c>
      <c r="I85" s="85"/>
      <c r="J85" s="85">
        <v>60000</v>
      </c>
      <c r="K85" s="85"/>
      <c r="L85" s="157">
        <v>60000</v>
      </c>
      <c r="M85" s="85"/>
      <c r="N85" s="85">
        <v>60000</v>
      </c>
      <c r="P85" s="69"/>
    </row>
    <row r="86" spans="1:16" s="7" customFormat="1" ht="21.75" customHeight="1">
      <c r="A86" s="82" t="s">
        <v>46</v>
      </c>
      <c r="B86" s="89"/>
      <c r="C86" s="89"/>
      <c r="D86" s="90"/>
      <c r="E86" s="90"/>
      <c r="F86" s="82"/>
      <c r="G86" s="82"/>
      <c r="H86" s="157">
        <v>1433643</v>
      </c>
      <c r="I86" s="85"/>
      <c r="J86" s="85">
        <v>574254</v>
      </c>
      <c r="K86" s="85"/>
      <c r="L86" s="157">
        <v>954060</v>
      </c>
      <c r="M86" s="85"/>
      <c r="N86" s="85">
        <v>394195</v>
      </c>
      <c r="P86" s="69"/>
    </row>
    <row r="87" spans="1:16" s="7" customFormat="1" ht="21.75" customHeight="1">
      <c r="A87" s="82" t="s">
        <v>47</v>
      </c>
      <c r="B87" s="89"/>
      <c r="C87" s="89"/>
      <c r="D87" s="90"/>
      <c r="E87" s="90"/>
      <c r="F87" s="82"/>
      <c r="G87" s="82"/>
      <c r="H87" s="157">
        <v>-225</v>
      </c>
      <c r="I87" s="85"/>
      <c r="J87" s="85">
        <v>22650</v>
      </c>
      <c r="K87" s="85"/>
      <c r="L87" s="157">
        <v>3270</v>
      </c>
      <c r="M87" s="85"/>
      <c r="N87" s="85">
        <v>26096</v>
      </c>
      <c r="P87" s="69"/>
    </row>
    <row r="88" spans="1:16" ht="21.75" customHeight="1">
      <c r="A88" s="81" t="s">
        <v>48</v>
      </c>
      <c r="D88" s="84"/>
      <c r="E88" s="84"/>
      <c r="H88" s="106">
        <f>SUM(H82:H87)</f>
        <v>4323593</v>
      </c>
      <c r="I88" s="85"/>
      <c r="J88" s="106">
        <f>SUM(J82:J87)</f>
        <v>3487079</v>
      </c>
      <c r="K88" s="85"/>
      <c r="L88" s="106">
        <f>SUM(L82:L87)</f>
        <v>3847505</v>
      </c>
      <c r="M88" s="85"/>
      <c r="N88" s="106">
        <f>SUM(N82:N87)</f>
        <v>3310466</v>
      </c>
      <c r="O88" s="2"/>
    </row>
    <row r="89" spans="1:16" ht="21.75" customHeight="1" thickBot="1">
      <c r="A89" s="81" t="s">
        <v>49</v>
      </c>
      <c r="D89" s="84"/>
      <c r="E89" s="84"/>
      <c r="H89" s="102">
        <f>SUM(H66,H88)</f>
        <v>14768960</v>
      </c>
      <c r="I89" s="85"/>
      <c r="J89" s="102">
        <f>SUM(J66,J88)</f>
        <v>12160572</v>
      </c>
      <c r="K89" s="85"/>
      <c r="L89" s="102">
        <f>SUM(L66,L88)</f>
        <v>12478645</v>
      </c>
      <c r="M89" s="85"/>
      <c r="N89" s="102">
        <f>SUM(N66,N88)</f>
        <v>9735449</v>
      </c>
      <c r="O89" s="2"/>
    </row>
    <row r="90" spans="1:16" ht="21.75" customHeight="1" thickTop="1">
      <c r="D90" s="84"/>
      <c r="E90" s="84"/>
      <c r="H90" s="87">
        <f>H89-H32</f>
        <v>0</v>
      </c>
      <c r="I90" s="87"/>
      <c r="J90" s="87">
        <f>J89-J32</f>
        <v>0</v>
      </c>
      <c r="K90" s="87"/>
      <c r="L90" s="87">
        <f>L89-L32</f>
        <v>0</v>
      </c>
      <c r="M90" s="87"/>
      <c r="N90" s="87">
        <f>N89-N32</f>
        <v>0</v>
      </c>
      <c r="O90" s="2"/>
    </row>
    <row r="91" spans="1:16" ht="21.75" customHeight="1">
      <c r="A91" s="82" t="s">
        <v>213</v>
      </c>
      <c r="D91" s="84"/>
      <c r="E91" s="84"/>
      <c r="O91" s="2"/>
    </row>
    <row r="92" spans="1:16" ht="21.75" customHeight="1">
      <c r="D92" s="84"/>
      <c r="E92" s="84"/>
      <c r="O92" s="2"/>
    </row>
    <row r="93" spans="1:16" ht="21.75" customHeight="1">
      <c r="A93" s="113"/>
      <c r="B93" s="113"/>
      <c r="C93" s="113"/>
      <c r="D93" s="113"/>
      <c r="E93" s="113"/>
      <c r="F93" s="113"/>
    </row>
    <row r="94" spans="1:16" ht="21.75" customHeight="1">
      <c r="D94" s="84"/>
      <c r="E94" s="84"/>
    </row>
    <row r="95" spans="1:16" ht="21.75" customHeight="1">
      <c r="E95" s="84"/>
      <c r="H95" s="2"/>
    </row>
    <row r="96" spans="1:16" ht="21.75" customHeight="1">
      <c r="A96" s="2"/>
      <c r="B96" s="2"/>
      <c r="C96" s="2"/>
      <c r="D96" s="2"/>
      <c r="E96" s="2"/>
      <c r="F96" s="2"/>
      <c r="H96" s="114" t="s">
        <v>50</v>
      </c>
    </row>
    <row r="97" spans="1:6" ht="21.75" customHeight="1">
      <c r="A97" s="113"/>
      <c r="B97" s="113"/>
      <c r="C97" s="113"/>
      <c r="D97" s="113"/>
      <c r="E97" s="113"/>
      <c r="F97" s="113"/>
    </row>
  </sheetData>
  <mergeCells count="9">
    <mergeCell ref="A36:N36"/>
    <mergeCell ref="A2:N2"/>
    <mergeCell ref="H5:J5"/>
    <mergeCell ref="L5:N5"/>
    <mergeCell ref="H73:J73"/>
    <mergeCell ref="L73:N73"/>
    <mergeCell ref="H39:J39"/>
    <mergeCell ref="L39:N39"/>
    <mergeCell ref="A70:N70"/>
  </mergeCells>
  <pageMargins left="0.78740157480314965" right="0.39370078740157483" top="0.78740157480314965" bottom="0.39370078740157483" header="0.19685039370078741" footer="0.19685039370078741"/>
  <pageSetup paperSize="9" scale="68" orientation="portrait" r:id="rId1"/>
  <rowBreaks count="2" manualBreakCount="2">
    <brk id="34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1"/>
  <sheetViews>
    <sheetView showGridLines="0" tabSelected="1" view="pageBreakPreview" topLeftCell="A6" zoomScale="115" zoomScaleNormal="85" zoomScaleSheetLayoutView="115" workbookViewId="0">
      <selection activeCell="A31" sqref="A31"/>
    </sheetView>
  </sheetViews>
  <sheetFormatPr defaultColWidth="10.5703125" defaultRowHeight="21.75" customHeight="1"/>
  <cols>
    <col min="1" max="1" width="10.5703125" style="82" customWidth="1"/>
    <col min="2" max="2" width="13.42578125" style="82" customWidth="1"/>
    <col min="3" max="3" width="10.5703125" style="82" customWidth="1"/>
    <col min="4" max="4" width="9.42578125" style="82" customWidth="1"/>
    <col min="5" max="5" width="7.42578125" style="82" customWidth="1"/>
    <col min="6" max="6" width="5.5703125" style="82" customWidth="1"/>
    <col min="7" max="7" width="2" style="82" customWidth="1"/>
    <col min="8" max="8" width="14.5703125" style="82" customWidth="1"/>
    <col min="9" max="9" width="2" style="115" customWidth="1"/>
    <col min="10" max="10" width="14.5703125" style="82" customWidth="1"/>
    <col min="11" max="11" width="2" style="115" customWidth="1"/>
    <col min="12" max="12" width="14.5703125" style="83" customWidth="1"/>
    <col min="13" max="13" width="2" style="82" customWidth="1"/>
    <col min="14" max="14" width="14.5703125" style="83" customWidth="1"/>
    <col min="15" max="15" width="1.42578125" style="1" customWidth="1"/>
    <col min="16" max="16" width="10.5703125" style="14"/>
    <col min="17" max="16384" width="10.5703125" style="2"/>
  </cols>
  <sheetData>
    <row r="1" spans="1:16" ht="21.75" customHeight="1">
      <c r="A1" s="115"/>
      <c r="B1" s="115"/>
      <c r="C1" s="115"/>
      <c r="D1" s="115"/>
      <c r="E1" s="115"/>
      <c r="F1" s="115"/>
      <c r="N1" s="19" t="s">
        <v>51</v>
      </c>
    </row>
    <row r="2" spans="1:16" s="13" customFormat="1" ht="21.75" customHeight="1">
      <c r="A2" s="154" t="s">
        <v>0</v>
      </c>
      <c r="B2" s="81"/>
      <c r="C2" s="81"/>
      <c r="D2" s="81"/>
      <c r="E2" s="81"/>
      <c r="F2" s="81"/>
      <c r="G2" s="81"/>
      <c r="H2" s="81"/>
      <c r="I2" s="116"/>
      <c r="J2" s="81"/>
      <c r="K2" s="116"/>
      <c r="L2" s="81"/>
      <c r="M2" s="81"/>
      <c r="N2" s="81"/>
      <c r="O2" s="1"/>
      <c r="P2" s="14"/>
    </row>
    <row r="3" spans="1:16" s="13" customFormat="1" ht="21.75" customHeight="1">
      <c r="A3" s="170" t="s">
        <v>52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"/>
      <c r="P3" s="14"/>
    </row>
    <row r="4" spans="1:16" s="13" customFormat="1" ht="21.75" customHeight="1">
      <c r="A4" s="154" t="s">
        <v>180</v>
      </c>
      <c r="B4" s="154"/>
      <c r="C4" s="154"/>
      <c r="D4" s="154"/>
      <c r="E4" s="154"/>
      <c r="F4" s="154"/>
      <c r="G4" s="154"/>
      <c r="H4" s="154"/>
      <c r="I4" s="117"/>
      <c r="J4" s="154"/>
      <c r="K4" s="117"/>
      <c r="L4" s="154"/>
      <c r="M4" s="154"/>
      <c r="N4" s="154"/>
      <c r="O4" s="1"/>
      <c r="P4" s="14"/>
    </row>
    <row r="5" spans="1:16" s="3" customFormat="1" ht="21.75" customHeight="1">
      <c r="A5" s="74"/>
      <c r="B5" s="74"/>
      <c r="C5" s="74"/>
      <c r="D5" s="74"/>
      <c r="E5" s="74"/>
      <c r="F5" s="74"/>
      <c r="G5" s="75"/>
      <c r="H5" s="75"/>
      <c r="I5" s="80"/>
      <c r="J5" s="75"/>
      <c r="K5" s="80"/>
      <c r="L5" s="76"/>
      <c r="M5" s="74"/>
      <c r="N5" s="19" t="s">
        <v>2</v>
      </c>
      <c r="O5" s="5"/>
      <c r="P5" s="15"/>
    </row>
    <row r="6" spans="1:16" s="3" customFormat="1" ht="21.75" customHeight="1">
      <c r="A6" s="74"/>
      <c r="B6" s="74"/>
      <c r="C6" s="74"/>
      <c r="D6" s="74"/>
      <c r="E6" s="74"/>
      <c r="F6" s="74"/>
      <c r="G6" s="75"/>
      <c r="H6" s="171" t="s">
        <v>71</v>
      </c>
      <c r="I6" s="171"/>
      <c r="J6" s="171"/>
      <c r="K6" s="79"/>
      <c r="L6" s="171" t="s">
        <v>90</v>
      </c>
      <c r="M6" s="171"/>
      <c r="N6" s="171"/>
      <c r="O6" s="5"/>
      <c r="P6" s="15"/>
    </row>
    <row r="7" spans="1:16" s="3" customFormat="1" ht="21.75" customHeight="1">
      <c r="A7" s="74"/>
      <c r="B7" s="74"/>
      <c r="C7" s="74"/>
      <c r="D7" s="74"/>
      <c r="E7" s="74"/>
      <c r="F7" s="155" t="s">
        <v>3</v>
      </c>
      <c r="G7" s="75"/>
      <c r="H7" s="118">
        <v>2023</v>
      </c>
      <c r="I7" s="79"/>
      <c r="J7" s="118">
        <v>2022</v>
      </c>
      <c r="K7" s="80"/>
      <c r="L7" s="118">
        <v>2023</v>
      </c>
      <c r="M7" s="79"/>
      <c r="N7" s="118">
        <v>2022</v>
      </c>
      <c r="O7" s="5"/>
      <c r="P7" s="15"/>
    </row>
    <row r="8" spans="1:16" ht="21.75" customHeight="1">
      <c r="A8" s="119" t="s">
        <v>53</v>
      </c>
      <c r="D8" s="84"/>
      <c r="E8" s="84"/>
    </row>
    <row r="9" spans="1:16" ht="21.75" customHeight="1">
      <c r="A9" s="81" t="s">
        <v>54</v>
      </c>
      <c r="D9" s="84"/>
      <c r="E9" s="84"/>
    </row>
    <row r="10" spans="1:16" ht="21.75" customHeight="1">
      <c r="A10" s="82" t="s">
        <v>55</v>
      </c>
      <c r="D10" s="84"/>
      <c r="E10" s="84"/>
      <c r="F10" s="100">
        <v>10</v>
      </c>
      <c r="H10" s="159">
        <v>5173610</v>
      </c>
      <c r="I10" s="121"/>
      <c r="J10" s="120">
        <v>3024454</v>
      </c>
      <c r="K10" s="121"/>
      <c r="L10" s="159">
        <v>4639696</v>
      </c>
      <c r="M10" s="152"/>
      <c r="N10" s="120">
        <v>2634591</v>
      </c>
    </row>
    <row r="11" spans="1:16" ht="21.75" customHeight="1">
      <c r="A11" s="82" t="s">
        <v>56</v>
      </c>
      <c r="D11" s="84"/>
      <c r="E11" s="84"/>
      <c r="F11" s="100">
        <v>10</v>
      </c>
      <c r="H11" s="159">
        <v>62137</v>
      </c>
      <c r="I11" s="121"/>
      <c r="J11" s="88">
        <v>64686</v>
      </c>
      <c r="K11" s="121"/>
      <c r="L11" s="159">
        <v>62500</v>
      </c>
      <c r="M11" s="152"/>
      <c r="N11" s="120">
        <v>64984</v>
      </c>
    </row>
    <row r="12" spans="1:16" ht="21.75" customHeight="1">
      <c r="A12" s="82" t="s">
        <v>57</v>
      </c>
      <c r="D12" s="84"/>
      <c r="E12" s="84"/>
      <c r="F12" s="100"/>
      <c r="H12" s="159">
        <v>7289</v>
      </c>
      <c r="I12" s="121"/>
      <c r="J12" s="88">
        <v>13457</v>
      </c>
      <c r="K12" s="121"/>
      <c r="L12" s="159">
        <v>8990</v>
      </c>
      <c r="M12" s="152"/>
      <c r="N12" s="120">
        <v>12239</v>
      </c>
      <c r="O12" s="2"/>
    </row>
    <row r="13" spans="1:16" ht="21.75" customHeight="1">
      <c r="A13" s="82" t="s">
        <v>186</v>
      </c>
      <c r="D13" s="84"/>
      <c r="E13" s="84"/>
      <c r="F13" s="100"/>
      <c r="H13" s="160">
        <v>36079</v>
      </c>
      <c r="I13" s="121"/>
      <c r="J13" s="88">
        <v>0</v>
      </c>
      <c r="K13" s="121"/>
      <c r="L13" s="160">
        <v>36079</v>
      </c>
      <c r="M13" s="152"/>
      <c r="N13" s="120">
        <v>0</v>
      </c>
      <c r="O13" s="2"/>
    </row>
    <row r="14" spans="1:16" ht="21.75" customHeight="1">
      <c r="A14" s="82" t="s">
        <v>128</v>
      </c>
      <c r="D14" s="84"/>
      <c r="E14" s="84"/>
      <c r="F14" s="100">
        <v>2</v>
      </c>
      <c r="H14" s="159">
        <v>7308</v>
      </c>
      <c r="I14" s="121"/>
      <c r="J14" s="88">
        <v>8526</v>
      </c>
      <c r="K14" s="121"/>
      <c r="L14" s="159">
        <v>7308</v>
      </c>
      <c r="M14" s="152"/>
      <c r="N14" s="120">
        <v>8526</v>
      </c>
      <c r="O14" s="2"/>
    </row>
    <row r="15" spans="1:16" ht="21.75" customHeight="1">
      <c r="A15" s="82" t="s">
        <v>173</v>
      </c>
      <c r="D15" s="84"/>
      <c r="E15" s="84"/>
      <c r="F15" s="100"/>
      <c r="H15" s="161">
        <v>20554</v>
      </c>
      <c r="I15" s="88"/>
      <c r="J15" s="122">
        <v>1792</v>
      </c>
      <c r="K15" s="88"/>
      <c r="L15" s="162">
        <v>20554</v>
      </c>
      <c r="M15" s="159"/>
      <c r="N15" s="122">
        <v>1792</v>
      </c>
      <c r="O15" s="2"/>
    </row>
    <row r="16" spans="1:16" ht="21.75" customHeight="1">
      <c r="A16" s="81" t="s">
        <v>59</v>
      </c>
      <c r="D16" s="84"/>
      <c r="E16" s="84"/>
      <c r="F16" s="100"/>
      <c r="H16" s="123">
        <f>SUM(H9:H15)</f>
        <v>5306977</v>
      </c>
      <c r="I16" s="121"/>
      <c r="J16" s="123">
        <f>SUM(J9:J15)</f>
        <v>3112915</v>
      </c>
      <c r="K16" s="121"/>
      <c r="L16" s="123">
        <f>SUM(L10:L15)</f>
        <v>4775127</v>
      </c>
      <c r="M16" s="87"/>
      <c r="N16" s="123">
        <f>SUM(N10:N15)</f>
        <v>2722132</v>
      </c>
      <c r="O16" s="2"/>
    </row>
    <row r="17" spans="1:15" ht="21.75" customHeight="1">
      <c r="A17" s="81" t="s">
        <v>60</v>
      </c>
      <c r="D17" s="84"/>
      <c r="E17" s="84"/>
      <c r="F17" s="100"/>
      <c r="H17" s="120"/>
      <c r="I17" s="121"/>
      <c r="J17" s="120"/>
      <c r="K17" s="121"/>
      <c r="L17" s="120"/>
      <c r="M17" s="87"/>
      <c r="N17" s="120"/>
      <c r="O17" s="2"/>
    </row>
    <row r="18" spans="1:15" ht="21.75" customHeight="1">
      <c r="A18" s="82" t="s">
        <v>61</v>
      </c>
      <c r="D18" s="84"/>
      <c r="E18" s="84"/>
      <c r="F18" s="100"/>
      <c r="H18" s="159">
        <v>3796995</v>
      </c>
      <c r="I18" s="121"/>
      <c r="J18" s="88">
        <v>2353268</v>
      </c>
      <c r="K18" s="121"/>
      <c r="L18" s="159">
        <v>3661012</v>
      </c>
      <c r="M18" s="87"/>
      <c r="N18" s="120">
        <v>2088212</v>
      </c>
      <c r="O18" s="2"/>
    </row>
    <row r="19" spans="1:15" ht="21.75" customHeight="1">
      <c r="A19" s="82" t="s">
        <v>62</v>
      </c>
      <c r="D19" s="84"/>
      <c r="E19" s="84"/>
      <c r="F19" s="100"/>
      <c r="H19" s="159">
        <v>69565</v>
      </c>
      <c r="I19" s="121"/>
      <c r="J19" s="88">
        <v>59721</v>
      </c>
      <c r="K19" s="121"/>
      <c r="L19" s="159">
        <v>68240</v>
      </c>
      <c r="M19" s="87"/>
      <c r="N19" s="120">
        <v>57604</v>
      </c>
      <c r="O19" s="2"/>
    </row>
    <row r="20" spans="1:15" ht="21.75" customHeight="1">
      <c r="A20" s="82" t="s">
        <v>114</v>
      </c>
      <c r="D20" s="84"/>
      <c r="E20" s="84"/>
      <c r="F20" s="100"/>
      <c r="H20" s="159">
        <v>213982</v>
      </c>
      <c r="I20" s="121"/>
      <c r="J20" s="88">
        <v>118556</v>
      </c>
      <c r="K20" s="121"/>
      <c r="L20" s="159">
        <v>207613</v>
      </c>
      <c r="M20" s="121"/>
      <c r="N20" s="120">
        <v>111291</v>
      </c>
      <c r="O20" s="2"/>
    </row>
    <row r="21" spans="1:15" ht="21.75" customHeight="1">
      <c r="A21" s="82" t="s">
        <v>63</v>
      </c>
      <c r="D21" s="84"/>
      <c r="E21" s="84"/>
      <c r="H21" s="159">
        <v>82009</v>
      </c>
      <c r="I21" s="121"/>
      <c r="J21" s="88">
        <v>81458</v>
      </c>
      <c r="K21" s="121"/>
      <c r="L21" s="159">
        <v>71320</v>
      </c>
      <c r="M21" s="121"/>
      <c r="N21" s="120">
        <v>70863</v>
      </c>
      <c r="O21" s="2"/>
    </row>
    <row r="22" spans="1:15" ht="21.75" customHeight="1">
      <c r="A22" s="82" t="s">
        <v>212</v>
      </c>
      <c r="D22" s="84"/>
      <c r="E22" s="84"/>
      <c r="H22" s="159">
        <v>0</v>
      </c>
      <c r="I22" s="121"/>
      <c r="J22" s="88">
        <v>27970</v>
      </c>
      <c r="K22" s="121"/>
      <c r="L22" s="159">
        <v>0</v>
      </c>
      <c r="M22" s="121"/>
      <c r="N22" s="120">
        <v>28489</v>
      </c>
      <c r="O22" s="2"/>
    </row>
    <row r="23" spans="1:15" ht="21.75" customHeight="1">
      <c r="A23" s="82" t="s">
        <v>141</v>
      </c>
      <c r="D23" s="84"/>
      <c r="E23" s="84"/>
      <c r="H23" s="122">
        <v>48359</v>
      </c>
      <c r="I23" s="121"/>
      <c r="J23" s="122">
        <v>39190</v>
      </c>
      <c r="K23" s="121"/>
      <c r="L23" s="122">
        <v>48359</v>
      </c>
      <c r="M23" s="121"/>
      <c r="N23" s="122">
        <v>39190</v>
      </c>
      <c r="O23" s="2"/>
    </row>
    <row r="24" spans="1:15" ht="21.75" customHeight="1">
      <c r="A24" s="81" t="s">
        <v>64</v>
      </c>
      <c r="D24" s="84"/>
      <c r="E24" s="84"/>
      <c r="H24" s="163">
        <f>SUM(H17:H23)</f>
        <v>4210910</v>
      </c>
      <c r="I24" s="121"/>
      <c r="J24" s="141">
        <f>SUM(J17:J23)</f>
        <v>2680163</v>
      </c>
      <c r="K24" s="121"/>
      <c r="L24" s="141">
        <f>SUM(L17:L23)</f>
        <v>4056544</v>
      </c>
      <c r="M24" s="87"/>
      <c r="N24" s="141">
        <f>SUM(N17:N23)</f>
        <v>2395649</v>
      </c>
      <c r="O24" s="2"/>
    </row>
    <row r="25" spans="1:15" ht="21.75" customHeight="1">
      <c r="A25" s="81" t="s">
        <v>189</v>
      </c>
      <c r="D25" s="84"/>
      <c r="E25" s="84"/>
      <c r="H25" s="147">
        <f>H16-H24</f>
        <v>1096067</v>
      </c>
      <c r="I25" s="121"/>
      <c r="J25" s="147">
        <f>J16-J24</f>
        <v>432752</v>
      </c>
      <c r="K25" s="121"/>
      <c r="L25" s="147">
        <f>L16-L24</f>
        <v>718583</v>
      </c>
      <c r="M25" s="87"/>
      <c r="N25" s="147">
        <f>N16-N24</f>
        <v>326483</v>
      </c>
      <c r="O25" s="2"/>
    </row>
    <row r="26" spans="1:15" ht="21.75" customHeight="1">
      <c r="A26" s="82" t="s">
        <v>129</v>
      </c>
      <c r="D26" s="84"/>
      <c r="E26" s="84"/>
      <c r="F26" s="100"/>
      <c r="H26" s="159">
        <v>572</v>
      </c>
      <c r="I26" s="121"/>
      <c r="J26" s="88">
        <v>420</v>
      </c>
      <c r="K26" s="110"/>
      <c r="L26" s="160">
        <v>0</v>
      </c>
      <c r="M26" s="110"/>
      <c r="N26" s="110">
        <v>0</v>
      </c>
      <c r="O26" s="2"/>
    </row>
    <row r="27" spans="1:15" ht="21.75" customHeight="1">
      <c r="A27" s="82" t="s">
        <v>130</v>
      </c>
      <c r="D27" s="84"/>
      <c r="E27" s="84"/>
      <c r="H27" s="159">
        <v>15857</v>
      </c>
      <c r="I27" s="121"/>
      <c r="J27" s="88">
        <v>12433</v>
      </c>
      <c r="K27" s="121"/>
      <c r="L27" s="159">
        <v>15970</v>
      </c>
      <c r="M27" s="87"/>
      <c r="N27" s="88">
        <v>12459</v>
      </c>
      <c r="O27" s="2"/>
    </row>
    <row r="28" spans="1:15" ht="21.75" customHeight="1">
      <c r="A28" s="82" t="s">
        <v>65</v>
      </c>
      <c r="D28" s="84"/>
      <c r="E28" s="84"/>
      <c r="F28" s="100"/>
      <c r="H28" s="159">
        <v>-97613</v>
      </c>
      <c r="I28" s="121"/>
      <c r="J28" s="88">
        <v>-105066</v>
      </c>
      <c r="K28" s="121"/>
      <c r="L28" s="159">
        <v>-44803</v>
      </c>
      <c r="M28" s="121"/>
      <c r="N28" s="88">
        <v>-50893</v>
      </c>
      <c r="O28" s="2"/>
    </row>
    <row r="29" spans="1:15" ht="21.75" customHeight="1">
      <c r="A29" s="81" t="s">
        <v>190</v>
      </c>
      <c r="D29" s="84"/>
      <c r="E29" s="84"/>
      <c r="H29" s="147">
        <f>SUM(H25:H28)</f>
        <v>1014883</v>
      </c>
      <c r="I29" s="121"/>
      <c r="J29" s="147">
        <f>SUM(J25:J28)</f>
        <v>340539</v>
      </c>
      <c r="K29" s="121"/>
      <c r="L29" s="147">
        <f>SUM(L25:L28)</f>
        <v>689750</v>
      </c>
      <c r="M29" s="87"/>
      <c r="N29" s="147">
        <f>SUM(N25:N28)</f>
        <v>288049</v>
      </c>
      <c r="O29" s="2"/>
    </row>
    <row r="30" spans="1:15" ht="21.75" customHeight="1">
      <c r="A30" s="82" t="s">
        <v>215</v>
      </c>
      <c r="D30" s="84"/>
      <c r="E30" s="84"/>
      <c r="F30" s="100">
        <v>11</v>
      </c>
      <c r="H30" s="159">
        <v>-155494</v>
      </c>
      <c r="I30" s="121"/>
      <c r="J30" s="88">
        <v>6895</v>
      </c>
      <c r="K30" s="121"/>
      <c r="L30" s="159">
        <v>-129885</v>
      </c>
      <c r="M30" s="87"/>
      <c r="N30" s="88">
        <v>8243</v>
      </c>
      <c r="O30" s="2"/>
    </row>
    <row r="31" spans="1:15" ht="21.75" customHeight="1" thickBot="1">
      <c r="A31" s="81" t="s">
        <v>165</v>
      </c>
      <c r="D31" s="84"/>
      <c r="E31" s="84"/>
      <c r="F31" s="100"/>
      <c r="H31" s="148">
        <f>SUM(H29:H30)</f>
        <v>859389</v>
      </c>
      <c r="I31" s="121"/>
      <c r="J31" s="148">
        <f>SUM(J29:J30)</f>
        <v>347434</v>
      </c>
      <c r="K31" s="121"/>
      <c r="L31" s="148">
        <f>SUM(L29:L30)</f>
        <v>559865</v>
      </c>
      <c r="M31" s="87"/>
      <c r="N31" s="148">
        <f>SUM(N29:N30)</f>
        <v>296292</v>
      </c>
      <c r="O31" s="2"/>
    </row>
    <row r="32" spans="1:15" ht="21.75" customHeight="1" thickTop="1">
      <c r="A32" s="81"/>
      <c r="D32" s="84"/>
      <c r="E32" s="84"/>
      <c r="F32" s="100"/>
      <c r="L32" s="82"/>
      <c r="N32" s="82"/>
      <c r="O32" s="2"/>
    </row>
    <row r="33" spans="1:16" ht="21.75" customHeight="1">
      <c r="A33" s="82" t="s">
        <v>213</v>
      </c>
      <c r="D33" s="84"/>
      <c r="E33" s="84"/>
      <c r="F33" s="100"/>
      <c r="L33" s="82"/>
      <c r="N33" s="82"/>
      <c r="O33" s="2"/>
    </row>
    <row r="34" spans="1:16" ht="21.75" customHeight="1">
      <c r="A34" s="115"/>
      <c r="B34" s="115"/>
      <c r="C34" s="115"/>
      <c r="D34" s="115"/>
      <c r="E34" s="115"/>
      <c r="F34" s="115"/>
      <c r="N34" s="19" t="s">
        <v>51</v>
      </c>
    </row>
    <row r="35" spans="1:16" s="13" customFormat="1" ht="21.75" customHeight="1">
      <c r="A35" s="154" t="s">
        <v>0</v>
      </c>
      <c r="B35" s="81"/>
      <c r="C35" s="81"/>
      <c r="D35" s="81"/>
      <c r="E35" s="81"/>
      <c r="F35" s="81"/>
      <c r="G35" s="81"/>
      <c r="H35" s="81"/>
      <c r="I35" s="116"/>
      <c r="J35" s="81"/>
      <c r="K35" s="116"/>
      <c r="L35" s="81"/>
      <c r="M35" s="81"/>
      <c r="N35" s="81"/>
      <c r="O35" s="1"/>
      <c r="P35" s="14"/>
    </row>
    <row r="36" spans="1:16" s="13" customFormat="1" ht="21.75" customHeight="1">
      <c r="A36" s="170" t="s">
        <v>142</v>
      </c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"/>
      <c r="P36" s="14"/>
    </row>
    <row r="37" spans="1:16" s="13" customFormat="1" ht="21.75" customHeight="1">
      <c r="A37" s="154" t="s">
        <v>180</v>
      </c>
      <c r="B37" s="154"/>
      <c r="C37" s="154"/>
      <c r="D37" s="154"/>
      <c r="E37" s="154"/>
      <c r="F37" s="154"/>
      <c r="G37" s="154"/>
      <c r="H37" s="154"/>
      <c r="I37" s="117"/>
      <c r="J37" s="154"/>
      <c r="K37" s="117"/>
      <c r="L37" s="154"/>
      <c r="M37" s="154"/>
      <c r="N37" s="154"/>
      <c r="O37" s="1"/>
      <c r="P37" s="14"/>
    </row>
    <row r="38" spans="1:16" s="3" customFormat="1" ht="21.75" customHeight="1">
      <c r="A38" s="74"/>
      <c r="B38" s="74"/>
      <c r="C38" s="74"/>
      <c r="D38" s="74"/>
      <c r="E38" s="74"/>
      <c r="F38" s="74"/>
      <c r="G38" s="75"/>
      <c r="H38" s="75"/>
      <c r="I38" s="80"/>
      <c r="J38" s="75"/>
      <c r="K38" s="80"/>
      <c r="L38" s="76"/>
      <c r="M38" s="74"/>
      <c r="N38" s="19" t="s">
        <v>2</v>
      </c>
      <c r="O38" s="5"/>
      <c r="P38" s="15"/>
    </row>
    <row r="39" spans="1:16" s="3" customFormat="1" ht="21.75" customHeight="1">
      <c r="A39" s="74"/>
      <c r="B39" s="74"/>
      <c r="C39" s="74"/>
      <c r="D39" s="74"/>
      <c r="E39" s="74"/>
      <c r="F39" s="74"/>
      <c r="G39" s="75"/>
      <c r="H39" s="171" t="s">
        <v>71</v>
      </c>
      <c r="I39" s="171"/>
      <c r="J39" s="171"/>
      <c r="K39" s="79"/>
      <c r="L39" s="171" t="s">
        <v>90</v>
      </c>
      <c r="M39" s="171"/>
      <c r="N39" s="171"/>
      <c r="O39" s="5"/>
      <c r="P39" s="15"/>
    </row>
    <row r="40" spans="1:16" s="3" customFormat="1" ht="21.75" customHeight="1">
      <c r="A40" s="74"/>
      <c r="B40" s="74"/>
      <c r="C40" s="74"/>
      <c r="D40" s="74"/>
      <c r="E40" s="74"/>
      <c r="F40" s="74"/>
      <c r="G40" s="75"/>
      <c r="H40" s="118">
        <v>2023</v>
      </c>
      <c r="I40" s="79"/>
      <c r="J40" s="118">
        <v>2022</v>
      </c>
      <c r="K40" s="80"/>
      <c r="L40" s="118">
        <v>2023</v>
      </c>
      <c r="M40" s="79"/>
      <c r="N40" s="118">
        <v>2022</v>
      </c>
      <c r="O40" s="5"/>
      <c r="P40" s="15"/>
    </row>
    <row r="41" spans="1:16" ht="21.75" customHeight="1">
      <c r="A41" s="81" t="s">
        <v>66</v>
      </c>
      <c r="D41" s="84"/>
      <c r="E41" s="84"/>
      <c r="F41" s="100"/>
      <c r="H41" s="109"/>
      <c r="I41" s="124"/>
      <c r="J41" s="109"/>
      <c r="K41" s="124"/>
      <c r="L41" s="109"/>
      <c r="M41" s="109"/>
      <c r="N41" s="109"/>
      <c r="O41" s="2"/>
    </row>
    <row r="42" spans="1:16" ht="21.75" customHeight="1">
      <c r="A42" s="125" t="s">
        <v>143</v>
      </c>
      <c r="D42" s="84"/>
      <c r="E42" s="84"/>
      <c r="F42" s="100"/>
      <c r="H42" s="109"/>
      <c r="I42" s="124"/>
      <c r="J42" s="109"/>
      <c r="K42" s="124"/>
      <c r="L42" s="109"/>
      <c r="M42" s="109"/>
      <c r="N42" s="109"/>
      <c r="O42" s="2"/>
    </row>
    <row r="43" spans="1:16" ht="21.75" customHeight="1">
      <c r="A43" s="125" t="s">
        <v>167</v>
      </c>
      <c r="D43" s="84"/>
      <c r="E43" s="84"/>
      <c r="F43" s="100"/>
      <c r="H43" s="109"/>
      <c r="I43" s="124"/>
      <c r="J43" s="109"/>
      <c r="K43" s="124"/>
      <c r="L43" s="109"/>
      <c r="M43" s="109"/>
      <c r="N43" s="109"/>
      <c r="O43" s="2"/>
    </row>
    <row r="44" spans="1:16" ht="21.75" customHeight="1">
      <c r="A44" s="126" t="s">
        <v>196</v>
      </c>
      <c r="D44" s="84"/>
      <c r="E44" s="84"/>
      <c r="F44" s="100"/>
      <c r="H44" s="164">
        <v>20805</v>
      </c>
      <c r="I44" s="121"/>
      <c r="J44" s="131">
        <v>64955</v>
      </c>
      <c r="K44" s="121"/>
      <c r="L44" s="164">
        <v>20854</v>
      </c>
      <c r="M44" s="87"/>
      <c r="N44" s="131">
        <v>65972</v>
      </c>
      <c r="O44" s="2"/>
    </row>
    <row r="45" spans="1:16" ht="21.75" customHeight="1">
      <c r="A45" s="126" t="s">
        <v>143</v>
      </c>
      <c r="D45" s="84"/>
      <c r="E45" s="84"/>
      <c r="F45" s="100"/>
      <c r="H45" s="121"/>
      <c r="I45" s="121"/>
      <c r="J45" s="121"/>
      <c r="K45" s="121"/>
      <c r="L45" s="121"/>
      <c r="M45" s="121"/>
      <c r="N45" s="121"/>
      <c r="O45" s="2"/>
    </row>
    <row r="46" spans="1:16" ht="21.75" customHeight="1">
      <c r="A46" s="82" t="s">
        <v>144</v>
      </c>
      <c r="D46" s="84"/>
      <c r="E46" s="84"/>
      <c r="F46" s="100"/>
      <c r="H46" s="122">
        <f>SUM(H44:H45)</f>
        <v>20805</v>
      </c>
      <c r="I46" s="121"/>
      <c r="J46" s="122">
        <f>SUM(J44:J45)</f>
        <v>64955</v>
      </c>
      <c r="K46" s="121"/>
      <c r="L46" s="122">
        <f>SUM(L44:L45)</f>
        <v>20854</v>
      </c>
      <c r="M46" s="87"/>
      <c r="N46" s="122">
        <f>SUM(N44:N45)</f>
        <v>65972</v>
      </c>
      <c r="O46" s="2"/>
    </row>
    <row r="47" spans="1:16" ht="21.75" customHeight="1">
      <c r="A47" s="125" t="s">
        <v>145</v>
      </c>
      <c r="D47" s="84"/>
      <c r="E47" s="84"/>
      <c r="F47" s="100"/>
      <c r="M47" s="87"/>
      <c r="N47" s="87"/>
      <c r="O47" s="2"/>
    </row>
    <row r="48" spans="1:16" ht="21.75" customHeight="1">
      <c r="A48" s="125" t="s">
        <v>146</v>
      </c>
      <c r="D48" s="84"/>
      <c r="E48" s="84"/>
      <c r="F48" s="100"/>
      <c r="H48" s="152"/>
      <c r="I48" s="152"/>
      <c r="J48" s="152"/>
      <c r="K48" s="152"/>
      <c r="L48" s="152"/>
      <c r="M48" s="87"/>
      <c r="N48" s="87"/>
      <c r="O48" s="2"/>
    </row>
    <row r="49" spans="1:15" ht="21.75" customHeight="1">
      <c r="A49" s="126" t="s">
        <v>191</v>
      </c>
      <c r="D49" s="84"/>
      <c r="E49" s="84"/>
      <c r="F49" s="100"/>
      <c r="M49" s="87"/>
      <c r="N49" s="121"/>
      <c r="O49" s="2"/>
    </row>
    <row r="50" spans="1:15" ht="21.75" customHeight="1">
      <c r="A50" s="126" t="s">
        <v>147</v>
      </c>
      <c r="D50" s="84"/>
      <c r="E50" s="84"/>
      <c r="F50" s="100"/>
      <c r="H50" s="164">
        <v>-43680</v>
      </c>
      <c r="I50" s="152"/>
      <c r="J50" s="164">
        <v>-3360</v>
      </c>
      <c r="K50" s="152"/>
      <c r="L50" s="164">
        <v>-43680</v>
      </c>
      <c r="M50" s="2"/>
      <c r="N50" s="164">
        <v>-3360</v>
      </c>
      <c r="O50" s="2"/>
    </row>
    <row r="51" spans="1:15" ht="21.75" customHeight="1">
      <c r="A51" s="126" t="s">
        <v>148</v>
      </c>
      <c r="D51" s="84"/>
      <c r="E51" s="84"/>
      <c r="F51" s="100"/>
      <c r="H51" s="87"/>
      <c r="I51" s="87"/>
      <c r="J51" s="87"/>
      <c r="K51" s="87"/>
      <c r="L51" s="87"/>
      <c r="M51" s="87"/>
      <c r="N51" s="87"/>
      <c r="O51" s="2"/>
    </row>
    <row r="52" spans="1:15" ht="21.75" customHeight="1">
      <c r="A52" s="126" t="s">
        <v>144</v>
      </c>
      <c r="D52" s="84"/>
      <c r="E52" s="84"/>
      <c r="F52" s="100"/>
      <c r="H52" s="162">
        <f>SUM(H49:H50)</f>
        <v>-43680</v>
      </c>
      <c r="I52" s="104"/>
      <c r="J52" s="122">
        <f>SUM(J49:J50)</f>
        <v>-3360</v>
      </c>
      <c r="K52" s="104"/>
      <c r="L52" s="162">
        <f>SUM(L49:L50)</f>
        <v>-43680</v>
      </c>
      <c r="M52" s="104"/>
      <c r="N52" s="122">
        <f>SUM(N49:N50)</f>
        <v>-3360</v>
      </c>
      <c r="O52" s="2"/>
    </row>
    <row r="53" spans="1:15" ht="21.75" customHeight="1" thickBot="1">
      <c r="A53" s="81" t="s">
        <v>67</v>
      </c>
      <c r="D53" s="84"/>
      <c r="E53" s="84"/>
      <c r="F53" s="100"/>
      <c r="H53" s="148">
        <f>SUM(H46,H52)</f>
        <v>-22875</v>
      </c>
      <c r="I53" s="121"/>
      <c r="J53" s="148">
        <f>SUM(J46,J52)</f>
        <v>61595</v>
      </c>
      <c r="K53" s="121"/>
      <c r="L53" s="148">
        <f>SUM(L46,L52)</f>
        <v>-22826</v>
      </c>
      <c r="M53" s="87"/>
      <c r="N53" s="148">
        <f>SUM(N46,N52)</f>
        <v>62612</v>
      </c>
      <c r="O53" s="2"/>
    </row>
    <row r="54" spans="1:15" ht="21.75" customHeight="1" thickTop="1" thickBot="1">
      <c r="A54" s="81" t="s">
        <v>68</v>
      </c>
      <c r="D54" s="84"/>
      <c r="E54" s="84"/>
      <c r="H54" s="149">
        <f>SUM(H31,H53)</f>
        <v>836514</v>
      </c>
      <c r="I54" s="121"/>
      <c r="J54" s="149">
        <f>SUM(J31,J53)</f>
        <v>409029</v>
      </c>
      <c r="K54" s="121"/>
      <c r="L54" s="149">
        <f>SUM(L31,L53)</f>
        <v>537039</v>
      </c>
      <c r="M54" s="87"/>
      <c r="N54" s="149">
        <f>SUM(N31,N53)</f>
        <v>358904</v>
      </c>
      <c r="O54" s="2"/>
    </row>
    <row r="55" spans="1:15" ht="21.75" customHeight="1" thickTop="1">
      <c r="A55" s="81"/>
      <c r="D55" s="84"/>
      <c r="E55" s="84"/>
      <c r="H55" s="121"/>
      <c r="I55" s="121"/>
      <c r="J55" s="121"/>
      <c r="K55" s="121"/>
      <c r="L55" s="121"/>
      <c r="M55" s="87"/>
      <c r="N55" s="121"/>
      <c r="O55" s="2"/>
    </row>
    <row r="56" spans="1:15" ht="21.75" customHeight="1">
      <c r="A56" s="81"/>
      <c r="D56" s="84"/>
      <c r="E56" s="84"/>
      <c r="H56" s="124"/>
      <c r="J56" s="124"/>
      <c r="K56" s="124"/>
      <c r="L56" s="124"/>
      <c r="M56" s="109"/>
      <c r="N56" s="19" t="s">
        <v>69</v>
      </c>
      <c r="O56" s="2"/>
    </row>
    <row r="57" spans="1:15" ht="21.75" customHeight="1">
      <c r="A57" s="81" t="s">
        <v>197</v>
      </c>
      <c r="D57" s="84"/>
      <c r="E57" s="84"/>
      <c r="F57" s="100"/>
      <c r="H57" s="124"/>
      <c r="J57" s="124"/>
      <c r="K57" s="124"/>
      <c r="L57" s="124"/>
      <c r="M57" s="109"/>
      <c r="N57" s="124"/>
      <c r="O57" s="2"/>
    </row>
    <row r="58" spans="1:15" ht="21.75" customHeight="1">
      <c r="A58" s="82" t="s">
        <v>198</v>
      </c>
      <c r="D58" s="84"/>
      <c r="E58" s="84"/>
      <c r="H58" s="109"/>
      <c r="J58" s="109"/>
      <c r="K58" s="124"/>
      <c r="L58" s="109"/>
      <c r="M58" s="109"/>
      <c r="N58" s="109"/>
      <c r="O58" s="2"/>
    </row>
    <row r="59" spans="1:15" ht="21.75" customHeight="1" thickBot="1">
      <c r="A59" s="82" t="s">
        <v>199</v>
      </c>
      <c r="D59" s="84"/>
      <c r="E59" s="84"/>
      <c r="H59" s="127">
        <f>H31/600000</f>
        <v>1.432315</v>
      </c>
      <c r="I59" s="128"/>
      <c r="J59" s="127">
        <f>J31/600000</f>
        <v>0.57905666666666666</v>
      </c>
      <c r="K59" s="128"/>
      <c r="L59" s="127">
        <f>L31/600000</f>
        <v>0.93310833333333332</v>
      </c>
      <c r="M59" s="129"/>
      <c r="N59" s="127">
        <f>N31/600000</f>
        <v>0.49381999999999998</v>
      </c>
      <c r="O59" s="2"/>
    </row>
    <row r="60" spans="1:15" ht="21.75" customHeight="1" thickTop="1">
      <c r="D60" s="84"/>
      <c r="E60" s="84"/>
      <c r="L60" s="82"/>
      <c r="N60" s="82"/>
      <c r="O60" s="2"/>
    </row>
    <row r="61" spans="1:15" ht="21.75" customHeight="1">
      <c r="A61" s="82" t="s">
        <v>213</v>
      </c>
      <c r="D61" s="84"/>
      <c r="E61" s="84"/>
      <c r="L61" s="130"/>
      <c r="N61" s="130"/>
      <c r="O61" s="2"/>
    </row>
  </sheetData>
  <mergeCells count="6">
    <mergeCell ref="A3:N3"/>
    <mergeCell ref="A36:N36"/>
    <mergeCell ref="H39:J39"/>
    <mergeCell ref="L39:N39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0"/>
  <sheetViews>
    <sheetView showGridLines="0" topLeftCell="A4" zoomScale="80" zoomScaleNormal="80" zoomScaleSheetLayoutView="130" workbookViewId="0">
      <selection activeCell="A26" sqref="A26"/>
    </sheetView>
  </sheetViews>
  <sheetFormatPr defaultColWidth="10.5703125" defaultRowHeight="20.85" customHeight="1"/>
  <cols>
    <col min="1" max="1" width="2.5703125" style="18" customWidth="1"/>
    <col min="2" max="2" width="16.5703125" style="18" customWidth="1"/>
    <col min="3" max="3" width="13.42578125" style="18" customWidth="1"/>
    <col min="4" max="4" width="1.5703125" style="18" customWidth="1"/>
    <col min="5" max="5" width="15.5703125" style="18" customWidth="1"/>
    <col min="6" max="6" width="1.5703125" style="18" customWidth="1"/>
    <col min="7" max="7" width="15.5703125" style="18" customWidth="1"/>
    <col min="8" max="8" width="1.5703125" style="18" customWidth="1"/>
    <col min="9" max="9" width="15.5703125" style="18" customWidth="1"/>
    <col min="10" max="10" width="1.5703125" style="18" customWidth="1"/>
    <col min="11" max="11" width="15.5703125" style="18" customWidth="1"/>
    <col min="12" max="12" width="1.5703125" style="18" customWidth="1"/>
    <col min="13" max="13" width="15.5703125" style="18" customWidth="1"/>
    <col min="14" max="14" width="1.5703125" style="18" customWidth="1"/>
    <col min="15" max="15" width="16.5703125" style="18" customWidth="1"/>
    <col min="16" max="16" width="1.5703125" style="18" customWidth="1"/>
    <col min="17" max="17" width="15.5703125" style="18" customWidth="1"/>
    <col min="18" max="18" width="1.5703125" style="18" customWidth="1"/>
    <col min="19" max="19" width="15.5703125" style="18" customWidth="1"/>
    <col min="20" max="20" width="1.5703125" style="18" customWidth="1"/>
    <col min="21" max="21" width="15.5703125" style="18" customWidth="1"/>
    <col min="22" max="22" width="1.5703125" style="18" customWidth="1"/>
    <col min="23" max="16384" width="10.5703125" style="18"/>
  </cols>
  <sheetData>
    <row r="1" spans="1:21" ht="20.85" customHeight="1">
      <c r="U1" s="24" t="s">
        <v>51</v>
      </c>
    </row>
    <row r="2" spans="1:21" ht="20.85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44"/>
      <c r="R2" s="144"/>
      <c r="S2" s="144"/>
      <c r="T2" s="144"/>
    </row>
    <row r="3" spans="1:21" ht="20.85" customHeight="1">
      <c r="A3" s="173" t="s">
        <v>70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44"/>
      <c r="R3" s="144"/>
      <c r="S3" s="144"/>
      <c r="T3" s="144"/>
    </row>
    <row r="4" spans="1:21" ht="20.85" customHeight="1">
      <c r="A4" s="173" t="s">
        <v>180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44"/>
      <c r="R4" s="144"/>
      <c r="S4" s="144"/>
      <c r="T4" s="144"/>
    </row>
    <row r="5" spans="1:21" s="20" customFormat="1" ht="20.85" customHeight="1">
      <c r="B5" s="21"/>
      <c r="C5" s="21"/>
      <c r="D5" s="21"/>
      <c r="E5" s="21"/>
      <c r="F5" s="21"/>
      <c r="G5" s="21"/>
      <c r="H5" s="21"/>
      <c r="I5" s="22"/>
      <c r="J5" s="21"/>
      <c r="K5" s="22"/>
      <c r="L5" s="21"/>
      <c r="M5" s="23"/>
      <c r="N5" s="23"/>
      <c r="O5" s="22"/>
      <c r="P5" s="23"/>
      <c r="Q5" s="22"/>
      <c r="R5" s="22"/>
      <c r="S5" s="22"/>
      <c r="T5" s="22"/>
      <c r="U5" s="24" t="s">
        <v>2</v>
      </c>
    </row>
    <row r="6" spans="1:21" s="20" customFormat="1" ht="20.85" customHeight="1">
      <c r="B6" s="21"/>
      <c r="C6" s="21"/>
      <c r="D6" s="21"/>
      <c r="E6" s="174" t="s">
        <v>71</v>
      </c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</row>
    <row r="7" spans="1:21" s="20" customFormat="1" ht="20.85" customHeight="1">
      <c r="B7" s="21"/>
      <c r="C7" s="21"/>
      <c r="D7" s="21"/>
      <c r="E7" s="25"/>
      <c r="F7" s="25"/>
      <c r="G7" s="25"/>
      <c r="H7" s="25"/>
      <c r="I7" s="25"/>
      <c r="J7" s="25"/>
      <c r="K7" s="25"/>
      <c r="L7" s="25"/>
      <c r="M7" s="26" t="s">
        <v>72</v>
      </c>
      <c r="N7" s="26"/>
      <c r="O7" s="26"/>
      <c r="P7" s="26"/>
      <c r="Q7" s="26"/>
      <c r="R7" s="26"/>
      <c r="S7" s="26"/>
      <c r="T7" s="25"/>
      <c r="U7" s="25"/>
    </row>
    <row r="8" spans="1:21" s="20" customFormat="1" ht="20.85" customHeight="1">
      <c r="B8" s="21"/>
      <c r="C8" s="21"/>
      <c r="D8" s="21"/>
      <c r="E8" s="25"/>
      <c r="F8" s="27"/>
      <c r="G8" s="27"/>
      <c r="H8" s="27"/>
      <c r="I8" s="27"/>
      <c r="J8" s="27"/>
      <c r="K8" s="27"/>
      <c r="L8" s="27"/>
      <c r="M8" s="175" t="s">
        <v>73</v>
      </c>
      <c r="N8" s="175"/>
      <c r="O8" s="175"/>
      <c r="P8" s="175"/>
      <c r="Q8" s="175"/>
    </row>
    <row r="9" spans="1:21" s="20" customFormat="1" ht="20.85" customHeight="1">
      <c r="B9" s="21"/>
      <c r="C9" s="21"/>
      <c r="D9" s="21"/>
      <c r="E9" s="25"/>
      <c r="F9" s="27"/>
      <c r="G9" s="27"/>
      <c r="H9" s="27"/>
      <c r="I9" s="27"/>
      <c r="J9" s="27"/>
      <c r="K9" s="27"/>
      <c r="L9" s="27"/>
      <c r="M9" s="28"/>
      <c r="N9" s="28"/>
      <c r="O9" s="28" t="s">
        <v>149</v>
      </c>
      <c r="P9" s="28"/>
      <c r="Q9" s="28"/>
    </row>
    <row r="10" spans="1:21" s="28" customFormat="1" ht="20.85" customHeight="1">
      <c r="E10" s="29" t="s">
        <v>74</v>
      </c>
      <c r="F10" s="29"/>
      <c r="G10" s="29"/>
      <c r="H10" s="29"/>
      <c r="I10" s="172" t="s">
        <v>140</v>
      </c>
      <c r="J10" s="172"/>
      <c r="K10" s="172"/>
      <c r="M10" s="29"/>
      <c r="N10" s="31"/>
      <c r="O10" s="29" t="s">
        <v>150</v>
      </c>
      <c r="P10" s="29"/>
      <c r="Q10" s="29" t="s">
        <v>131</v>
      </c>
      <c r="R10" s="31"/>
      <c r="S10" s="29" t="s">
        <v>75</v>
      </c>
      <c r="T10" s="31"/>
      <c r="U10" s="29" t="s">
        <v>76</v>
      </c>
    </row>
    <row r="11" spans="1:21" s="28" customFormat="1" ht="20.85" customHeight="1">
      <c r="E11" s="29" t="s">
        <v>77</v>
      </c>
      <c r="F11" s="29"/>
      <c r="G11" s="29"/>
      <c r="H11" s="29"/>
      <c r="I11" s="29" t="s">
        <v>78</v>
      </c>
      <c r="J11" s="29"/>
      <c r="M11" s="29" t="s">
        <v>168</v>
      </c>
      <c r="N11" s="31"/>
      <c r="O11" s="28" t="s">
        <v>151</v>
      </c>
      <c r="Q11" s="28" t="s">
        <v>79</v>
      </c>
      <c r="R11" s="31"/>
      <c r="S11" s="29" t="s">
        <v>80</v>
      </c>
      <c r="T11" s="31"/>
      <c r="U11" s="29" t="s">
        <v>81</v>
      </c>
    </row>
    <row r="12" spans="1:21" s="28" customFormat="1" ht="20.85" customHeight="1">
      <c r="E12" s="32" t="s">
        <v>82</v>
      </c>
      <c r="F12" s="30"/>
      <c r="G12" s="32" t="s">
        <v>44</v>
      </c>
      <c r="H12" s="30"/>
      <c r="I12" s="32" t="s">
        <v>83</v>
      </c>
      <c r="J12" s="30"/>
      <c r="K12" s="32" t="s">
        <v>84</v>
      </c>
      <c r="M12" s="145" t="s">
        <v>152</v>
      </c>
      <c r="N12" s="31"/>
      <c r="O12" s="32" t="s">
        <v>153</v>
      </c>
      <c r="P12" s="29"/>
      <c r="Q12" s="32" t="s">
        <v>85</v>
      </c>
      <c r="R12" s="31"/>
      <c r="S12" s="32" t="s">
        <v>86</v>
      </c>
      <c r="T12" s="31"/>
      <c r="U12" s="32" t="s">
        <v>87</v>
      </c>
    </row>
    <row r="13" spans="1:21" ht="20.85" customHeight="1">
      <c r="A13" s="33" t="s">
        <v>162</v>
      </c>
      <c r="E13" s="36">
        <v>600000</v>
      </c>
      <c r="F13" s="36"/>
      <c r="G13" s="36">
        <v>2230175</v>
      </c>
      <c r="H13" s="36"/>
      <c r="I13" s="36">
        <v>60000</v>
      </c>
      <c r="J13" s="36"/>
      <c r="K13" s="36">
        <v>-350754</v>
      </c>
      <c r="M13" s="36">
        <v>-60964</v>
      </c>
      <c r="N13" s="36"/>
      <c r="O13" s="36">
        <v>36960</v>
      </c>
      <c r="P13" s="36"/>
      <c r="Q13" s="36">
        <v>-3685</v>
      </c>
      <c r="R13" s="36"/>
      <c r="S13" s="36">
        <v>-27689</v>
      </c>
      <c r="T13" s="36">
        <v>-3685</v>
      </c>
      <c r="U13" s="36">
        <f>SUM(E13:K13,S13)</f>
        <v>2511732</v>
      </c>
    </row>
    <row r="14" spans="1:21" ht="20.85" customHeight="1">
      <c r="A14" s="18" t="s">
        <v>165</v>
      </c>
      <c r="E14" s="56">
        <v>0</v>
      </c>
      <c r="F14" s="35"/>
      <c r="G14" s="56">
        <v>0</v>
      </c>
      <c r="H14" s="35"/>
      <c r="I14" s="56" t="s">
        <v>88</v>
      </c>
      <c r="J14" s="34"/>
      <c r="K14" s="56">
        <f>PL_E!J31</f>
        <v>347434</v>
      </c>
      <c r="L14" s="35"/>
      <c r="M14" s="56">
        <v>0</v>
      </c>
      <c r="N14" s="36"/>
      <c r="O14" s="58">
        <v>0</v>
      </c>
      <c r="P14" s="36"/>
      <c r="Q14" s="58">
        <v>0</v>
      </c>
      <c r="R14" s="34"/>
      <c r="S14" s="58">
        <f>SUM(M14:Q14)</f>
        <v>0</v>
      </c>
      <c r="U14" s="58">
        <f t="shared" ref="U14:U15" si="0">SUM(E14:K14,S14)</f>
        <v>347434</v>
      </c>
    </row>
    <row r="15" spans="1:21" ht="20.85" customHeight="1">
      <c r="A15" s="18" t="s">
        <v>67</v>
      </c>
      <c r="E15" s="57">
        <v>0</v>
      </c>
      <c r="F15" s="35"/>
      <c r="G15" s="57">
        <v>0</v>
      </c>
      <c r="H15" s="35"/>
      <c r="I15" s="57">
        <v>0</v>
      </c>
      <c r="J15" s="35"/>
      <c r="K15" s="57">
        <v>0</v>
      </c>
      <c r="L15" s="34"/>
      <c r="M15" s="57">
        <f>SUM(PL_E!J46)</f>
        <v>64955</v>
      </c>
      <c r="N15" s="35"/>
      <c r="O15" s="57">
        <f>PL_E!J52</f>
        <v>-3360</v>
      </c>
      <c r="P15" s="35"/>
      <c r="Q15" s="57">
        <v>0</v>
      </c>
      <c r="R15" s="36"/>
      <c r="S15" s="59">
        <f>SUM(M15:Q15)</f>
        <v>61595</v>
      </c>
      <c r="T15" s="34"/>
      <c r="U15" s="59">
        <f t="shared" si="0"/>
        <v>61595</v>
      </c>
    </row>
    <row r="16" spans="1:21" ht="20.85" customHeight="1">
      <c r="A16" s="18" t="s">
        <v>68</v>
      </c>
      <c r="E16" s="132">
        <f>SUM(E14:E15)</f>
        <v>0</v>
      </c>
      <c r="F16" s="35"/>
      <c r="G16" s="132">
        <f>SUM(G14:G15)</f>
        <v>0</v>
      </c>
      <c r="H16" s="35"/>
      <c r="I16" s="132">
        <f>SUM(I14:I15)</f>
        <v>0</v>
      </c>
      <c r="J16" s="35"/>
      <c r="K16" s="132">
        <f>SUM(K14:K15)</f>
        <v>347434</v>
      </c>
      <c r="L16" s="150"/>
      <c r="M16" s="132">
        <f>SUM(M14:M15)</f>
        <v>64955</v>
      </c>
      <c r="N16" s="36"/>
      <c r="O16" s="132">
        <f>SUM(O14:O15)</f>
        <v>-3360</v>
      </c>
      <c r="P16" s="36"/>
      <c r="Q16" s="132">
        <f>SUM(Q14:Q15)</f>
        <v>0</v>
      </c>
      <c r="R16" s="36"/>
      <c r="S16" s="132">
        <f>SUM(S14:S15)</f>
        <v>61595</v>
      </c>
      <c r="T16" s="36"/>
      <c r="U16" s="132">
        <f>SUM(U14:U15)</f>
        <v>409029</v>
      </c>
    </row>
    <row r="17" spans="1:21" ht="20.85" customHeight="1" thickBot="1">
      <c r="A17" s="33" t="s">
        <v>182</v>
      </c>
      <c r="E17" s="37">
        <f>SUM(E13,E16:E16)</f>
        <v>600000</v>
      </c>
      <c r="F17" s="36"/>
      <c r="G17" s="37">
        <f>SUM(G13,G16:G16)</f>
        <v>2230175</v>
      </c>
      <c r="H17" s="36"/>
      <c r="I17" s="37">
        <f>SUM(I13,I16:I16)</f>
        <v>60000</v>
      </c>
      <c r="J17" s="36"/>
      <c r="K17" s="37">
        <f>SUM(K13,K16:K16)</f>
        <v>-3320</v>
      </c>
      <c r="M17" s="37">
        <f>SUM(M13,M16:M16)</f>
        <v>3991</v>
      </c>
      <c r="N17" s="34"/>
      <c r="O17" s="37">
        <f>SUM(O13,O16:O16)</f>
        <v>33600</v>
      </c>
      <c r="P17" s="34"/>
      <c r="Q17" s="37">
        <f>SUM(Q13,Q16:Q16)</f>
        <v>-3685</v>
      </c>
      <c r="R17" s="34"/>
      <c r="S17" s="37">
        <f>SUM(S13,S16:S16)</f>
        <v>33906</v>
      </c>
      <c r="T17" s="34"/>
      <c r="U17" s="37">
        <f>SUM(U13,U16:U16)</f>
        <v>2920761</v>
      </c>
    </row>
    <row r="18" spans="1:21" ht="20.85" customHeight="1" thickTop="1">
      <c r="A18" s="33"/>
      <c r="E18" s="36"/>
      <c r="F18" s="36"/>
      <c r="G18" s="36"/>
      <c r="H18" s="36"/>
      <c r="I18" s="36"/>
      <c r="J18" s="36"/>
      <c r="K18" s="36"/>
      <c r="M18" s="36"/>
      <c r="N18" s="34"/>
      <c r="O18" s="36"/>
      <c r="P18" s="34"/>
      <c r="Q18" s="36"/>
      <c r="R18" s="34"/>
      <c r="S18" s="36"/>
      <c r="T18" s="34"/>
      <c r="U18" s="36"/>
    </row>
    <row r="19" spans="1:21" ht="20.85" customHeight="1">
      <c r="A19" s="33" t="s">
        <v>183</v>
      </c>
      <c r="E19" s="36">
        <v>600000</v>
      </c>
      <c r="F19" s="36"/>
      <c r="G19" s="36">
        <v>2230175</v>
      </c>
      <c r="H19" s="36"/>
      <c r="I19" s="36">
        <v>60000</v>
      </c>
      <c r="J19" s="36"/>
      <c r="K19" s="36">
        <v>574254</v>
      </c>
      <c r="M19" s="36">
        <v>-13985</v>
      </c>
      <c r="N19" s="36"/>
      <c r="O19" s="36">
        <v>40320</v>
      </c>
      <c r="P19" s="36"/>
      <c r="Q19" s="36">
        <v>-3685</v>
      </c>
      <c r="R19" s="36"/>
      <c r="S19" s="36">
        <f t="shared" ref="S19:S21" si="1">SUM(M19:Q19)</f>
        <v>22650</v>
      </c>
      <c r="T19" s="36">
        <v>4105281760</v>
      </c>
      <c r="U19" s="36">
        <f t="shared" ref="U19:U20" si="2">SUM(E19:Q19)</f>
        <v>3487079</v>
      </c>
    </row>
    <row r="20" spans="1:21" ht="20.85" customHeight="1">
      <c r="A20" s="18" t="s">
        <v>165</v>
      </c>
      <c r="E20" s="56">
        <v>0</v>
      </c>
      <c r="F20" s="35"/>
      <c r="G20" s="56">
        <v>0</v>
      </c>
      <c r="H20" s="35"/>
      <c r="I20" s="56" t="s">
        <v>88</v>
      </c>
      <c r="J20" s="36"/>
      <c r="K20" s="58">
        <f>SUM(PL_E!H31)</f>
        <v>859389</v>
      </c>
      <c r="M20" s="58">
        <v>0</v>
      </c>
      <c r="N20" s="36"/>
      <c r="O20" s="58">
        <v>0</v>
      </c>
      <c r="P20" s="36"/>
      <c r="Q20" s="58">
        <v>0</v>
      </c>
      <c r="R20" s="36"/>
      <c r="S20" s="58">
        <f t="shared" si="1"/>
        <v>0</v>
      </c>
      <c r="T20" s="36"/>
      <c r="U20" s="58">
        <f t="shared" si="2"/>
        <v>859389</v>
      </c>
    </row>
    <row r="21" spans="1:21" ht="20.85" customHeight="1">
      <c r="A21" s="18" t="s">
        <v>67</v>
      </c>
      <c r="E21" s="57">
        <v>0</v>
      </c>
      <c r="F21" s="35"/>
      <c r="G21" s="57">
        <v>0</v>
      </c>
      <c r="H21" s="35"/>
      <c r="I21" s="57">
        <v>0</v>
      </c>
      <c r="J21" s="36"/>
      <c r="K21" s="151">
        <v>0</v>
      </c>
      <c r="M21" s="59">
        <f>SUM(PL_E!H46)</f>
        <v>20805</v>
      </c>
      <c r="N21" s="36"/>
      <c r="O21" s="151">
        <f>PL_E!H50</f>
        <v>-43680</v>
      </c>
      <c r="P21" s="36"/>
      <c r="Q21" s="59">
        <v>0</v>
      </c>
      <c r="R21" s="36"/>
      <c r="S21" s="59">
        <f t="shared" si="1"/>
        <v>-22875</v>
      </c>
      <c r="T21" s="36"/>
      <c r="U21" s="59">
        <f>SUM(E21:Q21)</f>
        <v>-22875</v>
      </c>
    </row>
    <row r="22" spans="1:21" ht="20.85" customHeight="1">
      <c r="A22" s="18" t="s">
        <v>68</v>
      </c>
      <c r="E22" s="132">
        <f>SUM(E20:E21)</f>
        <v>0</v>
      </c>
      <c r="F22" s="35"/>
      <c r="G22" s="132">
        <f>SUM(G20:G21)</f>
        <v>0</v>
      </c>
      <c r="H22" s="35"/>
      <c r="I22" s="132">
        <f>SUM(I20:I21)</f>
        <v>0</v>
      </c>
      <c r="J22" s="35"/>
      <c r="K22" s="132">
        <f>SUM(K20:K21)</f>
        <v>859389</v>
      </c>
      <c r="L22" s="150"/>
      <c r="M22" s="132">
        <f>SUM(M20:M21)</f>
        <v>20805</v>
      </c>
      <c r="N22" s="36"/>
      <c r="O22" s="132">
        <f>SUM(O20:O21)</f>
        <v>-43680</v>
      </c>
      <c r="P22" s="36"/>
      <c r="Q22" s="132">
        <f>SUM(Q20:Q21)</f>
        <v>0</v>
      </c>
      <c r="R22" s="36"/>
      <c r="S22" s="132">
        <f>SUM(S20:S21)</f>
        <v>-22875</v>
      </c>
      <c r="T22" s="36"/>
      <c r="U22" s="132">
        <f>SUM(U20:U21)</f>
        <v>836514</v>
      </c>
    </row>
    <row r="23" spans="1:21" ht="20.85" customHeight="1" thickBot="1">
      <c r="A23" s="33" t="s">
        <v>181</v>
      </c>
      <c r="E23" s="37">
        <f>SUM(E19,E22:E22)</f>
        <v>600000</v>
      </c>
      <c r="F23" s="36"/>
      <c r="G23" s="37">
        <f>SUM(G19,G22:G22)</f>
        <v>2230175</v>
      </c>
      <c r="H23" s="36"/>
      <c r="I23" s="37">
        <f>SUM(I19,I22:I22)</f>
        <v>60000</v>
      </c>
      <c r="J23" s="36"/>
      <c r="K23" s="37">
        <f>SUM(K19,K22:K22)</f>
        <v>1433643</v>
      </c>
      <c r="M23" s="37">
        <f>SUM(M19,M22:M22)</f>
        <v>6820</v>
      </c>
      <c r="N23" s="34"/>
      <c r="O23" s="37">
        <f>SUM(O19,O22:O22)</f>
        <v>-3360</v>
      </c>
      <c r="P23" s="34"/>
      <c r="Q23" s="37">
        <f>SUM(Q19,Q22:Q22)</f>
        <v>-3685</v>
      </c>
      <c r="R23" s="34"/>
      <c r="S23" s="37">
        <f>SUM(S19,S22:S22)</f>
        <v>-225</v>
      </c>
      <c r="T23" s="34"/>
      <c r="U23" s="37">
        <f>SUM(U19,U22:U22)</f>
        <v>4323593</v>
      </c>
    </row>
    <row r="24" spans="1:21" ht="20.85" customHeight="1" thickTop="1"/>
    <row r="25" spans="1:21" ht="20.85" customHeight="1">
      <c r="E25" s="34">
        <f>SUM(E23-BS_E!H82)</f>
        <v>0</v>
      </c>
      <c r="F25" s="34"/>
      <c r="G25" s="34">
        <f>SUM(G23-BS_E!H83)</f>
        <v>0</v>
      </c>
      <c r="H25" s="34"/>
      <c r="I25" s="34">
        <f>SUM(I23-BS_E!H85)</f>
        <v>0</v>
      </c>
      <c r="J25" s="34"/>
      <c r="K25" s="34">
        <f>SUM(K23-BS_E!H86)</f>
        <v>0</v>
      </c>
      <c r="L25" s="34"/>
      <c r="M25" s="34"/>
      <c r="N25" s="34"/>
      <c r="O25" s="34"/>
      <c r="P25" s="34"/>
      <c r="Q25" s="34"/>
      <c r="R25" s="34"/>
      <c r="S25" s="34">
        <f>SUM(S23-BS_E!H87)</f>
        <v>0</v>
      </c>
      <c r="T25" s="34"/>
      <c r="U25" s="34">
        <f>SUM(U23-BS_E!H88)</f>
        <v>0</v>
      </c>
    </row>
    <row r="26" spans="1:21" ht="20.25" customHeight="1">
      <c r="A26" s="18" t="s">
        <v>213</v>
      </c>
    </row>
    <row r="28" spans="1:21" ht="20.85" customHeight="1"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</row>
    <row r="29" spans="1:21" ht="20.85" customHeight="1"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</row>
    <row r="30" spans="1:21" ht="20.85" customHeight="1"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</row>
  </sheetData>
  <mergeCells count="6">
    <mergeCell ref="I10:K10"/>
    <mergeCell ref="A2:P2"/>
    <mergeCell ref="A3:P3"/>
    <mergeCell ref="A4:P4"/>
    <mergeCell ref="E6:U6"/>
    <mergeCell ref="M8:Q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3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9"/>
  <sheetViews>
    <sheetView showGridLines="0" view="pageBreakPreview" zoomScale="69" zoomScaleNormal="85" zoomScaleSheetLayoutView="69" workbookViewId="0">
      <selection activeCell="A26" sqref="A26"/>
    </sheetView>
  </sheetViews>
  <sheetFormatPr defaultColWidth="10.5703125" defaultRowHeight="21.75" customHeight="1"/>
  <cols>
    <col min="1" max="1" width="2.5703125" style="6" customWidth="1"/>
    <col min="2" max="2" width="23.42578125" style="6" customWidth="1"/>
    <col min="3" max="3" width="11.5703125" style="6" customWidth="1"/>
    <col min="4" max="4" width="2.42578125" style="6" customWidth="1"/>
    <col min="5" max="5" width="14.5703125" style="6" customWidth="1"/>
    <col min="6" max="6" width="2.42578125" style="6" customWidth="1"/>
    <col min="7" max="7" width="14.5703125" style="6" customWidth="1"/>
    <col min="8" max="8" width="2.42578125" style="6" customWidth="1"/>
    <col min="9" max="9" width="14.5703125" style="6" customWidth="1"/>
    <col min="10" max="10" width="2.42578125" style="6" customWidth="1"/>
    <col min="11" max="11" width="14.5703125" style="6" customWidth="1"/>
    <col min="12" max="12" width="2.42578125" style="6" customWidth="1"/>
    <col min="13" max="13" width="17.5703125" style="6" customWidth="1"/>
    <col min="14" max="14" width="2.42578125" style="6" customWidth="1"/>
    <col min="15" max="15" width="17.5703125" style="6" customWidth="1"/>
    <col min="16" max="16" width="2.42578125" style="6" customWidth="1"/>
    <col min="17" max="17" width="17.5703125" style="6" customWidth="1"/>
    <col min="18" max="18" width="2.42578125" style="6" customWidth="1"/>
    <col min="19" max="19" width="14.5703125" style="6" customWidth="1"/>
    <col min="20" max="20" width="3.5703125" style="6" customWidth="1"/>
    <col min="21" max="16384" width="10.5703125" style="6"/>
  </cols>
  <sheetData>
    <row r="1" spans="1:20" ht="21.75" customHeight="1">
      <c r="S1" s="5" t="s">
        <v>51</v>
      </c>
    </row>
    <row r="2" spans="1:20" ht="21.75" customHeight="1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64"/>
      <c r="R2" s="64"/>
    </row>
    <row r="3" spans="1:20" ht="21.75" customHeight="1">
      <c r="A3" s="177" t="s">
        <v>89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64"/>
      <c r="R3" s="64"/>
    </row>
    <row r="4" spans="1:20" ht="21.75" customHeight="1">
      <c r="A4" s="177" t="s">
        <v>180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64"/>
      <c r="R4" s="64"/>
    </row>
    <row r="5" spans="1:20" s="39" customFormat="1" ht="21.75" customHeight="1">
      <c r="B5" s="40"/>
      <c r="C5" s="40"/>
      <c r="D5" s="40"/>
      <c r="E5" s="40"/>
      <c r="F5" s="40"/>
      <c r="G5" s="40"/>
      <c r="H5" s="40"/>
      <c r="I5" s="4"/>
      <c r="J5" s="40"/>
      <c r="L5" s="40"/>
      <c r="M5" s="41"/>
      <c r="N5" s="41"/>
      <c r="O5" s="4"/>
      <c r="P5" s="41"/>
      <c r="Q5" s="4"/>
      <c r="R5" s="4"/>
      <c r="S5" s="5" t="s">
        <v>2</v>
      </c>
    </row>
    <row r="6" spans="1:20" s="39" customFormat="1" ht="21.75" customHeight="1">
      <c r="B6" s="40"/>
      <c r="C6" s="40"/>
      <c r="D6" s="40"/>
      <c r="E6" s="178" t="s">
        <v>90</v>
      </c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</row>
    <row r="7" spans="1:20" s="42" customFormat="1" ht="21.75" customHeight="1">
      <c r="B7" s="41"/>
      <c r="C7" s="41"/>
      <c r="D7" s="41"/>
      <c r="E7" s="43"/>
      <c r="F7" s="44"/>
      <c r="G7" s="44"/>
      <c r="H7" s="44"/>
      <c r="I7" s="44"/>
      <c r="J7" s="44"/>
      <c r="K7" s="44"/>
      <c r="L7" s="44"/>
      <c r="M7" s="180" t="s">
        <v>72</v>
      </c>
      <c r="N7" s="180"/>
      <c r="O7" s="180"/>
      <c r="P7" s="180"/>
      <c r="Q7" s="180"/>
      <c r="R7" s="44"/>
      <c r="S7" s="44"/>
    </row>
    <row r="8" spans="1:20" s="39" customFormat="1" ht="21.75" customHeight="1">
      <c r="B8" s="40"/>
      <c r="C8" s="40"/>
      <c r="D8" s="40"/>
      <c r="E8" s="43"/>
      <c r="F8" s="44"/>
      <c r="G8" s="44"/>
      <c r="H8" s="44"/>
      <c r="I8" s="43"/>
      <c r="J8" s="43"/>
      <c r="K8" s="43"/>
      <c r="L8" s="44"/>
      <c r="M8" s="181" t="s">
        <v>73</v>
      </c>
      <c r="N8" s="181"/>
      <c r="O8" s="181"/>
      <c r="P8" s="72"/>
      <c r="Q8" s="71"/>
      <c r="R8" s="17"/>
    </row>
    <row r="9" spans="1:20" s="62" customFormat="1" ht="21.75" customHeight="1">
      <c r="L9" s="10"/>
      <c r="M9" s="17"/>
      <c r="N9" s="17"/>
      <c r="O9" s="43" t="s">
        <v>149</v>
      </c>
      <c r="P9" s="8"/>
      <c r="Q9" s="43" t="s">
        <v>75</v>
      </c>
      <c r="R9" s="8"/>
    </row>
    <row r="10" spans="1:20" s="62" customFormat="1" ht="21.75" customHeight="1">
      <c r="E10" s="10" t="s">
        <v>74</v>
      </c>
      <c r="F10" s="10"/>
      <c r="G10" s="10"/>
      <c r="H10" s="10"/>
      <c r="I10" s="176" t="s">
        <v>140</v>
      </c>
      <c r="J10" s="176"/>
      <c r="K10" s="176"/>
      <c r="L10" s="10"/>
      <c r="M10" s="10"/>
      <c r="N10" s="8"/>
      <c r="O10" s="10" t="s">
        <v>150</v>
      </c>
      <c r="P10" s="8"/>
      <c r="Q10" s="10" t="s">
        <v>91</v>
      </c>
      <c r="R10" s="8"/>
      <c r="S10" s="10" t="s">
        <v>76</v>
      </c>
    </row>
    <row r="11" spans="1:20" s="62" customFormat="1" ht="21.75" customHeight="1">
      <c r="E11" s="10" t="s">
        <v>77</v>
      </c>
      <c r="F11" s="10"/>
      <c r="G11" s="10"/>
      <c r="H11" s="10"/>
      <c r="I11" s="62" t="s">
        <v>78</v>
      </c>
      <c r="J11" s="10"/>
      <c r="L11" s="10"/>
      <c r="M11" s="10" t="s">
        <v>168</v>
      </c>
      <c r="N11" s="8"/>
      <c r="O11" s="10" t="s">
        <v>151</v>
      </c>
      <c r="P11" s="8"/>
      <c r="Q11" s="10" t="s">
        <v>92</v>
      </c>
      <c r="R11" s="8"/>
      <c r="S11" s="10" t="s">
        <v>81</v>
      </c>
    </row>
    <row r="12" spans="1:20" s="62" customFormat="1" ht="21.75" customHeight="1">
      <c r="E12" s="63" t="s">
        <v>82</v>
      </c>
      <c r="F12" s="45"/>
      <c r="G12" s="63" t="s">
        <v>44</v>
      </c>
      <c r="H12" s="45"/>
      <c r="I12" s="65" t="s">
        <v>83</v>
      </c>
      <c r="J12" s="45"/>
      <c r="K12" s="65" t="s">
        <v>84</v>
      </c>
      <c r="L12" s="45"/>
      <c r="M12" s="63" t="s">
        <v>152</v>
      </c>
      <c r="N12" s="8"/>
      <c r="O12" s="66" t="s">
        <v>153</v>
      </c>
      <c r="P12" s="8"/>
      <c r="Q12" s="63" t="s">
        <v>87</v>
      </c>
      <c r="R12" s="8"/>
      <c r="S12" s="63" t="s">
        <v>87</v>
      </c>
    </row>
    <row r="13" spans="1:20" ht="21.75" customHeight="1">
      <c r="A13" s="46" t="s">
        <v>162</v>
      </c>
      <c r="E13" s="12">
        <v>600000</v>
      </c>
      <c r="F13" s="12"/>
      <c r="G13" s="12">
        <v>2230175</v>
      </c>
      <c r="H13" s="12"/>
      <c r="I13" s="12">
        <v>60000</v>
      </c>
      <c r="J13" s="12"/>
      <c r="K13" s="12">
        <v>-179116</v>
      </c>
      <c r="L13" s="9"/>
      <c r="M13" s="12">
        <v>-61865</v>
      </c>
      <c r="N13" s="12"/>
      <c r="O13" s="12">
        <v>36960</v>
      </c>
      <c r="P13" s="12"/>
      <c r="Q13" s="12">
        <f>SUM(M13:O13)</f>
        <v>-24905</v>
      </c>
      <c r="R13" s="11"/>
      <c r="S13" s="12">
        <f>SUM(Q13,E13:K13)</f>
        <v>2686154</v>
      </c>
    </row>
    <row r="14" spans="1:20" ht="21.75" customHeight="1">
      <c r="A14" s="143" t="s">
        <v>165</v>
      </c>
      <c r="E14" s="60">
        <v>0</v>
      </c>
      <c r="F14" s="12"/>
      <c r="G14" s="60">
        <v>0</v>
      </c>
      <c r="H14" s="12"/>
      <c r="I14" s="60" t="s">
        <v>88</v>
      </c>
      <c r="J14" s="12"/>
      <c r="K14" s="60">
        <f>PL_E!N31</f>
        <v>296292</v>
      </c>
      <c r="L14" s="9"/>
      <c r="M14" s="60">
        <v>0</v>
      </c>
      <c r="N14" s="12"/>
      <c r="O14" s="60">
        <v>0</v>
      </c>
      <c r="P14" s="12"/>
      <c r="Q14" s="60">
        <f t="shared" ref="Q14:Q17" si="0">SUM(M14:O14)</f>
        <v>0</v>
      </c>
      <c r="R14" s="11"/>
      <c r="S14" s="60">
        <f t="shared" ref="S14:S17" si="1">SUM(Q14,E14:K14)</f>
        <v>296292</v>
      </c>
    </row>
    <row r="15" spans="1:20" ht="21.75" customHeight="1">
      <c r="A15" s="6" t="s">
        <v>67</v>
      </c>
      <c r="E15" s="61">
        <v>0</v>
      </c>
      <c r="F15" s="12"/>
      <c r="G15" s="61">
        <v>0</v>
      </c>
      <c r="H15" s="12"/>
      <c r="I15" s="61">
        <v>0</v>
      </c>
      <c r="J15" s="12"/>
      <c r="K15" s="61">
        <v>0</v>
      </c>
      <c r="L15" s="9"/>
      <c r="M15" s="61">
        <f>SUM(PL_E!N46)</f>
        <v>65972</v>
      </c>
      <c r="N15" s="12"/>
      <c r="O15" s="61">
        <f>PL_E!N52</f>
        <v>-3360</v>
      </c>
      <c r="P15" s="12"/>
      <c r="Q15" s="61">
        <f t="shared" si="0"/>
        <v>62612</v>
      </c>
      <c r="R15" s="11"/>
      <c r="S15" s="61">
        <f t="shared" si="1"/>
        <v>62612</v>
      </c>
    </row>
    <row r="16" spans="1:20" s="17" customFormat="1" ht="21.75" customHeight="1">
      <c r="A16" s="17" t="s">
        <v>68</v>
      </c>
      <c r="E16" s="73">
        <f>SUM(E14:E15)</f>
        <v>0</v>
      </c>
      <c r="F16" s="9"/>
      <c r="G16" s="73">
        <f>SUM(G14:G15)</f>
        <v>0</v>
      </c>
      <c r="H16" s="9"/>
      <c r="I16" s="73">
        <f>SUM(I14:I15)</f>
        <v>0</v>
      </c>
      <c r="J16" s="47"/>
      <c r="K16" s="73">
        <f>SUM(K14:K15)</f>
        <v>296292</v>
      </c>
      <c r="L16" s="50"/>
      <c r="M16" s="73">
        <f>SUM(M14:M15)</f>
        <v>65972</v>
      </c>
      <c r="N16" s="48"/>
      <c r="O16" s="73">
        <f>SUM(O14:O15)</f>
        <v>-3360</v>
      </c>
      <c r="P16" s="48"/>
      <c r="Q16" s="73">
        <f t="shared" si="0"/>
        <v>62612</v>
      </c>
      <c r="R16" s="48"/>
      <c r="S16" s="73">
        <f t="shared" si="1"/>
        <v>358904</v>
      </c>
      <c r="T16" s="48"/>
    </row>
    <row r="17" spans="1:20" s="17" customFormat="1" ht="21.75" customHeight="1" thickBot="1">
      <c r="A17" s="46" t="s">
        <v>182</v>
      </c>
      <c r="B17" s="6"/>
      <c r="C17" s="6"/>
      <c r="D17" s="6"/>
      <c r="E17" s="49">
        <f>SUM(E13,E16:E16)</f>
        <v>600000</v>
      </c>
      <c r="F17" s="16"/>
      <c r="G17" s="49">
        <f>SUM(G13,G16:G16)</f>
        <v>2230175</v>
      </c>
      <c r="H17" s="16"/>
      <c r="I17" s="49">
        <f>SUM(I13,I16:I16)</f>
        <v>60000</v>
      </c>
      <c r="J17" s="16"/>
      <c r="K17" s="49">
        <f>SUM(K13,K16:K16)</f>
        <v>117176</v>
      </c>
      <c r="L17" s="6"/>
      <c r="M17" s="49">
        <f>SUM(M13,M16:M16)</f>
        <v>4107</v>
      </c>
      <c r="N17" s="11"/>
      <c r="O17" s="49">
        <f>SUM(O13,O16:O16)</f>
        <v>33600</v>
      </c>
      <c r="P17" s="11"/>
      <c r="Q17" s="49">
        <f t="shared" si="0"/>
        <v>37707</v>
      </c>
      <c r="R17" s="11"/>
      <c r="S17" s="49">
        <f t="shared" si="1"/>
        <v>3045058</v>
      </c>
      <c r="T17" s="11"/>
    </row>
    <row r="18" spans="1:20" s="17" customFormat="1" ht="21.75" customHeight="1" thickTop="1">
      <c r="A18" s="46"/>
      <c r="B18" s="6"/>
      <c r="C18" s="6"/>
      <c r="D18" s="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20" ht="21.75" customHeight="1">
      <c r="A19" s="46" t="s">
        <v>184</v>
      </c>
      <c r="E19" s="12">
        <v>600000</v>
      </c>
      <c r="F19" s="12"/>
      <c r="G19" s="12">
        <v>2230175</v>
      </c>
      <c r="H19" s="12"/>
      <c r="I19" s="12">
        <v>60000</v>
      </c>
      <c r="J19" s="12"/>
      <c r="K19" s="12">
        <v>394195</v>
      </c>
      <c r="L19" s="9"/>
      <c r="M19" s="12">
        <v>-14224</v>
      </c>
      <c r="N19" s="12"/>
      <c r="O19" s="12">
        <v>40320</v>
      </c>
      <c r="P19" s="12"/>
      <c r="Q19" s="12">
        <f>SUM(M19:O19)</f>
        <v>26096</v>
      </c>
      <c r="R19" s="11"/>
      <c r="S19" s="12">
        <f>SUM(Q19,E19:K19)</f>
        <v>3310466</v>
      </c>
    </row>
    <row r="20" spans="1:20" ht="21.75" customHeight="1">
      <c r="A20" s="143" t="s">
        <v>165</v>
      </c>
      <c r="E20" s="60">
        <v>0</v>
      </c>
      <c r="F20" s="12"/>
      <c r="G20" s="60">
        <v>0</v>
      </c>
      <c r="H20" s="12"/>
      <c r="I20" s="60" t="s">
        <v>88</v>
      </c>
      <c r="J20" s="12"/>
      <c r="K20" s="60">
        <f>SUM(PL_E!L31)</f>
        <v>559865</v>
      </c>
      <c r="L20" s="9"/>
      <c r="M20" s="60">
        <v>0</v>
      </c>
      <c r="N20" s="12"/>
      <c r="O20" s="60">
        <v>0</v>
      </c>
      <c r="P20" s="12"/>
      <c r="Q20" s="60">
        <f t="shared" ref="Q20:Q23" si="2">SUM(M20:O20)</f>
        <v>0</v>
      </c>
      <c r="R20" s="11"/>
      <c r="S20" s="60">
        <f t="shared" ref="S20:S23" si="3">SUM(Q20,E20:K20)</f>
        <v>559865</v>
      </c>
    </row>
    <row r="21" spans="1:20" ht="21.75" customHeight="1">
      <c r="A21" s="6" t="s">
        <v>67</v>
      </c>
      <c r="E21" s="61">
        <v>0</v>
      </c>
      <c r="F21" s="12"/>
      <c r="G21" s="61">
        <v>0</v>
      </c>
      <c r="H21" s="12"/>
      <c r="I21" s="61">
        <v>0</v>
      </c>
      <c r="J21" s="12"/>
      <c r="K21" s="61">
        <v>0</v>
      </c>
      <c r="L21" s="9"/>
      <c r="M21" s="61">
        <f>SUM(PL_E!L46)</f>
        <v>20854</v>
      </c>
      <c r="N21" s="12"/>
      <c r="O21" s="61">
        <f>SUM(PL_E!L52)</f>
        <v>-43680</v>
      </c>
      <c r="P21" s="12"/>
      <c r="Q21" s="61">
        <f t="shared" si="2"/>
        <v>-22826</v>
      </c>
      <c r="R21" s="11"/>
      <c r="S21" s="61">
        <f t="shared" si="3"/>
        <v>-22826</v>
      </c>
    </row>
    <row r="22" spans="1:20" s="51" customFormat="1" ht="21.75" customHeight="1">
      <c r="A22" s="17" t="s">
        <v>68</v>
      </c>
      <c r="B22" s="17"/>
      <c r="C22" s="6"/>
      <c r="D22" s="6"/>
      <c r="E22" s="73">
        <f>SUM(E20:E21)</f>
        <v>0</v>
      </c>
      <c r="F22" s="9"/>
      <c r="G22" s="73">
        <f>SUM(G20:G21)</f>
        <v>0</v>
      </c>
      <c r="H22" s="9"/>
      <c r="I22" s="73">
        <f>SUM(I20:I21)</f>
        <v>0</v>
      </c>
      <c r="J22" s="47"/>
      <c r="K22" s="73">
        <f>SUM(K20:K21)</f>
        <v>559865</v>
      </c>
      <c r="L22" s="50"/>
      <c r="M22" s="73">
        <f>SUM(M20:M21)</f>
        <v>20854</v>
      </c>
      <c r="N22" s="48"/>
      <c r="O22" s="73">
        <f>SUM(O20:O21)</f>
        <v>-43680</v>
      </c>
      <c r="P22" s="48"/>
      <c r="Q22" s="73">
        <f t="shared" si="2"/>
        <v>-22826</v>
      </c>
      <c r="R22" s="48"/>
      <c r="S22" s="73">
        <f t="shared" si="3"/>
        <v>537039</v>
      </c>
    </row>
    <row r="23" spans="1:20" ht="21.75" customHeight="1" thickBot="1">
      <c r="A23" s="46" t="s">
        <v>181</v>
      </c>
      <c r="E23" s="49">
        <f>SUM(E19,E22:E22)</f>
        <v>600000</v>
      </c>
      <c r="F23" s="16"/>
      <c r="G23" s="49">
        <f>SUM(G19,G22:G22)</f>
        <v>2230175</v>
      </c>
      <c r="H23" s="16"/>
      <c r="I23" s="49">
        <f>SUM(I19,I22:I22)</f>
        <v>60000</v>
      </c>
      <c r="J23" s="16"/>
      <c r="K23" s="49">
        <f>SUM(K19,K22:K22)</f>
        <v>954060</v>
      </c>
      <c r="M23" s="49">
        <f>SUM(M19,M22:M22)</f>
        <v>6630</v>
      </c>
      <c r="N23" s="11"/>
      <c r="O23" s="49">
        <f>SUM(O19,O22:O22)</f>
        <v>-3360</v>
      </c>
      <c r="P23" s="11"/>
      <c r="Q23" s="49">
        <f t="shared" si="2"/>
        <v>3270</v>
      </c>
      <c r="R23" s="11"/>
      <c r="S23" s="49">
        <f t="shared" si="3"/>
        <v>3847505</v>
      </c>
    </row>
    <row r="24" spans="1:20" ht="21.75" customHeight="1" thickTop="1">
      <c r="A24" s="46"/>
      <c r="E24" s="16"/>
      <c r="F24" s="16"/>
      <c r="G24" s="16"/>
      <c r="H24" s="16"/>
      <c r="I24" s="16"/>
      <c r="J24" s="16"/>
      <c r="K24" s="16"/>
      <c r="M24" s="16"/>
      <c r="N24" s="11"/>
      <c r="O24" s="16"/>
      <c r="P24" s="11"/>
      <c r="Q24" s="16"/>
      <c r="R24" s="11"/>
      <c r="S24" s="16"/>
    </row>
    <row r="25" spans="1:20" ht="21.75" customHeight="1">
      <c r="B25" s="46"/>
      <c r="E25" s="12">
        <f>SUM(E23-BS_E!L82)</f>
        <v>0</v>
      </c>
      <c r="F25" s="12"/>
      <c r="G25" s="12">
        <f>SUM(G23-BS_E!L83)</f>
        <v>0</v>
      </c>
      <c r="H25" s="12"/>
      <c r="I25" s="12">
        <f>SUM(I23-BS_E!L85)</f>
        <v>0</v>
      </c>
      <c r="J25" s="12">
        <f>SUM(J19:J23)</f>
        <v>0</v>
      </c>
      <c r="K25" s="12">
        <f>SUM(K23-BS_E!L86)</f>
        <v>0</v>
      </c>
      <c r="L25" s="12"/>
      <c r="M25" s="12"/>
      <c r="N25" s="12"/>
      <c r="O25" s="12"/>
      <c r="P25" s="12"/>
      <c r="Q25" s="70">
        <f>SUM(Q23-BS_E!L87)</f>
        <v>0</v>
      </c>
      <c r="R25" s="12"/>
      <c r="S25" s="12">
        <f>SUM(S23-BS_E!L88)</f>
        <v>0</v>
      </c>
    </row>
    <row r="26" spans="1:20" ht="21.75" customHeight="1">
      <c r="A26" s="17" t="s">
        <v>213</v>
      </c>
    </row>
    <row r="27" spans="1:20" ht="21.75" customHeight="1"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</row>
    <row r="28" spans="1:20" ht="21.75" customHeight="1">
      <c r="C28" s="46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</row>
    <row r="29" spans="1:20" ht="21.75" customHeight="1"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</row>
  </sheetData>
  <mergeCells count="7">
    <mergeCell ref="I10:K10"/>
    <mergeCell ref="A2:P2"/>
    <mergeCell ref="A3:P3"/>
    <mergeCell ref="A4:P4"/>
    <mergeCell ref="E6:S6"/>
    <mergeCell ref="M7:Q7"/>
    <mergeCell ref="M8:O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6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5"/>
  <sheetViews>
    <sheetView showGridLines="0" view="pageBreakPreview" topLeftCell="A13" zoomScale="85" zoomScaleNormal="100" zoomScaleSheetLayoutView="85" workbookViewId="0">
      <selection activeCell="H38" activeCellId="2" sqref="N38 L38 H38"/>
    </sheetView>
  </sheetViews>
  <sheetFormatPr defaultColWidth="10.5703125" defaultRowHeight="21.75" customHeight="1"/>
  <cols>
    <col min="1" max="1" width="10.5703125" style="82" customWidth="1"/>
    <col min="2" max="2" width="13.42578125" style="82" customWidth="1"/>
    <col min="3" max="3" width="10.5703125" style="82" customWidth="1"/>
    <col min="4" max="4" width="9.42578125" style="82" customWidth="1"/>
    <col min="5" max="5" width="11.42578125" style="82" customWidth="1"/>
    <col min="6" max="6" width="5.5703125" style="82" customWidth="1"/>
    <col min="7" max="7" width="1.5703125" style="82" customWidth="1"/>
    <col min="8" max="8" width="15.42578125" style="82" customWidth="1"/>
    <col min="9" max="9" width="2.5703125" style="82" customWidth="1"/>
    <col min="10" max="10" width="15.42578125" style="82" customWidth="1"/>
    <col min="11" max="11" width="1.5703125" style="82" customWidth="1"/>
    <col min="12" max="12" width="15.42578125" style="83" customWidth="1"/>
    <col min="13" max="13" width="1.5703125" style="82" customWidth="1"/>
    <col min="14" max="14" width="15.42578125" style="83" customWidth="1"/>
    <col min="15" max="15" width="1.42578125" style="1" customWidth="1"/>
    <col min="16" max="16" width="10.5703125" style="53"/>
    <col min="17" max="16384" width="10.5703125" style="2"/>
  </cols>
  <sheetData>
    <row r="1" spans="1:16" ht="21.75" customHeight="1">
      <c r="A1" s="115"/>
      <c r="B1" s="115"/>
      <c r="C1" s="115"/>
      <c r="D1" s="115"/>
      <c r="E1" s="115"/>
      <c r="F1" s="115"/>
      <c r="N1" s="19" t="s">
        <v>51</v>
      </c>
    </row>
    <row r="2" spans="1:16" ht="21.75" customHeight="1">
      <c r="A2" s="154" t="s">
        <v>0</v>
      </c>
      <c r="B2" s="133"/>
      <c r="C2" s="103"/>
      <c r="D2" s="103"/>
      <c r="E2" s="103"/>
      <c r="F2" s="103"/>
      <c r="G2" s="134"/>
      <c r="H2" s="134"/>
      <c r="I2" s="134"/>
      <c r="J2" s="134"/>
      <c r="K2" s="134"/>
      <c r="L2" s="135"/>
      <c r="N2" s="130"/>
      <c r="O2" s="2"/>
    </row>
    <row r="3" spans="1:16" ht="21.75" customHeight="1">
      <c r="A3" s="165" t="s">
        <v>132</v>
      </c>
      <c r="B3" s="133"/>
      <c r="C3" s="103"/>
      <c r="D3" s="103"/>
      <c r="E3" s="103"/>
      <c r="F3" s="103"/>
      <c r="G3" s="134"/>
      <c r="H3" s="134"/>
      <c r="I3" s="134"/>
      <c r="J3" s="134"/>
      <c r="K3" s="134"/>
      <c r="L3" s="135"/>
      <c r="N3" s="82"/>
      <c r="O3" s="2"/>
    </row>
    <row r="4" spans="1:16" s="13" customFormat="1" ht="21.75" customHeight="1">
      <c r="A4" s="154" t="s">
        <v>180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"/>
      <c r="P4" s="54"/>
    </row>
    <row r="5" spans="1:16" s="3" customFormat="1" ht="21.75" customHeight="1">
      <c r="A5" s="74"/>
      <c r="B5" s="74"/>
      <c r="C5" s="74"/>
      <c r="D5" s="74"/>
      <c r="E5" s="74"/>
      <c r="F5" s="74"/>
      <c r="G5" s="75"/>
      <c r="H5" s="75"/>
      <c r="I5" s="75"/>
      <c r="J5" s="75"/>
      <c r="K5" s="75"/>
      <c r="L5" s="103"/>
      <c r="M5" s="74"/>
      <c r="N5" s="19" t="s">
        <v>2</v>
      </c>
      <c r="O5" s="5"/>
      <c r="P5" s="55"/>
    </row>
    <row r="6" spans="1:16" s="3" customFormat="1" ht="21.75" customHeight="1">
      <c r="A6" s="74"/>
      <c r="B6" s="74"/>
      <c r="C6" s="74"/>
      <c r="D6" s="74"/>
      <c r="E6" s="74"/>
      <c r="F6" s="74"/>
      <c r="G6" s="75"/>
      <c r="H6" s="171" t="s">
        <v>71</v>
      </c>
      <c r="I6" s="171"/>
      <c r="J6" s="171"/>
      <c r="K6" s="77"/>
      <c r="L6" s="171" t="s">
        <v>90</v>
      </c>
      <c r="M6" s="171"/>
      <c r="N6" s="171"/>
      <c r="O6" s="5"/>
      <c r="P6" s="55"/>
    </row>
    <row r="7" spans="1:16" s="3" customFormat="1" ht="21.75" customHeight="1">
      <c r="A7" s="74"/>
      <c r="B7" s="74"/>
      <c r="C7" s="74"/>
      <c r="D7" s="74"/>
      <c r="E7" s="74"/>
      <c r="F7" s="75"/>
      <c r="G7" s="75"/>
      <c r="H7" s="118">
        <v>2023</v>
      </c>
      <c r="I7" s="79"/>
      <c r="J7" s="118">
        <v>2022</v>
      </c>
      <c r="K7" s="80"/>
      <c r="L7" s="118">
        <v>2023</v>
      </c>
      <c r="M7" s="79"/>
      <c r="N7" s="118">
        <v>2022</v>
      </c>
      <c r="O7" s="5"/>
      <c r="P7" s="55"/>
    </row>
    <row r="8" spans="1:16" ht="21.75" customHeight="1">
      <c r="A8" s="166" t="s">
        <v>93</v>
      </c>
      <c r="B8" s="133"/>
      <c r="C8" s="83"/>
      <c r="D8" s="83"/>
      <c r="E8" s="83"/>
      <c r="H8" s="115"/>
      <c r="L8" s="136"/>
      <c r="M8" s="130"/>
      <c r="N8" s="137"/>
    </row>
    <row r="9" spans="1:16" ht="21.75" customHeight="1">
      <c r="A9" s="83" t="s">
        <v>200</v>
      </c>
      <c r="B9" s="133"/>
      <c r="C9" s="83"/>
      <c r="D9" s="110"/>
      <c r="E9" s="109"/>
      <c r="H9" s="110">
        <f>PL_E!H29</f>
        <v>1014883</v>
      </c>
      <c r="I9" s="110"/>
      <c r="J9" s="110">
        <f>PL_E!J29</f>
        <v>340539</v>
      </c>
      <c r="K9" s="110"/>
      <c r="L9" s="110">
        <f>PL_E!L29</f>
        <v>689750</v>
      </c>
      <c r="M9" s="110"/>
      <c r="N9" s="110">
        <f>PL_E!N29</f>
        <v>288049</v>
      </c>
    </row>
    <row r="10" spans="1:16" ht="21.75" customHeight="1">
      <c r="A10" s="83" t="s">
        <v>214</v>
      </c>
      <c r="B10" s="133"/>
      <c r="C10" s="83"/>
      <c r="D10" s="110"/>
      <c r="E10" s="109"/>
      <c r="H10" s="110"/>
      <c r="I10" s="110"/>
      <c r="J10" s="110"/>
      <c r="K10" s="110"/>
      <c r="L10" s="110"/>
      <c r="M10" s="110"/>
      <c r="N10" s="110"/>
    </row>
    <row r="11" spans="1:16" ht="21.75" customHeight="1">
      <c r="A11" s="83" t="s">
        <v>94</v>
      </c>
      <c r="B11" s="133"/>
      <c r="C11" s="83"/>
      <c r="D11" s="110"/>
      <c r="E11" s="109"/>
      <c r="H11" s="110"/>
      <c r="I11" s="110"/>
      <c r="J11" s="110"/>
      <c r="K11" s="110"/>
      <c r="L11" s="110"/>
      <c r="M11" s="110"/>
      <c r="N11" s="110"/>
    </row>
    <row r="12" spans="1:16" ht="21.75" customHeight="1">
      <c r="A12" s="83" t="s">
        <v>95</v>
      </c>
      <c r="B12" s="133"/>
      <c r="C12" s="83"/>
      <c r="D12" s="110"/>
      <c r="E12" s="110"/>
      <c r="H12" s="88">
        <v>182895</v>
      </c>
      <c r="I12" s="87"/>
      <c r="J12" s="88">
        <v>175246</v>
      </c>
      <c r="K12" s="87"/>
      <c r="L12" s="88">
        <v>126947</v>
      </c>
      <c r="M12" s="87"/>
      <c r="N12" s="88">
        <v>121009</v>
      </c>
    </row>
    <row r="13" spans="1:16" ht="21.75" customHeight="1">
      <c r="A13" s="83" t="s">
        <v>201</v>
      </c>
      <c r="B13" s="83"/>
      <c r="C13" s="83"/>
      <c r="D13" s="110"/>
      <c r="E13" s="110"/>
      <c r="H13" s="88">
        <v>2656</v>
      </c>
      <c r="I13" s="87"/>
      <c r="J13" s="88">
        <v>-22</v>
      </c>
      <c r="K13" s="87"/>
      <c r="L13" s="88">
        <v>2656</v>
      </c>
      <c r="M13" s="87"/>
      <c r="N13" s="88">
        <v>-22</v>
      </c>
    </row>
    <row r="14" spans="1:16" ht="21.75" customHeight="1">
      <c r="A14" s="83" t="s">
        <v>116</v>
      </c>
      <c r="B14" s="83"/>
      <c r="C14" s="83"/>
      <c r="D14" s="110"/>
      <c r="E14" s="110"/>
      <c r="H14" s="104">
        <v>1318</v>
      </c>
      <c r="I14" s="104"/>
      <c r="J14" s="104">
        <v>94</v>
      </c>
      <c r="K14" s="104"/>
      <c r="L14" s="104">
        <v>1318</v>
      </c>
      <c r="M14" s="104"/>
      <c r="N14" s="104">
        <v>94</v>
      </c>
    </row>
    <row r="15" spans="1:16" ht="21.75" customHeight="1">
      <c r="A15" s="83" t="s">
        <v>202</v>
      </c>
      <c r="B15" s="83"/>
      <c r="C15" s="83"/>
      <c r="D15" s="110"/>
      <c r="E15" s="110"/>
      <c r="H15" s="104">
        <v>-20444</v>
      </c>
      <c r="I15" s="104"/>
      <c r="J15" s="104">
        <v>-1792</v>
      </c>
      <c r="K15" s="104"/>
      <c r="L15" s="104">
        <v>-20444</v>
      </c>
      <c r="M15" s="104"/>
      <c r="N15" s="104">
        <v>-1792</v>
      </c>
    </row>
    <row r="16" spans="1:16" ht="21.75" customHeight="1">
      <c r="A16" s="83" t="s">
        <v>169</v>
      </c>
      <c r="B16" s="83"/>
      <c r="C16" s="83"/>
      <c r="D16" s="110"/>
      <c r="E16" s="110"/>
      <c r="H16" s="104">
        <v>-572</v>
      </c>
      <c r="I16" s="104"/>
      <c r="J16" s="104">
        <v>-420</v>
      </c>
      <c r="K16" s="104"/>
      <c r="L16" s="104">
        <v>0</v>
      </c>
      <c r="M16" s="104"/>
      <c r="N16" s="104">
        <v>0</v>
      </c>
    </row>
    <row r="17" spans="1:15" ht="21.75" customHeight="1">
      <c r="A17" s="83" t="s">
        <v>203</v>
      </c>
      <c r="B17" s="83"/>
      <c r="C17" s="83"/>
      <c r="D17" s="110"/>
      <c r="E17" s="110"/>
      <c r="H17" s="104">
        <v>451</v>
      </c>
      <c r="I17" s="104"/>
      <c r="J17" s="104">
        <v>-3123</v>
      </c>
      <c r="K17" s="104"/>
      <c r="L17" s="104">
        <v>437</v>
      </c>
      <c r="M17" s="104"/>
      <c r="N17" s="104">
        <v>-3151</v>
      </c>
    </row>
    <row r="18" spans="1:15" ht="21.75" customHeight="1">
      <c r="A18" s="83" t="s">
        <v>96</v>
      </c>
      <c r="B18" s="83"/>
      <c r="C18" s="83"/>
      <c r="D18" s="110"/>
      <c r="E18" s="110"/>
      <c r="H18" s="104">
        <v>1587</v>
      </c>
      <c r="I18" s="104"/>
      <c r="J18" s="104">
        <v>1525</v>
      </c>
      <c r="K18" s="104"/>
      <c r="L18" s="104">
        <v>1412</v>
      </c>
      <c r="M18" s="104"/>
      <c r="N18" s="104">
        <v>1345</v>
      </c>
    </row>
    <row r="19" spans="1:15" ht="21.75" customHeight="1">
      <c r="A19" s="83" t="s">
        <v>204</v>
      </c>
      <c r="B19" s="133"/>
      <c r="C19" s="83"/>
      <c r="D19" s="110"/>
      <c r="E19" s="110"/>
      <c r="H19" s="120">
        <v>25987</v>
      </c>
      <c r="I19" s="87"/>
      <c r="J19" s="120">
        <v>50451</v>
      </c>
      <c r="K19" s="87"/>
      <c r="L19" s="107">
        <v>25987</v>
      </c>
      <c r="M19" s="107"/>
      <c r="N19" s="107">
        <v>50451</v>
      </c>
      <c r="O19" s="2"/>
    </row>
    <row r="20" spans="1:15" ht="21.75" customHeight="1">
      <c r="A20" s="83" t="s">
        <v>205</v>
      </c>
      <c r="B20" s="133"/>
      <c r="C20" s="83"/>
      <c r="D20" s="110"/>
      <c r="E20" s="110"/>
      <c r="H20" s="120">
        <v>-50</v>
      </c>
      <c r="I20" s="87"/>
      <c r="J20" s="120">
        <v>-501</v>
      </c>
      <c r="K20" s="87"/>
      <c r="L20" s="107">
        <v>-50</v>
      </c>
      <c r="M20" s="107"/>
      <c r="N20" s="107">
        <v>-501</v>
      </c>
      <c r="O20" s="2"/>
    </row>
    <row r="21" spans="1:15" ht="21.75" customHeight="1">
      <c r="A21" s="83" t="s">
        <v>192</v>
      </c>
      <c r="B21" s="133"/>
      <c r="C21" s="83"/>
      <c r="D21" s="110"/>
      <c r="E21" s="110"/>
      <c r="H21" s="104">
        <v>-110</v>
      </c>
      <c r="I21" s="87"/>
      <c r="J21" s="104">
        <v>0</v>
      </c>
      <c r="K21" s="87"/>
      <c r="L21" s="104">
        <v>-110</v>
      </c>
      <c r="M21" s="107"/>
      <c r="N21" s="104">
        <v>0</v>
      </c>
      <c r="O21" s="2"/>
    </row>
    <row r="22" spans="1:15" ht="21.75" customHeight="1">
      <c r="A22" s="83" t="s">
        <v>58</v>
      </c>
      <c r="B22" s="133"/>
      <c r="C22" s="83"/>
      <c r="D22" s="104"/>
      <c r="E22" s="109"/>
      <c r="H22" s="104">
        <v>-7308</v>
      </c>
      <c r="I22" s="87"/>
      <c r="J22" s="104">
        <v>-8526</v>
      </c>
      <c r="K22" s="87"/>
      <c r="L22" s="104">
        <v>-7308</v>
      </c>
      <c r="M22" s="107"/>
      <c r="N22" s="104">
        <v>-8526</v>
      </c>
      <c r="O22" s="2"/>
    </row>
    <row r="23" spans="1:15" ht="21.75" customHeight="1">
      <c r="A23" s="83" t="s">
        <v>154</v>
      </c>
      <c r="B23" s="133"/>
      <c r="C23" s="83"/>
      <c r="D23" s="110"/>
      <c r="E23" s="109"/>
      <c r="H23" s="88">
        <v>-15857</v>
      </c>
      <c r="I23" s="87"/>
      <c r="J23" s="88">
        <v>-12433</v>
      </c>
      <c r="K23" s="87"/>
      <c r="L23" s="88">
        <v>-15970</v>
      </c>
      <c r="M23" s="87"/>
      <c r="N23" s="88">
        <v>-12459</v>
      </c>
      <c r="O23" s="2"/>
    </row>
    <row r="24" spans="1:15" ht="21.75" customHeight="1">
      <c r="A24" s="83" t="s">
        <v>155</v>
      </c>
      <c r="B24" s="133"/>
      <c r="C24" s="83"/>
      <c r="D24" s="109"/>
      <c r="E24" s="109"/>
      <c r="H24" s="123">
        <v>95897</v>
      </c>
      <c r="I24" s="87"/>
      <c r="J24" s="123">
        <v>103434</v>
      </c>
      <c r="K24" s="87"/>
      <c r="L24" s="123">
        <v>44440</v>
      </c>
      <c r="M24" s="87"/>
      <c r="N24" s="123">
        <v>50535</v>
      </c>
      <c r="O24" s="2"/>
    </row>
    <row r="25" spans="1:15" ht="21.75" customHeight="1">
      <c r="A25" s="166" t="s">
        <v>97</v>
      </c>
      <c r="B25" s="133"/>
      <c r="C25" s="83"/>
      <c r="D25" s="110"/>
      <c r="E25" s="110"/>
      <c r="H25" s="121"/>
      <c r="I25" s="87"/>
      <c r="J25" s="121"/>
      <c r="K25" s="121"/>
      <c r="L25" s="121"/>
      <c r="M25" s="87"/>
      <c r="N25" s="121"/>
      <c r="O25" s="2"/>
    </row>
    <row r="26" spans="1:15" ht="21.75" customHeight="1">
      <c r="A26" s="166" t="s">
        <v>98</v>
      </c>
      <c r="B26" s="133"/>
      <c r="C26" s="83"/>
      <c r="D26" s="110"/>
      <c r="E26" s="110"/>
      <c r="H26" s="88">
        <f>SUM(H9:H24)</f>
        <v>1281333</v>
      </c>
      <c r="I26" s="87"/>
      <c r="J26" s="88">
        <f>SUM(J9:J24)</f>
        <v>644472</v>
      </c>
      <c r="K26" s="120"/>
      <c r="L26" s="120">
        <f>SUM(L9:L24)</f>
        <v>849065</v>
      </c>
      <c r="M26" s="121"/>
      <c r="N26" s="120">
        <f>SUM(N9:N24)</f>
        <v>485032</v>
      </c>
      <c r="O26" s="2"/>
    </row>
    <row r="27" spans="1:15" ht="21.75" customHeight="1">
      <c r="A27" s="166" t="s">
        <v>99</v>
      </c>
      <c r="B27" s="133"/>
      <c r="C27" s="83"/>
      <c r="D27" s="110"/>
      <c r="E27" s="110"/>
      <c r="H27" s="87"/>
      <c r="I27" s="87"/>
      <c r="J27" s="87"/>
      <c r="K27" s="87"/>
      <c r="L27" s="87"/>
      <c r="M27" s="121"/>
      <c r="N27" s="87"/>
      <c r="O27" s="2"/>
    </row>
    <row r="28" spans="1:15" ht="21.75" customHeight="1">
      <c r="A28" s="83" t="s">
        <v>10</v>
      </c>
      <c r="B28" s="133"/>
      <c r="C28" s="83"/>
      <c r="D28" s="110"/>
      <c r="E28" s="110"/>
      <c r="H28" s="88">
        <v>-501218</v>
      </c>
      <c r="I28" s="87"/>
      <c r="J28" s="88">
        <v>-62236</v>
      </c>
      <c r="K28" s="87"/>
      <c r="L28" s="88">
        <v>-716849</v>
      </c>
      <c r="M28" s="87"/>
      <c r="N28" s="88">
        <v>-200419</v>
      </c>
      <c r="O28" s="2"/>
    </row>
    <row r="29" spans="1:15" ht="21.75" customHeight="1">
      <c r="A29" s="83" t="s">
        <v>100</v>
      </c>
      <c r="B29" s="133"/>
      <c r="C29" s="83"/>
      <c r="D29" s="110"/>
      <c r="E29" s="110"/>
      <c r="H29" s="120">
        <v>174398</v>
      </c>
      <c r="I29" s="87"/>
      <c r="J29" s="120">
        <v>335407</v>
      </c>
      <c r="K29" s="87"/>
      <c r="L29" s="120">
        <v>174398</v>
      </c>
      <c r="M29" s="87"/>
      <c r="N29" s="120">
        <v>335407</v>
      </c>
      <c r="O29" s="2"/>
    </row>
    <row r="30" spans="1:15" ht="21.75" customHeight="1">
      <c r="A30" s="83" t="s">
        <v>13</v>
      </c>
      <c r="B30" s="133"/>
      <c r="C30" s="83"/>
      <c r="D30" s="110"/>
      <c r="E30" s="110"/>
      <c r="H30" s="88">
        <v>-2506234</v>
      </c>
      <c r="I30" s="87"/>
      <c r="J30" s="88">
        <v>-3428187</v>
      </c>
      <c r="K30" s="87"/>
      <c r="L30" s="88">
        <v>-2364873</v>
      </c>
      <c r="M30" s="87"/>
      <c r="N30" s="88">
        <v>-3288692</v>
      </c>
      <c r="O30" s="2"/>
    </row>
    <row r="31" spans="1:15" ht="21.75" customHeight="1">
      <c r="A31" s="83" t="s">
        <v>14</v>
      </c>
      <c r="B31" s="133"/>
      <c r="C31" s="83"/>
      <c r="D31" s="110"/>
      <c r="E31" s="110"/>
      <c r="H31" s="88">
        <f>-24781+2903</f>
        <v>-21878</v>
      </c>
      <c r="I31" s="87"/>
      <c r="J31" s="88">
        <v>-4261</v>
      </c>
      <c r="K31" s="87"/>
      <c r="L31" s="88">
        <v>-25880</v>
      </c>
      <c r="M31" s="87"/>
      <c r="N31" s="88">
        <v>-11047</v>
      </c>
      <c r="O31" s="2"/>
    </row>
    <row r="32" spans="1:15" ht="21.75" customHeight="1">
      <c r="A32" s="83" t="s">
        <v>22</v>
      </c>
      <c r="B32" s="133"/>
      <c r="C32" s="83"/>
      <c r="D32" s="110"/>
      <c r="E32" s="110"/>
      <c r="H32" s="88">
        <v>21546</v>
      </c>
      <c r="I32" s="87"/>
      <c r="J32" s="88">
        <v>11891</v>
      </c>
      <c r="K32" s="87"/>
      <c r="L32" s="88">
        <v>21546</v>
      </c>
      <c r="M32" s="87"/>
      <c r="N32" s="88">
        <v>11843</v>
      </c>
      <c r="O32" s="2"/>
    </row>
    <row r="33" spans="1:16" ht="21.75" customHeight="1">
      <c r="A33" s="166" t="s">
        <v>101</v>
      </c>
      <c r="B33" s="133"/>
      <c r="C33" s="83"/>
      <c r="D33" s="110"/>
      <c r="E33" s="110"/>
      <c r="H33" s="104"/>
      <c r="I33" s="87"/>
      <c r="J33" s="104"/>
      <c r="K33" s="87"/>
      <c r="L33" s="104"/>
      <c r="M33" s="87"/>
      <c r="N33" s="104"/>
      <c r="O33" s="2"/>
    </row>
    <row r="34" spans="1:16" ht="21.75" customHeight="1">
      <c r="A34" s="83" t="s">
        <v>30</v>
      </c>
      <c r="B34" s="133"/>
      <c r="C34" s="83"/>
      <c r="D34" s="110"/>
      <c r="E34" s="110"/>
      <c r="H34" s="88">
        <v>-317383</v>
      </c>
      <c r="I34" s="87"/>
      <c r="J34" s="88">
        <v>-65264</v>
      </c>
      <c r="K34" s="87"/>
      <c r="L34" s="88">
        <v>152171</v>
      </c>
      <c r="M34" s="87"/>
      <c r="N34" s="88">
        <v>53911</v>
      </c>
      <c r="O34" s="2"/>
    </row>
    <row r="35" spans="1:16" ht="21.75" customHeight="1">
      <c r="A35" s="83" t="s">
        <v>33</v>
      </c>
      <c r="B35" s="133"/>
      <c r="C35" s="83"/>
      <c r="D35" s="110"/>
      <c r="E35" s="110"/>
      <c r="H35" s="123">
        <v>78645</v>
      </c>
      <c r="I35" s="121"/>
      <c r="J35" s="123">
        <v>64310</v>
      </c>
      <c r="K35" s="121"/>
      <c r="L35" s="131">
        <v>44622</v>
      </c>
      <c r="M35" s="121"/>
      <c r="N35" s="131">
        <v>39773</v>
      </c>
      <c r="O35" s="2"/>
    </row>
    <row r="36" spans="1:16" ht="21.75" customHeight="1">
      <c r="A36" s="83" t="s">
        <v>206</v>
      </c>
      <c r="B36" s="133"/>
      <c r="C36" s="83"/>
      <c r="D36" s="110"/>
      <c r="E36" s="110"/>
      <c r="H36" s="87">
        <f>SUM(H26:H35)</f>
        <v>-1790791</v>
      </c>
      <c r="I36" s="87"/>
      <c r="J36" s="87">
        <f>SUM(J26:J35)</f>
        <v>-2503868</v>
      </c>
      <c r="K36" s="87"/>
      <c r="L36" s="87">
        <f>SUM(L26:L35)</f>
        <v>-1865800</v>
      </c>
      <c r="M36" s="121"/>
      <c r="N36" s="87">
        <f>SUM(N26:N35)</f>
        <v>-2574192</v>
      </c>
    </row>
    <row r="37" spans="1:16" ht="21.75" customHeight="1">
      <c r="A37" s="83" t="s">
        <v>102</v>
      </c>
      <c r="B37" s="133"/>
      <c r="C37" s="83"/>
      <c r="D37" s="110"/>
      <c r="E37" s="110"/>
      <c r="H37" s="87">
        <v>-2172</v>
      </c>
      <c r="I37" s="87"/>
      <c r="J37" s="87">
        <v>-1498</v>
      </c>
      <c r="K37" s="87"/>
      <c r="L37" s="87">
        <v>-185</v>
      </c>
      <c r="M37" s="121"/>
      <c r="N37" s="87">
        <v>-100</v>
      </c>
    </row>
    <row r="38" spans="1:16" ht="21.75" customHeight="1">
      <c r="A38" s="83" t="s">
        <v>193</v>
      </c>
      <c r="B38" s="133"/>
      <c r="C38" s="83"/>
      <c r="D38" s="110"/>
      <c r="E38" s="110"/>
      <c r="H38" s="122">
        <v>0</v>
      </c>
      <c r="I38" s="87"/>
      <c r="J38" s="123">
        <v>-600</v>
      </c>
      <c r="K38" s="87"/>
      <c r="L38" s="122">
        <v>0</v>
      </c>
      <c r="M38" s="87"/>
      <c r="N38" s="122">
        <v>0</v>
      </c>
    </row>
    <row r="39" spans="1:16" ht="21.75" customHeight="1">
      <c r="A39" s="166" t="s">
        <v>207</v>
      </c>
      <c r="B39" s="133"/>
      <c r="C39" s="83"/>
      <c r="D39" s="110"/>
      <c r="E39" s="110"/>
      <c r="H39" s="131">
        <f>SUM(H36:H38)</f>
        <v>-1792963</v>
      </c>
      <c r="I39" s="87"/>
      <c r="J39" s="131">
        <f>SUM(J36:J38)</f>
        <v>-2505966</v>
      </c>
      <c r="K39" s="121"/>
      <c r="L39" s="131">
        <f>SUM(L36:L38)</f>
        <v>-1865985</v>
      </c>
      <c r="M39" s="121"/>
      <c r="N39" s="131">
        <f>SUM(N36:N38)</f>
        <v>-2574292</v>
      </c>
    </row>
    <row r="40" spans="1:16" ht="21.75" customHeight="1">
      <c r="A40" s="83"/>
      <c r="B40" s="133"/>
      <c r="C40" s="103"/>
      <c r="D40" s="83"/>
      <c r="E40" s="83"/>
      <c r="L40" s="82"/>
      <c r="N40" s="82"/>
    </row>
    <row r="41" spans="1:16" ht="21.75" customHeight="1">
      <c r="A41" s="130" t="s">
        <v>213</v>
      </c>
      <c r="B41" s="133"/>
      <c r="C41" s="103"/>
      <c r="D41" s="83"/>
      <c r="E41" s="83"/>
      <c r="L41" s="82"/>
      <c r="N41" s="82"/>
    </row>
    <row r="42" spans="1:16" ht="21.75" customHeight="1">
      <c r="A42" s="115"/>
      <c r="B42" s="115"/>
      <c r="C42" s="115"/>
      <c r="D42" s="115"/>
      <c r="E42" s="115"/>
      <c r="F42" s="115"/>
      <c r="N42" s="19" t="s">
        <v>51</v>
      </c>
    </row>
    <row r="43" spans="1:16" ht="21.75" customHeight="1">
      <c r="A43" s="154" t="s">
        <v>0</v>
      </c>
      <c r="B43" s="133"/>
      <c r="C43" s="103"/>
      <c r="D43" s="103"/>
      <c r="E43" s="103"/>
      <c r="L43" s="138"/>
      <c r="M43" s="139"/>
      <c r="N43" s="138"/>
    </row>
    <row r="44" spans="1:16" ht="21.75" customHeight="1">
      <c r="A44" s="165" t="s">
        <v>133</v>
      </c>
      <c r="B44" s="133"/>
      <c r="C44" s="103"/>
      <c r="D44" s="103"/>
      <c r="E44" s="103"/>
      <c r="L44" s="138"/>
      <c r="M44" s="139"/>
      <c r="N44" s="138"/>
    </row>
    <row r="45" spans="1:16" s="13" customFormat="1" ht="21.75" customHeight="1">
      <c r="A45" s="154" t="s">
        <v>180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"/>
      <c r="P45" s="54"/>
    </row>
    <row r="46" spans="1:16" s="3" customFormat="1" ht="21.75" customHeight="1">
      <c r="A46" s="74"/>
      <c r="B46" s="74"/>
      <c r="C46" s="74"/>
      <c r="D46" s="74"/>
      <c r="E46" s="74"/>
      <c r="F46" s="74"/>
      <c r="G46" s="75"/>
      <c r="H46" s="75"/>
      <c r="I46" s="75"/>
      <c r="J46" s="75"/>
      <c r="K46" s="75"/>
      <c r="L46" s="103"/>
      <c r="M46" s="74"/>
      <c r="N46" s="19" t="s">
        <v>2</v>
      </c>
      <c r="O46" s="5"/>
      <c r="P46" s="55"/>
    </row>
    <row r="47" spans="1:16" s="3" customFormat="1" ht="21.75" customHeight="1">
      <c r="A47" s="74"/>
      <c r="B47" s="74"/>
      <c r="C47" s="74"/>
      <c r="D47" s="74"/>
      <c r="E47" s="74"/>
      <c r="F47" s="74"/>
      <c r="G47" s="75"/>
      <c r="H47" s="171" t="s">
        <v>71</v>
      </c>
      <c r="I47" s="171"/>
      <c r="J47" s="171"/>
      <c r="K47" s="77"/>
      <c r="L47" s="171" t="s">
        <v>90</v>
      </c>
      <c r="M47" s="171"/>
      <c r="N47" s="171"/>
      <c r="O47" s="5"/>
      <c r="P47" s="55"/>
    </row>
    <row r="48" spans="1:16" s="3" customFormat="1" ht="21.75" customHeight="1">
      <c r="A48" s="74"/>
      <c r="B48" s="74"/>
      <c r="C48" s="74"/>
      <c r="D48" s="74"/>
      <c r="E48" s="74"/>
      <c r="F48" s="75"/>
      <c r="G48" s="75"/>
      <c r="H48" s="118">
        <v>2023</v>
      </c>
      <c r="I48" s="79"/>
      <c r="J48" s="118">
        <v>2022</v>
      </c>
      <c r="K48" s="80"/>
      <c r="L48" s="118">
        <v>2023</v>
      </c>
      <c r="M48" s="79"/>
      <c r="N48" s="118">
        <v>2022</v>
      </c>
      <c r="O48" s="5"/>
      <c r="P48" s="55"/>
    </row>
    <row r="49" spans="1:15" ht="21.75" customHeight="1">
      <c r="A49" s="166" t="s">
        <v>103</v>
      </c>
      <c r="B49" s="133"/>
      <c r="C49" s="83"/>
      <c r="D49" s="83"/>
      <c r="E49" s="83"/>
      <c r="L49" s="82"/>
      <c r="N49" s="82"/>
    </row>
    <row r="50" spans="1:15" ht="21.75" customHeight="1">
      <c r="A50" s="83" t="s">
        <v>174</v>
      </c>
      <c r="B50" s="133"/>
      <c r="C50" s="83"/>
      <c r="D50" s="83"/>
      <c r="E50" s="83"/>
      <c r="H50" s="104">
        <v>0</v>
      </c>
      <c r="I50" s="104"/>
      <c r="J50" s="104">
        <v>0</v>
      </c>
      <c r="K50" s="104"/>
      <c r="L50" s="104">
        <v>0</v>
      </c>
      <c r="M50" s="104"/>
      <c r="N50" s="104">
        <v>-2000</v>
      </c>
      <c r="O50" s="2"/>
    </row>
    <row r="51" spans="1:15" ht="21.75" customHeight="1">
      <c r="A51" s="83" t="s">
        <v>115</v>
      </c>
      <c r="B51" s="133"/>
      <c r="C51" s="83"/>
      <c r="D51" s="110"/>
      <c r="E51" s="109"/>
      <c r="H51" s="104">
        <v>-80291</v>
      </c>
      <c r="I51" s="104"/>
      <c r="J51" s="104">
        <v>-286931</v>
      </c>
      <c r="K51" s="104"/>
      <c r="L51" s="104">
        <v>-27218</v>
      </c>
      <c r="M51" s="104"/>
      <c r="N51" s="104">
        <v>-201251</v>
      </c>
      <c r="O51" s="2"/>
    </row>
    <row r="52" spans="1:15" ht="21.75" customHeight="1">
      <c r="A52" s="83" t="s">
        <v>104</v>
      </c>
      <c r="B52" s="133"/>
      <c r="C52" s="83"/>
      <c r="D52" s="110"/>
      <c r="E52" s="109"/>
      <c r="H52" s="104">
        <v>887</v>
      </c>
      <c r="I52" s="104"/>
      <c r="J52" s="104">
        <v>22</v>
      </c>
      <c r="K52" s="104"/>
      <c r="L52" s="104">
        <v>887</v>
      </c>
      <c r="M52" s="104"/>
      <c r="N52" s="104">
        <v>22</v>
      </c>
      <c r="O52" s="2"/>
    </row>
    <row r="53" spans="1:15" ht="21.75" customHeight="1">
      <c r="A53" s="83" t="s">
        <v>159</v>
      </c>
      <c r="B53" s="133"/>
      <c r="C53" s="83"/>
      <c r="D53" s="140"/>
      <c r="E53" s="109"/>
      <c r="H53" s="104">
        <v>-165</v>
      </c>
      <c r="I53" s="104"/>
      <c r="J53" s="104">
        <v>-149</v>
      </c>
      <c r="K53" s="104"/>
      <c r="L53" s="104">
        <v>-150</v>
      </c>
      <c r="M53" s="104"/>
      <c r="N53" s="104">
        <v>-132</v>
      </c>
      <c r="O53" s="2"/>
    </row>
    <row r="54" spans="1:15" ht="21.75" customHeight="1">
      <c r="A54" s="83" t="s">
        <v>170</v>
      </c>
      <c r="B54" s="133"/>
      <c r="C54" s="83"/>
      <c r="D54" s="140"/>
      <c r="E54" s="109"/>
      <c r="H54" s="104">
        <v>-313</v>
      </c>
      <c r="I54" s="104"/>
      <c r="J54" s="104">
        <v>3318</v>
      </c>
      <c r="K54" s="104"/>
      <c r="L54" s="104">
        <v>-194</v>
      </c>
      <c r="M54" s="104"/>
      <c r="N54" s="104">
        <v>3318</v>
      </c>
      <c r="O54" s="2"/>
    </row>
    <row r="55" spans="1:15" ht="21.75" customHeight="1">
      <c r="A55" s="83" t="s">
        <v>105</v>
      </c>
      <c r="B55" s="133"/>
      <c r="C55" s="83"/>
      <c r="D55" s="140"/>
      <c r="E55" s="109"/>
      <c r="H55" s="104">
        <v>30485</v>
      </c>
      <c r="I55" s="104"/>
      <c r="J55" s="104">
        <v>21658</v>
      </c>
      <c r="K55" s="104"/>
      <c r="L55" s="104">
        <v>30598</v>
      </c>
      <c r="M55" s="104"/>
      <c r="N55" s="104">
        <v>21684</v>
      </c>
      <c r="O55" s="2"/>
    </row>
    <row r="56" spans="1:15" ht="21.75" customHeight="1">
      <c r="A56" s="83" t="s">
        <v>106</v>
      </c>
      <c r="B56" s="133"/>
      <c r="C56" s="83"/>
      <c r="D56" s="140"/>
      <c r="E56" s="109"/>
      <c r="H56" s="120">
        <v>7308</v>
      </c>
      <c r="I56" s="87"/>
      <c r="J56" s="120">
        <v>8526</v>
      </c>
      <c r="K56" s="107"/>
      <c r="L56" s="104">
        <v>7308</v>
      </c>
      <c r="M56" s="107"/>
      <c r="N56" s="104">
        <v>8526</v>
      </c>
      <c r="O56" s="2"/>
    </row>
    <row r="57" spans="1:15" ht="21.75" customHeight="1">
      <c r="A57" s="166" t="s">
        <v>208</v>
      </c>
      <c r="B57" s="133"/>
      <c r="C57" s="83"/>
      <c r="D57" s="140"/>
      <c r="E57" s="109"/>
      <c r="H57" s="141">
        <f>SUM(H50:H56)</f>
        <v>-42089</v>
      </c>
      <c r="I57" s="87"/>
      <c r="J57" s="141">
        <f>SUM(J50:J56)</f>
        <v>-253556</v>
      </c>
      <c r="K57" s="88"/>
      <c r="L57" s="141">
        <f>SUM(L50:L56)</f>
        <v>11231</v>
      </c>
      <c r="M57" s="88"/>
      <c r="N57" s="141">
        <f>SUM(N50:N56)</f>
        <v>-169833</v>
      </c>
      <c r="O57" s="2"/>
    </row>
    <row r="58" spans="1:15" ht="21.75" customHeight="1">
      <c r="A58" s="166" t="s">
        <v>107</v>
      </c>
      <c r="B58" s="133"/>
      <c r="C58" s="83"/>
      <c r="D58" s="140"/>
      <c r="E58" s="124"/>
      <c r="H58" s="87"/>
      <c r="I58" s="87"/>
      <c r="J58" s="87"/>
      <c r="K58" s="87"/>
      <c r="L58" s="87"/>
      <c r="M58" s="121"/>
      <c r="N58" s="87"/>
      <c r="O58" s="2"/>
    </row>
    <row r="59" spans="1:15" ht="21.75" customHeight="1">
      <c r="A59" s="83" t="s">
        <v>175</v>
      </c>
      <c r="B59" s="133"/>
      <c r="C59" s="83"/>
      <c r="D59" s="140"/>
      <c r="E59" s="109"/>
      <c r="H59" s="87">
        <v>1495596</v>
      </c>
      <c r="I59" s="87"/>
      <c r="J59" s="87">
        <v>1579707</v>
      </c>
      <c r="K59" s="87"/>
      <c r="L59" s="87">
        <v>1495596</v>
      </c>
      <c r="M59" s="87"/>
      <c r="N59" s="87">
        <v>1574707</v>
      </c>
      <c r="O59" s="2"/>
    </row>
    <row r="60" spans="1:15" ht="21.75" customHeight="1">
      <c r="A60" s="105" t="s">
        <v>209</v>
      </c>
      <c r="B60" s="133"/>
      <c r="C60" s="83"/>
      <c r="D60" s="140"/>
      <c r="E60" s="109"/>
      <c r="H60" s="87">
        <v>461837</v>
      </c>
      <c r="I60" s="87"/>
      <c r="J60" s="87">
        <v>1163422</v>
      </c>
      <c r="K60" s="87"/>
      <c r="L60" s="87">
        <v>407337</v>
      </c>
      <c r="M60" s="87"/>
      <c r="N60" s="87">
        <v>1117422</v>
      </c>
      <c r="O60" s="2"/>
    </row>
    <row r="61" spans="1:15" ht="21.75" customHeight="1">
      <c r="A61" s="105" t="s">
        <v>156</v>
      </c>
      <c r="B61" s="133"/>
      <c r="C61" s="83"/>
      <c r="D61" s="140"/>
      <c r="E61" s="109"/>
      <c r="H61" s="104"/>
      <c r="I61" s="104"/>
      <c r="J61" s="104"/>
      <c r="K61" s="104"/>
      <c r="L61" s="104"/>
      <c r="M61" s="87"/>
      <c r="N61" s="104"/>
      <c r="O61" s="2"/>
    </row>
    <row r="62" spans="1:15" ht="21.75" customHeight="1">
      <c r="A62" s="105" t="s">
        <v>157</v>
      </c>
      <c r="B62" s="133"/>
      <c r="C62" s="83"/>
      <c r="D62" s="140"/>
      <c r="E62" s="109"/>
      <c r="H62" s="104">
        <v>-22146</v>
      </c>
      <c r="I62" s="104"/>
      <c r="J62" s="104">
        <v>-20742</v>
      </c>
      <c r="K62" s="104"/>
      <c r="L62" s="104">
        <v>0</v>
      </c>
      <c r="M62" s="87"/>
      <c r="N62" s="104">
        <v>0</v>
      </c>
      <c r="O62" s="2"/>
    </row>
    <row r="63" spans="1:15" ht="21.75" customHeight="1">
      <c r="A63" s="83" t="s">
        <v>160</v>
      </c>
      <c r="B63" s="133"/>
      <c r="C63" s="83"/>
      <c r="D63" s="140"/>
      <c r="E63" s="109"/>
      <c r="H63" s="104">
        <v>-36089</v>
      </c>
      <c r="I63" s="104"/>
      <c r="J63" s="104">
        <v>-23312</v>
      </c>
      <c r="K63" s="104"/>
      <c r="L63" s="104">
        <v>-35250</v>
      </c>
      <c r="M63" s="87"/>
      <c r="N63" s="104">
        <v>-23138</v>
      </c>
      <c r="O63" s="2"/>
    </row>
    <row r="64" spans="1:15" ht="21.75" customHeight="1">
      <c r="A64" s="83" t="s">
        <v>108</v>
      </c>
      <c r="B64" s="133"/>
      <c r="C64" s="83"/>
      <c r="D64" s="140"/>
      <c r="E64" s="109"/>
      <c r="H64" s="104">
        <v>0</v>
      </c>
      <c r="I64" s="104"/>
      <c r="J64" s="104">
        <v>193049</v>
      </c>
      <c r="K64" s="104"/>
      <c r="L64" s="104">
        <v>0</v>
      </c>
      <c r="M64" s="87"/>
      <c r="N64" s="104">
        <v>148674</v>
      </c>
      <c r="O64" s="2"/>
    </row>
    <row r="65" spans="1:16" ht="21.75" customHeight="1">
      <c r="A65" s="83" t="s">
        <v>109</v>
      </c>
      <c r="B65" s="133"/>
      <c r="C65" s="83"/>
      <c r="D65" s="140"/>
      <c r="E65" s="109"/>
      <c r="H65" s="88">
        <v>-91349</v>
      </c>
      <c r="I65" s="87"/>
      <c r="J65" s="88">
        <v>-100642</v>
      </c>
      <c r="K65" s="87"/>
      <c r="L65" s="88">
        <v>-39936</v>
      </c>
      <c r="M65" s="87"/>
      <c r="N65" s="88">
        <v>-47707</v>
      </c>
      <c r="O65" s="2"/>
    </row>
    <row r="66" spans="1:16" ht="21.75" customHeight="1">
      <c r="A66" s="166" t="s">
        <v>176</v>
      </c>
      <c r="B66" s="133"/>
      <c r="C66" s="83"/>
      <c r="D66" s="109"/>
      <c r="E66" s="109"/>
      <c r="F66" s="136"/>
      <c r="G66" s="136"/>
      <c r="H66" s="97">
        <f>SUM(H59:H65)</f>
        <v>1807849</v>
      </c>
      <c r="I66" s="88"/>
      <c r="J66" s="97">
        <f>SUM(J59:J65)</f>
        <v>2791482</v>
      </c>
      <c r="K66" s="88"/>
      <c r="L66" s="97">
        <f>SUM(L59:L65)</f>
        <v>1827747</v>
      </c>
      <c r="M66" s="88"/>
      <c r="N66" s="97">
        <f>SUM(N59:N65)</f>
        <v>2769958</v>
      </c>
      <c r="O66" s="2"/>
    </row>
    <row r="67" spans="1:16" ht="21.75" customHeight="1">
      <c r="A67" s="166" t="s">
        <v>171</v>
      </c>
      <c r="B67" s="133"/>
      <c r="C67" s="83"/>
      <c r="D67" s="109"/>
      <c r="E67" s="109"/>
      <c r="F67" s="109"/>
      <c r="G67" s="109"/>
      <c r="H67" s="120">
        <f>SUM(H39,H57,H66)</f>
        <v>-27203</v>
      </c>
      <c r="I67" s="87"/>
      <c r="J67" s="120">
        <f>SUM(J39,J57,J66)</f>
        <v>31960</v>
      </c>
      <c r="K67" s="120"/>
      <c r="L67" s="120">
        <f>SUM(L39,L57,L66)</f>
        <v>-27007</v>
      </c>
      <c r="M67" s="121"/>
      <c r="N67" s="120">
        <f>SUM(N39,N57,N66)</f>
        <v>25833</v>
      </c>
      <c r="O67" s="2"/>
    </row>
    <row r="68" spans="1:16" ht="21.75" customHeight="1">
      <c r="A68" s="83" t="s">
        <v>110</v>
      </c>
      <c r="B68" s="133"/>
      <c r="C68" s="83"/>
      <c r="D68" s="109"/>
      <c r="E68" s="109"/>
      <c r="F68" s="109"/>
      <c r="G68" s="109"/>
      <c r="H68" s="88">
        <v>82786</v>
      </c>
      <c r="I68" s="87"/>
      <c r="J68" s="88">
        <v>74560</v>
      </c>
      <c r="K68" s="87"/>
      <c r="L68" s="88">
        <v>58936</v>
      </c>
      <c r="M68" s="87"/>
      <c r="N68" s="88">
        <v>50288</v>
      </c>
      <c r="O68" s="2"/>
    </row>
    <row r="69" spans="1:16" ht="21.75" customHeight="1" thickBot="1">
      <c r="A69" s="166" t="s">
        <v>111</v>
      </c>
      <c r="B69" s="133"/>
      <c r="C69" s="83"/>
      <c r="D69" s="109"/>
      <c r="E69" s="109"/>
      <c r="F69" s="109"/>
      <c r="G69" s="109"/>
      <c r="H69" s="142">
        <f>SUM(H67:H68)</f>
        <v>55583</v>
      </c>
      <c r="I69" s="87"/>
      <c r="J69" s="142">
        <f>SUM(J67:J68)</f>
        <v>106520</v>
      </c>
      <c r="K69" s="121"/>
      <c r="L69" s="142">
        <f>SUM(L67:L68)</f>
        <v>31929</v>
      </c>
      <c r="M69" s="121"/>
      <c r="N69" s="142">
        <f>SUM(N67:N68)</f>
        <v>76121</v>
      </c>
      <c r="O69" s="2"/>
    </row>
    <row r="70" spans="1:16" ht="21.75" customHeight="1" thickTop="1">
      <c r="B70" s="133"/>
      <c r="C70" s="83"/>
      <c r="D70" s="109"/>
      <c r="E70" s="109"/>
      <c r="F70" s="109"/>
      <c r="G70" s="109"/>
      <c r="H70" s="109">
        <f>SUM(H69-BS_E!H11)</f>
        <v>0</v>
      </c>
      <c r="I70" s="109"/>
      <c r="J70" s="109"/>
      <c r="K70" s="109"/>
      <c r="L70" s="109">
        <f>SUM(L69-BS_E!L11)</f>
        <v>0</v>
      </c>
      <c r="M70" s="109"/>
      <c r="N70" s="109"/>
      <c r="O70" s="2"/>
    </row>
    <row r="71" spans="1:16" ht="21.75" customHeight="1">
      <c r="A71" s="166" t="s">
        <v>112</v>
      </c>
      <c r="B71" s="133"/>
      <c r="C71" s="83"/>
      <c r="D71" s="109"/>
      <c r="E71" s="109"/>
      <c r="F71" s="109"/>
      <c r="G71" s="109"/>
      <c r="H71" s="87"/>
      <c r="I71" s="87"/>
      <c r="J71" s="87"/>
      <c r="K71" s="87"/>
      <c r="L71" s="87"/>
      <c r="M71" s="121"/>
      <c r="N71" s="87"/>
      <c r="O71" s="2"/>
    </row>
    <row r="72" spans="1:16" ht="21.75" customHeight="1">
      <c r="A72" s="83" t="s">
        <v>113</v>
      </c>
      <c r="B72" s="133"/>
      <c r="C72" s="83"/>
      <c r="D72" s="109"/>
      <c r="E72" s="109"/>
      <c r="F72" s="109"/>
      <c r="G72" s="109"/>
      <c r="H72" s="87"/>
      <c r="I72" s="120"/>
      <c r="J72" s="87"/>
      <c r="K72" s="120"/>
      <c r="L72" s="120"/>
      <c r="M72" s="120"/>
      <c r="N72" s="120"/>
      <c r="O72" s="2"/>
    </row>
    <row r="73" spans="1:16" ht="21.75" customHeight="1">
      <c r="A73" s="83" t="s">
        <v>210</v>
      </c>
      <c r="B73" s="133"/>
      <c r="C73" s="83"/>
      <c r="D73" s="109"/>
      <c r="E73" s="109"/>
      <c r="F73" s="109"/>
      <c r="G73" s="109"/>
      <c r="H73" s="87"/>
      <c r="I73" s="120"/>
      <c r="J73" s="87"/>
      <c r="K73" s="120"/>
      <c r="L73" s="120"/>
      <c r="M73" s="120"/>
      <c r="N73" s="120"/>
      <c r="O73" s="2"/>
    </row>
    <row r="74" spans="1:16" ht="21.75" customHeight="1">
      <c r="A74" s="83" t="s">
        <v>211</v>
      </c>
      <c r="B74" s="133"/>
      <c r="C74" s="83"/>
      <c r="D74" s="109"/>
      <c r="E74" s="109"/>
      <c r="F74" s="109"/>
      <c r="G74" s="109"/>
      <c r="H74" s="87">
        <v>-16551</v>
      </c>
      <c r="I74" s="87"/>
      <c r="J74" s="87">
        <v>3848</v>
      </c>
      <c r="K74" s="107"/>
      <c r="L74" s="107">
        <v>15269</v>
      </c>
      <c r="M74" s="107"/>
      <c r="N74" s="107">
        <v>71514</v>
      </c>
      <c r="O74" s="11"/>
      <c r="P74" s="167"/>
    </row>
    <row r="75" spans="1:16" ht="21.75" customHeight="1">
      <c r="A75" s="83" t="s">
        <v>161</v>
      </c>
      <c r="H75" s="104">
        <v>75229</v>
      </c>
      <c r="I75" s="87"/>
      <c r="J75" s="104">
        <v>0</v>
      </c>
      <c r="K75" s="107"/>
      <c r="L75" s="104">
        <v>74377</v>
      </c>
      <c r="M75" s="107"/>
      <c r="N75" s="104">
        <v>0</v>
      </c>
    </row>
    <row r="76" spans="1:16" ht="21.75" customHeight="1">
      <c r="A76" s="83" t="s">
        <v>195</v>
      </c>
      <c r="H76" s="104"/>
      <c r="I76" s="87"/>
      <c r="J76" s="104"/>
      <c r="K76" s="107"/>
      <c r="L76" s="104"/>
      <c r="M76" s="107"/>
      <c r="N76" s="104"/>
    </row>
    <row r="77" spans="1:16" ht="21.75" customHeight="1">
      <c r="A77" s="83" t="s">
        <v>194</v>
      </c>
      <c r="H77" s="104">
        <v>54600</v>
      </c>
      <c r="I77" s="87"/>
      <c r="J77" s="104">
        <v>4200</v>
      </c>
      <c r="K77" s="107"/>
      <c r="L77" s="104">
        <v>54600</v>
      </c>
      <c r="M77" s="107"/>
      <c r="N77" s="104">
        <v>4200</v>
      </c>
    </row>
    <row r="78" spans="1:16" ht="21.75" customHeight="1">
      <c r="A78" s="83" t="s">
        <v>126</v>
      </c>
      <c r="H78" s="104">
        <v>0</v>
      </c>
      <c r="I78" s="87"/>
      <c r="J78" s="104">
        <v>1451</v>
      </c>
      <c r="K78" s="107"/>
      <c r="L78" s="104">
        <v>0</v>
      </c>
      <c r="M78" s="107"/>
      <c r="N78" s="104">
        <v>1451</v>
      </c>
    </row>
    <row r="79" spans="1:16" ht="21.75" customHeight="1">
      <c r="A79" s="83" t="s">
        <v>158</v>
      </c>
      <c r="H79" s="104">
        <v>0</v>
      </c>
      <c r="I79" s="87"/>
      <c r="J79" s="104">
        <v>16</v>
      </c>
      <c r="K79" s="107"/>
      <c r="L79" s="104">
        <v>0</v>
      </c>
      <c r="M79" s="107"/>
      <c r="N79" s="104">
        <v>16</v>
      </c>
    </row>
    <row r="80" spans="1:16" ht="21.75" customHeight="1">
      <c r="A80" s="83" t="s">
        <v>127</v>
      </c>
      <c r="H80" s="104">
        <v>0</v>
      </c>
      <c r="I80" s="87"/>
      <c r="J80" s="104">
        <v>3341</v>
      </c>
      <c r="K80" s="107"/>
      <c r="L80" s="104">
        <v>0</v>
      </c>
      <c r="M80" s="107"/>
      <c r="N80" s="104">
        <v>3341</v>
      </c>
    </row>
    <row r="81" spans="1:14" ht="21.75" customHeight="1">
      <c r="A81" s="83" t="s">
        <v>166</v>
      </c>
      <c r="H81" s="104">
        <v>0</v>
      </c>
      <c r="I81" s="87"/>
      <c r="J81" s="104">
        <v>1605</v>
      </c>
      <c r="K81" s="107"/>
      <c r="L81" s="104">
        <v>0</v>
      </c>
      <c r="M81" s="107"/>
      <c r="N81" s="104">
        <v>1605</v>
      </c>
    </row>
    <row r="82" spans="1:14" ht="21.75" customHeight="1">
      <c r="A82" s="83" t="s">
        <v>185</v>
      </c>
      <c r="H82" s="104">
        <v>0</v>
      </c>
      <c r="I82" s="87"/>
      <c r="J82" s="104">
        <v>0</v>
      </c>
      <c r="K82" s="107"/>
      <c r="L82" s="104"/>
      <c r="M82" s="107"/>
      <c r="N82" s="104">
        <v>-1306</v>
      </c>
    </row>
    <row r="83" spans="1:14" ht="21.75" customHeight="1">
      <c r="A83" s="83"/>
      <c r="H83" s="104"/>
      <c r="I83" s="87"/>
      <c r="J83" s="104"/>
      <c r="K83" s="107"/>
      <c r="L83" s="104"/>
      <c r="M83" s="107"/>
      <c r="N83" s="104"/>
    </row>
    <row r="84" spans="1:14" ht="21.75" customHeight="1">
      <c r="A84" s="130" t="s">
        <v>213</v>
      </c>
    </row>
    <row r="85" spans="1:14" ht="21.75" customHeight="1">
      <c r="A85" s="83"/>
    </row>
  </sheetData>
  <mergeCells count="4">
    <mergeCell ref="H47:J47"/>
    <mergeCell ref="L47:N47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1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396c7f8-fa1d-406b-a881-ae9199196f4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D4401526C36D44684913C815C07B305" ma:contentTypeVersion="11" ma:contentTypeDescription="สร้างเอกสารใหม่" ma:contentTypeScope="" ma:versionID="ef634e8d10b46605bc8612fbeedfbfc5">
  <xsd:schema xmlns:xsd="http://www.w3.org/2001/XMLSchema" xmlns:xs="http://www.w3.org/2001/XMLSchema" xmlns:p="http://schemas.microsoft.com/office/2006/metadata/properties" xmlns:ns2="a396c7f8-fa1d-406b-a881-ae9199196f47" xmlns:ns3="50c908b1-f277-4340-90a9-4611d0b0f078" targetNamespace="http://schemas.microsoft.com/office/2006/metadata/properties" ma:root="true" ma:fieldsID="be4495082e5670d66cb3bbc5f62d3d4f" ns2:_="" ns3:_="">
    <xsd:import namespace="a396c7f8-fa1d-406b-a881-ae9199196f47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dde220-95a1-42ee-bfcb-7924bf052b70}" ma:internalName="TaxCatchAll" ma:showField="CatchAllData" ma:web="57ca61ce-f6c3-4a00-918f-4467a00b74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5DB0C3-A252-4EC7-BD22-F7EB90A81A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CD0AD2-ED18-423C-BB66-AC596F2EC1F7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a396c7f8-fa1d-406b-a881-ae9199196f47"/>
  </ds:schemaRefs>
</ds:datastoreItem>
</file>

<file path=customXml/itemProps3.xml><?xml version="1.0" encoding="utf-8"?>
<ds:datastoreItem xmlns:ds="http://schemas.openxmlformats.org/officeDocument/2006/customXml" ds:itemID="{D8AF081C-550A-4E99-82DB-DB319B6812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96c7f8-fa1d-406b-a881-ae9199196f47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79018</vt:lpwstr>
  </property>
  <property fmtid="{D5CDD505-2E9C-101B-9397-08002B2CF9AE}" pid="4" name="OptimizationTime">
    <vt:lpwstr>20230515_1520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BS_E</vt:lpstr>
      <vt:lpstr>PL_E</vt:lpstr>
      <vt:lpstr>Conso_E</vt:lpstr>
      <vt:lpstr>Company_E</vt:lpstr>
      <vt:lpstr>CF_E</vt:lpstr>
      <vt:lpstr>BS_E!Print_Area</vt:lpstr>
      <vt:lpstr>CF_E!Print_Area</vt:lpstr>
      <vt:lpstr>Conso_E!Print_Area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Tewin Bhumisirikul</dc:creator>
  <cp:lastModifiedBy>Darika Tongprapai</cp:lastModifiedBy>
  <cp:lastPrinted>2023-05-15T07:48:19Z</cp:lastPrinted>
  <dcterms:created xsi:type="dcterms:W3CDTF">2019-08-02T12:46:56Z</dcterms:created>
  <dcterms:modified xsi:type="dcterms:W3CDTF">2023-05-15T07:48:21Z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  <property fmtid="{D5CDD505-2E9C-101B-9397-08002B2CF9AE}" pid="3" name="MediaServiceImageTags">
    <vt:lpwstr/>
  </property>
</Properties>
</file>