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3\Qtr1'2023\"/>
    </mc:Choice>
  </mc:AlternateContent>
  <xr:revisionPtr revIDLastSave="0" documentId="13_ncr:1_{D281337D-6ADB-4FFB-90D9-A9A9BFD940DC}" xr6:coauthVersionLast="47" xr6:coauthVersionMax="47" xr10:uidLastSave="{00000000-0000-0000-0000-000000000000}"/>
  <bookViews>
    <workbookView xWindow="-120" yWindow="-120" windowWidth="29040" windowHeight="15840" activeTab="2" xr2:uid="{36514708-FD31-437F-B849-4FB625A95B8D}"/>
  </bookViews>
  <sheets>
    <sheet name="BS" sheetId="2" r:id="rId1"/>
    <sheet name="PL" sheetId="9" r:id="rId2"/>
    <sheet name="Conso " sheetId="10" r:id="rId3"/>
    <sheet name="Company" sheetId="11" r:id="rId4"/>
    <sheet name="Cashflow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{"'Eng (page2)'!$A$1:$D$52"}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{"PLANT BREAKUP",#N/A,FALSE,"E"}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{"PLANT BREAKUP",#N/A,FALSE,"E"}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{"PLANNING",#N/A,FALSE,"A"}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{"PLANNING",#N/A,FALSE,"A"}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3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BS!$A$1:$M$105</definedName>
    <definedName name="_xlnm.Print_Area" localSheetId="4">Cashflow!$A$1:$J$81</definedName>
    <definedName name="_xlnm.Print_Area" localSheetId="1">PL!$A$1:$L$45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3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8" i="9" l="1"/>
  <c r="J38" i="9"/>
  <c r="H38" i="9"/>
  <c r="F38" i="9"/>
  <c r="M22" i="11"/>
  <c r="O21" i="10"/>
  <c r="O19" i="10"/>
  <c r="O13" i="10"/>
  <c r="O12" i="10"/>
  <c r="O11" i="10"/>
  <c r="M96" i="2"/>
  <c r="K96" i="2"/>
  <c r="I96" i="2"/>
  <c r="G96" i="2"/>
  <c r="K20" i="11" l="1"/>
  <c r="G60" i="2" l="1"/>
  <c r="M20" i="11" l="1"/>
  <c r="L24" i="9" l="1"/>
  <c r="J24" i="9"/>
  <c r="H24" i="9"/>
  <c r="F24" i="9"/>
  <c r="G31" i="2"/>
  <c r="J62" i="12" l="1"/>
  <c r="H62" i="12"/>
  <c r="F62" i="12"/>
  <c r="D62" i="12"/>
  <c r="J59" i="12"/>
  <c r="H59" i="12"/>
  <c r="D59" i="12"/>
  <c r="F59" i="12"/>
  <c r="K16" i="11"/>
  <c r="I16" i="11"/>
  <c r="G16" i="11"/>
  <c r="E16" i="11"/>
  <c r="I19" i="11"/>
  <c r="G19" i="11"/>
  <c r="G21" i="11" s="1"/>
  <c r="G23" i="11" s="1"/>
  <c r="E19" i="11"/>
  <c r="M18" i="11"/>
  <c r="I13" i="11"/>
  <c r="I14" i="11" s="1"/>
  <c r="G13" i="11"/>
  <c r="G14" i="11" s="1"/>
  <c r="E13" i="11"/>
  <c r="E14" i="11" s="1"/>
  <c r="M12" i="11"/>
  <c r="M10" i="11"/>
  <c r="L17" i="10"/>
  <c r="J17" i="10"/>
  <c r="H17" i="10"/>
  <c r="F17" i="10"/>
  <c r="D17" i="10"/>
  <c r="J20" i="10"/>
  <c r="H20" i="10"/>
  <c r="F20" i="10"/>
  <c r="D20" i="10"/>
  <c r="J14" i="10"/>
  <c r="J15" i="10" s="1"/>
  <c r="H14" i="10"/>
  <c r="H15" i="10" s="1"/>
  <c r="F14" i="10"/>
  <c r="F15" i="10" s="1"/>
  <c r="D14" i="10"/>
  <c r="L14" i="10"/>
  <c r="L15" i="10" s="1"/>
  <c r="F22" i="10" l="1"/>
  <c r="D15" i="10"/>
  <c r="O15" i="10" s="1"/>
  <c r="O14" i="10"/>
  <c r="O17" i="10"/>
  <c r="H22" i="10"/>
  <c r="J22" i="10"/>
  <c r="I21" i="11"/>
  <c r="I23" i="11" s="1"/>
  <c r="M16" i="11"/>
  <c r="E21" i="11"/>
  <c r="E23" i="11" s="1"/>
  <c r="D22" i="10"/>
  <c r="L16" i="9" l="1"/>
  <c r="J16" i="9"/>
  <c r="H16" i="9"/>
  <c r="F16" i="9"/>
  <c r="L12" i="9"/>
  <c r="J12" i="9"/>
  <c r="H12" i="9"/>
  <c r="F12" i="9"/>
  <c r="L17" i="9" l="1"/>
  <c r="L20" i="9" s="1"/>
  <c r="L25" i="9" s="1"/>
  <c r="L28" i="9" s="1"/>
  <c r="H17" i="9"/>
  <c r="H20" i="9" s="1"/>
  <c r="H25" i="9" s="1"/>
  <c r="H28" i="9" s="1"/>
  <c r="J17" i="9"/>
  <c r="J20" i="9" s="1"/>
  <c r="J25" i="9" s="1"/>
  <c r="J28" i="9" s="1"/>
  <c r="F17" i="9"/>
  <c r="F20" i="9" s="1"/>
  <c r="F25" i="9" s="1"/>
  <c r="F28" i="9" s="1"/>
  <c r="J30" i="9" l="1"/>
  <c r="H9" i="12"/>
  <c r="H21" i="12" s="1"/>
  <c r="H37" i="12" s="1"/>
  <c r="H40" i="12" s="1"/>
  <c r="H63" i="12" s="1"/>
  <c r="H65" i="12" s="1"/>
  <c r="H66" i="12" s="1"/>
  <c r="F30" i="9"/>
  <c r="L18" i="10" s="1"/>
  <c r="O18" i="10" s="1"/>
  <c r="D9" i="12"/>
  <c r="D21" i="12" s="1"/>
  <c r="D37" i="12" s="1"/>
  <c r="D40" i="12" s="1"/>
  <c r="K17" i="11"/>
  <c r="H30" i="9"/>
  <c r="F9" i="12"/>
  <c r="F21" i="12" s="1"/>
  <c r="F37" i="12" s="1"/>
  <c r="F40" i="12" s="1"/>
  <c r="L30" i="9"/>
  <c r="J9" i="12"/>
  <c r="J21" i="12" s="1"/>
  <c r="J37" i="12" s="1"/>
  <c r="J40" i="12" s="1"/>
  <c r="J34" i="9"/>
  <c r="F63" i="12" l="1"/>
  <c r="F65" i="12" s="1"/>
  <c r="F66" i="12" s="1"/>
  <c r="J63" i="12"/>
  <c r="J65" i="12" s="1"/>
  <c r="D63" i="12"/>
  <c r="D65" i="12" s="1"/>
  <c r="D66" i="12" s="1"/>
  <c r="F34" i="9"/>
  <c r="L20" i="10"/>
  <c r="O20" i="10" s="1"/>
  <c r="H34" i="9"/>
  <c r="L34" i="9"/>
  <c r="K11" i="11"/>
  <c r="M17" i="11"/>
  <c r="M19" i="11" s="1"/>
  <c r="M21" i="11" s="1"/>
  <c r="K19" i="11"/>
  <c r="K21" i="11" s="1"/>
  <c r="K23" i="11" s="1"/>
  <c r="K22" i="11"/>
  <c r="I22" i="11"/>
  <c r="L23" i="10"/>
  <c r="J23" i="10"/>
  <c r="H23" i="10"/>
  <c r="E22" i="11"/>
  <c r="D23" i="10"/>
  <c r="L22" i="10" l="1"/>
  <c r="M11" i="11"/>
  <c r="K13" i="11"/>
  <c r="F23" i="10"/>
  <c r="G22" i="11"/>
  <c r="H98" i="2"/>
  <c r="J98" i="2"/>
  <c r="L98" i="2"/>
  <c r="O22" i="10" l="1"/>
  <c r="K14" i="11"/>
  <c r="M13" i="11"/>
  <c r="M14" i="11" s="1"/>
  <c r="M67" i="2"/>
  <c r="K67" i="2"/>
  <c r="I67" i="2"/>
  <c r="G67" i="2"/>
  <c r="M60" i="2"/>
  <c r="K60" i="2"/>
  <c r="I60" i="2"/>
  <c r="M31" i="2"/>
  <c r="K31" i="2"/>
  <c r="I31" i="2"/>
  <c r="M19" i="2"/>
  <c r="K19" i="2"/>
  <c r="I19" i="2"/>
  <c r="G19" i="2"/>
  <c r="O23" i="10" l="1"/>
  <c r="K68" i="2"/>
  <c r="M68" i="2"/>
  <c r="K32" i="2"/>
  <c r="M32" i="2"/>
  <c r="G32" i="2"/>
  <c r="I32" i="2"/>
  <c r="I68" i="2"/>
  <c r="G68" i="2"/>
  <c r="I97" i="2" l="1"/>
  <c r="I98" i="2" s="1"/>
  <c r="M97" i="2"/>
  <c r="M98" i="2" s="1"/>
  <c r="K97" i="2" l="1"/>
  <c r="K98" i="2" s="1"/>
  <c r="M23" i="11"/>
  <c r="G97" i="2" l="1"/>
  <c r="G98" i="2" s="1"/>
</calcChain>
</file>

<file path=xl/sharedStrings.xml><?xml version="1.0" encoding="utf-8"?>
<sst xmlns="http://schemas.openxmlformats.org/spreadsheetml/2006/main" count="324" uniqueCount="181">
  <si>
    <t>บริษัท คิวทีซี เอนเนอร์ยี่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</si>
  <si>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</si>
  <si>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</si>
  <si>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</si>
  <si>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</si>
  <si>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</si>
  <si>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</si>
  <si>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</si>
  <si>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</si>
  <si>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ลูกหนี้อื่น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</si>
  <si>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</si>
  <si>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</si>
  <si>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</si>
  <si>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</si>
  <si>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</si>
  <si>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</si>
  <si>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</si>
  <si>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</si>
  <si>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</si>
  <si>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</si>
  <si>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</si>
  <si>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</si>
  <si>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</si>
  <si>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</si>
  <si>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</si>
  <si>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</si>
  <si>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</si>
  <si>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</si>
  <si>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</si>
  <si>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</si>
  <si>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        (นายพูลพิพัฒน์  ตันธนสิน) </t>
  </si>
  <si>
    <t xml:space="preserve">    (นายเรืองชัย  กฤษณเกรียงไกร)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</si>
  <si>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</si>
  <si>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</si>
  <si>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</si>
  <si>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</si>
  <si>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</si>
  <si>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</si>
  <si>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</si>
  <si>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</si>
  <si>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</si>
  <si>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</si>
  <si>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</si>
  <si>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</si>
  <si>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</si>
  <si>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หนี้สินตามสัญญาเช่าสุทธิ</t>
  </si>
  <si>
    <t>จากส่วนที่ถึงกำหนดชำระภายในหนึ่งปี</t>
  </si>
  <si>
    <t>หนี้สินตามภาระผูกพันผลประโยชน์พนักงานสุทธิ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</si>
  <si>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</si>
  <si>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</si>
  <si>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</si>
  <si>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</si>
  <si>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</si>
  <si>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</si>
  <si>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341,092,557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</si>
  <si>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</si>
  <si>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</si>
  <si>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</si>
  <si>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</si>
  <si>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</si>
  <si>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</si>
  <si>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</si>
  <si>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</si>
  <si>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</si>
  <si>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2565</t>
  </si>
  <si>
    <t>กำไรขาดทุน: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</si>
  <si>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</si>
  <si>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</si>
  <si>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</si>
  <si>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</si>
  <si>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</si>
  <si>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</si>
  <si>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</si>
  <si>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</si>
  <si>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</si>
  <si>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</si>
  <si>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</si>
  <si>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</si>
  <si>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</si>
  <si>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</si>
  <si>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</si>
  <si>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กำไรขาดทุนเบ็ดเสร็จอื่น:</t>
  </si>
  <si>
    <t xml:space="preserve">      (นายพูลพิพัฒน์  ตันธนสิน) </t>
  </si>
  <si>
    <t>งบแสดงการเปลี่ยนแปลงส่วนของผู้ถือหุ้น</t>
  </si>
  <si>
    <t>จัดสรรแล้ว -</t>
  </si>
  <si>
    <t>รวม</t>
  </si>
  <si>
    <t>ที่ออกและ</t>
  </si>
  <si>
    <t>ส่วนเกินมูลค่า</t>
  </si>
  <si>
    <t>ส่วนเกินมูลค่าหุ้น</t>
  </si>
  <si>
    <t>สำรอง</t>
  </si>
  <si>
    <t>รวมส่วนของ</t>
  </si>
  <si>
    <t>หุ้นสามัญ</t>
  </si>
  <si>
    <t>จากการรวมธุรกิจ</t>
  </si>
  <si>
    <t>ตามกฎหมาย</t>
  </si>
  <si>
    <t>ยังไม่ได้จัดสรร</t>
  </si>
  <si>
    <t>ผู้ถือหุ้น</t>
  </si>
  <si>
    <t>งบแสดงการเปลี่ยนแปลงส่วนของผู้ถือหุ้น (ต่อ)</t>
  </si>
  <si>
    <t xml:space="preserve">จัดสรรแล้ว - </t>
  </si>
  <si>
    <t>สำรองตามกฎหมาย</t>
  </si>
  <si>
    <t xml:space="preserve">  (นายเรืองชัย  กฤษณเกรียงไกร)</t>
  </si>
  <si>
    <t>งบกระแสเงินสด</t>
  </si>
  <si>
    <t xml:space="preserve">กระแสเงินสดจากกิจกรรมดำเนินงาน </t>
  </si>
  <si>
    <t>รายการปรับกระทบยอดกำไรก่อนภาษีเป็นเงินสดรับ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</si>
  <si>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</si>
  <si>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</si>
  <si>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สำรองหนี้สินตามภาระผูกพันผลประโยชน์พนักงาน</t>
  </si>
  <si>
    <t>ค่าใช้จ่ายดอกเบี้ย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</si>
  <si>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</si>
  <si>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</si>
  <si>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</si>
  <si>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</si>
  <si>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จ่ายดอกเบี้ย</t>
  </si>
  <si>
    <t>จ่ายภาษีเงินได้</t>
  </si>
  <si>
    <t xml:space="preserve">       (นายพูลพิพัฒน์  ตันธนสิน) </t>
  </si>
  <si>
    <t xml:space="preserve">     (นายเรืองชัย  กฤษณเกรียงไกร)</t>
  </si>
  <si>
    <t>งบกระแสเงินสด (ต่อ)</t>
  </si>
  <si>
    <t>กระแสเงินสดจากกิจกรรมลงทุน</t>
  </si>
  <si>
    <t>ซื้อโปรแกรมคอมพิวเตอร์</t>
  </si>
  <si>
    <t>กระแสเงินสดจากกิจกรรมจัดหาเงิน</t>
  </si>
  <si>
    <t>จ่ายชำระหนี้สินตามสัญญาเช่า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</si>
  <si>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</si>
  <si>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</si>
  <si>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</si>
  <si>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>31 ธันวาคม 2565</t>
  </si>
  <si>
    <t xml:space="preserve">การปรับลดสินค้าคงเหลือเป็นมูลค่าสุทธิที่จะได้รับ </t>
  </si>
  <si>
    <t>ณ วันที่ 31 มีนาคม 2566</t>
  </si>
  <si>
    <t>31 มีนาคม 2566</t>
  </si>
  <si>
    <t>(หน่วย: พันบาท)</t>
  </si>
  <si>
    <t>ณ วันที่ 31 มีนาคม 2565</t>
  </si>
  <si>
    <t>(ยังไม่ได้ตรวจสอบ แต่สอบทานแล้ว)</t>
  </si>
  <si>
    <t>กำไรจากอัตราแลกเปลี่ยน</t>
  </si>
  <si>
    <t>กำไร (ขาดทุน) จากการดำเนินงาน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</si>
  <si>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</si>
  <si>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</si>
  <si>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</si>
  <si>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</si>
  <si>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</si>
  <si>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</si>
  <si>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</si>
  <si>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กำไรสำหรับงวด</t>
  </si>
  <si>
    <t>สำหรับงวดสามเดือนสิ้นสุดวันที่ 31 มีนาคม 2566</t>
  </si>
  <si>
    <t>2566</t>
  </si>
  <si>
    <t>ชำระแล้ว</t>
  </si>
  <si>
    <t>กำไรขาดทุนเบ็ดเสร็จรวมสำหรับงวด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</si>
  <si>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</si>
  <si>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</si>
  <si>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</si>
  <si>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</si>
  <si>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(หน่วย : 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</si>
  <si>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</si>
  <si>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</si>
  <si>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</t>
  </si>
  <si>
    <t>เงินสดรับจากการจำหน่ายอุปกรณ์</t>
  </si>
  <si>
    <t>ซื้ออุปกรณ์</t>
  </si>
  <si>
    <t>ขาดทุนสำหรับงวด</t>
  </si>
  <si>
    <t>ขาดทุนจากอัตราแลกเปลี่ยน</t>
  </si>
  <si>
    <t xml:space="preserve">ส่วนแบ่งขาดทุนจากเงินลงทุนในบริษัทร่วม </t>
  </si>
  <si>
    <t>จ่ายเงินปันผล (หมายเหตุ 15)</t>
  </si>
  <si>
    <t>(ยังไม่ได้ตรวจสอบ</t>
  </si>
  <si>
    <t>แต่สอบทานแล้ว)</t>
  </si>
  <si>
    <t>(ตรวจสอบแล้ว)</t>
  </si>
  <si>
    <t>6, 7</t>
  </si>
  <si>
    <t>หมายเหตุประกอบงบการเงินรวมระหว่างกาลเป็นส่วนหนึ่งของงบการเงินนี้</t>
  </si>
  <si>
    <t>7, 12, 13</t>
  </si>
  <si>
    <t>กำไร (ขาดทุน) ก่อนภาษีเงินได้</t>
  </si>
  <si>
    <t>ภาษีเงินได้ค้างจ่าย</t>
  </si>
  <si>
    <t>เงินฝากธนาคารที่มีข้อจำกัดในการใช้เพิ่มขึ้น</t>
  </si>
  <si>
    <t>กำไร (ขาดทุน) จากการจำหน่าย/ตัดจำหน่ายอุปกรณ์</t>
  </si>
  <si>
    <t>กำไรที่ยังไม่เกิดขึ้นจากอัตราแลกเปลี่ยน</t>
  </si>
  <si>
    <t>เงินสดใช้ไปในกิจกรรมดำเนินงาน</t>
  </si>
  <si>
    <t>เงินสดสุทธิใช้ไปในกิจกรรมดำเนินงาน</t>
  </si>
  <si>
    <t>สินทรัพย์ทางการเงินหมุนเวียนอื่นเพิ่มขึ้น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</si>
  <si>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</si>
  <si>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</si>
  <si>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</si>
  <si>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เงินปันผลค้างจ่ายเพิ่มขึ้น</t>
  </si>
  <si>
    <t>ส่วนแบ่งขาดทุนจากเงินลงทุนในบริษัทร่วม</t>
  </si>
  <si>
    <t>ค่าเผื่อผลขาดทุนด้านเครดิตที่คาดว่าจะเกิดขึ้นของลูกหนี้การค้า</t>
  </si>
  <si>
    <t>กำไร (ขาดทุน) จากการดำเนินงานก่อนการเปลี่ยนแปลงในสินทรัพย์</t>
  </si>
  <si>
    <t>เจ้าหนี้จากการซื้อสินทรัพย์เพิ่มขึ้น (ลดลง)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</si>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</sst>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_);_(@_)"/>
    <numFmt numFmtId="169" formatCode="#,##0;[Red]#,##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sz val="16"/>
      <color theme="0"/>
      <name val="Angsana New"/>
      <family val="1"/>
    </font>
    <font>
      <i/>
      <sz val="16"/>
      <color theme="1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13" fillId="0" borderId="0"/>
    <xf numFmtId="0" fontId="21" fillId="0" borderId="0"/>
    <xf numFmtId="0" fontId="22" fillId="0" borderId="0"/>
    <xf numFmtId="0" fontId="9" fillId="0" borderId="0"/>
    <xf numFmtId="43" fontId="1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2" quotePrefix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/>
    </xf>
    <xf numFmtId="49" fontId="3" fillId="0" borderId="0" xfId="0" quotePrefix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6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" fontId="6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6" fontId="3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left" vertical="center"/>
    </xf>
    <xf numFmtId="166" fontId="3" fillId="0" borderId="3" xfId="2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6" fontId="2" fillId="0" borderId="0" xfId="2" applyNumberFormat="1" applyFont="1" applyFill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6" fontId="3" fillId="0" borderId="0" xfId="2" applyNumberFormat="1" applyFont="1" applyFill="1" applyAlignment="1">
      <alignment horizontal="centerContinuous" vertical="center"/>
    </xf>
    <xf numFmtId="0" fontId="3" fillId="0" borderId="0" xfId="0" quotePrefix="1" applyFont="1" applyAlignment="1">
      <alignment horizontal="center" vertical="center"/>
    </xf>
    <xf numFmtId="166" fontId="3" fillId="0" borderId="0" xfId="2" quotePrefix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6" fontId="3" fillId="0" borderId="0" xfId="2" applyNumberFormat="1" applyFont="1" applyFill="1" applyAlignment="1">
      <alignment horizontal="right"/>
    </xf>
    <xf numFmtId="41" fontId="3" fillId="0" borderId="1" xfId="3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43" fontId="3" fillId="0" borderId="0" xfId="4" applyNumberFormat="1" applyFont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0" fontId="3" fillId="0" borderId="0" xfId="0" applyFont="1" applyAlignment="1">
      <alignment horizontal="left" vertical="top"/>
    </xf>
    <xf numFmtId="166" fontId="8" fillId="0" borderId="0" xfId="2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165" fontId="8" fillId="0" borderId="0" xfId="2" applyFont="1" applyFill="1" applyAlignment="1">
      <alignment vertical="center"/>
    </xf>
    <xf numFmtId="167" fontId="8" fillId="0" borderId="0" xfId="0" applyNumberFormat="1" applyFont="1" applyAlignment="1">
      <alignment vertical="center"/>
    </xf>
    <xf numFmtId="165" fontId="2" fillId="0" borderId="0" xfId="2" applyFont="1" applyFill="1" applyAlignment="1">
      <alignment horizontal="right" vertical="center"/>
    </xf>
    <xf numFmtId="165" fontId="2" fillId="0" borderId="0" xfId="2" applyFont="1" applyFill="1" applyAlignment="1">
      <alignment horizontal="centerContinuous" vertical="center"/>
    </xf>
    <xf numFmtId="166" fontId="2" fillId="0" borderId="0" xfId="3" applyNumberFormat="1" applyFont="1" applyFill="1" applyAlignment="1">
      <alignment horizontal="centerContinuous" vertical="center"/>
    </xf>
    <xf numFmtId="165" fontId="2" fillId="0" borderId="0" xfId="2" applyFont="1" applyFill="1" applyAlignment="1">
      <alignment vertical="center"/>
    </xf>
    <xf numFmtId="167" fontId="6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167" fontId="3" fillId="0" borderId="2" xfId="6" applyNumberFormat="1" applyFont="1" applyFill="1" applyBorder="1" applyAlignment="1">
      <alignment vertical="center"/>
    </xf>
    <xf numFmtId="9" fontId="3" fillId="0" borderId="0" xfId="1" applyFont="1" applyFill="1" applyAlignment="1">
      <alignment horizontal="center" vertical="center"/>
    </xf>
    <xf numFmtId="167" fontId="3" fillId="0" borderId="1" xfId="6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6" fillId="0" borderId="0" xfId="6" applyNumberFormat="1" applyFont="1" applyFill="1" applyAlignment="1">
      <alignment horizontal="left" vertical="center"/>
    </xf>
    <xf numFmtId="167" fontId="3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left" vertical="center"/>
    </xf>
    <xf numFmtId="41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horizontal="left" vertical="center"/>
    </xf>
    <xf numFmtId="41" fontId="3" fillId="0" borderId="4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0" fontId="14" fillId="0" borderId="0" xfId="0" applyFont="1"/>
    <xf numFmtId="4" fontId="15" fillId="0" borderId="0" xfId="0" applyNumberFormat="1" applyFont="1" applyAlignment="1">
      <alignment horizontal="right"/>
    </xf>
    <xf numFmtId="0" fontId="16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" fontId="15" fillId="0" borderId="0" xfId="3" applyNumberFormat="1" applyFont="1" applyFill="1" applyAlignment="1">
      <alignment horizontal="center" vertical="center"/>
    </xf>
    <xf numFmtId="1" fontId="15" fillId="0" borderId="1" xfId="3" applyNumberFormat="1" applyFont="1" applyFill="1" applyBorder="1" applyAlignment="1">
      <alignment horizontal="center" vertical="center"/>
    </xf>
    <xf numFmtId="37" fontId="15" fillId="0" borderId="0" xfId="3" applyNumberFormat="1" applyFont="1" applyFill="1" applyBorder="1" applyAlignment="1">
      <alignment vertical="center"/>
    </xf>
    <xf numFmtId="37" fontId="15" fillId="0" borderId="0" xfId="2" applyNumberFormat="1" applyFont="1" applyFill="1" applyBorder="1" applyAlignment="1">
      <alignment vertical="center"/>
    </xf>
    <xf numFmtId="41" fontId="15" fillId="0" borderId="0" xfId="3" applyNumberFormat="1" applyFont="1" applyFill="1" applyAlignment="1">
      <alignment vertical="center"/>
    </xf>
    <xf numFmtId="37" fontId="15" fillId="0" borderId="0" xfId="3" applyNumberFormat="1" applyFont="1" applyFill="1" applyAlignment="1">
      <alignment vertical="center"/>
    </xf>
    <xf numFmtId="41" fontId="15" fillId="0" borderId="1" xfId="3" applyNumberFormat="1" applyFont="1" applyFill="1" applyBorder="1" applyAlignment="1">
      <alignment vertical="center"/>
    </xf>
    <xf numFmtId="41" fontId="15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center" vertical="center"/>
    </xf>
    <xf numFmtId="164" fontId="18" fillId="0" borderId="0" xfId="0" applyNumberFormat="1" applyFont="1" applyAlignment="1">
      <alignment horizontal="left" vertical="center"/>
    </xf>
    <xf numFmtId="41" fontId="15" fillId="0" borderId="3" xfId="3" applyNumberFormat="1" applyFont="1" applyFill="1" applyBorder="1" applyAlignment="1">
      <alignment vertical="center"/>
    </xf>
    <xf numFmtId="165" fontId="15" fillId="0" borderId="0" xfId="2" applyFont="1" applyFill="1" applyAlignment="1">
      <alignment vertical="center"/>
    </xf>
    <xf numFmtId="165" fontId="15" fillId="0" borderId="0" xfId="2" applyFont="1" applyFill="1" applyAlignment="1">
      <alignment horizontal="center" vertical="center"/>
    </xf>
    <xf numFmtId="166" fontId="15" fillId="0" borderId="0" xfId="3" applyNumberFormat="1" applyFont="1" applyFill="1" applyAlignment="1">
      <alignment vertical="center"/>
    </xf>
    <xf numFmtId="41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167" fontId="8" fillId="0" borderId="0" xfId="0" applyNumberFormat="1" applyFont="1"/>
    <xf numFmtId="164" fontId="19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centerContinuous" vertical="center"/>
    </xf>
    <xf numFmtId="167" fontId="19" fillId="0" borderId="0" xfId="0" applyNumberFormat="1" applyFont="1" applyAlignment="1">
      <alignment horizontal="centerContinuous" vertical="center"/>
    </xf>
    <xf numFmtId="165" fontId="19" fillId="0" borderId="0" xfId="0" applyNumberFormat="1" applyFont="1" applyAlignment="1">
      <alignment horizontal="centerContinuous" vertical="center"/>
    </xf>
    <xf numFmtId="166" fontId="19" fillId="0" borderId="0" xfId="3" applyNumberFormat="1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Continuous" vertical="center"/>
    </xf>
    <xf numFmtId="3" fontId="8" fillId="0" borderId="0" xfId="0" applyNumberFormat="1" applyFont="1" applyAlignment="1">
      <alignment vertical="center"/>
    </xf>
    <xf numFmtId="0" fontId="19" fillId="0" borderId="0" xfId="0" applyFont="1" applyAlignment="1">
      <alignment horizontal="centerContinuous"/>
    </xf>
    <xf numFmtId="167" fontId="19" fillId="0" borderId="0" xfId="0" applyNumberFormat="1" applyFont="1" applyAlignment="1">
      <alignment horizontal="centerContinuous"/>
    </xf>
    <xf numFmtId="4" fontId="8" fillId="0" borderId="0" xfId="0" applyNumberFormat="1" applyFont="1" applyAlignment="1">
      <alignment horizontal="right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0" borderId="0" xfId="0" applyFont="1" applyAlignment="1">
      <alignment horizontal="centerContinuous"/>
    </xf>
    <xf numFmtId="164" fontId="20" fillId="0" borderId="0" xfId="0" applyNumberFormat="1" applyFont="1" applyAlignment="1">
      <alignment horizontal="centerContinuous"/>
    </xf>
    <xf numFmtId="167" fontId="3" fillId="0" borderId="1" xfId="0" quotePrefix="1" applyNumberFormat="1" applyFont="1" applyBorder="1" applyAlignment="1">
      <alignment horizontal="center" vertical="top" wrapText="1"/>
    </xf>
    <xf numFmtId="167" fontId="8" fillId="0" borderId="0" xfId="6" applyNumberFormat="1" applyFont="1" applyFill="1"/>
    <xf numFmtId="0" fontId="3" fillId="0" borderId="0" xfId="0" applyFont="1"/>
    <xf numFmtId="0" fontId="8" fillId="0" borderId="0" xfId="8" applyFont="1" applyAlignment="1">
      <alignment vertical="center"/>
    </xf>
    <xf numFmtId="167" fontId="8" fillId="0" borderId="1" xfId="6" applyNumberFormat="1" applyFont="1" applyFill="1" applyBorder="1"/>
    <xf numFmtId="167" fontId="8" fillId="0" borderId="0" xfId="3" applyNumberFormat="1" applyFont="1" applyFill="1"/>
    <xf numFmtId="0" fontId="8" fillId="0" borderId="0" xfId="9" applyFont="1" applyAlignment="1">
      <alignment vertical="center"/>
    </xf>
    <xf numFmtId="40" fontId="8" fillId="0" borderId="0" xfId="3" applyNumberFormat="1" applyFont="1" applyFill="1" applyAlignment="1">
      <alignment vertical="center"/>
    </xf>
    <xf numFmtId="167" fontId="3" fillId="0" borderId="0" xfId="0" applyNumberFormat="1" applyFont="1"/>
    <xf numFmtId="0" fontId="8" fillId="0" borderId="0" xfId="0" quotePrefix="1" applyFont="1" applyAlignment="1">
      <alignment vertical="center"/>
    </xf>
    <xf numFmtId="49" fontId="8" fillId="0" borderId="0" xfId="0" quotePrefix="1" applyNumberFormat="1" applyFont="1" applyAlignment="1">
      <alignment vertical="center"/>
    </xf>
    <xf numFmtId="167" fontId="8" fillId="0" borderId="5" xfId="0" applyNumberFormat="1" applyFont="1" applyBorder="1" applyAlignment="1">
      <alignment vertical="center"/>
    </xf>
    <xf numFmtId="167" fontId="8" fillId="0" borderId="2" xfId="3" applyNumberFormat="1" applyFont="1" applyFill="1" applyBorder="1"/>
    <xf numFmtId="167" fontId="8" fillId="0" borderId="0" xfId="3" applyNumberFormat="1" applyFont="1" applyFill="1" applyBorder="1"/>
    <xf numFmtId="164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Continuous" vertical="center"/>
    </xf>
    <xf numFmtId="166" fontId="2" fillId="0" borderId="0" xfId="3" applyNumberFormat="1" applyFont="1" applyFill="1" applyAlignment="1">
      <alignment vertical="center" wrapText="1"/>
    </xf>
    <xf numFmtId="165" fontId="2" fillId="0" borderId="0" xfId="0" applyNumberFormat="1" applyFont="1" applyAlignment="1">
      <alignment horizontal="centerContinuous" vertical="center"/>
    </xf>
    <xf numFmtId="0" fontId="2" fillId="0" borderId="0" xfId="0" applyFont="1"/>
    <xf numFmtId="167" fontId="3" fillId="0" borderId="2" xfId="0" applyNumberFormat="1" applyFont="1" applyBorder="1"/>
    <xf numFmtId="167" fontId="3" fillId="0" borderId="0" xfId="3" applyNumberFormat="1" applyFont="1" applyFill="1" applyAlignment="1">
      <alignment horizontal="right" vertical="center"/>
    </xf>
    <xf numFmtId="167" fontId="3" fillId="0" borderId="3" xfId="0" applyNumberFormat="1" applyFont="1" applyBorder="1"/>
    <xf numFmtId="0" fontId="10" fillId="0" borderId="0" xfId="0" applyFont="1" applyAlignment="1">
      <alignment vertical="center"/>
    </xf>
    <xf numFmtId="165" fontId="10" fillId="0" borderId="0" xfId="2" applyFont="1" applyFill="1" applyAlignment="1">
      <alignment vertical="center"/>
    </xf>
    <xf numFmtId="167" fontId="10" fillId="0" borderId="0" xfId="6" applyNumberFormat="1" applyFont="1" applyFill="1" applyAlignment="1">
      <alignment vertical="center"/>
    </xf>
    <xf numFmtId="167" fontId="7" fillId="0" borderId="0" xfId="6" applyNumberFormat="1" applyFont="1" applyFill="1" applyAlignment="1">
      <alignment vertical="center"/>
    </xf>
    <xf numFmtId="167" fontId="3" fillId="0" borderId="0" xfId="6" applyNumberFormat="1" applyFont="1" applyFill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Alignment="1">
      <alignment horizontal="centerContinuous" vertical="center"/>
    </xf>
    <xf numFmtId="167" fontId="2" fillId="0" borderId="0" xfId="4" applyNumberFormat="1" applyFont="1" applyAlignment="1">
      <alignment horizontal="centerContinuous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7" fontId="2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0" fontId="2" fillId="0" borderId="0" xfId="0" applyFont="1" applyAlignment="1">
      <alignment vertical="top"/>
    </xf>
    <xf numFmtId="167" fontId="3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167" fontId="3" fillId="0" borderId="0" xfId="0" quotePrefix="1" applyNumberFormat="1" applyFont="1" applyAlignment="1">
      <alignment horizontal="left" vertical="top"/>
    </xf>
    <xf numFmtId="167" fontId="3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8" fontId="3" fillId="0" borderId="4" xfId="3" applyNumberFormat="1" applyFont="1" applyFill="1" applyBorder="1" applyAlignment="1">
      <alignment vertical="center"/>
    </xf>
    <xf numFmtId="43" fontId="3" fillId="0" borderId="0" xfId="0" applyNumberFormat="1" applyFont="1" applyAlignment="1">
      <alignment vertical="top"/>
    </xf>
    <xf numFmtId="43" fontId="3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right"/>
    </xf>
    <xf numFmtId="164" fontId="23" fillId="0" borderId="0" xfId="0" applyNumberFormat="1" applyFont="1"/>
    <xf numFmtId="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 vertical="center"/>
    </xf>
    <xf numFmtId="167" fontId="2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24" fillId="0" borderId="0" xfId="0" applyNumberFormat="1" applyFont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166" fontId="15" fillId="0" borderId="0" xfId="3" applyNumberFormat="1" applyFont="1" applyFill="1" applyBorder="1" applyAlignment="1">
      <alignment vertical="center"/>
    </xf>
    <xf numFmtId="166" fontId="15" fillId="0" borderId="0" xfId="3" applyNumberFormat="1" applyFont="1" applyFill="1" applyAlignment="1">
      <alignment horizontal="center" vertical="center"/>
    </xf>
    <xf numFmtId="167" fontId="15" fillId="0" borderId="0" xfId="3" applyNumberFormat="1" applyFont="1" applyFill="1" applyBorder="1" applyAlignment="1">
      <alignment vertical="center"/>
    </xf>
    <xf numFmtId="0" fontId="8" fillId="0" borderId="0" xfId="0" applyFont="1" applyAlignment="1">
      <alignment horizontal="right"/>
    </xf>
    <xf numFmtId="169" fontId="8" fillId="0" borderId="0" xfId="0" applyNumberFormat="1" applyFont="1" applyAlignment="1">
      <alignment vertical="center"/>
    </xf>
    <xf numFmtId="0" fontId="3" fillId="0" borderId="0" xfId="0" quotePrefix="1" applyFont="1"/>
    <xf numFmtId="0" fontId="8" fillId="0" borderId="0" xfId="0" applyFont="1" applyAlignment="1">
      <alignment horizontal="centerContinuous" vertical="center"/>
    </xf>
    <xf numFmtId="0" fontId="3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67" fontId="6" fillId="0" borderId="0" xfId="3" applyNumberFormat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41" fontId="3" fillId="0" borderId="2" xfId="3" applyNumberFormat="1" applyFont="1" applyBorder="1" applyAlignment="1">
      <alignment vertical="center"/>
    </xf>
    <xf numFmtId="41" fontId="15" fillId="0" borderId="0" xfId="3" applyNumberFormat="1" applyFont="1" applyAlignment="1">
      <alignment vertical="center"/>
    </xf>
    <xf numFmtId="37" fontId="15" fillId="0" borderId="0" xfId="3" applyNumberFormat="1" applyFont="1" applyAlignment="1">
      <alignment vertical="center"/>
    </xf>
    <xf numFmtId="168" fontId="3" fillId="0" borderId="0" xfId="3" applyNumberFormat="1" applyFont="1" applyFill="1" applyBorder="1" applyAlignment="1">
      <alignment vertical="center"/>
    </xf>
    <xf numFmtId="43" fontId="3" fillId="0" borderId="0" xfId="0" applyNumberFormat="1" applyFont="1" applyBorder="1" applyAlignment="1">
      <alignment horizontal="right" vertical="top"/>
    </xf>
    <xf numFmtId="49" fontId="3" fillId="0" borderId="0" xfId="2" quotePrefix="1" applyNumberFormat="1" applyFont="1" applyFill="1" applyBorder="1" applyAlignment="1">
      <alignment horizontal="center" vertical="center"/>
    </xf>
    <xf numFmtId="167" fontId="3" fillId="0" borderId="1" xfId="11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37" fontId="3" fillId="0" borderId="1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7" fontId="2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right"/>
    </xf>
    <xf numFmtId="164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top" wrapText="1"/>
    </xf>
  </cellXfs>
  <cellStyles count="12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rattapong_wattanaleelakul_th_ey_com/Documents/Desktop/1111111111T_QTC_Q1'2022_BS&amp;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 nfcst_py"/>
      <sheetName val="YQty"/>
      <sheetName val="MAT"/>
      <sheetName val="F1"/>
      <sheetName val="Tb 31.12.15"/>
      <sheetName val="Group TB 31.10.2015"/>
      <sheetName val="CIPA"/>
      <sheetName val="#366-6E"/>
      <sheetName val="เงินกู้ธนช"/>
      <sheetName val="สมุดรายวัน"/>
      <sheetName val="Sheet1"/>
      <sheetName val="5).Action Plan BL Debone"/>
      <sheetName val="SML"/>
      <sheetName val="CF-14-16"/>
      <sheetName val="NHMT"/>
      <sheetName val="BS (ToP)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คำชี้แจง"/>
      <sheetName val="#REF"/>
      <sheetName val="DETAIL"/>
      <sheetName val="Calculation PS"/>
      <sheetName val="TB"/>
      <sheetName val="BATCH_M"/>
      <sheetName val="発停サイクル表"/>
      <sheetName val="P&amp;L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2017 Expense Break down"/>
      <sheetName val="Database"/>
      <sheetName val="Deferred tax Adjs Clo (P) Q2'18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O300"/>
      <sheetName val="Master TB"/>
      <sheetName val="R300"/>
      <sheetName val="F3-3GP"/>
      <sheetName val="数量"/>
      <sheetName val="PNT-QUOT-#3"/>
      <sheetName val="COAT&amp;WRAP-QIOT-#3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損益分岐点"/>
      <sheetName val="表紙"/>
      <sheetName val="Cal_help"/>
      <sheetName val="CF-C(+Graph)"/>
      <sheetName val="国内HSP"/>
      <sheetName val="SCB 1 - Current"/>
      <sheetName val="SCB 2 - Current"/>
      <sheetName val="L410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Margins"/>
      <sheetName val="손익"/>
      <sheetName val="2005 DATA"/>
      <sheetName val="LCQ"/>
      <sheetName val="TBE_2004012"/>
      <sheetName val="actlst01d"/>
      <sheetName val="co"/>
      <sheetName val="WIP"/>
      <sheetName val="BD"/>
      <sheetName val="10"/>
      <sheetName val="AcqBS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11"/>
      <sheetName val="FEBRUARY"/>
      <sheetName val="ที่ดินอาคาร อุปกรณ์"/>
      <sheetName val="VL"/>
      <sheetName val="TN"/>
      <sheetName val="ND"/>
      <sheetName val="group type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ชื่อหุ้น"/>
      <sheetName val="B&amp;S 1999"/>
      <sheetName val="N-4.4"/>
      <sheetName val="総括"/>
      <sheetName val="Customize Your Invoice"/>
      <sheetName val="세부내용"/>
      <sheetName val="両側規格のグラフ"/>
      <sheetName val="八月份CO号"/>
      <sheetName val="1-1.BS"/>
      <sheetName val="Summary"/>
      <sheetName val="3A STD"/>
      <sheetName val="4003-1 lead"/>
      <sheetName val="2005_DATA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P1"/>
      <sheetName val="MainComp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769">
          <cell r="D769">
            <v>0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/>
      <sheetData sheetId="4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</sheetNames>
    <sheetDataSet>
      <sheetData sheetId="0" refreshError="1"/>
      <sheetData sheetId="1" refreshError="1">
        <row r="10">
          <cell r="G10">
            <v>309504</v>
          </cell>
          <cell r="I10">
            <v>347431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sheetPr codeName="Sheet1"/>
  <dimension ref="A1:Q106"/>
  <sheetViews>
    <sheetView showGridLines="0" view="pageBreakPreview" topLeftCell="A79" zoomScale="74" zoomScaleNormal="100" zoomScaleSheetLayoutView="85" workbookViewId="0">
      <selection activeCell="A94" sqref="A94"/>
    </sheetView>
  </sheetViews>
  <sheetFormatPr defaultColWidth="9.28515625" defaultRowHeight="23.25" customHeight="1" x14ac:dyDescent="0.25"/>
  <cols>
    <col min="1" max="1" width="3.28515625" style="4" customWidth="1"/>
    <col min="2" max="2" width="3.7109375" style="4" customWidth="1"/>
    <col min="3" max="3" width="10" style="4" customWidth="1"/>
    <col min="4" max="4" width="22.7109375" style="4" customWidth="1"/>
    <col min="5" max="5" width="8.85546875" style="4" customWidth="1"/>
    <col min="6" max="6" width="1.7109375" style="4" customWidth="1"/>
    <col min="7" max="7" width="17.42578125" style="5" customWidth="1"/>
    <col min="8" max="8" width="1.28515625" style="5" customWidth="1"/>
    <col min="9" max="9" width="15.28515625" style="5" customWidth="1"/>
    <col min="10" max="10" width="1.28515625" style="5" customWidth="1"/>
    <col min="11" max="11" width="17.85546875" style="5" customWidth="1"/>
    <col min="12" max="12" width="1.28515625" style="5" customWidth="1"/>
    <col min="13" max="13" width="15.85546875" style="5" customWidth="1"/>
    <col min="14" max="16" width="9.28515625" style="4"/>
    <col min="17" max="17" width="12.28515625" style="4" bestFit="1" customWidth="1"/>
    <col min="18" max="16384" width="9.28515625" style="4"/>
  </cols>
  <sheetData>
    <row r="1" spans="1:13" ht="23.2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</row>
    <row r="2" spans="1:13" ht="23.25" customHeight="1" x14ac:dyDescent="0.25">
      <c r="A2" s="1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</row>
    <row r="3" spans="1:13" ht="23.25" customHeight="1" x14ac:dyDescent="0.25">
      <c r="A3" s="1" t="s">
        <v>125</v>
      </c>
      <c r="B3" s="6"/>
      <c r="C3" s="6"/>
      <c r="D3" s="6"/>
      <c r="E3" s="6"/>
      <c r="F3" s="6"/>
      <c r="G3" s="3"/>
      <c r="H3" s="3"/>
      <c r="I3" s="3"/>
      <c r="J3" s="3"/>
      <c r="K3" s="3"/>
      <c r="L3" s="3"/>
      <c r="M3" s="3"/>
    </row>
    <row r="4" spans="1:13" ht="23.25" customHeight="1" x14ac:dyDescent="0.25">
      <c r="A4" s="7"/>
      <c r="B4" s="8"/>
      <c r="C4" s="8"/>
      <c r="D4" s="5"/>
      <c r="E4" s="8"/>
      <c r="F4" s="8"/>
      <c r="G4" s="9"/>
      <c r="H4" s="9"/>
      <c r="J4" s="9"/>
      <c r="M4" s="10" t="s">
        <v>127</v>
      </c>
    </row>
    <row r="5" spans="1:13" ht="23.25" customHeight="1" x14ac:dyDescent="0.25">
      <c r="A5" s="11"/>
      <c r="B5" s="11"/>
      <c r="C5" s="11"/>
      <c r="E5" s="12"/>
      <c r="F5" s="12"/>
      <c r="G5" s="239" t="s">
        <v>2</v>
      </c>
      <c r="H5" s="239"/>
      <c r="I5" s="239"/>
      <c r="J5" s="239"/>
      <c r="K5" s="239" t="s">
        <v>3</v>
      </c>
      <c r="L5" s="239"/>
      <c r="M5" s="239"/>
    </row>
    <row r="6" spans="1:13" s="15" customFormat="1" ht="23.25" customHeight="1" x14ac:dyDescent="0.25">
      <c r="A6" s="8"/>
      <c r="B6" s="8"/>
      <c r="C6" s="8"/>
      <c r="D6" s="13"/>
      <c r="E6" s="14" t="s">
        <v>4</v>
      </c>
      <c r="G6" s="16" t="s">
        <v>126</v>
      </c>
      <c r="H6" s="17"/>
      <c r="I6" s="16" t="s">
        <v>123</v>
      </c>
      <c r="J6" s="17"/>
      <c r="K6" s="16" t="s">
        <v>126</v>
      </c>
      <c r="L6" s="17"/>
      <c r="M6" s="16" t="s">
        <v>123</v>
      </c>
    </row>
    <row r="7" spans="1:13" s="15" customFormat="1" ht="23.25" customHeight="1" x14ac:dyDescent="0.25">
      <c r="A7" s="8"/>
      <c r="B7" s="8"/>
      <c r="C7" s="8"/>
      <c r="D7" s="13"/>
      <c r="E7" s="161"/>
      <c r="G7" s="160" t="s">
        <v>158</v>
      </c>
      <c r="H7" s="17"/>
      <c r="I7" s="160" t="s">
        <v>160</v>
      </c>
      <c r="J7" s="17"/>
      <c r="K7" s="160" t="s">
        <v>158</v>
      </c>
      <c r="L7" s="17"/>
      <c r="M7" s="160" t="s">
        <v>160</v>
      </c>
    </row>
    <row r="8" spans="1:13" s="15" customFormat="1" ht="23.25" customHeight="1" x14ac:dyDescent="0.25">
      <c r="A8" s="8"/>
      <c r="B8" s="8"/>
      <c r="C8" s="8"/>
      <c r="D8" s="13"/>
      <c r="E8" s="161"/>
      <c r="G8" s="160" t="s">
        <v>159</v>
      </c>
      <c r="H8" s="17"/>
      <c r="I8" s="160"/>
      <c r="J8" s="17"/>
      <c r="K8" s="160" t="s">
        <v>159</v>
      </c>
      <c r="L8" s="17"/>
      <c r="M8" s="160"/>
    </row>
    <row r="9" spans="1:13" ht="23.25" customHeight="1" x14ac:dyDescent="0.25">
      <c r="A9" s="18" t="s">
        <v>5</v>
      </c>
      <c r="B9" s="11"/>
      <c r="C9" s="11"/>
      <c r="D9" s="11"/>
      <c r="E9" s="11"/>
      <c r="F9" s="11"/>
      <c r="G9" s="19"/>
      <c r="H9" s="19"/>
      <c r="I9" s="19"/>
      <c r="J9" s="19"/>
      <c r="K9" s="19"/>
      <c r="L9" s="19"/>
      <c r="M9" s="19"/>
    </row>
    <row r="10" spans="1:13" ht="23.25" customHeight="1" x14ac:dyDescent="0.25">
      <c r="A10" s="1" t="s">
        <v>6</v>
      </c>
      <c r="E10" s="15"/>
      <c r="F10" s="15"/>
      <c r="G10" s="17"/>
      <c r="H10" s="17"/>
      <c r="I10" s="17"/>
      <c r="J10" s="17"/>
    </row>
    <row r="11" spans="1:13" ht="23.25" customHeight="1" x14ac:dyDescent="0.25">
      <c r="A11" s="20" t="s">
        <v>7</v>
      </c>
      <c r="D11" s="15"/>
      <c r="E11" s="21">
        <v>5</v>
      </c>
      <c r="F11" s="15"/>
      <c r="G11" s="10">
        <v>591238</v>
      </c>
      <c r="H11" s="17"/>
      <c r="I11" s="10">
        <v>611788</v>
      </c>
      <c r="J11" s="17"/>
      <c r="K11" s="10">
        <v>373173</v>
      </c>
      <c r="L11" s="10"/>
      <c r="M11" s="10">
        <v>404985</v>
      </c>
    </row>
    <row r="12" spans="1:13" ht="23.25" customHeight="1" x14ac:dyDescent="0.25">
      <c r="A12" s="20" t="s">
        <v>8</v>
      </c>
      <c r="D12" s="15"/>
      <c r="E12" s="21" t="s">
        <v>161</v>
      </c>
      <c r="F12" s="15"/>
      <c r="G12" s="10">
        <v>158026</v>
      </c>
      <c r="H12" s="17"/>
      <c r="I12" s="22">
        <v>190634</v>
      </c>
      <c r="J12" s="17"/>
      <c r="K12" s="10">
        <v>146834</v>
      </c>
      <c r="L12" s="10"/>
      <c r="M12" s="22">
        <v>180525</v>
      </c>
    </row>
    <row r="13" spans="1:13" ht="23.25" customHeight="1" x14ac:dyDescent="0.25">
      <c r="A13" s="20" t="s">
        <v>9</v>
      </c>
      <c r="C13" s="23"/>
      <c r="D13" s="15"/>
      <c r="E13" s="21"/>
      <c r="F13" s="15"/>
      <c r="G13" s="10">
        <v>854</v>
      </c>
      <c r="H13" s="17"/>
      <c r="I13" s="10">
        <v>1221</v>
      </c>
      <c r="J13" s="17"/>
      <c r="K13" s="10">
        <v>547</v>
      </c>
      <c r="L13" s="10"/>
      <c r="M13" s="10">
        <v>794</v>
      </c>
    </row>
    <row r="14" spans="1:13" ht="23.25" customHeight="1" x14ac:dyDescent="0.25">
      <c r="A14" s="20" t="s">
        <v>10</v>
      </c>
      <c r="C14" s="24"/>
      <c r="D14" s="15"/>
      <c r="E14" s="21">
        <v>8</v>
      </c>
      <c r="F14" s="15"/>
      <c r="G14" s="10">
        <v>317772</v>
      </c>
      <c r="H14" s="17"/>
      <c r="I14" s="10">
        <v>347055</v>
      </c>
      <c r="J14" s="17"/>
      <c r="K14" s="10">
        <v>317772</v>
      </c>
      <c r="L14" s="10"/>
      <c r="M14" s="10">
        <v>347055</v>
      </c>
    </row>
    <row r="15" spans="1:13" ht="23.25" customHeight="1" x14ac:dyDescent="0.25">
      <c r="A15" s="20" t="s">
        <v>11</v>
      </c>
      <c r="C15" s="24"/>
      <c r="D15" s="15"/>
      <c r="E15" s="21"/>
      <c r="F15" s="15"/>
      <c r="G15" s="10">
        <v>38561</v>
      </c>
      <c r="H15" s="17"/>
      <c r="I15" s="10">
        <v>41029</v>
      </c>
      <c r="J15" s="17"/>
      <c r="K15" s="10">
        <v>35567</v>
      </c>
      <c r="L15" s="10"/>
      <c r="M15" s="10">
        <v>38052</v>
      </c>
    </row>
    <row r="16" spans="1:13" ht="23.25" customHeight="1" x14ac:dyDescent="0.25">
      <c r="A16" s="20" t="s">
        <v>12</v>
      </c>
      <c r="C16" s="24"/>
      <c r="D16" s="15"/>
      <c r="E16" s="21"/>
      <c r="F16" s="15"/>
      <c r="G16" s="10">
        <v>6259</v>
      </c>
      <c r="H16" s="17"/>
      <c r="I16" s="10">
        <v>8917</v>
      </c>
      <c r="J16" s="17"/>
      <c r="K16" s="10">
        <v>6108</v>
      </c>
      <c r="L16" s="10"/>
      <c r="M16" s="10">
        <v>8796</v>
      </c>
    </row>
    <row r="17" spans="1:13" ht="23.25" customHeight="1" x14ac:dyDescent="0.25">
      <c r="A17" s="25" t="s">
        <v>13</v>
      </c>
      <c r="D17" s="15"/>
      <c r="E17" s="21"/>
      <c r="F17" s="15"/>
      <c r="G17" s="10">
        <v>179</v>
      </c>
      <c r="H17" s="17"/>
      <c r="I17" s="10">
        <v>178</v>
      </c>
      <c r="J17" s="17"/>
      <c r="K17" s="10">
        <v>43</v>
      </c>
      <c r="L17" s="10"/>
      <c r="M17" s="10">
        <v>43</v>
      </c>
    </row>
    <row r="18" spans="1:13" ht="23.25" customHeight="1" x14ac:dyDescent="0.25">
      <c r="A18" s="20" t="s">
        <v>14</v>
      </c>
      <c r="D18" s="15"/>
      <c r="E18" s="21"/>
      <c r="F18" s="15"/>
      <c r="G18" s="26">
        <v>11888</v>
      </c>
      <c r="H18" s="17"/>
      <c r="I18" s="10">
        <v>13448</v>
      </c>
      <c r="J18" s="17"/>
      <c r="K18" s="26">
        <v>10360</v>
      </c>
      <c r="L18" s="10"/>
      <c r="M18" s="10">
        <v>11917</v>
      </c>
    </row>
    <row r="19" spans="1:13" ht="23.25" customHeight="1" x14ac:dyDescent="0.25">
      <c r="A19" s="1" t="s">
        <v>15</v>
      </c>
      <c r="D19" s="15"/>
      <c r="E19" s="21"/>
      <c r="F19" s="15"/>
      <c r="G19" s="27">
        <f>SUM(G11:G18)</f>
        <v>1124777</v>
      </c>
      <c r="H19" s="17"/>
      <c r="I19" s="28">
        <f>SUM(I11:I18)</f>
        <v>1214270</v>
      </c>
      <c r="J19" s="17"/>
      <c r="K19" s="27">
        <f>SUM(K11:K18)</f>
        <v>890404</v>
      </c>
      <c r="L19" s="10"/>
      <c r="M19" s="28">
        <f>SUM(M11:M18)</f>
        <v>992167</v>
      </c>
    </row>
    <row r="20" spans="1:13" ht="23.25" customHeight="1" x14ac:dyDescent="0.25">
      <c r="A20" s="1" t="s">
        <v>16</v>
      </c>
      <c r="D20" s="15"/>
      <c r="E20" s="21"/>
      <c r="F20" s="15"/>
      <c r="G20" s="10"/>
      <c r="H20" s="17"/>
      <c r="I20" s="10"/>
      <c r="J20" s="17"/>
      <c r="K20" s="10"/>
      <c r="L20" s="10"/>
      <c r="M20" s="10"/>
    </row>
    <row r="21" spans="1:13" ht="23.25" customHeight="1" x14ac:dyDescent="0.25">
      <c r="A21" s="4" t="s">
        <v>17</v>
      </c>
      <c r="D21" s="15"/>
      <c r="E21" s="21">
        <v>9</v>
      </c>
      <c r="F21" s="15"/>
      <c r="G21" s="10">
        <v>3106</v>
      </c>
      <c r="H21" s="17"/>
      <c r="I21" s="29">
        <v>3102</v>
      </c>
      <c r="J21" s="17"/>
      <c r="K21" s="22">
        <v>0</v>
      </c>
      <c r="L21" s="10"/>
      <c r="M21" s="22">
        <v>0</v>
      </c>
    </row>
    <row r="22" spans="1:13" ht="23.25" customHeight="1" x14ac:dyDescent="0.25">
      <c r="A22" s="4" t="s">
        <v>18</v>
      </c>
      <c r="C22" s="30"/>
      <c r="D22" s="15"/>
      <c r="E22" s="21"/>
      <c r="F22" s="15"/>
      <c r="G22" s="22">
        <v>0</v>
      </c>
      <c r="H22" s="17"/>
      <c r="I22" s="22">
        <v>0</v>
      </c>
      <c r="J22" s="17"/>
      <c r="K22" s="29">
        <v>574756</v>
      </c>
      <c r="L22" s="29"/>
      <c r="M22" s="29">
        <v>574756</v>
      </c>
    </row>
    <row r="23" spans="1:13" ht="23.25" customHeight="1" x14ac:dyDescent="0.25">
      <c r="A23" s="4" t="s">
        <v>19</v>
      </c>
      <c r="C23" s="30"/>
      <c r="E23" s="21"/>
      <c r="G23" s="10">
        <v>6616</v>
      </c>
      <c r="I23" s="29">
        <v>6853</v>
      </c>
      <c r="K23" s="29">
        <v>7359</v>
      </c>
      <c r="M23" s="29">
        <v>7359</v>
      </c>
    </row>
    <row r="24" spans="1:13" ht="23.25" customHeight="1" x14ac:dyDescent="0.25">
      <c r="A24" s="4" t="s">
        <v>20</v>
      </c>
      <c r="D24" s="15"/>
      <c r="E24" s="21">
        <v>10</v>
      </c>
      <c r="F24" s="15"/>
      <c r="G24" s="22">
        <v>509463</v>
      </c>
      <c r="H24" s="17"/>
      <c r="I24" s="29">
        <v>517802</v>
      </c>
      <c r="J24" s="17"/>
      <c r="K24" s="10">
        <v>301848</v>
      </c>
      <c r="L24" s="10"/>
      <c r="M24" s="29">
        <v>305431</v>
      </c>
    </row>
    <row r="25" spans="1:13" ht="23.25" customHeight="1" x14ac:dyDescent="0.25">
      <c r="A25" s="4" t="s">
        <v>21</v>
      </c>
      <c r="D25" s="15"/>
      <c r="E25" s="21">
        <v>11</v>
      </c>
      <c r="F25" s="15"/>
      <c r="G25" s="10">
        <v>10468</v>
      </c>
      <c r="H25" s="17"/>
      <c r="I25" s="29">
        <v>10471</v>
      </c>
      <c r="J25" s="17"/>
      <c r="K25" s="10">
        <v>9747</v>
      </c>
      <c r="L25" s="10"/>
      <c r="M25" s="29">
        <v>9652</v>
      </c>
    </row>
    <row r="26" spans="1:13" ht="23.25" customHeight="1" x14ac:dyDescent="0.25">
      <c r="A26" s="4" t="s">
        <v>22</v>
      </c>
      <c r="D26" s="15"/>
      <c r="E26" s="21"/>
      <c r="F26" s="15"/>
      <c r="G26" s="10">
        <v>4423</v>
      </c>
      <c r="H26" s="17"/>
      <c r="I26" s="10">
        <v>4277</v>
      </c>
      <c r="J26" s="17"/>
      <c r="K26" s="10">
        <v>4420</v>
      </c>
      <c r="L26" s="10"/>
      <c r="M26" s="10">
        <v>4273</v>
      </c>
    </row>
    <row r="27" spans="1:13" ht="23.25" customHeight="1" x14ac:dyDescent="0.25">
      <c r="A27" s="4" t="s">
        <v>23</v>
      </c>
      <c r="D27" s="15"/>
      <c r="E27" s="21"/>
      <c r="F27" s="15"/>
      <c r="G27" s="10">
        <v>2143</v>
      </c>
      <c r="H27" s="17"/>
      <c r="I27" s="10">
        <v>2214</v>
      </c>
      <c r="J27" s="17"/>
      <c r="K27" s="22">
        <v>0</v>
      </c>
      <c r="L27" s="10"/>
      <c r="M27" s="22">
        <v>0</v>
      </c>
    </row>
    <row r="28" spans="1:13" ht="23.25" customHeight="1" x14ac:dyDescent="0.25">
      <c r="A28" s="4" t="s">
        <v>24</v>
      </c>
      <c r="D28" s="15"/>
      <c r="E28" s="21"/>
      <c r="F28" s="15"/>
      <c r="G28" s="10">
        <v>53699</v>
      </c>
      <c r="H28" s="17"/>
      <c r="I28" s="10">
        <v>55549</v>
      </c>
      <c r="J28" s="17"/>
      <c r="K28" s="22">
        <v>0</v>
      </c>
      <c r="L28" s="10"/>
      <c r="M28" s="22">
        <v>0</v>
      </c>
    </row>
    <row r="29" spans="1:13" ht="23.25" customHeight="1" x14ac:dyDescent="0.25">
      <c r="A29" s="4" t="s">
        <v>25</v>
      </c>
      <c r="D29" s="15"/>
      <c r="E29" s="21"/>
      <c r="F29" s="15"/>
      <c r="G29" s="10">
        <v>6113</v>
      </c>
      <c r="H29" s="17"/>
      <c r="I29" s="10">
        <v>5317</v>
      </c>
      <c r="J29" s="17"/>
      <c r="K29" s="10">
        <v>11783</v>
      </c>
      <c r="L29" s="10"/>
      <c r="M29" s="10">
        <v>10663</v>
      </c>
    </row>
    <row r="30" spans="1:13" ht="23.25" customHeight="1" x14ac:dyDescent="0.25">
      <c r="A30" s="4" t="s">
        <v>26</v>
      </c>
      <c r="D30" s="15"/>
      <c r="E30" s="21"/>
      <c r="F30" s="15"/>
      <c r="G30" s="26">
        <v>26848</v>
      </c>
      <c r="H30" s="17"/>
      <c r="I30" s="10">
        <v>27270</v>
      </c>
      <c r="J30" s="17"/>
      <c r="K30" s="26">
        <v>8774</v>
      </c>
      <c r="L30" s="10"/>
      <c r="M30" s="10">
        <v>9137</v>
      </c>
    </row>
    <row r="31" spans="1:13" ht="23.25" customHeight="1" x14ac:dyDescent="0.25">
      <c r="A31" s="1" t="s">
        <v>27</v>
      </c>
      <c r="D31" s="15"/>
      <c r="E31" s="21"/>
      <c r="F31" s="15"/>
      <c r="G31" s="31">
        <f>SUM(G21:G30)</f>
        <v>622879</v>
      </c>
      <c r="H31" s="17"/>
      <c r="I31" s="28">
        <f>SUM(I21:I30)</f>
        <v>632855</v>
      </c>
      <c r="J31" s="17"/>
      <c r="K31" s="31">
        <f>SUM(K21:K30)</f>
        <v>918687</v>
      </c>
      <c r="L31" s="10"/>
      <c r="M31" s="28">
        <f>SUM(M21:M30)</f>
        <v>921271</v>
      </c>
    </row>
    <row r="32" spans="1:13" ht="23.25" customHeight="1" thickBot="1" x14ac:dyDescent="0.3">
      <c r="A32" s="1" t="s">
        <v>28</v>
      </c>
      <c r="E32" s="32"/>
      <c r="F32" s="33"/>
      <c r="G32" s="34">
        <f>SUM(G19,G31)</f>
        <v>1747656</v>
      </c>
      <c r="H32" s="35"/>
      <c r="I32" s="36">
        <f>SUM(I19,I31)</f>
        <v>1847125</v>
      </c>
      <c r="J32" s="35"/>
      <c r="K32" s="34">
        <f>SUM(K19,K31)</f>
        <v>1809091</v>
      </c>
      <c r="M32" s="36">
        <f>SUM(M19,M31)</f>
        <v>1913438</v>
      </c>
    </row>
    <row r="33" spans="1:13" ht="23.25" customHeight="1" thickTop="1" x14ac:dyDescent="0.25">
      <c r="A33" s="1"/>
      <c r="E33" s="32"/>
      <c r="F33" s="33"/>
      <c r="G33" s="53"/>
      <c r="H33" s="35"/>
      <c r="I33" s="48"/>
      <c r="J33" s="35"/>
      <c r="K33" s="53"/>
      <c r="M33" s="48"/>
    </row>
    <row r="34" spans="1:13" ht="23.25" customHeight="1" x14ac:dyDescent="0.25">
      <c r="A34" s="1"/>
      <c r="E34" s="32"/>
      <c r="F34" s="33"/>
      <c r="G34" s="53"/>
      <c r="H34" s="35"/>
      <c r="I34" s="48"/>
      <c r="J34" s="35"/>
      <c r="K34" s="53"/>
      <c r="M34" s="48"/>
    </row>
    <row r="35" spans="1:13" ht="23.25" customHeight="1" x14ac:dyDescent="0.25">
      <c r="A35" s="1"/>
      <c r="E35" s="33"/>
      <c r="F35" s="33"/>
      <c r="G35" s="35"/>
      <c r="H35" s="35"/>
      <c r="I35" s="35"/>
      <c r="J35" s="35"/>
      <c r="K35" s="10"/>
      <c r="M35" s="10"/>
    </row>
    <row r="36" spans="1:13" ht="23.25" customHeight="1" x14ac:dyDescent="0.25">
      <c r="A36" s="158" t="s">
        <v>29</v>
      </c>
      <c r="B36" s="37"/>
      <c r="E36" s="37"/>
      <c r="I36" s="35" t="s">
        <v>29</v>
      </c>
      <c r="J36" s="35"/>
      <c r="K36" s="35"/>
      <c r="M36" s="4"/>
    </row>
    <row r="37" spans="1:13" ht="23.25" customHeight="1" x14ac:dyDescent="0.25">
      <c r="A37" s="158" t="s">
        <v>30</v>
      </c>
      <c r="D37" s="38"/>
      <c r="E37" s="38"/>
      <c r="I37" s="35" t="s">
        <v>31</v>
      </c>
      <c r="J37" s="35"/>
      <c r="K37" s="35"/>
      <c r="M37" s="4"/>
    </row>
    <row r="39" spans="1:13" ht="23.25" customHeight="1" x14ac:dyDescent="0.25">
      <c r="A39" s="20" t="s">
        <v>162</v>
      </c>
    </row>
    <row r="40" spans="1:13" ht="23.25" customHeight="1" x14ac:dyDescent="0.25">
      <c r="B40" s="37"/>
      <c r="C40" s="37"/>
      <c r="D40" s="37"/>
      <c r="E40" s="37"/>
      <c r="F40" s="37"/>
      <c r="M40" s="4"/>
    </row>
    <row r="41" spans="1:13" ht="23.25" customHeight="1" x14ac:dyDescent="0.25">
      <c r="A41" s="18" t="s">
        <v>0</v>
      </c>
      <c r="B41" s="39"/>
      <c r="C41" s="39"/>
      <c r="D41" s="39"/>
      <c r="E41" s="39"/>
      <c r="F41" s="39"/>
      <c r="G41" s="40"/>
      <c r="H41" s="40"/>
      <c r="I41" s="40"/>
      <c r="J41" s="40"/>
      <c r="K41" s="40"/>
      <c r="L41" s="40"/>
      <c r="M41" s="40"/>
    </row>
    <row r="42" spans="1:13" ht="23.25" customHeight="1" x14ac:dyDescent="0.25">
      <c r="A42" s="1" t="s">
        <v>32</v>
      </c>
      <c r="B42" s="39"/>
      <c r="C42" s="39"/>
      <c r="D42" s="39"/>
      <c r="E42" s="39"/>
      <c r="F42" s="39"/>
      <c r="G42" s="40"/>
      <c r="H42" s="40"/>
      <c r="I42" s="40"/>
      <c r="J42" s="40"/>
      <c r="K42" s="40"/>
      <c r="L42" s="40"/>
      <c r="M42" s="40"/>
    </row>
    <row r="43" spans="1:13" ht="23.25" customHeight="1" x14ac:dyDescent="0.25">
      <c r="A43" s="1" t="s">
        <v>128</v>
      </c>
      <c r="B43" s="6"/>
      <c r="C43" s="6"/>
      <c r="D43" s="6"/>
      <c r="E43" s="6"/>
      <c r="F43" s="6"/>
      <c r="G43" s="3"/>
      <c r="H43" s="3"/>
      <c r="I43" s="3"/>
      <c r="J43" s="3"/>
      <c r="K43" s="3"/>
      <c r="L43" s="3"/>
      <c r="M43" s="3"/>
    </row>
    <row r="44" spans="1:13" ht="23.25" customHeight="1" x14ac:dyDescent="0.25">
      <c r="A44" s="7"/>
      <c r="B44" s="8"/>
      <c r="C44" s="8"/>
      <c r="D44" s="5"/>
      <c r="E44" s="8"/>
      <c r="F44" s="8"/>
      <c r="G44" s="9"/>
      <c r="H44" s="9"/>
      <c r="J44" s="9"/>
      <c r="M44" s="10" t="s">
        <v>127</v>
      </c>
    </row>
    <row r="45" spans="1:13" ht="23.25" customHeight="1" x14ac:dyDescent="0.25">
      <c r="A45" s="11"/>
      <c r="B45" s="11"/>
      <c r="C45" s="11"/>
      <c r="E45" s="12"/>
      <c r="F45" s="12"/>
      <c r="G45" s="239" t="s">
        <v>2</v>
      </c>
      <c r="H45" s="239"/>
      <c r="I45" s="239"/>
      <c r="J45" s="239"/>
      <c r="K45" s="239" t="s">
        <v>3</v>
      </c>
      <c r="L45" s="239"/>
      <c r="M45" s="239"/>
    </row>
    <row r="46" spans="1:13" s="15" customFormat="1" ht="23.25" customHeight="1" x14ac:dyDescent="0.25">
      <c r="A46" s="8"/>
      <c r="B46" s="8"/>
      <c r="C46" s="8"/>
      <c r="D46" s="13"/>
      <c r="E46" s="157" t="s">
        <v>4</v>
      </c>
      <c r="G46" s="16" t="s">
        <v>126</v>
      </c>
      <c r="H46" s="17"/>
      <c r="I46" s="16" t="s">
        <v>123</v>
      </c>
      <c r="J46" s="17"/>
      <c r="K46" s="16" t="s">
        <v>126</v>
      </c>
      <c r="L46" s="17"/>
      <c r="M46" s="16" t="s">
        <v>123</v>
      </c>
    </row>
    <row r="47" spans="1:13" s="15" customFormat="1" ht="23.25" customHeight="1" x14ac:dyDescent="0.25">
      <c r="A47" s="8"/>
      <c r="B47" s="8"/>
      <c r="C47" s="8"/>
      <c r="D47" s="13"/>
      <c r="E47" s="161"/>
      <c r="G47" s="160" t="s">
        <v>158</v>
      </c>
      <c r="H47" s="17"/>
      <c r="I47" s="160" t="s">
        <v>160</v>
      </c>
      <c r="J47" s="17"/>
      <c r="K47" s="234" t="s">
        <v>158</v>
      </c>
      <c r="L47" s="17"/>
      <c r="M47" s="160" t="s">
        <v>160</v>
      </c>
    </row>
    <row r="48" spans="1:13" s="15" customFormat="1" ht="23.25" customHeight="1" x14ac:dyDescent="0.25">
      <c r="A48" s="8"/>
      <c r="B48" s="8"/>
      <c r="C48" s="8"/>
      <c r="D48" s="13"/>
      <c r="E48" s="161"/>
      <c r="G48" s="160" t="s">
        <v>159</v>
      </c>
      <c r="H48" s="17"/>
      <c r="I48" s="160"/>
      <c r="J48" s="17"/>
      <c r="K48" s="160" t="s">
        <v>159</v>
      </c>
      <c r="L48" s="17"/>
      <c r="M48" s="160"/>
    </row>
    <row r="49" spans="1:13" ht="23.25" customHeight="1" x14ac:dyDescent="0.25">
      <c r="A49" s="18" t="s">
        <v>33</v>
      </c>
      <c r="B49" s="39"/>
      <c r="C49" s="39"/>
      <c r="D49" s="39"/>
      <c r="E49" s="39"/>
      <c r="F49" s="39"/>
      <c r="G49" s="40"/>
      <c r="H49" s="40"/>
      <c r="I49" s="160"/>
      <c r="J49" s="40"/>
      <c r="K49" s="40"/>
      <c r="L49" s="40"/>
      <c r="M49" s="160"/>
    </row>
    <row r="50" spans="1:13" ht="23.25" customHeight="1" x14ac:dyDescent="0.25">
      <c r="A50" s="1" t="s">
        <v>34</v>
      </c>
      <c r="D50" s="41"/>
      <c r="E50" s="15"/>
      <c r="F50" s="15"/>
      <c r="L50" s="42"/>
    </row>
    <row r="51" spans="1:13" ht="23.25" customHeight="1" x14ac:dyDescent="0.25">
      <c r="A51" s="4" t="s">
        <v>35</v>
      </c>
      <c r="C51" s="23"/>
      <c r="D51" s="41"/>
      <c r="E51" s="15"/>
      <c r="F51" s="15"/>
      <c r="G51" s="10">
        <v>63263</v>
      </c>
      <c r="I51" s="10">
        <v>167021</v>
      </c>
      <c r="K51" s="10">
        <v>63186</v>
      </c>
      <c r="M51" s="10">
        <v>167021</v>
      </c>
    </row>
    <row r="52" spans="1:13" ht="23.25" customHeight="1" x14ac:dyDescent="0.25">
      <c r="A52" s="4" t="s">
        <v>36</v>
      </c>
      <c r="C52" s="23"/>
      <c r="D52" s="41"/>
      <c r="E52" s="21"/>
      <c r="F52" s="43"/>
      <c r="G52" s="10">
        <v>9442</v>
      </c>
      <c r="H52" s="44"/>
      <c r="I52" s="10">
        <v>6117</v>
      </c>
      <c r="J52" s="44"/>
      <c r="K52" s="10">
        <v>9070</v>
      </c>
      <c r="M52" s="10">
        <v>5555</v>
      </c>
    </row>
    <row r="53" spans="1:13" ht="23.25" customHeight="1" x14ac:dyDescent="0.25">
      <c r="A53" s="4" t="s">
        <v>37</v>
      </c>
      <c r="C53" s="23"/>
      <c r="D53" s="41"/>
      <c r="E53" s="21"/>
      <c r="F53" s="15"/>
      <c r="G53" s="10"/>
      <c r="I53" s="10"/>
      <c r="K53" s="10"/>
      <c r="M53" s="10"/>
    </row>
    <row r="54" spans="1:13" ht="23.25" customHeight="1" x14ac:dyDescent="0.25">
      <c r="B54" s="30" t="s">
        <v>38</v>
      </c>
      <c r="D54" s="41"/>
      <c r="E54" s="21"/>
      <c r="F54" s="15"/>
      <c r="G54" s="10">
        <v>4626</v>
      </c>
      <c r="I54" s="10">
        <v>4538</v>
      </c>
      <c r="K54" s="10">
        <v>4226</v>
      </c>
      <c r="M54" s="10">
        <v>4139</v>
      </c>
    </row>
    <row r="55" spans="1:13" ht="23.25" customHeight="1" x14ac:dyDescent="0.25">
      <c r="A55" s="45"/>
      <c r="B55" s="30" t="s">
        <v>39</v>
      </c>
      <c r="D55" s="41"/>
      <c r="E55" s="21">
        <v>7</v>
      </c>
      <c r="F55" s="15"/>
      <c r="G55" s="10">
        <v>1307</v>
      </c>
      <c r="I55" s="10">
        <v>1144</v>
      </c>
      <c r="K55" s="10">
        <v>1191</v>
      </c>
      <c r="M55" s="10">
        <v>1031</v>
      </c>
    </row>
    <row r="56" spans="1:13" ht="23.25" customHeight="1" x14ac:dyDescent="0.25">
      <c r="A56" s="4" t="s">
        <v>40</v>
      </c>
      <c r="D56" s="41"/>
      <c r="E56" s="21"/>
      <c r="F56" s="15"/>
      <c r="G56" s="10">
        <v>13495</v>
      </c>
      <c r="I56" s="10">
        <v>17101</v>
      </c>
      <c r="K56" s="10">
        <v>12185</v>
      </c>
      <c r="M56" s="10">
        <v>16371</v>
      </c>
    </row>
    <row r="57" spans="1:13" ht="23.25" customHeight="1" x14ac:dyDescent="0.25">
      <c r="A57" s="4" t="s">
        <v>165</v>
      </c>
      <c r="D57" s="41"/>
      <c r="E57" s="21"/>
      <c r="F57" s="15"/>
      <c r="G57" s="10">
        <v>249</v>
      </c>
      <c r="I57" s="59">
        <v>0</v>
      </c>
      <c r="J57" s="53"/>
      <c r="K57" s="59">
        <v>0</v>
      </c>
      <c r="L57" s="53"/>
      <c r="M57" s="59">
        <v>0</v>
      </c>
    </row>
    <row r="58" spans="1:13" ht="23.25" customHeight="1" x14ac:dyDescent="0.25">
      <c r="A58" s="4" t="s">
        <v>41</v>
      </c>
      <c r="D58" s="41"/>
      <c r="E58" s="21"/>
      <c r="F58" s="15"/>
      <c r="G58" s="10">
        <v>49252</v>
      </c>
      <c r="I58" s="10">
        <v>19425</v>
      </c>
      <c r="K58" s="10">
        <v>49252</v>
      </c>
      <c r="M58" s="10">
        <v>19425</v>
      </c>
    </row>
    <row r="59" spans="1:13" ht="23.25" customHeight="1" x14ac:dyDescent="0.25">
      <c r="A59" s="4" t="s">
        <v>42</v>
      </c>
      <c r="D59" s="41"/>
      <c r="E59" s="21"/>
      <c r="F59" s="15"/>
      <c r="G59" s="26">
        <v>81685</v>
      </c>
      <c r="I59" s="10">
        <v>12889</v>
      </c>
      <c r="K59" s="26">
        <v>80914</v>
      </c>
      <c r="M59" s="10">
        <v>12144</v>
      </c>
    </row>
    <row r="60" spans="1:13" ht="23.25" customHeight="1" x14ac:dyDescent="0.25">
      <c r="A60" s="1" t="s">
        <v>43</v>
      </c>
      <c r="D60" s="41"/>
      <c r="E60" s="21"/>
      <c r="F60" s="15"/>
      <c r="G60" s="31">
        <f>SUM(G51:G59)</f>
        <v>223319</v>
      </c>
      <c r="I60" s="28">
        <f>SUM(I51:I59)</f>
        <v>228235</v>
      </c>
      <c r="K60" s="31">
        <f>SUM(K51:K59)</f>
        <v>220024</v>
      </c>
      <c r="M60" s="28">
        <f>SUM(M51:M59)</f>
        <v>225686</v>
      </c>
    </row>
    <row r="61" spans="1:13" ht="23.25" customHeight="1" x14ac:dyDescent="0.25">
      <c r="A61" s="1" t="s">
        <v>44</v>
      </c>
      <c r="D61" s="41"/>
      <c r="E61" s="46"/>
      <c r="F61" s="47"/>
      <c r="G61" s="10"/>
      <c r="I61" s="10"/>
      <c r="K61" s="10"/>
      <c r="M61" s="10"/>
    </row>
    <row r="62" spans="1:13" ht="23.25" customHeight="1" x14ac:dyDescent="0.25">
      <c r="A62" s="4" t="s">
        <v>45</v>
      </c>
      <c r="D62" s="41"/>
      <c r="E62" s="21"/>
      <c r="F62" s="15"/>
    </row>
    <row r="63" spans="1:13" ht="23.25" customHeight="1" x14ac:dyDescent="0.25">
      <c r="B63" s="4" t="s">
        <v>46</v>
      </c>
      <c r="D63" s="41"/>
      <c r="E63" s="21"/>
      <c r="F63" s="15"/>
      <c r="G63" s="10">
        <v>4348</v>
      </c>
      <c r="I63" s="10">
        <v>4520</v>
      </c>
      <c r="K63" s="48">
        <v>4017</v>
      </c>
      <c r="M63" s="10">
        <v>4088</v>
      </c>
    </row>
    <row r="64" spans="1:13" ht="23.25" customHeight="1" x14ac:dyDescent="0.25">
      <c r="A64" s="4" t="s">
        <v>47</v>
      </c>
      <c r="B64" s="24"/>
      <c r="D64" s="41"/>
      <c r="F64" s="15"/>
    </row>
    <row r="65" spans="1:13" ht="23.25" customHeight="1" x14ac:dyDescent="0.5">
      <c r="B65" s="4" t="s">
        <v>46</v>
      </c>
      <c r="D65" s="41"/>
      <c r="E65" s="21">
        <v>7</v>
      </c>
      <c r="F65" s="15"/>
      <c r="G65" s="10">
        <v>16129</v>
      </c>
      <c r="I65" s="10">
        <v>15744</v>
      </c>
      <c r="K65" s="10">
        <v>15126</v>
      </c>
      <c r="M65" s="50">
        <v>14766</v>
      </c>
    </row>
    <row r="66" spans="1:13" ht="23.25" customHeight="1" x14ac:dyDescent="0.5">
      <c r="A66" s="4" t="s">
        <v>48</v>
      </c>
      <c r="B66" s="24"/>
      <c r="D66" s="41"/>
      <c r="E66" s="21"/>
      <c r="F66" s="15"/>
      <c r="G66" s="26">
        <v>15482</v>
      </c>
      <c r="I66" s="50">
        <v>15372</v>
      </c>
      <c r="K66" s="51">
        <v>0</v>
      </c>
      <c r="M66" s="51">
        <v>0</v>
      </c>
    </row>
    <row r="67" spans="1:13" ht="23.25" customHeight="1" x14ac:dyDescent="0.25">
      <c r="A67" s="1" t="s">
        <v>49</v>
      </c>
      <c r="D67" s="41"/>
      <c r="E67" s="21"/>
      <c r="F67" s="15"/>
      <c r="G67" s="31">
        <f>SUM(G63:G66)</f>
        <v>35959</v>
      </c>
      <c r="I67" s="52">
        <f>SUM(I63:I66)</f>
        <v>35636</v>
      </c>
      <c r="K67" s="31">
        <f>SUM(K63:K66)</f>
        <v>19143</v>
      </c>
      <c r="L67" s="42"/>
      <c r="M67" s="52">
        <f>SUM(M63:M66)</f>
        <v>18854</v>
      </c>
    </row>
    <row r="68" spans="1:13" ht="23.25" customHeight="1" x14ac:dyDescent="0.25">
      <c r="A68" s="1" t="s">
        <v>50</v>
      </c>
      <c r="D68" s="41"/>
      <c r="E68" s="47"/>
      <c r="F68" s="47"/>
      <c r="G68" s="31">
        <f>SUM(G60,G67)</f>
        <v>259278</v>
      </c>
      <c r="I68" s="52">
        <f>SUM(I60,I67)</f>
        <v>263871</v>
      </c>
      <c r="K68" s="31">
        <f>SUM(K60,K67)</f>
        <v>239167</v>
      </c>
      <c r="L68" s="42"/>
      <c r="M68" s="52">
        <f>SUM(M60,M67)</f>
        <v>244540</v>
      </c>
    </row>
    <row r="69" spans="1:13" ht="23.25" customHeight="1" x14ac:dyDescent="0.25">
      <c r="A69" s="1"/>
      <c r="D69" s="41"/>
      <c r="E69" s="47"/>
      <c r="F69" s="47"/>
      <c r="G69" s="53"/>
      <c r="I69" s="53"/>
      <c r="K69" s="53"/>
      <c r="L69" s="42"/>
      <c r="M69" s="53"/>
    </row>
    <row r="70" spans="1:13" ht="23.25" customHeight="1" x14ac:dyDescent="0.25">
      <c r="A70" s="1"/>
      <c r="D70" s="41"/>
      <c r="E70" s="47"/>
      <c r="F70" s="47"/>
      <c r="G70" s="53"/>
      <c r="I70" s="53"/>
      <c r="K70" s="53"/>
      <c r="L70" s="42"/>
      <c r="M70" s="53"/>
    </row>
    <row r="71" spans="1:13" ht="23.25" customHeight="1" x14ac:dyDescent="0.25">
      <c r="A71" s="1"/>
      <c r="D71" s="41"/>
      <c r="E71" s="47"/>
      <c r="F71" s="47"/>
      <c r="G71" s="53"/>
      <c r="I71" s="53"/>
      <c r="K71" s="53"/>
      <c r="L71" s="42"/>
      <c r="M71" s="53"/>
    </row>
    <row r="72" spans="1:13" ht="23.25" customHeight="1" x14ac:dyDescent="0.25">
      <c r="A72" s="224" t="s">
        <v>29</v>
      </c>
      <c r="B72" s="37"/>
      <c r="E72" s="37"/>
      <c r="I72" s="35" t="s">
        <v>29</v>
      </c>
      <c r="J72" s="35"/>
      <c r="K72" s="35"/>
      <c r="M72" s="4"/>
    </row>
    <row r="73" spans="1:13" ht="23.25" customHeight="1" x14ac:dyDescent="0.25">
      <c r="A73" s="224" t="s">
        <v>30</v>
      </c>
      <c r="D73" s="38"/>
      <c r="E73" s="38"/>
      <c r="I73" s="35" t="s">
        <v>31</v>
      </c>
      <c r="J73" s="35"/>
      <c r="K73" s="35"/>
      <c r="M73" s="4"/>
    </row>
    <row r="75" spans="1:13" ht="23.25" customHeight="1" x14ac:dyDescent="0.25">
      <c r="A75" s="224" t="s">
        <v>162</v>
      </c>
    </row>
    <row r="77" spans="1:13" ht="23.25" customHeight="1" x14ac:dyDescent="0.25">
      <c r="A77" s="18" t="s">
        <v>0</v>
      </c>
      <c r="B77" s="39"/>
      <c r="C77" s="39"/>
      <c r="D77" s="39"/>
      <c r="E77" s="39"/>
      <c r="F77" s="39"/>
      <c r="G77" s="40"/>
      <c r="H77" s="40"/>
      <c r="I77" s="40"/>
      <c r="J77" s="40"/>
      <c r="K77" s="40"/>
      <c r="L77" s="40"/>
      <c r="M77" s="40"/>
    </row>
    <row r="78" spans="1:13" ht="23.25" customHeight="1" x14ac:dyDescent="0.25">
      <c r="A78" s="1" t="s">
        <v>32</v>
      </c>
      <c r="B78" s="39"/>
      <c r="C78" s="39"/>
      <c r="D78" s="39"/>
      <c r="E78" s="39"/>
      <c r="F78" s="39"/>
      <c r="G78" s="40"/>
      <c r="H78" s="40"/>
      <c r="I78" s="40"/>
      <c r="J78" s="40"/>
      <c r="K78" s="40"/>
      <c r="L78" s="40"/>
      <c r="M78" s="40"/>
    </row>
    <row r="79" spans="1:13" ht="23.25" customHeight="1" x14ac:dyDescent="0.25">
      <c r="A79" s="1" t="s">
        <v>128</v>
      </c>
      <c r="B79" s="6"/>
      <c r="C79" s="6"/>
      <c r="D79" s="6"/>
      <c r="E79" s="6"/>
      <c r="F79" s="6"/>
      <c r="G79" s="3"/>
      <c r="H79" s="3"/>
      <c r="I79" s="3"/>
      <c r="J79" s="3"/>
      <c r="K79" s="3"/>
      <c r="L79" s="3"/>
      <c r="M79" s="3"/>
    </row>
    <row r="80" spans="1:13" ht="23.25" customHeight="1" x14ac:dyDescent="0.25">
      <c r="A80" s="7"/>
      <c r="B80" s="8"/>
      <c r="C80" s="8"/>
      <c r="D80" s="5"/>
      <c r="E80" s="8"/>
      <c r="F80" s="8"/>
      <c r="G80" s="9"/>
      <c r="H80" s="9"/>
      <c r="J80" s="9"/>
      <c r="M80" s="10" t="s">
        <v>127</v>
      </c>
    </row>
    <row r="81" spans="1:17" ht="23.25" customHeight="1" x14ac:dyDescent="0.25">
      <c r="A81" s="11"/>
      <c r="B81" s="11"/>
      <c r="C81" s="11"/>
      <c r="E81" s="12"/>
      <c r="F81" s="12"/>
      <c r="G81" s="239" t="s">
        <v>2</v>
      </c>
      <c r="H81" s="239"/>
      <c r="I81" s="239"/>
      <c r="J81" s="239"/>
      <c r="K81" s="239" t="s">
        <v>3</v>
      </c>
      <c r="L81" s="239"/>
      <c r="M81" s="239"/>
    </row>
    <row r="82" spans="1:17" s="15" customFormat="1" ht="23.25" customHeight="1" x14ac:dyDescent="0.25">
      <c r="A82" s="8"/>
      <c r="B82" s="8"/>
      <c r="C82" s="8"/>
      <c r="D82" s="13"/>
      <c r="E82" s="161"/>
      <c r="G82" s="16" t="s">
        <v>126</v>
      </c>
      <c r="H82" s="17"/>
      <c r="I82" s="16" t="s">
        <v>123</v>
      </c>
      <c r="J82" s="17"/>
      <c r="K82" s="16" t="s">
        <v>126</v>
      </c>
      <c r="L82" s="17"/>
      <c r="M82" s="16" t="s">
        <v>123</v>
      </c>
    </row>
    <row r="83" spans="1:17" s="15" customFormat="1" ht="23.25" customHeight="1" x14ac:dyDescent="0.25">
      <c r="A83" s="8"/>
      <c r="B83" s="8"/>
      <c r="C83" s="8"/>
      <c r="D83" s="13"/>
      <c r="E83" s="161"/>
      <c r="G83" s="160" t="s">
        <v>158</v>
      </c>
      <c r="H83" s="17"/>
      <c r="I83" s="160" t="s">
        <v>160</v>
      </c>
      <c r="J83" s="17"/>
      <c r="K83" s="234" t="s">
        <v>158</v>
      </c>
      <c r="L83" s="17"/>
      <c r="M83" s="160" t="s">
        <v>160</v>
      </c>
    </row>
    <row r="84" spans="1:17" s="15" customFormat="1" ht="23.25" customHeight="1" x14ac:dyDescent="0.25">
      <c r="A84" s="8"/>
      <c r="B84" s="8"/>
      <c r="C84" s="8"/>
      <c r="D84" s="13"/>
      <c r="E84" s="161"/>
      <c r="G84" s="160" t="s">
        <v>159</v>
      </c>
      <c r="H84" s="17"/>
      <c r="I84" s="160"/>
      <c r="J84" s="17"/>
      <c r="K84" s="160" t="s">
        <v>159</v>
      </c>
      <c r="L84" s="17"/>
      <c r="M84" s="160"/>
    </row>
    <row r="85" spans="1:17" ht="23.25" customHeight="1" x14ac:dyDescent="0.25">
      <c r="A85" s="1" t="s">
        <v>51</v>
      </c>
      <c r="E85" s="54"/>
      <c r="F85" s="55"/>
      <c r="I85" s="160"/>
      <c r="K85" s="10"/>
      <c r="L85" s="17"/>
      <c r="M85" s="160"/>
    </row>
    <row r="86" spans="1:17" ht="23.25" customHeight="1" x14ac:dyDescent="0.25">
      <c r="A86" s="4" t="s">
        <v>52</v>
      </c>
      <c r="E86" s="54"/>
      <c r="F86" s="55"/>
      <c r="K86" s="10"/>
      <c r="L86" s="17"/>
      <c r="M86" s="10"/>
    </row>
    <row r="87" spans="1:17" ht="23.25" customHeight="1" x14ac:dyDescent="0.25">
      <c r="A87" s="4" t="s">
        <v>53</v>
      </c>
      <c r="E87" s="54"/>
      <c r="F87" s="55"/>
      <c r="K87" s="10"/>
      <c r="L87" s="17"/>
      <c r="M87" s="10"/>
    </row>
    <row r="88" spans="1:17" ht="23.25" customHeight="1" thickBot="1" x14ac:dyDescent="0.3">
      <c r="B88" s="4" t="s">
        <v>54</v>
      </c>
      <c r="E88" s="54"/>
      <c r="F88" s="55"/>
      <c r="G88" s="56">
        <v>341093</v>
      </c>
      <c r="I88" s="56">
        <v>341093</v>
      </c>
      <c r="K88" s="56">
        <v>341093</v>
      </c>
      <c r="M88" s="56">
        <v>341093</v>
      </c>
    </row>
    <row r="89" spans="1:17" ht="23.25" customHeight="1" thickTop="1" x14ac:dyDescent="0.25">
      <c r="A89" s="57" t="s">
        <v>55</v>
      </c>
      <c r="E89" s="55"/>
      <c r="F89" s="55"/>
      <c r="G89" s="58"/>
      <c r="H89" s="58"/>
      <c r="I89" s="58"/>
      <c r="J89" s="58"/>
      <c r="K89" s="58"/>
      <c r="L89" s="58"/>
      <c r="M89" s="58"/>
    </row>
    <row r="90" spans="1:17" ht="23.25" customHeight="1" x14ac:dyDescent="0.25">
      <c r="B90" s="4" t="s">
        <v>54</v>
      </c>
      <c r="E90" s="15"/>
      <c r="F90" s="55"/>
      <c r="G90" s="5">
        <v>341093</v>
      </c>
      <c r="I90" s="5">
        <v>341093</v>
      </c>
      <c r="K90" s="5">
        <v>341093</v>
      </c>
      <c r="M90" s="5">
        <v>341093</v>
      </c>
    </row>
    <row r="91" spans="1:17" ht="23.25" customHeight="1" x14ac:dyDescent="0.25">
      <c r="A91" s="4" t="s">
        <v>56</v>
      </c>
      <c r="E91" s="15"/>
      <c r="F91" s="55"/>
      <c r="G91" s="5">
        <v>1136572</v>
      </c>
      <c r="I91" s="5">
        <v>1136572</v>
      </c>
      <c r="K91" s="5">
        <v>1136572</v>
      </c>
      <c r="M91" s="5">
        <v>1136572</v>
      </c>
    </row>
    <row r="92" spans="1:17" ht="23.25" customHeight="1" x14ac:dyDescent="0.25">
      <c r="A92" s="4" t="s">
        <v>57</v>
      </c>
      <c r="E92" s="15"/>
      <c r="F92" s="55"/>
      <c r="G92" s="5">
        <v>42295</v>
      </c>
      <c r="I92" s="5">
        <v>42295</v>
      </c>
      <c r="K92" s="59">
        <v>0</v>
      </c>
      <c r="L92" s="53"/>
      <c r="M92" s="59">
        <v>0</v>
      </c>
    </row>
    <row r="93" spans="1:17" ht="23.25" customHeight="1" x14ac:dyDescent="0.25">
      <c r="A93" s="4" t="s">
        <v>180</v>
      </c>
      <c r="E93" s="55"/>
      <c r="F93" s="55"/>
    </row>
    <row r="94" spans="1:17" ht="23.25" customHeight="1" x14ac:dyDescent="0.25">
      <c r="A94" s="159" t="s">
        <v>59</v>
      </c>
      <c r="E94" s="21"/>
      <c r="F94" s="15"/>
      <c r="G94" s="10">
        <v>34109</v>
      </c>
      <c r="I94" s="5">
        <v>34109</v>
      </c>
      <c r="K94" s="5">
        <v>34109</v>
      </c>
      <c r="M94" s="5">
        <v>34109</v>
      </c>
    </row>
    <row r="95" spans="1:17" ht="23.25" customHeight="1" x14ac:dyDescent="0.25">
      <c r="A95" s="159" t="s">
        <v>60</v>
      </c>
      <c r="E95" s="21"/>
      <c r="F95" s="55"/>
      <c r="G95" s="235">
        <v>-65691</v>
      </c>
      <c r="I95" s="31">
        <v>29185</v>
      </c>
      <c r="K95" s="26">
        <v>58150</v>
      </c>
      <c r="M95" s="31">
        <v>157124</v>
      </c>
    </row>
    <row r="96" spans="1:17" ht="23.25" customHeight="1" x14ac:dyDescent="0.25">
      <c r="A96" s="1" t="s">
        <v>61</v>
      </c>
      <c r="B96" s="1"/>
      <c r="E96" s="55"/>
      <c r="F96" s="55"/>
      <c r="G96" s="228">
        <f>SUM(G90:G95)</f>
        <v>1488378</v>
      </c>
      <c r="I96" s="228">
        <f>SUM(I90:I95)</f>
        <v>1583254</v>
      </c>
      <c r="K96" s="228">
        <f>SUM(K90:K95)</f>
        <v>1569924</v>
      </c>
      <c r="M96" s="228">
        <f>SUM(M90:M95)</f>
        <v>1668898</v>
      </c>
      <c r="Q96" s="190"/>
    </row>
    <row r="97" spans="1:13" ht="23.25" customHeight="1" thickBot="1" x14ac:dyDescent="0.3">
      <c r="A97" s="18" t="s">
        <v>62</v>
      </c>
      <c r="C97" s="37"/>
      <c r="D97" s="37"/>
      <c r="E97" s="55"/>
      <c r="F97" s="55"/>
      <c r="G97" s="34">
        <f>SUM(G68,G96)</f>
        <v>1747656</v>
      </c>
      <c r="I97" s="34">
        <f>SUM(I68,I96)</f>
        <v>1847125</v>
      </c>
      <c r="K97" s="34">
        <f>SUM(K68,K96)</f>
        <v>1809091</v>
      </c>
      <c r="L97" s="17"/>
      <c r="M97" s="34">
        <f>SUM(M68,M96)</f>
        <v>1913438</v>
      </c>
    </row>
    <row r="98" spans="1:13" ht="23.25" customHeight="1" thickTop="1" x14ac:dyDescent="0.25">
      <c r="A98" s="1"/>
      <c r="D98" s="41"/>
      <c r="E98" s="47"/>
      <c r="F98" s="47"/>
      <c r="G98" s="53">
        <f t="shared" ref="G98:M98" si="0">G97-G32</f>
        <v>0</v>
      </c>
      <c r="H98" s="53">
        <f t="shared" si="0"/>
        <v>0</v>
      </c>
      <c r="I98" s="53">
        <f t="shared" si="0"/>
        <v>0</v>
      </c>
      <c r="J98" s="53">
        <f t="shared" si="0"/>
        <v>0</v>
      </c>
      <c r="K98" s="53">
        <f t="shared" si="0"/>
        <v>0</v>
      </c>
      <c r="L98" s="53">
        <f t="shared" si="0"/>
        <v>0</v>
      </c>
      <c r="M98" s="53">
        <f t="shared" si="0"/>
        <v>0</v>
      </c>
    </row>
    <row r="99" spans="1:13" ht="23.25" customHeight="1" x14ac:dyDescent="0.25">
      <c r="A99" s="1"/>
      <c r="D99" s="41"/>
      <c r="E99" s="47"/>
      <c r="F99" s="47"/>
      <c r="G99" s="53"/>
      <c r="H99" s="53"/>
      <c r="I99" s="53"/>
      <c r="J99" s="53"/>
      <c r="K99" s="53"/>
      <c r="L99" s="53"/>
      <c r="M99" s="53"/>
    </row>
    <row r="100" spans="1:13" ht="23.25" customHeight="1" x14ac:dyDescent="0.25">
      <c r="A100" s="1"/>
      <c r="D100" s="41"/>
      <c r="E100" s="47"/>
      <c r="F100" s="47"/>
      <c r="G100" s="53"/>
      <c r="I100" s="53"/>
      <c r="K100" s="53"/>
      <c r="L100" s="42"/>
      <c r="M100" s="53"/>
    </row>
    <row r="101" spans="1:13" ht="23.25" customHeight="1" x14ac:dyDescent="0.25">
      <c r="A101" s="158" t="s">
        <v>29</v>
      </c>
      <c r="B101" s="37"/>
      <c r="E101" s="37"/>
      <c r="I101" s="35" t="s">
        <v>29</v>
      </c>
      <c r="J101" s="35"/>
      <c r="K101" s="35"/>
      <c r="M101" s="4"/>
    </row>
    <row r="102" spans="1:13" ht="23.25" customHeight="1" x14ac:dyDescent="0.25">
      <c r="A102" s="158" t="s">
        <v>30</v>
      </c>
      <c r="D102" s="38"/>
      <c r="E102" s="38"/>
      <c r="I102" s="35" t="s">
        <v>31</v>
      </c>
      <c r="J102" s="35"/>
      <c r="K102" s="35"/>
      <c r="M102" s="4"/>
    </row>
    <row r="103" spans="1:13" ht="23.25" customHeight="1" x14ac:dyDescent="0.25">
      <c r="A103" s="159"/>
      <c r="D103" s="38"/>
      <c r="E103" s="38"/>
      <c r="I103" s="4"/>
      <c r="K103" s="35"/>
      <c r="L103" s="35"/>
      <c r="M103" s="35"/>
    </row>
    <row r="104" spans="1:13" ht="23.25" customHeight="1" x14ac:dyDescent="0.25">
      <c r="A104" s="224" t="s">
        <v>162</v>
      </c>
      <c r="B104" s="37"/>
      <c r="C104" s="37"/>
      <c r="D104" s="37"/>
      <c r="E104" s="37"/>
      <c r="F104" s="37"/>
      <c r="M104" s="4"/>
    </row>
    <row r="105" spans="1:13" ht="23.25" customHeight="1" x14ac:dyDescent="0.25">
      <c r="D105" s="38"/>
      <c r="E105" s="38"/>
      <c r="I105" s="4"/>
      <c r="K105" s="35"/>
      <c r="L105" s="35"/>
      <c r="M105" s="35"/>
    </row>
    <row r="106" spans="1:13" ht="23.25" customHeight="1" x14ac:dyDescent="0.25">
      <c r="A106" s="45"/>
      <c r="B106" s="45"/>
      <c r="C106" s="45"/>
      <c r="D106" s="45"/>
      <c r="E106" s="45"/>
      <c r="F106" s="45"/>
      <c r="G106" s="58"/>
      <c r="H106" s="58"/>
      <c r="I106" s="58"/>
      <c r="J106" s="58"/>
      <c r="K106" s="58"/>
      <c r="L106" s="58"/>
      <c r="M106" s="58"/>
    </row>
  </sheetData>
  <mergeCells count="6">
    <mergeCell ref="G5:J5"/>
    <mergeCell ref="K5:M5"/>
    <mergeCell ref="G45:J45"/>
    <mergeCell ref="K45:M45"/>
    <mergeCell ref="G81:J81"/>
    <mergeCell ref="K81:M81"/>
  </mergeCells>
  <pageMargins left="0.78740157480314965" right="0.39370078740157483" top="0.78740157480314965" bottom="0.39370078740157483" header="0.19685039370078741" footer="0.19685039370078741"/>
  <pageSetup paperSize="9" scale="76" fitToWidth="0" orientation="portrait" r:id="rId1"/>
  <rowBreaks count="2" manualBreakCount="2">
    <brk id="40" max="16383" man="1"/>
    <brk id="7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0AA7-CF6C-4CDB-B086-5EE1B6ABD89B}">
  <sheetPr codeName="Sheet2"/>
  <dimension ref="A1:T49"/>
  <sheetViews>
    <sheetView showGridLines="0" view="pageBreakPreview" topLeftCell="A22" zoomScale="67" zoomScaleNormal="100" zoomScaleSheetLayoutView="70" workbookViewId="0">
      <selection activeCell="A42" sqref="A42:XFD43"/>
    </sheetView>
  </sheetViews>
  <sheetFormatPr defaultColWidth="9.42578125" defaultRowHeight="23.25" customHeight="1" x14ac:dyDescent="0.25"/>
  <cols>
    <col min="1" max="1" width="1.5703125" style="45" customWidth="1"/>
    <col min="2" max="2" width="18.42578125" style="45" customWidth="1"/>
    <col min="3" max="3" width="31.42578125" style="45" customWidth="1"/>
    <col min="4" max="4" width="9.5703125" style="61" customWidth="1"/>
    <col min="5" max="5" width="2.42578125" style="45" customWidth="1"/>
    <col min="6" max="6" width="13" style="62" customWidth="1"/>
    <col min="7" max="7" width="2.42578125" style="45" customWidth="1"/>
    <col min="8" max="8" width="13" style="45" customWidth="1"/>
    <col min="9" max="9" width="2.42578125" style="45" customWidth="1"/>
    <col min="10" max="10" width="13" style="63" customWidth="1"/>
    <col min="11" max="11" width="2.42578125" style="45" customWidth="1"/>
    <col min="12" max="12" width="13" style="45" customWidth="1"/>
    <col min="13" max="13" width="11.42578125" style="45" bestFit="1" customWidth="1"/>
    <col min="14" max="14" width="10.42578125" style="5" bestFit="1" customWidth="1"/>
    <col min="15" max="15" width="8.5703125" style="5" bestFit="1" customWidth="1"/>
    <col min="16" max="16" width="9.42578125" style="45"/>
    <col min="17" max="17" width="2" style="45" customWidth="1"/>
    <col min="18" max="18" width="9.42578125" style="45"/>
    <col min="19" max="19" width="2" style="45" customWidth="1"/>
    <col min="20" max="16384" width="9.42578125" style="45"/>
  </cols>
  <sheetData>
    <row r="1" spans="1:20" ht="23.25" customHeight="1" x14ac:dyDescent="0.25">
      <c r="L1" s="194" t="s">
        <v>129</v>
      </c>
    </row>
    <row r="2" spans="1:20" ht="23.25" customHeight="1" x14ac:dyDescent="0.25">
      <c r="A2" s="1" t="s">
        <v>0</v>
      </c>
      <c r="B2" s="162"/>
      <c r="C2" s="162"/>
      <c r="D2" s="163"/>
      <c r="E2" s="164"/>
      <c r="F2" s="64"/>
      <c r="G2" s="164"/>
      <c r="H2" s="162"/>
      <c r="I2" s="164"/>
      <c r="J2" s="240"/>
      <c r="K2" s="240"/>
      <c r="L2" s="240"/>
    </row>
    <row r="3" spans="1:20" ht="23.25" customHeight="1" x14ac:dyDescent="0.25">
      <c r="A3" s="1" t="s">
        <v>63</v>
      </c>
      <c r="B3" s="164"/>
      <c r="C3" s="164"/>
      <c r="D3" s="163"/>
      <c r="E3" s="164"/>
      <c r="F3" s="65"/>
      <c r="G3" s="164"/>
      <c r="H3" s="164"/>
      <c r="I3" s="164"/>
      <c r="J3" s="165"/>
      <c r="K3" s="164"/>
      <c r="L3" s="66"/>
    </row>
    <row r="4" spans="1:20" ht="23.25" customHeight="1" x14ac:dyDescent="0.25">
      <c r="A4" s="1" t="s">
        <v>140</v>
      </c>
      <c r="B4" s="164"/>
      <c r="C4" s="164"/>
      <c r="D4" s="163"/>
      <c r="E4" s="164"/>
      <c r="F4" s="65"/>
      <c r="G4" s="164"/>
      <c r="H4" s="164"/>
      <c r="I4" s="164"/>
      <c r="J4" s="165"/>
      <c r="K4" s="164"/>
      <c r="L4" s="66"/>
    </row>
    <row r="5" spans="1:20" ht="23.25" customHeight="1" x14ac:dyDescent="0.25">
      <c r="A5" s="166"/>
      <c r="B5" s="166"/>
      <c r="C5" s="166"/>
      <c r="D5" s="167"/>
      <c r="E5" s="166"/>
      <c r="F5" s="67"/>
      <c r="G5" s="166"/>
      <c r="H5" s="166"/>
      <c r="I5" s="166"/>
      <c r="J5" s="168"/>
      <c r="K5" s="166"/>
      <c r="L5" s="169" t="s">
        <v>127</v>
      </c>
    </row>
    <row r="6" spans="1:20" ht="23.25" customHeight="1" x14ac:dyDescent="0.25">
      <c r="A6" s="166"/>
      <c r="B6" s="166"/>
      <c r="C6" s="166"/>
      <c r="D6" s="170"/>
      <c r="E6" s="171"/>
      <c r="F6" s="241" t="s">
        <v>2</v>
      </c>
      <c r="G6" s="241"/>
      <c r="H6" s="241"/>
      <c r="I6" s="171"/>
      <c r="J6" s="241" t="s">
        <v>3</v>
      </c>
      <c r="K6" s="241"/>
      <c r="L6" s="241"/>
    </row>
    <row r="7" spans="1:20" ht="23.25" customHeight="1" x14ac:dyDescent="0.25">
      <c r="A7" s="166"/>
      <c r="B7" s="166"/>
      <c r="D7" s="195" t="s">
        <v>4</v>
      </c>
      <c r="E7" s="172"/>
      <c r="F7" s="173" t="s">
        <v>141</v>
      </c>
      <c r="G7" s="172"/>
      <c r="H7" s="173" t="s">
        <v>64</v>
      </c>
      <c r="I7" s="172"/>
      <c r="J7" s="173" t="s">
        <v>141</v>
      </c>
      <c r="K7" s="172"/>
      <c r="L7" s="173" t="s">
        <v>64</v>
      </c>
    </row>
    <row r="8" spans="1:20" ht="23.25" customHeight="1" x14ac:dyDescent="0.25">
      <c r="A8" s="166" t="s">
        <v>65</v>
      </c>
      <c r="B8" s="166"/>
      <c r="D8" s="175"/>
      <c r="E8" s="172"/>
      <c r="F8" s="174"/>
      <c r="G8" s="172"/>
      <c r="H8" s="174"/>
      <c r="I8" s="172"/>
      <c r="J8" s="174"/>
      <c r="K8" s="172"/>
      <c r="L8" s="174"/>
    </row>
    <row r="9" spans="1:20" ht="23.25" customHeight="1" x14ac:dyDescent="0.25">
      <c r="A9" s="166" t="s">
        <v>66</v>
      </c>
      <c r="B9" s="176"/>
      <c r="C9" s="176"/>
      <c r="D9" s="177"/>
      <c r="E9" s="176"/>
      <c r="F9" s="176"/>
      <c r="G9" s="176"/>
      <c r="H9" s="176"/>
      <c r="I9" s="176"/>
      <c r="J9" s="178"/>
      <c r="K9" s="176"/>
      <c r="L9" s="178"/>
    </row>
    <row r="10" spans="1:20" ht="23.25" customHeight="1" x14ac:dyDescent="0.25">
      <c r="A10" s="176" t="s">
        <v>67</v>
      </c>
      <c r="B10" s="176"/>
      <c r="C10" s="176"/>
      <c r="D10" s="179" t="s">
        <v>163</v>
      </c>
      <c r="E10" s="68"/>
      <c r="F10" s="69">
        <v>195147</v>
      </c>
      <c r="G10" s="68"/>
      <c r="H10" s="69">
        <v>235908</v>
      </c>
      <c r="I10" s="68"/>
      <c r="J10" s="69">
        <v>178809</v>
      </c>
      <c r="K10" s="68"/>
      <c r="L10" s="69">
        <v>224372</v>
      </c>
      <c r="M10" s="180"/>
    </row>
    <row r="11" spans="1:20" ht="23.25" customHeight="1" x14ac:dyDescent="0.25">
      <c r="A11" s="176" t="s">
        <v>68</v>
      </c>
      <c r="B11" s="176"/>
      <c r="C11" s="176"/>
      <c r="D11" s="179" t="s">
        <v>163</v>
      </c>
      <c r="E11" s="68"/>
      <c r="F11" s="69">
        <v>7013</v>
      </c>
      <c r="G11" s="68"/>
      <c r="H11" s="69">
        <v>7796</v>
      </c>
      <c r="I11" s="68"/>
      <c r="J11" s="69">
        <v>7013</v>
      </c>
      <c r="K11" s="68"/>
      <c r="L11" s="69">
        <v>7888</v>
      </c>
    </row>
    <row r="12" spans="1:20" ht="23.25" customHeight="1" x14ac:dyDescent="0.25">
      <c r="A12" s="166" t="s">
        <v>69</v>
      </c>
      <c r="B12" s="176"/>
      <c r="C12" s="176"/>
      <c r="D12" s="179"/>
      <c r="E12" s="68"/>
      <c r="F12" s="70">
        <f>SUM(F10:F11)</f>
        <v>202160</v>
      </c>
      <c r="G12" s="68"/>
      <c r="H12" s="71">
        <f>SUM(H10:H11)</f>
        <v>243704</v>
      </c>
      <c r="I12" s="68"/>
      <c r="J12" s="70">
        <f>SUM(J10:J11)</f>
        <v>185822</v>
      </c>
      <c r="K12" s="68"/>
      <c r="L12" s="71">
        <f>SUM(L10:L11)</f>
        <v>232260</v>
      </c>
    </row>
    <row r="13" spans="1:20" ht="23.25" customHeight="1" x14ac:dyDescent="0.25">
      <c r="A13" s="166" t="s">
        <v>70</v>
      </c>
      <c r="B13" s="176"/>
      <c r="C13" s="176"/>
      <c r="D13" s="179"/>
      <c r="E13" s="68"/>
      <c r="F13" s="178"/>
      <c r="G13" s="68"/>
      <c r="H13" s="178"/>
      <c r="I13" s="68"/>
      <c r="J13" s="178"/>
      <c r="K13" s="68"/>
      <c r="L13" s="178"/>
    </row>
    <row r="14" spans="1:20" ht="23.25" customHeight="1" x14ac:dyDescent="0.25">
      <c r="A14" s="176" t="s">
        <v>71</v>
      </c>
      <c r="B14" s="176"/>
      <c r="C14" s="176"/>
      <c r="D14" s="179">
        <v>13</v>
      </c>
      <c r="E14" s="68"/>
      <c r="F14" s="69">
        <v>-179596</v>
      </c>
      <c r="G14" s="68"/>
      <c r="H14" s="69">
        <v>-186460</v>
      </c>
      <c r="I14" s="68"/>
      <c r="J14" s="69">
        <v>-171272</v>
      </c>
      <c r="K14" s="68"/>
      <c r="L14" s="69">
        <v>-177520</v>
      </c>
      <c r="P14" s="72"/>
      <c r="R14" s="72"/>
      <c r="T14" s="72"/>
    </row>
    <row r="15" spans="1:20" ht="23.25" customHeight="1" x14ac:dyDescent="0.25">
      <c r="A15" s="176" t="s">
        <v>72</v>
      </c>
      <c r="B15" s="176"/>
      <c r="C15" s="176"/>
      <c r="D15" s="179">
        <v>13</v>
      </c>
      <c r="E15" s="68"/>
      <c r="F15" s="69">
        <v>-8336</v>
      </c>
      <c r="G15" s="68"/>
      <c r="H15" s="69">
        <v>-5949</v>
      </c>
      <c r="I15" s="68"/>
      <c r="J15" s="69">
        <v>-8336</v>
      </c>
      <c r="K15" s="68"/>
      <c r="L15" s="69">
        <v>-5949</v>
      </c>
      <c r="P15" s="72"/>
      <c r="R15" s="72"/>
      <c r="T15" s="72"/>
    </row>
    <row r="16" spans="1:20" ht="23.25" customHeight="1" x14ac:dyDescent="0.25">
      <c r="A16" s="166" t="s">
        <v>73</v>
      </c>
      <c r="B16" s="176"/>
      <c r="C16" s="176"/>
      <c r="D16" s="179"/>
      <c r="E16" s="68"/>
      <c r="F16" s="70">
        <f>SUM(F14:F15)</f>
        <v>-187932</v>
      </c>
      <c r="G16" s="68"/>
      <c r="H16" s="71">
        <f>SUM(H14:H15)</f>
        <v>-192409</v>
      </c>
      <c r="I16" s="68"/>
      <c r="J16" s="70">
        <f>SUM(J14:J15)</f>
        <v>-179608</v>
      </c>
      <c r="K16" s="68"/>
      <c r="L16" s="71">
        <f>SUM(L14:L15)</f>
        <v>-183469</v>
      </c>
    </row>
    <row r="17" spans="1:15" ht="23.25" customHeight="1" x14ac:dyDescent="0.25">
      <c r="A17" s="166" t="s">
        <v>74</v>
      </c>
      <c r="B17" s="176"/>
      <c r="C17" s="176"/>
      <c r="D17" s="179"/>
      <c r="E17" s="68"/>
      <c r="F17" s="59">
        <f>F12+F16</f>
        <v>14228</v>
      </c>
      <c r="G17" s="68"/>
      <c r="H17" s="178">
        <f>H12+H16</f>
        <v>51295</v>
      </c>
      <c r="I17" s="68"/>
      <c r="J17" s="59">
        <f>J12+J16</f>
        <v>6214</v>
      </c>
      <c r="K17" s="68"/>
      <c r="L17" s="178">
        <f>L12+L16</f>
        <v>48791</v>
      </c>
    </row>
    <row r="18" spans="1:15" ht="23.25" customHeight="1" x14ac:dyDescent="0.25">
      <c r="A18" s="176" t="s">
        <v>130</v>
      </c>
      <c r="B18" s="176"/>
      <c r="C18" s="176"/>
      <c r="D18" s="179"/>
      <c r="E18" s="68"/>
      <c r="F18" s="227">
        <v>0</v>
      </c>
      <c r="G18" s="68"/>
      <c r="H18" s="22">
        <v>1460</v>
      </c>
      <c r="I18" s="68"/>
      <c r="J18" s="227">
        <v>0</v>
      </c>
      <c r="K18" s="68"/>
      <c r="L18" s="22">
        <v>1460</v>
      </c>
    </row>
    <row r="19" spans="1:15" ht="23.25" customHeight="1" x14ac:dyDescent="0.25">
      <c r="A19" s="176" t="s">
        <v>75</v>
      </c>
      <c r="B19" s="176"/>
      <c r="C19" s="176"/>
      <c r="D19" s="179">
        <v>7</v>
      </c>
      <c r="E19" s="68"/>
      <c r="F19" s="178">
        <v>2334</v>
      </c>
      <c r="G19" s="68"/>
      <c r="H19" s="74">
        <v>3038</v>
      </c>
      <c r="I19" s="68"/>
      <c r="J19" s="74">
        <v>2576</v>
      </c>
      <c r="K19" s="68"/>
      <c r="L19" s="74">
        <v>2900</v>
      </c>
    </row>
    <row r="20" spans="1:15" ht="23.25" customHeight="1" x14ac:dyDescent="0.25">
      <c r="A20" s="166" t="s">
        <v>76</v>
      </c>
      <c r="B20" s="176"/>
      <c r="C20" s="176"/>
      <c r="D20" s="179"/>
      <c r="E20" s="68"/>
      <c r="F20" s="70">
        <f>SUM(F17:F19)</f>
        <v>16562</v>
      </c>
      <c r="G20" s="68"/>
      <c r="H20" s="71">
        <f>SUM(H17:H19)</f>
        <v>55793</v>
      </c>
      <c r="I20" s="68"/>
      <c r="J20" s="70">
        <f>SUM(J17:J19)</f>
        <v>8790</v>
      </c>
      <c r="K20" s="68"/>
      <c r="L20" s="71">
        <f>SUM(L17:L19)</f>
        <v>53151</v>
      </c>
    </row>
    <row r="21" spans="1:15" ht="23.25" customHeight="1" x14ac:dyDescent="0.25">
      <c r="A21" s="176" t="s">
        <v>77</v>
      </c>
      <c r="B21" s="176"/>
      <c r="C21" s="176"/>
      <c r="D21" s="179">
        <v>7</v>
      </c>
      <c r="E21" s="68"/>
      <c r="F21" s="69">
        <v>-13918</v>
      </c>
      <c r="G21" s="68"/>
      <c r="H21" s="69">
        <v>-11232</v>
      </c>
      <c r="I21" s="68"/>
      <c r="J21" s="69">
        <v>-13918</v>
      </c>
      <c r="K21" s="68"/>
      <c r="L21" s="69">
        <v>-11232</v>
      </c>
    </row>
    <row r="22" spans="1:15" ht="23.25" customHeight="1" x14ac:dyDescent="0.25">
      <c r="A22" s="176" t="s">
        <v>78</v>
      </c>
      <c r="B22" s="176"/>
      <c r="C22" s="176"/>
      <c r="E22" s="68"/>
      <c r="F22" s="69">
        <v>-28275</v>
      </c>
      <c r="G22" s="68"/>
      <c r="H22" s="69">
        <v>-25319</v>
      </c>
      <c r="I22" s="68"/>
      <c r="J22" s="69">
        <v>-25692</v>
      </c>
      <c r="K22" s="68"/>
      <c r="L22" s="69">
        <v>-22557</v>
      </c>
    </row>
    <row r="23" spans="1:15" ht="23.25" customHeight="1" x14ac:dyDescent="0.25">
      <c r="A23" s="176" t="s">
        <v>155</v>
      </c>
      <c r="B23" s="176"/>
      <c r="C23" s="176"/>
      <c r="D23" s="179"/>
      <c r="E23" s="226"/>
      <c r="F23" s="178">
        <v>-909</v>
      </c>
      <c r="G23" s="226"/>
      <c r="H23" s="227">
        <v>0</v>
      </c>
      <c r="I23" s="226"/>
      <c r="J23" s="178">
        <v>-909</v>
      </c>
      <c r="K23" s="226"/>
      <c r="L23" s="227">
        <v>0</v>
      </c>
      <c r="N23" s="228"/>
      <c r="O23" s="228"/>
    </row>
    <row r="24" spans="1:15" ht="23.25" customHeight="1" x14ac:dyDescent="0.25">
      <c r="A24" s="166" t="s">
        <v>79</v>
      </c>
      <c r="B24" s="176"/>
      <c r="C24" s="176"/>
      <c r="D24" s="179"/>
      <c r="E24" s="68"/>
      <c r="F24" s="70">
        <f>SUM(F21:F23)</f>
        <v>-43102</v>
      </c>
      <c r="G24" s="68"/>
      <c r="H24" s="229">
        <f>SUM(H21:H23)</f>
        <v>-36551</v>
      </c>
      <c r="I24" s="68"/>
      <c r="J24" s="70">
        <f>SUM(J21:J23)</f>
        <v>-40519</v>
      </c>
      <c r="K24" s="68"/>
      <c r="L24" s="229">
        <f>SUM(L21:L23)</f>
        <v>-33789</v>
      </c>
    </row>
    <row r="25" spans="1:15" ht="23.25" customHeight="1" x14ac:dyDescent="0.25">
      <c r="A25" s="166" t="s">
        <v>131</v>
      </c>
      <c r="B25" s="176"/>
      <c r="C25" s="176"/>
      <c r="D25" s="179"/>
      <c r="E25" s="68"/>
      <c r="F25" s="59">
        <f>+F20+F24</f>
        <v>-26540</v>
      </c>
      <c r="G25" s="68"/>
      <c r="H25" s="74">
        <f>+H20+H24</f>
        <v>19242</v>
      </c>
      <c r="I25" s="68"/>
      <c r="J25" s="59">
        <f>+J20+J24</f>
        <v>-31729</v>
      </c>
      <c r="K25" s="68"/>
      <c r="L25" s="74">
        <f>+L20+L24</f>
        <v>19362</v>
      </c>
    </row>
    <row r="26" spans="1:15" ht="23.25" customHeight="1" x14ac:dyDescent="0.25">
      <c r="A26" s="176" t="s">
        <v>156</v>
      </c>
      <c r="B26" s="176"/>
      <c r="C26" s="176"/>
      <c r="D26" s="179"/>
      <c r="E26" s="68"/>
      <c r="F26" s="59">
        <v>-237</v>
      </c>
      <c r="G26" s="68"/>
      <c r="H26" s="59">
        <v>0</v>
      </c>
      <c r="I26" s="68"/>
      <c r="J26" s="59">
        <v>0</v>
      </c>
      <c r="K26" s="68"/>
      <c r="L26" s="59">
        <v>0</v>
      </c>
    </row>
    <row r="27" spans="1:15" s="4" customFormat="1" ht="23.25" customHeight="1" x14ac:dyDescent="0.25">
      <c r="A27" s="176" t="s">
        <v>80</v>
      </c>
      <c r="B27" s="176"/>
      <c r="C27" s="176"/>
      <c r="D27" s="179"/>
      <c r="E27" s="68"/>
      <c r="F27" s="73">
        <v>-373</v>
      </c>
      <c r="G27" s="68"/>
      <c r="H27" s="73">
        <v>-149</v>
      </c>
      <c r="I27" s="68"/>
      <c r="J27" s="73">
        <v>-246</v>
      </c>
      <c r="K27" s="68"/>
      <c r="L27" s="73">
        <v>-139</v>
      </c>
      <c r="N27" s="5"/>
      <c r="O27" s="5"/>
    </row>
    <row r="28" spans="1:15" s="4" customFormat="1" ht="23.25" customHeight="1" x14ac:dyDescent="0.25">
      <c r="A28" s="166" t="s">
        <v>132</v>
      </c>
      <c r="B28" s="176"/>
      <c r="C28" s="176"/>
      <c r="D28" s="179"/>
      <c r="E28" s="68"/>
      <c r="F28" s="59">
        <f>SUM(F25:F27)</f>
        <v>-27150</v>
      </c>
      <c r="G28" s="68"/>
      <c r="H28" s="59">
        <f>SUM(H25:H27)</f>
        <v>19093</v>
      </c>
      <c r="I28" s="68"/>
      <c r="J28" s="59">
        <f>SUM(J25:J27)</f>
        <v>-31975</v>
      </c>
      <c r="K28" s="68"/>
      <c r="L28" s="59">
        <f>SUM(L25:L27)</f>
        <v>19223</v>
      </c>
      <c r="M28" s="49"/>
      <c r="N28" s="5"/>
      <c r="O28" s="5"/>
    </row>
    <row r="29" spans="1:15" s="4" customFormat="1" ht="23.25" customHeight="1" x14ac:dyDescent="0.25">
      <c r="A29" s="176" t="s">
        <v>133</v>
      </c>
      <c r="B29" s="176"/>
      <c r="C29" s="176"/>
      <c r="D29" s="179"/>
      <c r="E29" s="68"/>
      <c r="F29" s="73">
        <v>393</v>
      </c>
      <c r="G29" s="68"/>
      <c r="H29" s="73">
        <v>-4179</v>
      </c>
      <c r="I29" s="68"/>
      <c r="J29" s="73">
        <v>1120</v>
      </c>
      <c r="K29" s="68"/>
      <c r="L29" s="73">
        <v>-4068</v>
      </c>
      <c r="N29" s="5"/>
      <c r="O29" s="5"/>
    </row>
    <row r="30" spans="1:15" s="4" customFormat="1" ht="23.25" customHeight="1" x14ac:dyDescent="0.25">
      <c r="A30" s="166" t="s">
        <v>134</v>
      </c>
      <c r="B30" s="176"/>
      <c r="C30" s="176"/>
      <c r="D30" s="179"/>
      <c r="E30" s="68"/>
      <c r="F30" s="70">
        <f>SUM(F28:F29)</f>
        <v>-26757</v>
      </c>
      <c r="G30" s="68"/>
      <c r="H30" s="71">
        <f>SUM(H28:H29)</f>
        <v>14914</v>
      </c>
      <c r="I30" s="68"/>
      <c r="J30" s="70">
        <f>SUM(J28:J29)</f>
        <v>-30855</v>
      </c>
      <c r="K30" s="68"/>
      <c r="L30" s="71">
        <f>SUM(L28:L29)</f>
        <v>15155</v>
      </c>
      <c r="M30" s="49"/>
      <c r="N30" s="5"/>
      <c r="O30" s="5"/>
    </row>
    <row r="31" spans="1:15" s="4" customFormat="1" ht="23.25" customHeight="1" x14ac:dyDescent="0.25">
      <c r="A31" s="166"/>
      <c r="B31" s="176"/>
      <c r="C31" s="176"/>
      <c r="D31" s="179"/>
      <c r="E31" s="68"/>
      <c r="F31" s="74"/>
      <c r="G31" s="68"/>
      <c r="H31" s="74"/>
      <c r="I31" s="68"/>
      <c r="J31" s="74"/>
      <c r="K31" s="68"/>
      <c r="L31" s="74"/>
      <c r="N31" s="5"/>
      <c r="O31" s="5"/>
    </row>
    <row r="32" spans="1:15" ht="23.25" customHeight="1" x14ac:dyDescent="0.25">
      <c r="A32" s="166" t="s">
        <v>81</v>
      </c>
      <c r="C32" s="176"/>
      <c r="D32" s="75"/>
      <c r="E32" s="68"/>
      <c r="F32" s="74"/>
      <c r="G32" s="236"/>
      <c r="H32" s="74"/>
      <c r="I32" s="236"/>
      <c r="J32" s="74"/>
      <c r="K32" s="236"/>
      <c r="L32" s="74"/>
    </row>
    <row r="33" spans="1:15" ht="23.25" customHeight="1" x14ac:dyDescent="0.25">
      <c r="A33" s="176" t="s">
        <v>135</v>
      </c>
      <c r="B33" s="176"/>
      <c r="C33" s="181"/>
      <c r="D33" s="77"/>
      <c r="E33" s="76"/>
      <c r="F33" s="51">
        <v>0</v>
      </c>
      <c r="G33" s="76"/>
      <c r="H33" s="51">
        <v>0</v>
      </c>
      <c r="I33" s="76"/>
      <c r="J33" s="51">
        <v>0</v>
      </c>
      <c r="K33" s="76"/>
      <c r="L33" s="51">
        <v>0</v>
      </c>
    </row>
    <row r="34" spans="1:15" ht="23.25" customHeight="1" thickBot="1" x14ac:dyDescent="0.3">
      <c r="A34" s="166" t="s">
        <v>143</v>
      </c>
      <c r="B34" s="176"/>
      <c r="D34" s="79"/>
      <c r="E34" s="76"/>
      <c r="F34" s="80">
        <f>SUM(F30,F33)</f>
        <v>-26757</v>
      </c>
      <c r="G34" s="76"/>
      <c r="H34" s="80">
        <f>SUM(H30,H33)</f>
        <v>14914</v>
      </c>
      <c r="I34" s="76"/>
      <c r="J34" s="80">
        <f>SUM(J30,J33)</f>
        <v>-30855</v>
      </c>
      <c r="K34" s="76"/>
      <c r="L34" s="80">
        <f>SUM(L30,L33)</f>
        <v>15155</v>
      </c>
    </row>
    <row r="35" spans="1:15" ht="23.25" customHeight="1" thickTop="1" x14ac:dyDescent="0.25">
      <c r="A35" s="166"/>
      <c r="B35" s="176"/>
      <c r="D35" s="79"/>
      <c r="E35" s="76"/>
      <c r="F35" s="59"/>
      <c r="G35" s="76"/>
      <c r="H35" s="59"/>
      <c r="I35" s="76"/>
      <c r="J35" s="59"/>
      <c r="K35" s="76"/>
      <c r="L35" s="59"/>
    </row>
    <row r="36" spans="1:15" s="185" customFormat="1" x14ac:dyDescent="0.25">
      <c r="A36" s="184" t="s">
        <v>136</v>
      </c>
      <c r="C36" s="186"/>
      <c r="F36" s="187"/>
      <c r="H36" s="187"/>
      <c r="J36" s="187"/>
      <c r="K36" s="187"/>
      <c r="L36" s="187"/>
      <c r="N36" s="5"/>
      <c r="O36" s="5"/>
    </row>
    <row r="37" spans="1:15" s="185" customFormat="1" x14ac:dyDescent="0.25">
      <c r="A37" s="57" t="s">
        <v>137</v>
      </c>
      <c r="B37" s="188"/>
      <c r="C37" s="186"/>
      <c r="F37" s="187"/>
      <c r="H37" s="187"/>
      <c r="I37" s="187"/>
      <c r="J37" s="187"/>
      <c r="K37" s="187"/>
      <c r="L37" s="187"/>
      <c r="N37" s="5"/>
      <c r="O37" s="5"/>
    </row>
    <row r="38" spans="1:15" s="185" customFormat="1" ht="24" thickBot="1" x14ac:dyDescent="0.3">
      <c r="A38" s="57" t="s">
        <v>138</v>
      </c>
      <c r="B38" s="189"/>
      <c r="C38" s="186"/>
      <c r="F38" s="196">
        <f>F34/341092</f>
        <v>-7.8445111582798779E-2</v>
      </c>
      <c r="G38" s="197"/>
      <c r="H38" s="196">
        <f>H34/341092</f>
        <v>4.3724273802962253E-2</v>
      </c>
      <c r="I38" s="197"/>
      <c r="J38" s="196">
        <f>J34/341092</f>
        <v>-9.0459465481453685E-2</v>
      </c>
      <c r="K38" s="198"/>
      <c r="L38" s="196">
        <f>L34/341092</f>
        <v>4.4430828046392173E-2</v>
      </c>
      <c r="N38" s="5"/>
      <c r="O38" s="5"/>
    </row>
    <row r="39" spans="1:15" s="185" customFormat="1" ht="24" thickTop="1" x14ac:dyDescent="0.25">
      <c r="A39" s="57"/>
      <c r="B39" s="189"/>
      <c r="C39" s="186"/>
      <c r="F39" s="232"/>
      <c r="G39" s="197"/>
      <c r="H39" s="233"/>
      <c r="I39" s="197"/>
      <c r="J39" s="232"/>
      <c r="K39" s="198"/>
      <c r="L39" s="233"/>
      <c r="N39" s="5"/>
      <c r="O39" s="5"/>
    </row>
    <row r="40" spans="1:15" s="185" customFormat="1" x14ac:dyDescent="0.25">
      <c r="A40" s="57"/>
      <c r="B40" s="189"/>
      <c r="C40" s="186"/>
      <c r="F40" s="232"/>
      <c r="G40" s="197"/>
      <c r="H40" s="233"/>
      <c r="I40" s="197"/>
      <c r="J40" s="232"/>
      <c r="K40" s="198"/>
      <c r="L40" s="233"/>
      <c r="N40" s="5"/>
      <c r="O40" s="5"/>
    </row>
    <row r="41" spans="1:15" ht="23.25" customHeight="1" x14ac:dyDescent="0.25">
      <c r="A41" s="176"/>
      <c r="B41" s="176"/>
      <c r="C41" s="176"/>
      <c r="D41" s="176"/>
      <c r="E41" s="176"/>
      <c r="F41" s="183"/>
      <c r="G41" s="176"/>
      <c r="H41" s="176"/>
      <c r="I41" s="176"/>
      <c r="J41" s="69"/>
      <c r="K41" s="176"/>
      <c r="L41" s="69"/>
    </row>
    <row r="42" spans="1:15" ht="23.25" customHeight="1" x14ac:dyDescent="0.25">
      <c r="A42" s="159" t="s">
        <v>29</v>
      </c>
      <c r="C42" s="37"/>
      <c r="D42" s="37"/>
      <c r="H42" s="159" t="s">
        <v>29</v>
      </c>
      <c r="J42" s="82"/>
      <c r="L42" s="37"/>
    </row>
    <row r="43" spans="1:15" ht="23.25" customHeight="1" x14ac:dyDescent="0.25">
      <c r="A43" s="159" t="s">
        <v>82</v>
      </c>
      <c r="C43" s="4"/>
      <c r="D43" s="4"/>
      <c r="H43" s="159" t="s">
        <v>31</v>
      </c>
      <c r="J43" s="82"/>
      <c r="L43" s="37"/>
    </row>
    <row r="44" spans="1:15" ht="23.25" customHeight="1" x14ac:dyDescent="0.25">
      <c r="A44" s="159"/>
      <c r="B44" s="4"/>
      <c r="C44" s="4"/>
      <c r="D44" s="4"/>
      <c r="E44" s="4"/>
      <c r="F44" s="37"/>
      <c r="G44" s="4"/>
      <c r="H44" s="4"/>
      <c r="I44" s="4"/>
      <c r="J44" s="37"/>
      <c r="K44" s="4"/>
      <c r="L44" s="37"/>
    </row>
    <row r="45" spans="1:15" ht="23.25" customHeight="1" x14ac:dyDescent="0.25">
      <c r="A45" s="224" t="s">
        <v>162</v>
      </c>
      <c r="B45" s="4"/>
      <c r="C45" s="4"/>
      <c r="D45" s="4"/>
      <c r="E45" s="4"/>
      <c r="F45" s="37"/>
      <c r="G45" s="4"/>
      <c r="H45" s="4"/>
      <c r="I45" s="4"/>
      <c r="J45" s="37"/>
      <c r="K45" s="4"/>
      <c r="L45" s="37"/>
    </row>
    <row r="46" spans="1:15" ht="23.25" customHeight="1" x14ac:dyDescent="0.25">
      <c r="A46" s="159"/>
      <c r="B46" s="4"/>
      <c r="C46" s="4"/>
      <c r="D46" s="4"/>
      <c r="E46" s="4"/>
      <c r="F46" s="37"/>
      <c r="G46" s="4"/>
      <c r="H46" s="4"/>
      <c r="I46" s="4"/>
      <c r="J46" s="37"/>
      <c r="K46" s="4"/>
      <c r="L46" s="37"/>
    </row>
    <row r="47" spans="1:15" ht="23.25" customHeight="1" x14ac:dyDescent="0.25">
      <c r="A47" s="159"/>
      <c r="B47" s="4"/>
      <c r="C47" s="4"/>
      <c r="D47" s="4"/>
      <c r="E47" s="4"/>
      <c r="F47" s="37"/>
      <c r="G47" s="4"/>
      <c r="H47" s="4"/>
      <c r="I47" s="4"/>
      <c r="J47" s="37"/>
      <c r="K47" s="4"/>
    </row>
    <row r="48" spans="1:15" ht="23.25" customHeight="1" x14ac:dyDescent="0.25">
      <c r="A48" s="159"/>
      <c r="B48" s="4"/>
      <c r="C48" s="4"/>
      <c r="D48" s="4"/>
      <c r="E48" s="4"/>
      <c r="F48" s="37"/>
      <c r="G48" s="4"/>
      <c r="H48" s="4"/>
      <c r="I48" s="4"/>
      <c r="J48" s="37"/>
      <c r="K48" s="4"/>
      <c r="L48" s="37"/>
    </row>
    <row r="49" spans="2:11" ht="23.25" customHeight="1" x14ac:dyDescent="0.25">
      <c r="B49" s="4"/>
      <c r="C49" s="4"/>
      <c r="D49" s="4"/>
      <c r="E49" s="4"/>
      <c r="F49" s="37"/>
      <c r="G49" s="4"/>
      <c r="H49" s="4"/>
      <c r="I49" s="4"/>
      <c r="J49" s="4"/>
      <c r="K49" s="4"/>
    </row>
  </sheetData>
  <mergeCells count="3">
    <mergeCell ref="J2:L2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95A7-608A-4442-8B4A-868E6ACB4694}">
  <sheetPr codeName="Sheet3"/>
  <dimension ref="A1:O31"/>
  <sheetViews>
    <sheetView showGridLines="0" tabSelected="1" view="pageBreakPreview" topLeftCell="A2" zoomScale="70" zoomScaleNormal="100" zoomScaleSheetLayoutView="70" workbookViewId="0">
      <selection activeCell="D12" sqref="D12"/>
    </sheetView>
  </sheetViews>
  <sheetFormatPr defaultColWidth="9.42578125" defaultRowHeight="23.25" x14ac:dyDescent="0.5"/>
  <cols>
    <col min="1" max="1" width="9.42578125" style="84"/>
    <col min="2" max="2" width="29.85546875" style="84" customWidth="1"/>
    <col min="3" max="3" width="1.42578125" style="84" customWidth="1"/>
    <col min="4" max="4" width="15.42578125" style="84" customWidth="1"/>
    <col min="5" max="5" width="1.5703125" style="84" customWidth="1"/>
    <col min="6" max="6" width="14.42578125" style="84" customWidth="1"/>
    <col min="7" max="7" width="1.5703125" style="84" customWidth="1"/>
    <col min="8" max="8" width="15.42578125" style="84" bestFit="1" customWidth="1"/>
    <col min="9" max="9" width="1.5703125" style="84" customWidth="1"/>
    <col min="10" max="10" width="12.5703125" style="84" customWidth="1"/>
    <col min="11" max="11" width="1.5703125" style="84" customWidth="1"/>
    <col min="12" max="12" width="13.5703125" style="84" customWidth="1"/>
    <col min="13" max="14" width="1.5703125" style="84" customWidth="1"/>
    <col min="15" max="15" width="14.42578125" style="84" customWidth="1"/>
    <col min="16" max="16384" width="9.42578125" style="84"/>
  </cols>
  <sheetData>
    <row r="1" spans="1:15" x14ac:dyDescent="0.5">
      <c r="O1" s="199" t="s">
        <v>129</v>
      </c>
    </row>
    <row r="2" spans="1:15" x14ac:dyDescent="0.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5">
      <c r="A3" s="1" t="s">
        <v>83</v>
      </c>
      <c r="B3" s="1"/>
      <c r="C3" s="1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1"/>
      <c r="O3" s="201"/>
    </row>
    <row r="4" spans="1:15" x14ac:dyDescent="0.5">
      <c r="A4" s="1" t="s">
        <v>140</v>
      </c>
      <c r="B4" s="202"/>
      <c r="C4" s="202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54"/>
      <c r="O4" s="54"/>
    </row>
    <row r="5" spans="1:15" x14ac:dyDescent="0.5">
      <c r="A5" s="4"/>
      <c r="B5" s="204"/>
      <c r="C5" s="204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41"/>
      <c r="O5" s="199" t="s">
        <v>127</v>
      </c>
    </row>
    <row r="6" spans="1:15" x14ac:dyDescent="0.5">
      <c r="A6" s="4"/>
      <c r="B6" s="204"/>
      <c r="C6" s="204"/>
      <c r="D6" s="242" t="s">
        <v>2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</row>
    <row r="7" spans="1:15" x14ac:dyDescent="0.5">
      <c r="A7" s="4"/>
      <c r="B7" s="4"/>
      <c r="C7" s="4"/>
      <c r="E7" s="15"/>
      <c r="F7" s="15"/>
      <c r="G7" s="15"/>
      <c r="H7" s="206"/>
      <c r="I7" s="15"/>
      <c r="J7" s="243" t="s">
        <v>180</v>
      </c>
      <c r="K7" s="243"/>
      <c r="L7" s="243"/>
      <c r="M7" s="15"/>
      <c r="N7" s="205"/>
      <c r="O7" s="205"/>
    </row>
    <row r="8" spans="1:15" x14ac:dyDescent="0.5">
      <c r="A8" s="4"/>
      <c r="B8" s="4"/>
      <c r="C8" s="4"/>
      <c r="D8" s="15" t="s">
        <v>52</v>
      </c>
      <c r="E8" s="15"/>
      <c r="F8" s="15"/>
      <c r="G8" s="15"/>
      <c r="H8" s="206"/>
      <c r="I8" s="15"/>
      <c r="J8" s="85" t="s">
        <v>84</v>
      </c>
      <c r="M8" s="15"/>
      <c r="N8" s="205"/>
      <c r="O8" s="205"/>
    </row>
    <row r="9" spans="1:15" x14ac:dyDescent="0.5">
      <c r="B9" s="4"/>
      <c r="C9" s="4"/>
      <c r="D9" s="15" t="s">
        <v>86</v>
      </c>
      <c r="E9" s="15"/>
      <c r="F9" s="206" t="s">
        <v>87</v>
      </c>
      <c r="G9" s="15"/>
      <c r="H9" s="206" t="s">
        <v>88</v>
      </c>
      <c r="I9" s="4"/>
      <c r="J9" s="206" t="s">
        <v>89</v>
      </c>
      <c r="K9" s="4"/>
      <c r="L9" s="15"/>
      <c r="M9" s="15"/>
      <c r="N9" s="205"/>
      <c r="O9" s="205" t="s">
        <v>90</v>
      </c>
    </row>
    <row r="10" spans="1:15" x14ac:dyDescent="0.5">
      <c r="A10" s="4"/>
      <c r="B10" s="4"/>
      <c r="C10" s="15"/>
      <c r="D10" s="157" t="s">
        <v>142</v>
      </c>
      <c r="E10" s="15"/>
      <c r="F10" s="208" t="s">
        <v>91</v>
      </c>
      <c r="G10" s="15"/>
      <c r="H10" s="208" t="s">
        <v>92</v>
      </c>
      <c r="I10" s="4"/>
      <c r="J10" s="208" t="s">
        <v>93</v>
      </c>
      <c r="K10" s="4"/>
      <c r="L10" s="157" t="s">
        <v>94</v>
      </c>
      <c r="M10" s="15"/>
      <c r="N10" s="207"/>
      <c r="O10" s="209" t="s">
        <v>95</v>
      </c>
    </row>
    <row r="11" spans="1:15" x14ac:dyDescent="0.5">
      <c r="A11" s="1" t="s">
        <v>144</v>
      </c>
      <c r="B11" s="4"/>
      <c r="C11" s="15"/>
      <c r="D11" s="53">
        <v>341093</v>
      </c>
      <c r="E11" s="53"/>
      <c r="F11" s="53">
        <v>1136572</v>
      </c>
      <c r="G11" s="53"/>
      <c r="H11" s="53">
        <v>42295</v>
      </c>
      <c r="I11" s="210"/>
      <c r="J11" s="53">
        <v>34109</v>
      </c>
      <c r="K11" s="210"/>
      <c r="L11" s="211">
        <v>80562</v>
      </c>
      <c r="M11" s="53"/>
      <c r="N11" s="210"/>
      <c r="O11" s="53">
        <f>SUM(D11:L11)</f>
        <v>1634631</v>
      </c>
    </row>
    <row r="12" spans="1:15" x14ac:dyDescent="0.5">
      <c r="A12" s="4" t="s">
        <v>139</v>
      </c>
      <c r="B12" s="4"/>
      <c r="C12" s="15"/>
      <c r="D12" s="86">
        <v>0</v>
      </c>
      <c r="E12" s="86"/>
      <c r="F12" s="86">
        <v>0</v>
      </c>
      <c r="G12" s="86"/>
      <c r="H12" s="86">
        <v>0</v>
      </c>
      <c r="I12" s="86"/>
      <c r="J12" s="86">
        <v>0</v>
      </c>
      <c r="K12" s="5"/>
      <c r="L12" s="5">
        <v>14914</v>
      </c>
      <c r="M12" s="5"/>
      <c r="N12" s="76"/>
      <c r="O12" s="53">
        <f t="shared" ref="O12:O15" si="0">SUM(D12:L12)</f>
        <v>14914</v>
      </c>
    </row>
    <row r="13" spans="1:15" x14ac:dyDescent="0.5">
      <c r="A13" s="4" t="s">
        <v>135</v>
      </c>
      <c r="B13" s="4"/>
      <c r="C13" s="15"/>
      <c r="D13" s="51">
        <v>0</v>
      </c>
      <c r="E13" s="86"/>
      <c r="F13" s="51">
        <v>0</v>
      </c>
      <c r="G13" s="86"/>
      <c r="H13" s="51">
        <v>0</v>
      </c>
      <c r="I13" s="86"/>
      <c r="J13" s="51">
        <v>0</v>
      </c>
      <c r="K13" s="5"/>
      <c r="L13" s="51">
        <v>0</v>
      </c>
      <c r="M13" s="5"/>
      <c r="N13" s="212"/>
      <c r="O13" s="51">
        <f t="shared" si="0"/>
        <v>0</v>
      </c>
    </row>
    <row r="14" spans="1:15" x14ac:dyDescent="0.5">
      <c r="A14" s="4" t="s">
        <v>143</v>
      </c>
      <c r="B14" s="4"/>
      <c r="C14" s="15"/>
      <c r="D14" s="59">
        <f>SUM(D12:D13)</f>
        <v>0</v>
      </c>
      <c r="E14" s="5"/>
      <c r="F14" s="59">
        <f>SUM(F12:F13)</f>
        <v>0</v>
      </c>
      <c r="G14" s="86"/>
      <c r="H14" s="59">
        <f>SUM(H12:H13)</f>
        <v>0</v>
      </c>
      <c r="I14" s="86"/>
      <c r="J14" s="59">
        <f>SUM(J12:J13)</f>
        <v>0</v>
      </c>
      <c r="K14" s="5"/>
      <c r="L14" s="59">
        <f>SUM(L12:L13)</f>
        <v>14914</v>
      </c>
      <c r="M14" s="5"/>
      <c r="N14" s="212"/>
      <c r="O14" s="31">
        <f t="shared" si="0"/>
        <v>14914</v>
      </c>
    </row>
    <row r="15" spans="1:15" ht="22.5" customHeight="1" thickBot="1" x14ac:dyDescent="0.55000000000000004">
      <c r="A15" s="1" t="s">
        <v>145</v>
      </c>
      <c r="B15" s="202"/>
      <c r="C15" s="202"/>
      <c r="D15" s="34">
        <f>SUM(D11,D14:D14)</f>
        <v>341093</v>
      </c>
      <c r="E15" s="5"/>
      <c r="F15" s="34">
        <f>SUM(F11,F14:F14)</f>
        <v>1136572</v>
      </c>
      <c r="G15" s="5"/>
      <c r="H15" s="34">
        <f>SUM(H11,H14:H14)</f>
        <v>42295</v>
      </c>
      <c r="I15" s="5"/>
      <c r="J15" s="34">
        <f>SUM(J11,J14:J14)</f>
        <v>34109</v>
      </c>
      <c r="K15" s="5"/>
      <c r="L15" s="34">
        <f>SUM(L11,L14:L14)</f>
        <v>95476</v>
      </c>
      <c r="M15" s="5"/>
      <c r="N15" s="5"/>
      <c r="O15" s="34">
        <f t="shared" si="0"/>
        <v>1649545</v>
      </c>
    </row>
    <row r="16" spans="1:15" ht="24" thickTop="1" x14ac:dyDescent="0.5">
      <c r="A16" s="1"/>
      <c r="B16" s="202"/>
      <c r="C16" s="202"/>
      <c r="D16" s="5"/>
      <c r="E16" s="5"/>
      <c r="F16" s="5"/>
      <c r="G16" s="5"/>
      <c r="H16" s="5"/>
      <c r="I16" s="17"/>
      <c r="J16" s="5"/>
      <c r="K16" s="17"/>
      <c r="L16" s="5"/>
      <c r="M16" s="5"/>
      <c r="N16" s="17"/>
      <c r="O16" s="5"/>
    </row>
    <row r="17" spans="1:15" ht="22.5" customHeight="1" x14ac:dyDescent="0.5">
      <c r="A17" s="1" t="s">
        <v>146</v>
      </c>
      <c r="B17" s="4"/>
      <c r="C17" s="15"/>
      <c r="D17" s="76">
        <f>ROUND(341092557/1000,0)</f>
        <v>341093</v>
      </c>
      <c r="E17" s="53"/>
      <c r="F17" s="53">
        <f>ROUND(1136572101/1000,0)</f>
        <v>1136572</v>
      </c>
      <c r="G17" s="53"/>
      <c r="H17" s="53">
        <f>ROUND(42294921/1000,0)</f>
        <v>42295</v>
      </c>
      <c r="I17" s="53"/>
      <c r="J17" s="53">
        <f>ROUND(34109256/1000,0)</f>
        <v>34109</v>
      </c>
      <c r="K17" s="53"/>
      <c r="L17" s="53">
        <f>ROUND(29184931/1000,0)</f>
        <v>29185</v>
      </c>
      <c r="M17" s="53"/>
      <c r="N17" s="53"/>
      <c r="O17" s="53">
        <f t="shared" ref="O17:O22" si="1">SUM(D17:L17)</f>
        <v>1583254</v>
      </c>
    </row>
    <row r="18" spans="1:15" x14ac:dyDescent="0.5">
      <c r="A18" s="4" t="s">
        <v>154</v>
      </c>
      <c r="B18" s="4"/>
      <c r="C18" s="15"/>
      <c r="D18" s="86">
        <v>0</v>
      </c>
      <c r="E18" s="5"/>
      <c r="F18" s="86">
        <v>0</v>
      </c>
      <c r="G18" s="5"/>
      <c r="H18" s="86">
        <v>0</v>
      </c>
      <c r="I18" s="5"/>
      <c r="J18" s="86">
        <v>0</v>
      </c>
      <c r="K18" s="5"/>
      <c r="L18" s="86">
        <f>PL!F30</f>
        <v>-26757</v>
      </c>
      <c r="M18" s="5"/>
      <c r="N18" s="76"/>
      <c r="O18" s="237">
        <f t="shared" si="1"/>
        <v>-26757</v>
      </c>
    </row>
    <row r="19" spans="1:15" x14ac:dyDescent="0.5">
      <c r="A19" s="4" t="s">
        <v>135</v>
      </c>
      <c r="B19" s="4"/>
      <c r="C19" s="15"/>
      <c r="D19" s="51">
        <v>0</v>
      </c>
      <c r="E19" s="5"/>
      <c r="F19" s="51">
        <v>0</v>
      </c>
      <c r="G19" s="5"/>
      <c r="H19" s="51">
        <v>0</v>
      </c>
      <c r="I19" s="5"/>
      <c r="J19" s="51">
        <v>0</v>
      </c>
      <c r="K19" s="5"/>
      <c r="L19" s="51">
        <v>0</v>
      </c>
      <c r="M19" s="5"/>
      <c r="N19" s="212"/>
      <c r="O19" s="51">
        <f t="shared" si="1"/>
        <v>0</v>
      </c>
    </row>
    <row r="20" spans="1:15" x14ac:dyDescent="0.5">
      <c r="A20" s="4" t="s">
        <v>143</v>
      </c>
      <c r="B20" s="4"/>
      <c r="C20" s="15"/>
      <c r="D20" s="59">
        <f>SUM(D18:D19)</f>
        <v>0</v>
      </c>
      <c r="E20" s="53"/>
      <c r="F20" s="59">
        <f>SUM(F18:F19)</f>
        <v>0</v>
      </c>
      <c r="G20" s="53"/>
      <c r="H20" s="59">
        <f>SUM(H18:H19)</f>
        <v>0</v>
      </c>
      <c r="I20" s="53"/>
      <c r="J20" s="59">
        <f>SUM(J18:J19)</f>
        <v>0</v>
      </c>
      <c r="K20" s="53"/>
      <c r="L20" s="59">
        <f>SUM(L18:L19)</f>
        <v>-26757</v>
      </c>
      <c r="M20" s="53"/>
      <c r="N20" s="211"/>
      <c r="O20" s="237">
        <f t="shared" si="1"/>
        <v>-26757</v>
      </c>
    </row>
    <row r="21" spans="1:15" x14ac:dyDescent="0.5">
      <c r="A21" s="4" t="s">
        <v>157</v>
      </c>
      <c r="B21" s="4"/>
      <c r="C21" s="15"/>
      <c r="D21" s="86">
        <v>0</v>
      </c>
      <c r="E21" s="5"/>
      <c r="F21" s="86">
        <v>0</v>
      </c>
      <c r="G21" s="5"/>
      <c r="H21" s="86">
        <v>0</v>
      </c>
      <c r="I21" s="5"/>
      <c r="J21" s="86">
        <v>0</v>
      </c>
      <c r="K21" s="5"/>
      <c r="L21" s="51">
        <v>-68119</v>
      </c>
      <c r="M21" s="5"/>
      <c r="N21" s="76"/>
      <c r="O21" s="238">
        <f t="shared" si="1"/>
        <v>-68119</v>
      </c>
    </row>
    <row r="22" spans="1:15" ht="22.5" customHeight="1" thickBot="1" x14ac:dyDescent="0.55000000000000004">
      <c r="A22" s="1" t="s">
        <v>147</v>
      </c>
      <c r="B22" s="202"/>
      <c r="C22" s="202"/>
      <c r="D22" s="34">
        <f>SUM(D17,D20:D21)</f>
        <v>341093</v>
      </c>
      <c r="E22" s="5"/>
      <c r="F22" s="34">
        <f>SUM(F17,F20:F21)</f>
        <v>1136572</v>
      </c>
      <c r="G22" s="5"/>
      <c r="H22" s="34">
        <f>SUM(H17,H20:H21)</f>
        <v>42295</v>
      </c>
      <c r="I22" s="5"/>
      <c r="J22" s="34">
        <f>SUM(J17,J20:J21)</f>
        <v>34109</v>
      </c>
      <c r="K22" s="5"/>
      <c r="L22" s="83">
        <f>SUM(L17,L20:L21)</f>
        <v>-65691</v>
      </c>
      <c r="M22" s="5"/>
      <c r="N22" s="5"/>
      <c r="O22" s="34">
        <f t="shared" si="1"/>
        <v>1488378</v>
      </c>
    </row>
    <row r="23" spans="1:15" ht="12.75" customHeight="1" thickTop="1" x14ac:dyDescent="0.5">
      <c r="A23" s="1"/>
      <c r="B23" s="202"/>
      <c r="C23" s="202"/>
      <c r="D23" s="81">
        <f>D17-BS!I90</f>
        <v>0</v>
      </c>
      <c r="E23" s="76"/>
      <c r="F23" s="81">
        <f>F17-BS!M91</f>
        <v>0</v>
      </c>
      <c r="G23" s="76"/>
      <c r="H23" s="81">
        <f>H17-BS!I92</f>
        <v>0</v>
      </c>
      <c r="I23" s="76"/>
      <c r="J23" s="81">
        <f>J17-BS!I94</f>
        <v>0</v>
      </c>
      <c r="K23" s="76"/>
      <c r="L23" s="81">
        <f>L17-BS!I95</f>
        <v>0</v>
      </c>
      <c r="M23" s="76"/>
      <c r="N23" s="76"/>
      <c r="O23" s="81">
        <f>O17-BS!I96</f>
        <v>0</v>
      </c>
    </row>
    <row r="24" spans="1:15" ht="12.75" customHeight="1" x14ac:dyDescent="0.5">
      <c r="A24" s="1"/>
      <c r="B24" s="202"/>
      <c r="C24" s="202"/>
      <c r="D24" s="81"/>
      <c r="E24" s="76"/>
      <c r="F24" s="81"/>
      <c r="G24" s="76"/>
      <c r="H24" s="81"/>
      <c r="I24" s="76"/>
      <c r="J24" s="81"/>
      <c r="K24" s="76"/>
      <c r="L24" s="81"/>
      <c r="M24" s="76"/>
      <c r="N24" s="76"/>
      <c r="O24" s="81"/>
    </row>
    <row r="25" spans="1:15" ht="20.85" customHeight="1" x14ac:dyDescent="0.5">
      <c r="A25" s="1"/>
      <c r="B25" s="202"/>
      <c r="C25" s="202"/>
      <c r="D25" s="81"/>
      <c r="E25" s="76"/>
      <c r="F25" s="81"/>
      <c r="G25" s="76"/>
      <c r="H25" s="81"/>
      <c r="I25" s="76"/>
      <c r="J25" s="81"/>
      <c r="K25" s="76"/>
      <c r="L25" s="81"/>
      <c r="M25" s="76"/>
      <c r="N25" s="76"/>
      <c r="O25" s="81"/>
    </row>
    <row r="26" spans="1:15" ht="20.85" customHeight="1" x14ac:dyDescent="0.5">
      <c r="A26" s="1"/>
      <c r="B26" s="202"/>
      <c r="C26" s="202"/>
      <c r="D26" s="81"/>
      <c r="E26" s="76"/>
      <c r="F26" s="81"/>
      <c r="G26" s="76"/>
      <c r="H26" s="81"/>
      <c r="I26" s="76"/>
      <c r="J26" s="81"/>
      <c r="K26" s="76"/>
      <c r="L26" s="81"/>
      <c r="M26" s="76"/>
      <c r="N26" s="76"/>
      <c r="O26" s="81"/>
    </row>
    <row r="27" spans="1:15" s="45" customFormat="1" ht="23.25" customHeight="1" x14ac:dyDescent="0.25">
      <c r="B27" s="224" t="s">
        <v>29</v>
      </c>
      <c r="D27" s="37"/>
      <c r="E27" s="37"/>
      <c r="G27" s="62"/>
      <c r="I27" s="224" t="s">
        <v>29</v>
      </c>
      <c r="K27" s="82"/>
      <c r="M27" s="37"/>
      <c r="N27" s="5"/>
      <c r="O27" s="5"/>
    </row>
    <row r="28" spans="1:15" s="45" customFormat="1" ht="23.25" customHeight="1" x14ac:dyDescent="0.25">
      <c r="B28" s="224" t="s">
        <v>82</v>
      </c>
      <c r="D28" s="4"/>
      <c r="E28" s="4"/>
      <c r="G28" s="62"/>
      <c r="I28" s="224" t="s">
        <v>31</v>
      </c>
      <c r="K28" s="82"/>
      <c r="M28" s="37"/>
      <c r="N28" s="5"/>
      <c r="O28" s="5"/>
    </row>
    <row r="29" spans="1:15" ht="18" customHeight="1" x14ac:dyDescent="0.5">
      <c r="A29" s="159"/>
      <c r="B29" s="4"/>
      <c r="C29" s="37"/>
      <c r="D29" s="4"/>
      <c r="E29" s="41"/>
      <c r="F29" s="4"/>
      <c r="L29" s="37"/>
      <c r="N29" s="37"/>
      <c r="O29" s="37"/>
    </row>
    <row r="30" spans="1:15" ht="18" customHeight="1" x14ac:dyDescent="0.5">
      <c r="A30" s="224" t="s">
        <v>162</v>
      </c>
      <c r="B30" s="224"/>
      <c r="C30" s="224"/>
      <c r="D30" s="224"/>
      <c r="E30" s="224"/>
      <c r="F30" s="224"/>
      <c r="L30" s="37"/>
      <c r="N30" s="37"/>
      <c r="O30" s="37"/>
    </row>
    <row r="31" spans="1:15" x14ac:dyDescent="0.5">
      <c r="G31" s="159"/>
      <c r="H31" s="4"/>
      <c r="I31" s="182"/>
      <c r="J31" s="4"/>
      <c r="K31" s="182"/>
      <c r="L31" s="4"/>
      <c r="M31" s="4"/>
      <c r="N31" s="182"/>
      <c r="O31" s="4"/>
    </row>
  </sheetData>
  <mergeCells count="2">
    <mergeCell ref="D6:O6"/>
    <mergeCell ref="J7:L7"/>
  </mergeCells>
  <pageMargins left="1.25" right="0.39370078740157483" top="0.78740157480314965" bottom="0.39370078740157483" header="0.19685039370078741" footer="0.19685039370078741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3C38F-9434-4299-BA89-BBB54F86B135}">
  <sheetPr codeName="Sheet4"/>
  <dimension ref="A1:M32"/>
  <sheetViews>
    <sheetView showGridLines="0" view="pageBreakPreview" zoomScale="70" zoomScaleNormal="100" zoomScaleSheetLayoutView="70" workbookViewId="0">
      <selection activeCell="Q19" sqref="Q19"/>
    </sheetView>
  </sheetViews>
  <sheetFormatPr defaultColWidth="9.42578125" defaultRowHeight="26.25" x14ac:dyDescent="0.55000000000000004"/>
  <cols>
    <col min="1" max="2" width="9.42578125" style="87"/>
    <col min="3" max="3" width="25.140625" style="87" customWidth="1"/>
    <col min="4" max="4" width="2.7109375" style="87" customWidth="1"/>
    <col min="5" max="5" width="23.5703125" style="87" customWidth="1"/>
    <col min="6" max="6" width="1.5703125" style="87" customWidth="1"/>
    <col min="7" max="7" width="23.85546875" style="87" customWidth="1"/>
    <col min="8" max="8" width="2.42578125" style="87" customWidth="1"/>
    <col min="9" max="9" width="22.85546875" style="87" customWidth="1"/>
    <col min="10" max="10" width="2.42578125" style="87" customWidth="1"/>
    <col min="11" max="11" width="24" style="87" customWidth="1"/>
    <col min="12" max="12" width="1.5703125" style="87" customWidth="1"/>
    <col min="13" max="13" width="22.28515625" style="87" customWidth="1"/>
    <col min="14" max="16384" width="9.42578125" style="87"/>
  </cols>
  <sheetData>
    <row r="1" spans="1:13" x14ac:dyDescent="0.55000000000000004">
      <c r="M1" s="88" t="s">
        <v>129</v>
      </c>
    </row>
    <row r="2" spans="1:13" x14ac:dyDescent="0.55000000000000004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244"/>
      <c r="L2" s="244"/>
      <c r="M2" s="244"/>
    </row>
    <row r="3" spans="1:13" x14ac:dyDescent="0.55000000000000004">
      <c r="A3" s="89" t="s">
        <v>96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x14ac:dyDescent="0.55000000000000004">
      <c r="A4" s="89" t="s">
        <v>140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3" x14ac:dyDescent="0.55000000000000004">
      <c r="A5" s="90"/>
      <c r="B5" s="90"/>
      <c r="C5" s="90"/>
      <c r="D5" s="90"/>
      <c r="E5" s="91"/>
      <c r="F5" s="91"/>
      <c r="G5" s="92"/>
      <c r="H5" s="91"/>
      <c r="I5" s="92"/>
      <c r="J5" s="92"/>
      <c r="K5" s="92"/>
      <c r="L5" s="92"/>
      <c r="M5" s="88" t="s">
        <v>148</v>
      </c>
    </row>
    <row r="6" spans="1:13" x14ac:dyDescent="0.55000000000000004">
      <c r="A6" s="90"/>
      <c r="B6" s="90"/>
      <c r="C6" s="90"/>
      <c r="D6" s="90"/>
      <c r="E6" s="245" t="s">
        <v>3</v>
      </c>
      <c r="F6" s="245"/>
      <c r="G6" s="245"/>
      <c r="H6" s="245"/>
      <c r="I6" s="245"/>
      <c r="J6" s="245"/>
      <c r="K6" s="245"/>
      <c r="L6" s="245"/>
      <c r="M6" s="245"/>
    </row>
    <row r="7" spans="1:13" x14ac:dyDescent="0.55000000000000004">
      <c r="A7" s="93"/>
      <c r="B7" s="93"/>
      <c r="C7" s="93"/>
      <c r="D7" s="93"/>
      <c r="E7" s="94" t="s">
        <v>52</v>
      </c>
      <c r="F7" s="94"/>
      <c r="G7" s="94"/>
      <c r="H7" s="94"/>
      <c r="I7" s="246" t="s">
        <v>58</v>
      </c>
      <c r="J7" s="246"/>
      <c r="K7" s="246"/>
      <c r="L7" s="93"/>
      <c r="M7" s="95"/>
    </row>
    <row r="8" spans="1:13" x14ac:dyDescent="0.55000000000000004">
      <c r="A8" s="93"/>
      <c r="B8" s="93"/>
      <c r="C8" s="93"/>
      <c r="D8" s="93"/>
      <c r="E8" s="94" t="s">
        <v>86</v>
      </c>
      <c r="F8" s="94"/>
      <c r="G8" s="95" t="s">
        <v>87</v>
      </c>
      <c r="H8" s="94"/>
      <c r="I8" s="95" t="s">
        <v>97</v>
      </c>
      <c r="J8" s="93"/>
      <c r="K8" s="94"/>
      <c r="L8" s="93"/>
      <c r="M8" s="95" t="s">
        <v>85</v>
      </c>
    </row>
    <row r="9" spans="1:13" x14ac:dyDescent="0.55000000000000004">
      <c r="A9" s="93"/>
      <c r="B9" s="93"/>
      <c r="C9" s="93"/>
      <c r="D9" s="93"/>
      <c r="E9" s="191" t="s">
        <v>142</v>
      </c>
      <c r="F9" s="94"/>
      <c r="G9" s="96" t="s">
        <v>91</v>
      </c>
      <c r="H9" s="94"/>
      <c r="I9" s="96" t="s">
        <v>98</v>
      </c>
      <c r="J9" s="93"/>
      <c r="K9" s="191" t="s">
        <v>94</v>
      </c>
      <c r="L9" s="93"/>
      <c r="M9" s="96" t="s">
        <v>51</v>
      </c>
    </row>
    <row r="10" spans="1:13" x14ac:dyDescent="0.55000000000000004">
      <c r="A10" s="89" t="s">
        <v>144</v>
      </c>
      <c r="B10" s="93"/>
      <c r="C10" s="94"/>
      <c r="D10" s="94"/>
      <c r="E10" s="97">
        <v>341093</v>
      </c>
      <c r="F10" s="97"/>
      <c r="G10" s="97">
        <v>1136572</v>
      </c>
      <c r="H10" s="97"/>
      <c r="I10" s="97">
        <v>34109</v>
      </c>
      <c r="J10" s="97"/>
      <c r="K10" s="98">
        <v>126823</v>
      </c>
      <c r="L10" s="97"/>
      <c r="M10" s="98">
        <f t="shared" ref="M10:M13" si="0">SUM(E10:K10)</f>
        <v>1638597</v>
      </c>
    </row>
    <row r="11" spans="1:13" x14ac:dyDescent="0.55000000000000004">
      <c r="A11" s="93" t="s">
        <v>139</v>
      </c>
      <c r="B11" s="93"/>
      <c r="C11" s="94"/>
      <c r="D11" s="94"/>
      <c r="E11" s="99">
        <v>0</v>
      </c>
      <c r="F11" s="99">
        <v>0</v>
      </c>
      <c r="G11" s="99">
        <v>0</v>
      </c>
      <c r="H11" s="99">
        <v>0</v>
      </c>
      <c r="I11" s="99">
        <v>0</v>
      </c>
      <c r="J11" s="99">
        <v>0</v>
      </c>
      <c r="K11" s="100">
        <f>PL!L30</f>
        <v>15155</v>
      </c>
      <c r="L11" s="100"/>
      <c r="M11" s="99">
        <f t="shared" si="0"/>
        <v>15155</v>
      </c>
    </row>
    <row r="12" spans="1:13" x14ac:dyDescent="0.55000000000000004">
      <c r="A12" s="93" t="s">
        <v>135</v>
      </c>
      <c r="B12" s="93"/>
      <c r="C12" s="94"/>
      <c r="D12" s="94"/>
      <c r="E12" s="101">
        <v>0</v>
      </c>
      <c r="F12" s="99"/>
      <c r="G12" s="101">
        <v>0</v>
      </c>
      <c r="H12" s="100"/>
      <c r="I12" s="101">
        <v>0</v>
      </c>
      <c r="J12" s="100"/>
      <c r="K12" s="101">
        <v>0</v>
      </c>
      <c r="L12" s="100"/>
      <c r="M12" s="101">
        <f t="shared" si="0"/>
        <v>0</v>
      </c>
    </row>
    <row r="13" spans="1:13" x14ac:dyDescent="0.55000000000000004">
      <c r="A13" s="87" t="s">
        <v>143</v>
      </c>
      <c r="B13" s="93"/>
      <c r="C13" s="94"/>
      <c r="D13" s="94"/>
      <c r="E13" s="102">
        <f>SUM(E11:E12)</f>
        <v>0</v>
      </c>
      <c r="F13" s="102"/>
      <c r="G13" s="102">
        <f>SUM(G11:G12)</f>
        <v>0</v>
      </c>
      <c r="H13" s="97"/>
      <c r="I13" s="102">
        <f>SUM(I11:I12)</f>
        <v>0</v>
      </c>
      <c r="J13" s="97"/>
      <c r="K13" s="102">
        <f>SUM(K11:K12)</f>
        <v>15155</v>
      </c>
      <c r="L13" s="97"/>
      <c r="M13" s="98">
        <f t="shared" si="0"/>
        <v>15155</v>
      </c>
    </row>
    <row r="14" spans="1:13" ht="27" thickBot="1" x14ac:dyDescent="0.6">
      <c r="A14" s="89" t="s">
        <v>145</v>
      </c>
      <c r="B14" s="93"/>
      <c r="C14" s="94"/>
      <c r="D14" s="93"/>
      <c r="E14" s="103">
        <f>SUM(E10,E13:E13)</f>
        <v>341093</v>
      </c>
      <c r="F14" s="100"/>
      <c r="G14" s="103">
        <f>SUM(G10,G13:G13)</f>
        <v>1136572</v>
      </c>
      <c r="H14" s="100"/>
      <c r="I14" s="103">
        <f>SUM(I10,I13:I13)</f>
        <v>34109</v>
      </c>
      <c r="J14" s="104"/>
      <c r="K14" s="103">
        <f>SUM(K10,K13:K13)</f>
        <v>141978</v>
      </c>
      <c r="L14" s="104"/>
      <c r="M14" s="103">
        <f>SUM(M10,M13:M13)</f>
        <v>1653752</v>
      </c>
    </row>
    <row r="15" spans="1:13" ht="27" thickTop="1" x14ac:dyDescent="0.55000000000000004">
      <c r="A15" s="89"/>
      <c r="B15" s="93"/>
      <c r="C15" s="94"/>
      <c r="D15" s="93"/>
      <c r="E15" s="100"/>
      <c r="F15" s="100"/>
      <c r="G15" s="100"/>
      <c r="H15" s="100"/>
      <c r="I15" s="100"/>
      <c r="J15" s="104"/>
      <c r="K15" s="100"/>
      <c r="L15" s="104"/>
      <c r="M15" s="100"/>
    </row>
    <row r="16" spans="1:13" x14ac:dyDescent="0.55000000000000004">
      <c r="A16" s="89" t="s">
        <v>146</v>
      </c>
      <c r="B16" s="93"/>
      <c r="C16" s="94"/>
      <c r="D16" s="93"/>
      <c r="E16" s="100">
        <f>ROUND(341092557/1000,0)</f>
        <v>341093</v>
      </c>
      <c r="F16" s="100"/>
      <c r="G16" s="100">
        <f>ROUND(1136572101/1000,0)</f>
        <v>1136572</v>
      </c>
      <c r="H16" s="100"/>
      <c r="I16" s="100">
        <f>ROUND(34109256/1000,0)</f>
        <v>34109</v>
      </c>
      <c r="J16" s="104"/>
      <c r="K16" s="100">
        <f>ROUND(157123601/1000,0)</f>
        <v>157124</v>
      </c>
      <c r="L16" s="104"/>
      <c r="M16" s="99">
        <f>SUM(E16:K16)</f>
        <v>1668898</v>
      </c>
    </row>
    <row r="17" spans="1:13" x14ac:dyDescent="0.55000000000000004">
      <c r="A17" s="93" t="s">
        <v>154</v>
      </c>
      <c r="B17" s="93"/>
      <c r="C17" s="94"/>
      <c r="D17" s="93"/>
      <c r="E17" s="99">
        <v>0</v>
      </c>
      <c r="F17" s="99"/>
      <c r="G17" s="99">
        <v>0</v>
      </c>
      <c r="H17" s="100"/>
      <c r="I17" s="99">
        <v>0</v>
      </c>
      <c r="J17" s="100"/>
      <c r="K17" s="99">
        <f>PL!J30</f>
        <v>-30855</v>
      </c>
      <c r="L17" s="100"/>
      <c r="M17" s="99">
        <f t="shared" ref="M17" si="1">SUM(E17:K17)</f>
        <v>-30855</v>
      </c>
    </row>
    <row r="18" spans="1:13" x14ac:dyDescent="0.55000000000000004">
      <c r="A18" s="87" t="s">
        <v>135</v>
      </c>
      <c r="E18" s="101">
        <v>0</v>
      </c>
      <c r="G18" s="101">
        <v>0</v>
      </c>
      <c r="I18" s="101">
        <v>0</v>
      </c>
      <c r="K18" s="101">
        <v>0</v>
      </c>
      <c r="M18" s="101">
        <f>SUM(E18:K18)</f>
        <v>0</v>
      </c>
    </row>
    <row r="19" spans="1:13" x14ac:dyDescent="0.55000000000000004">
      <c r="A19" s="87" t="s">
        <v>143</v>
      </c>
      <c r="E19" s="102">
        <f>SUM(E17:E18)</f>
        <v>0</v>
      </c>
      <c r="F19" s="102"/>
      <c r="G19" s="102">
        <f>SUM(G17:G18)</f>
        <v>0</v>
      </c>
      <c r="H19" s="97"/>
      <c r="I19" s="102">
        <f>SUM(I17:I18)</f>
        <v>0</v>
      </c>
      <c r="J19" s="97"/>
      <c r="K19" s="102">
        <f>SUM(K17:K18)</f>
        <v>-30855</v>
      </c>
      <c r="L19" s="97"/>
      <c r="M19" s="102">
        <f>SUM(M17:M18)</f>
        <v>-30855</v>
      </c>
    </row>
    <row r="20" spans="1:13" x14ac:dyDescent="0.55000000000000004">
      <c r="A20" s="93" t="s">
        <v>157</v>
      </c>
      <c r="B20" s="93"/>
      <c r="C20" s="94"/>
      <c r="D20" s="93"/>
      <c r="E20" s="230">
        <v>0</v>
      </c>
      <c r="F20" s="230"/>
      <c r="G20" s="230">
        <v>0</v>
      </c>
      <c r="H20" s="230"/>
      <c r="I20" s="230">
        <v>0</v>
      </c>
      <c r="J20" s="230"/>
      <c r="K20" s="230">
        <f>-ROUND(68118531.4/1000,0)</f>
        <v>-68119</v>
      </c>
      <c r="L20" s="231"/>
      <c r="M20" s="230">
        <f>SUM(E20:K20)</f>
        <v>-68119</v>
      </c>
    </row>
    <row r="21" spans="1:13" ht="27" thickBot="1" x14ac:dyDescent="0.6">
      <c r="A21" s="89" t="s">
        <v>147</v>
      </c>
      <c r="B21" s="105"/>
      <c r="C21" s="105"/>
      <c r="D21" s="105"/>
      <c r="E21" s="106">
        <f>SUM(E16,E19:E19)</f>
        <v>341093</v>
      </c>
      <c r="F21" s="107"/>
      <c r="G21" s="106">
        <f>SUM(G16,G19:G19)</f>
        <v>1136572</v>
      </c>
      <c r="H21" s="107"/>
      <c r="I21" s="106">
        <f>SUM(I16,I19:I19)</f>
        <v>34109</v>
      </c>
      <c r="J21" s="108"/>
      <c r="K21" s="106">
        <f>SUM(K16,K19:K20)</f>
        <v>58150</v>
      </c>
      <c r="L21" s="108"/>
      <c r="M21" s="106">
        <f>SUM(M16,M19:M20)</f>
        <v>1569924</v>
      </c>
    </row>
    <row r="22" spans="1:13" ht="16.5" customHeight="1" thickTop="1" x14ac:dyDescent="0.55000000000000004">
      <c r="A22" s="89"/>
      <c r="B22" s="105"/>
      <c r="C22" s="105"/>
      <c r="D22" s="105"/>
      <c r="E22" s="213">
        <f>E16-BS!M88</f>
        <v>0</v>
      </c>
      <c r="F22" s="109"/>
      <c r="G22" s="213">
        <f>G16-BS!M91</f>
        <v>0</v>
      </c>
      <c r="H22" s="109"/>
      <c r="I22" s="213">
        <f>I16-BS!M94</f>
        <v>0</v>
      </c>
      <c r="J22" s="214"/>
      <c r="K22" s="213">
        <f>K16-BS!M95</f>
        <v>0</v>
      </c>
      <c r="L22" s="214"/>
      <c r="M22" s="215">
        <f>M16-BS!M96</f>
        <v>0</v>
      </c>
    </row>
    <row r="23" spans="1:13" x14ac:dyDescent="0.55000000000000004">
      <c r="A23" s="89"/>
      <c r="B23" s="105"/>
      <c r="C23" s="105"/>
      <c r="D23" s="105"/>
      <c r="E23" s="213">
        <f>E21-BS!K88</f>
        <v>0</v>
      </c>
      <c r="F23" s="109"/>
      <c r="G23" s="213">
        <f>G21-BS!K91</f>
        <v>0</v>
      </c>
      <c r="H23" s="109"/>
      <c r="I23" s="213">
        <f>I21-BS!K94</f>
        <v>0</v>
      </c>
      <c r="J23" s="214"/>
      <c r="K23" s="213">
        <f>K21-BS!K95</f>
        <v>0</v>
      </c>
      <c r="L23" s="214"/>
      <c r="M23" s="215">
        <f>M21-BS!K96</f>
        <v>0</v>
      </c>
    </row>
    <row r="24" spans="1:13" x14ac:dyDescent="0.55000000000000004">
      <c r="A24" s="89"/>
      <c r="B24" s="105"/>
      <c r="C24" s="105"/>
      <c r="D24" s="105"/>
      <c r="E24" s="213"/>
      <c r="F24" s="109"/>
      <c r="G24" s="213"/>
      <c r="H24" s="109"/>
      <c r="I24" s="213"/>
      <c r="J24" s="214"/>
      <c r="K24" s="213"/>
      <c r="L24" s="214"/>
      <c r="M24" s="215"/>
    </row>
    <row r="25" spans="1:13" x14ac:dyDescent="0.55000000000000004">
      <c r="D25" s="192" t="s">
        <v>29</v>
      </c>
      <c r="E25" s="92"/>
      <c r="I25" s="93"/>
      <c r="J25" s="110"/>
      <c r="K25" s="192" t="s">
        <v>29</v>
      </c>
      <c r="M25" s="93"/>
    </row>
    <row r="26" spans="1:13" x14ac:dyDescent="0.55000000000000004">
      <c r="D26" s="192" t="s">
        <v>82</v>
      </c>
      <c r="E26" s="92"/>
      <c r="I26" s="111"/>
      <c r="J26" s="110"/>
      <c r="K26" s="192" t="s">
        <v>99</v>
      </c>
      <c r="M26" s="111"/>
    </row>
    <row r="27" spans="1:13" ht="13.5" customHeight="1" x14ac:dyDescent="0.55000000000000004">
      <c r="A27" s="192"/>
      <c r="B27" s="93"/>
      <c r="C27" s="93"/>
      <c r="D27" s="93"/>
      <c r="E27" s="111"/>
      <c r="F27" s="93"/>
      <c r="G27" s="92"/>
      <c r="H27" s="93"/>
      <c r="I27" s="192"/>
      <c r="J27" s="111"/>
      <c r="K27" s="110"/>
      <c r="L27" s="111"/>
      <c r="M27" s="111"/>
    </row>
    <row r="28" spans="1:13" ht="27.75" customHeight="1" x14ac:dyDescent="0.55000000000000004">
      <c r="A28" s="247" t="s">
        <v>162</v>
      </c>
      <c r="B28" s="247"/>
      <c r="C28" s="247"/>
      <c r="D28" s="247"/>
      <c r="E28" s="247"/>
      <c r="F28" s="247"/>
      <c r="G28" s="247"/>
      <c r="H28" s="247"/>
      <c r="I28" s="225"/>
      <c r="J28" s="111"/>
      <c r="K28" s="110"/>
      <c r="L28" s="111"/>
      <c r="M28" s="111"/>
    </row>
    <row r="32" spans="1:13" x14ac:dyDescent="0.55000000000000004">
      <c r="E32" s="99"/>
    </row>
  </sheetData>
  <mergeCells count="4">
    <mergeCell ref="K2:M2"/>
    <mergeCell ref="E6:M6"/>
    <mergeCell ref="I7:K7"/>
    <mergeCell ref="A28:H28"/>
  </mergeCells>
  <pageMargins left="1.0629921259842521" right="0.39370078740157483" top="0.78740157480314965" bottom="0.39370078740157483" header="0.19685039370078741" footer="0.19685039370078741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27CB7-CE89-4D46-B57C-27D4E0005533}">
  <sheetPr codeName="Sheet5"/>
  <dimension ref="A1:J81"/>
  <sheetViews>
    <sheetView showGridLines="0" view="pageBreakPreview" topLeftCell="A28" zoomScale="70" zoomScaleNormal="100" zoomScaleSheetLayoutView="70" workbookViewId="0">
      <selection activeCell="D58" sqref="D58"/>
    </sheetView>
  </sheetViews>
  <sheetFormatPr defaultColWidth="9.42578125" defaultRowHeight="23.25" x14ac:dyDescent="0.5"/>
  <cols>
    <col min="1" max="1" width="2.42578125" style="84" customWidth="1"/>
    <col min="2" max="2" width="3.5703125" style="84" customWidth="1"/>
    <col min="3" max="3" width="49.42578125" style="84" customWidth="1"/>
    <col min="4" max="4" width="12.5703125" style="84" customWidth="1"/>
    <col min="5" max="5" width="1.42578125" style="84" customWidth="1"/>
    <col min="6" max="6" width="12.5703125" style="84" customWidth="1"/>
    <col min="7" max="7" width="1.42578125" style="84" customWidth="1"/>
    <col min="8" max="8" width="12.5703125" style="112" customWidth="1"/>
    <col min="9" max="9" width="1.42578125" style="84" customWidth="1"/>
    <col min="10" max="10" width="12.5703125" style="84" customWidth="1"/>
    <col min="11" max="16384" width="9.42578125" style="84"/>
  </cols>
  <sheetData>
    <row r="1" spans="1:10" x14ac:dyDescent="0.5">
      <c r="J1" s="216" t="s">
        <v>129</v>
      </c>
    </row>
    <row r="2" spans="1:10" x14ac:dyDescent="0.5">
      <c r="A2" s="113" t="s">
        <v>0</v>
      </c>
      <c r="B2" s="114"/>
      <c r="C2" s="114"/>
      <c r="D2" s="114"/>
      <c r="E2" s="114"/>
      <c r="F2" s="114"/>
      <c r="G2" s="114"/>
      <c r="H2" s="248"/>
      <c r="I2" s="248"/>
      <c r="J2" s="248"/>
    </row>
    <row r="3" spans="1:10" x14ac:dyDescent="0.5">
      <c r="A3" s="113" t="s">
        <v>100</v>
      </c>
      <c r="B3" s="114"/>
      <c r="C3" s="114"/>
      <c r="D3" s="114"/>
      <c r="E3" s="114"/>
      <c r="F3" s="114"/>
      <c r="G3" s="114"/>
      <c r="H3" s="115"/>
      <c r="I3" s="116"/>
      <c r="J3" s="117"/>
    </row>
    <row r="4" spans="1:10" x14ac:dyDescent="0.5">
      <c r="A4" s="1" t="s">
        <v>140</v>
      </c>
      <c r="B4" s="119"/>
      <c r="C4" s="119"/>
      <c r="D4" s="119"/>
      <c r="E4" s="119"/>
      <c r="F4" s="119"/>
      <c r="G4" s="119"/>
      <c r="H4" s="115"/>
      <c r="I4" s="116"/>
      <c r="J4" s="120"/>
    </row>
    <row r="5" spans="1:10" x14ac:dyDescent="0.5">
      <c r="A5" s="118"/>
      <c r="B5" s="119"/>
      <c r="C5" s="119"/>
      <c r="D5" s="121"/>
      <c r="E5" s="121"/>
      <c r="F5" s="121"/>
      <c r="G5" s="121"/>
      <c r="H5" s="122"/>
      <c r="I5" s="121"/>
      <c r="J5" s="123" t="s">
        <v>127</v>
      </c>
    </row>
    <row r="6" spans="1:10" x14ac:dyDescent="0.5">
      <c r="A6" s="124"/>
      <c r="B6" s="124"/>
      <c r="C6" s="124"/>
      <c r="D6" s="249" t="s">
        <v>2</v>
      </c>
      <c r="E6" s="249"/>
      <c r="F6" s="249"/>
      <c r="G6" s="125"/>
      <c r="H6" s="249" t="s">
        <v>3</v>
      </c>
      <c r="I6" s="249"/>
      <c r="J6" s="249"/>
    </row>
    <row r="7" spans="1:10" x14ac:dyDescent="0.5">
      <c r="A7" s="124"/>
      <c r="B7" s="124"/>
      <c r="C7" s="124"/>
      <c r="D7" s="126" t="s">
        <v>141</v>
      </c>
      <c r="E7" s="127"/>
      <c r="F7" s="126" t="s">
        <v>64</v>
      </c>
      <c r="G7" s="128"/>
      <c r="H7" s="129" t="s">
        <v>141</v>
      </c>
      <c r="I7" s="127"/>
      <c r="J7" s="126" t="s">
        <v>64</v>
      </c>
    </row>
    <row r="8" spans="1:10" x14ac:dyDescent="0.5">
      <c r="A8" s="118" t="s">
        <v>101</v>
      </c>
      <c r="B8" s="45"/>
      <c r="C8" s="45"/>
      <c r="D8" s="45"/>
      <c r="E8" s="45"/>
      <c r="F8" s="45"/>
      <c r="G8" s="45"/>
      <c r="H8" s="63"/>
      <c r="I8" s="45"/>
      <c r="J8" s="120"/>
    </row>
    <row r="9" spans="1:10" x14ac:dyDescent="0.5">
      <c r="A9" s="61" t="s">
        <v>164</v>
      </c>
      <c r="B9" s="45"/>
      <c r="C9" s="45"/>
      <c r="D9" s="130">
        <f>PL!F28</f>
        <v>-27150</v>
      </c>
      <c r="E9" s="130"/>
      <c r="F9" s="130">
        <f>PL!H28</f>
        <v>19093</v>
      </c>
      <c r="G9" s="130"/>
      <c r="H9" s="130">
        <f>PL!J28</f>
        <v>-31975</v>
      </c>
      <c r="I9" s="130"/>
      <c r="J9" s="130">
        <f>PL!L28</f>
        <v>19223</v>
      </c>
    </row>
    <row r="10" spans="1:10" x14ac:dyDescent="0.5">
      <c r="A10" s="84" t="s">
        <v>102</v>
      </c>
      <c r="B10" s="45"/>
      <c r="C10" s="45"/>
      <c r="D10" s="130"/>
      <c r="E10" s="130"/>
      <c r="F10" s="130"/>
      <c r="G10" s="130"/>
      <c r="H10" s="130"/>
      <c r="I10" s="130"/>
      <c r="J10" s="130"/>
    </row>
    <row r="11" spans="1:10" x14ac:dyDescent="0.5">
      <c r="B11" s="84" t="s">
        <v>103</v>
      </c>
      <c r="C11" s="45"/>
      <c r="D11" s="130"/>
      <c r="E11" s="130"/>
      <c r="F11" s="130"/>
      <c r="G11" s="130"/>
      <c r="H11" s="130"/>
      <c r="I11" s="130"/>
      <c r="J11" s="130"/>
    </row>
    <row r="12" spans="1:10" x14ac:dyDescent="0.5">
      <c r="A12" s="84" t="s">
        <v>104</v>
      </c>
      <c r="C12" s="45"/>
      <c r="D12" s="130">
        <v>19083</v>
      </c>
      <c r="E12" s="130"/>
      <c r="F12" s="130">
        <v>20053</v>
      </c>
      <c r="G12" s="130"/>
      <c r="H12" s="130">
        <v>12217</v>
      </c>
      <c r="I12" s="130"/>
      <c r="J12" s="130">
        <v>12728</v>
      </c>
    </row>
    <row r="13" spans="1:10" x14ac:dyDescent="0.5">
      <c r="A13" s="131" t="s">
        <v>177</v>
      </c>
      <c r="C13" s="38"/>
      <c r="D13" s="130">
        <v>2971</v>
      </c>
      <c r="E13" s="130"/>
      <c r="F13" s="130">
        <v>410</v>
      </c>
      <c r="G13" s="130"/>
      <c r="H13" s="130">
        <v>2971</v>
      </c>
      <c r="I13" s="130"/>
      <c r="J13" s="130">
        <v>410</v>
      </c>
    </row>
    <row r="14" spans="1:10" x14ac:dyDescent="0.5">
      <c r="A14" s="131" t="s">
        <v>124</v>
      </c>
      <c r="C14" s="38"/>
      <c r="D14" s="130">
        <v>2654</v>
      </c>
      <c r="E14" s="130"/>
      <c r="F14" s="130">
        <v>1635</v>
      </c>
      <c r="G14" s="130"/>
      <c r="H14" s="130">
        <v>2654</v>
      </c>
      <c r="I14" s="130"/>
      <c r="J14" s="130">
        <v>1635</v>
      </c>
    </row>
    <row r="15" spans="1:10" ht="22.5" customHeight="1" x14ac:dyDescent="0.5">
      <c r="A15" s="220" t="s">
        <v>167</v>
      </c>
      <c r="B15" s="221"/>
      <c r="C15" s="222"/>
      <c r="D15" s="130">
        <v>-366</v>
      </c>
      <c r="E15" s="130"/>
      <c r="F15" s="130">
        <v>494</v>
      </c>
      <c r="G15" s="130"/>
      <c r="H15" s="130">
        <v>-366</v>
      </c>
      <c r="I15" s="130"/>
      <c r="J15" s="130">
        <v>493</v>
      </c>
    </row>
    <row r="16" spans="1:10" ht="22.5" customHeight="1" x14ac:dyDescent="0.5">
      <c r="A16" s="131" t="s">
        <v>168</v>
      </c>
      <c r="C16" s="45"/>
      <c r="D16" s="130">
        <v>-645</v>
      </c>
      <c r="E16" s="130"/>
      <c r="F16" s="130">
        <v>-177</v>
      </c>
      <c r="G16" s="130"/>
      <c r="H16" s="130">
        <v>-645</v>
      </c>
      <c r="I16" s="130"/>
      <c r="J16" s="130">
        <v>-177</v>
      </c>
    </row>
    <row r="17" spans="1:10" x14ac:dyDescent="0.5">
      <c r="A17" s="131" t="s">
        <v>105</v>
      </c>
      <c r="C17" s="45"/>
      <c r="D17" s="130">
        <v>548</v>
      </c>
      <c r="E17" s="130"/>
      <c r="F17" s="130">
        <v>439</v>
      </c>
      <c r="G17" s="130"/>
      <c r="H17" s="130">
        <v>520</v>
      </c>
      <c r="I17" s="130"/>
      <c r="J17" s="130">
        <v>403</v>
      </c>
    </row>
    <row r="18" spans="1:10" x14ac:dyDescent="0.5">
      <c r="A18" s="131" t="s">
        <v>176</v>
      </c>
      <c r="C18" s="45"/>
      <c r="D18" s="130">
        <v>237</v>
      </c>
      <c r="E18" s="130"/>
      <c r="F18" s="59">
        <v>0</v>
      </c>
      <c r="G18" s="130"/>
      <c r="H18" s="59">
        <v>0</v>
      </c>
      <c r="I18" s="130"/>
      <c r="J18" s="59">
        <v>0</v>
      </c>
    </row>
    <row r="19" spans="1:10" x14ac:dyDescent="0.5">
      <c r="A19" s="132" t="s">
        <v>106</v>
      </c>
      <c r="C19" s="45"/>
      <c r="D19" s="133">
        <v>373</v>
      </c>
      <c r="E19" s="45"/>
      <c r="F19" s="133">
        <v>149</v>
      </c>
      <c r="G19" s="45"/>
      <c r="H19" s="133">
        <v>246</v>
      </c>
      <c r="I19" s="134"/>
      <c r="J19" s="133">
        <v>139</v>
      </c>
    </row>
    <row r="20" spans="1:10" x14ac:dyDescent="0.5">
      <c r="A20" s="135" t="s">
        <v>178</v>
      </c>
      <c r="B20" s="135"/>
      <c r="C20" s="136"/>
      <c r="D20" s="130"/>
      <c r="E20" s="45"/>
      <c r="F20" s="130"/>
      <c r="G20" s="45"/>
      <c r="H20" s="130"/>
      <c r="I20" s="134"/>
      <c r="J20" s="130"/>
    </row>
    <row r="21" spans="1:10" ht="23.25" customHeight="1" x14ac:dyDescent="0.5">
      <c r="A21" s="45"/>
      <c r="B21" s="135" t="s">
        <v>107</v>
      </c>
      <c r="C21" s="136"/>
      <c r="D21" s="59">
        <f>SUM(D9:D19)</f>
        <v>-2295</v>
      </c>
      <c r="E21" s="130"/>
      <c r="F21" s="130">
        <f>SUM(F9:F19)</f>
        <v>42096</v>
      </c>
      <c r="G21" s="130"/>
      <c r="H21" s="59">
        <f>SUM(H9:H19)</f>
        <v>-14378</v>
      </c>
      <c r="I21" s="134"/>
      <c r="J21" s="130">
        <f>SUM(J9:J19)</f>
        <v>34854</v>
      </c>
    </row>
    <row r="22" spans="1:10" ht="23.25" customHeight="1" x14ac:dyDescent="0.5">
      <c r="A22" s="135" t="s">
        <v>108</v>
      </c>
      <c r="B22" s="45"/>
      <c r="C22" s="45"/>
      <c r="D22" s="130"/>
      <c r="E22" s="130"/>
      <c r="F22" s="130"/>
      <c r="G22" s="130"/>
      <c r="H22" s="130"/>
      <c r="I22" s="134"/>
      <c r="J22" s="130"/>
    </row>
    <row r="23" spans="1:10" s="131" customFormat="1" ht="23.25" customHeight="1" x14ac:dyDescent="0.5">
      <c r="B23" s="131" t="s">
        <v>8</v>
      </c>
      <c r="C23" s="30"/>
      <c r="D23" s="130">
        <v>29689</v>
      </c>
      <c r="E23" s="130"/>
      <c r="F23" s="130">
        <v>12797</v>
      </c>
      <c r="G23" s="130"/>
      <c r="H23" s="130">
        <v>30772</v>
      </c>
      <c r="I23" s="130"/>
      <c r="J23" s="130">
        <v>3947</v>
      </c>
    </row>
    <row r="24" spans="1:10" ht="23.25" customHeight="1" x14ac:dyDescent="0.5">
      <c r="B24" s="84" t="s">
        <v>9</v>
      </c>
      <c r="C24" s="138"/>
      <c r="D24" s="130">
        <v>367</v>
      </c>
      <c r="E24" s="130"/>
      <c r="F24" s="130">
        <v>-27</v>
      </c>
      <c r="G24" s="130"/>
      <c r="H24" s="130">
        <v>247</v>
      </c>
      <c r="I24" s="130"/>
      <c r="J24" s="130">
        <v>72</v>
      </c>
    </row>
    <row r="25" spans="1:10" s="131" customFormat="1" ht="23.25" customHeight="1" x14ac:dyDescent="0.5">
      <c r="B25" s="131" t="s">
        <v>109</v>
      </c>
      <c r="C25" s="4"/>
      <c r="D25" s="130">
        <v>26629</v>
      </c>
      <c r="E25" s="130"/>
      <c r="F25" s="130">
        <v>-64317</v>
      </c>
      <c r="G25" s="130"/>
      <c r="H25" s="130">
        <v>26629</v>
      </c>
      <c r="I25" s="130"/>
      <c r="J25" s="130">
        <v>-64213</v>
      </c>
    </row>
    <row r="26" spans="1:10" ht="23.25" customHeight="1" x14ac:dyDescent="0.5">
      <c r="B26" s="84" t="s">
        <v>11</v>
      </c>
      <c r="C26" s="45"/>
      <c r="D26" s="130">
        <v>2468</v>
      </c>
      <c r="E26" s="130"/>
      <c r="F26" s="130">
        <v>-8828</v>
      </c>
      <c r="G26" s="130"/>
      <c r="H26" s="130">
        <v>2485</v>
      </c>
      <c r="I26" s="130"/>
      <c r="J26" s="130">
        <v>-8816</v>
      </c>
    </row>
    <row r="27" spans="1:10" ht="23.25" customHeight="1" x14ac:dyDescent="0.5">
      <c r="B27" s="159" t="s">
        <v>12</v>
      </c>
      <c r="C27" s="45"/>
      <c r="D27" s="130">
        <v>2658</v>
      </c>
      <c r="E27" s="130"/>
      <c r="F27" s="130">
        <v>87</v>
      </c>
      <c r="G27" s="130"/>
      <c r="H27" s="130">
        <v>2688</v>
      </c>
      <c r="I27" s="130"/>
      <c r="J27" s="130">
        <v>76</v>
      </c>
    </row>
    <row r="28" spans="1:10" ht="23.25" customHeight="1" x14ac:dyDescent="0.5">
      <c r="B28" s="159" t="s">
        <v>14</v>
      </c>
      <c r="C28" s="45"/>
      <c r="D28" s="130">
        <v>1810</v>
      </c>
      <c r="E28" s="130"/>
      <c r="F28" s="130">
        <v>4647</v>
      </c>
      <c r="G28" s="130"/>
      <c r="H28" s="130">
        <v>1807</v>
      </c>
      <c r="I28" s="130"/>
      <c r="J28" s="130">
        <v>4667</v>
      </c>
    </row>
    <row r="29" spans="1:10" ht="23.25" customHeight="1" x14ac:dyDescent="0.5">
      <c r="B29" s="84" t="s">
        <v>26</v>
      </c>
      <c r="C29" s="45"/>
      <c r="D29" s="130">
        <v>422</v>
      </c>
      <c r="E29" s="130"/>
      <c r="F29" s="130">
        <v>-550</v>
      </c>
      <c r="G29" s="130"/>
      <c r="H29" s="130">
        <v>363</v>
      </c>
      <c r="I29" s="130"/>
      <c r="J29" s="130">
        <v>-351</v>
      </c>
    </row>
    <row r="30" spans="1:10" ht="23.25" customHeight="1" x14ac:dyDescent="0.5">
      <c r="A30" s="61" t="s">
        <v>110</v>
      </c>
      <c r="B30" s="45"/>
      <c r="C30" s="45"/>
      <c r="D30" s="130"/>
      <c r="E30" s="45"/>
      <c r="F30" s="86"/>
      <c r="G30" s="85"/>
      <c r="H30" s="130"/>
      <c r="I30" s="134"/>
      <c r="J30" s="86"/>
    </row>
    <row r="31" spans="1:10" ht="23.25" customHeight="1" x14ac:dyDescent="0.5">
      <c r="A31" s="45"/>
      <c r="B31" s="84" t="s">
        <v>35</v>
      </c>
      <c r="D31" s="130">
        <v>-103165</v>
      </c>
      <c r="E31" s="130"/>
      <c r="F31" s="130">
        <v>-3880</v>
      </c>
      <c r="G31" s="130"/>
      <c r="H31" s="130">
        <v>-103242</v>
      </c>
      <c r="I31" s="130"/>
      <c r="J31" s="130">
        <v>-3948</v>
      </c>
    </row>
    <row r="32" spans="1:10" ht="23.25" customHeight="1" x14ac:dyDescent="0.5">
      <c r="A32" s="45"/>
      <c r="B32" s="45" t="s">
        <v>36</v>
      </c>
      <c r="C32" s="139"/>
      <c r="D32" s="130">
        <v>-464</v>
      </c>
      <c r="E32" s="130"/>
      <c r="F32" s="130">
        <v>370</v>
      </c>
      <c r="G32" s="130"/>
      <c r="H32" s="130">
        <v>-274</v>
      </c>
      <c r="I32" s="130"/>
      <c r="J32" s="130">
        <v>489</v>
      </c>
    </row>
    <row r="33" spans="1:10" ht="23.25" customHeight="1" x14ac:dyDescent="0.5">
      <c r="A33" s="45"/>
      <c r="B33" s="45" t="s">
        <v>40</v>
      </c>
      <c r="C33" s="139"/>
      <c r="D33" s="130">
        <v>-3606</v>
      </c>
      <c r="E33" s="130"/>
      <c r="F33" s="130">
        <v>-4383</v>
      </c>
      <c r="G33" s="130"/>
      <c r="H33" s="130">
        <v>-4186</v>
      </c>
      <c r="I33" s="130"/>
      <c r="J33" s="130">
        <v>-5052</v>
      </c>
    </row>
    <row r="34" spans="1:10" ht="23.25" customHeight="1" x14ac:dyDescent="0.5">
      <c r="A34" s="45"/>
      <c r="B34" s="45" t="s">
        <v>41</v>
      </c>
      <c r="C34" s="45"/>
      <c r="D34" s="130">
        <v>29827</v>
      </c>
      <c r="E34" s="130"/>
      <c r="F34" s="130">
        <v>9067</v>
      </c>
      <c r="G34" s="130"/>
      <c r="H34" s="130">
        <v>29827</v>
      </c>
      <c r="I34" s="130"/>
      <c r="J34" s="130">
        <v>9067</v>
      </c>
    </row>
    <row r="35" spans="1:10" ht="23.25" customHeight="1" x14ac:dyDescent="0.5">
      <c r="A35" s="45"/>
      <c r="B35" s="84" t="s">
        <v>42</v>
      </c>
      <c r="C35" s="45"/>
      <c r="D35" s="130">
        <v>677</v>
      </c>
      <c r="E35" s="130"/>
      <c r="F35" s="130">
        <v>-1960</v>
      </c>
      <c r="G35" s="130"/>
      <c r="H35" s="130">
        <v>651</v>
      </c>
      <c r="I35" s="130"/>
      <c r="J35" s="130">
        <v>-828</v>
      </c>
    </row>
    <row r="36" spans="1:10" ht="23.25" customHeight="1" x14ac:dyDescent="0.5">
      <c r="A36" s="45"/>
      <c r="B36" s="84" t="s">
        <v>48</v>
      </c>
      <c r="C36" s="45"/>
      <c r="D36" s="133">
        <v>110</v>
      </c>
      <c r="E36" s="45"/>
      <c r="F36" s="133">
        <v>0</v>
      </c>
      <c r="G36" s="45"/>
      <c r="H36" s="133">
        <v>0</v>
      </c>
      <c r="I36" s="134"/>
      <c r="J36" s="133">
        <v>0</v>
      </c>
    </row>
    <row r="37" spans="1:10" ht="23.25" customHeight="1" x14ac:dyDescent="0.5">
      <c r="A37" s="61" t="s">
        <v>169</v>
      </c>
      <c r="B37" s="45"/>
      <c r="C37" s="45"/>
      <c r="D37" s="86">
        <f>SUM(D23:D36,D21)</f>
        <v>-14873</v>
      </c>
      <c r="E37" s="45"/>
      <c r="F37" s="140">
        <f>SUM(F23:F36,F21)</f>
        <v>-14881</v>
      </c>
      <c r="G37" s="45"/>
      <c r="H37" s="86">
        <f>SUM(H23:H36,H21)</f>
        <v>-26611</v>
      </c>
      <c r="I37" s="63"/>
      <c r="J37" s="140">
        <f>SUM(J23:J36,J21)</f>
        <v>-30036</v>
      </c>
    </row>
    <row r="38" spans="1:10" ht="23.25" customHeight="1" x14ac:dyDescent="0.5">
      <c r="B38" s="45" t="s">
        <v>111</v>
      </c>
      <c r="C38" s="124"/>
      <c r="D38" s="130">
        <v>-373</v>
      </c>
      <c r="E38" s="124"/>
      <c r="F38" s="130">
        <v>-149</v>
      </c>
      <c r="G38" s="124"/>
      <c r="H38" s="130">
        <v>-246</v>
      </c>
      <c r="I38" s="112"/>
      <c r="J38" s="130">
        <v>-139</v>
      </c>
    </row>
    <row r="39" spans="1:10" ht="23.25" customHeight="1" x14ac:dyDescent="0.5">
      <c r="B39" s="45" t="s">
        <v>112</v>
      </c>
      <c r="C39" s="124"/>
      <c r="D39" s="59">
        <v>-404</v>
      </c>
      <c r="E39" s="124"/>
      <c r="F39" s="86">
        <v>-273</v>
      </c>
      <c r="G39" s="124"/>
      <c r="H39" s="59">
        <v>-250</v>
      </c>
      <c r="I39" s="112"/>
      <c r="J39" s="86">
        <v>-273</v>
      </c>
    </row>
    <row r="40" spans="1:10" ht="23.25" customHeight="1" x14ac:dyDescent="0.5">
      <c r="A40" s="118" t="s">
        <v>170</v>
      </c>
      <c r="B40" s="124"/>
      <c r="C40" s="124"/>
      <c r="D40" s="70">
        <f>SUM(D37:D39)</f>
        <v>-15650</v>
      </c>
      <c r="E40" s="124"/>
      <c r="F40" s="141">
        <f>SUM(F37:F39)</f>
        <v>-15303</v>
      </c>
      <c r="G40" s="124"/>
      <c r="H40" s="70">
        <f>SUM(H37:H39)</f>
        <v>-27107</v>
      </c>
      <c r="I40" s="112"/>
      <c r="J40" s="141">
        <f>SUM(J37:J39)</f>
        <v>-30448</v>
      </c>
    </row>
    <row r="41" spans="1:10" ht="23.25" customHeight="1" x14ac:dyDescent="0.5">
      <c r="A41" s="118"/>
      <c r="B41" s="124"/>
      <c r="C41" s="124"/>
      <c r="D41" s="59"/>
      <c r="E41" s="124"/>
      <c r="F41" s="142"/>
      <c r="G41" s="124"/>
      <c r="H41" s="81"/>
      <c r="I41" s="112"/>
      <c r="J41" s="142"/>
    </row>
    <row r="42" spans="1:10" x14ac:dyDescent="0.5">
      <c r="A42" s="61" t="s">
        <v>29</v>
      </c>
      <c r="B42" s="143"/>
      <c r="C42" s="143"/>
      <c r="F42" s="159" t="s">
        <v>29</v>
      </c>
      <c r="G42" s="143"/>
      <c r="I42" s="45"/>
      <c r="J42" s="143"/>
    </row>
    <row r="43" spans="1:10" x14ac:dyDescent="0.5">
      <c r="A43" s="61" t="s">
        <v>113</v>
      </c>
      <c r="B43" s="45"/>
      <c r="C43" s="45"/>
      <c r="D43" s="112"/>
      <c r="F43" s="159" t="s">
        <v>114</v>
      </c>
      <c r="G43" s="143"/>
      <c r="I43" s="143"/>
      <c r="J43" s="143"/>
    </row>
    <row r="44" spans="1:10" ht="15.75" customHeight="1" x14ac:dyDescent="0.5">
      <c r="A44" s="61"/>
      <c r="B44" s="45"/>
      <c r="C44" s="45"/>
      <c r="D44" s="112"/>
      <c r="F44" s="159"/>
      <c r="G44" s="143"/>
      <c r="I44" s="143"/>
      <c r="J44" s="143"/>
    </row>
    <row r="45" spans="1:10" x14ac:dyDescent="0.5">
      <c r="A45" s="224" t="s">
        <v>162</v>
      </c>
      <c r="B45" s="45"/>
      <c r="C45" s="45"/>
      <c r="D45" s="112"/>
      <c r="F45" s="159"/>
      <c r="G45" s="143"/>
      <c r="I45" s="143"/>
      <c r="J45" s="120"/>
    </row>
    <row r="46" spans="1:10" x14ac:dyDescent="0.5">
      <c r="J46" s="216" t="s">
        <v>129</v>
      </c>
    </row>
    <row r="47" spans="1:10" x14ac:dyDescent="0.5">
      <c r="A47" s="144" t="s">
        <v>0</v>
      </c>
      <c r="B47" s="39"/>
      <c r="C47" s="39"/>
      <c r="D47" s="114"/>
      <c r="E47" s="39"/>
      <c r="F47" s="39"/>
      <c r="G47" s="39"/>
      <c r="H47" s="193"/>
      <c r="I47" s="193"/>
      <c r="J47" s="193"/>
    </row>
    <row r="48" spans="1:10" x14ac:dyDescent="0.5">
      <c r="A48" s="144" t="s">
        <v>115</v>
      </c>
      <c r="B48" s="39"/>
      <c r="C48" s="39"/>
      <c r="D48" s="114"/>
      <c r="E48" s="39"/>
      <c r="F48" s="39"/>
      <c r="G48" s="39"/>
      <c r="H48" s="145"/>
      <c r="I48" s="146"/>
      <c r="J48" s="146"/>
    </row>
    <row r="49" spans="1:10" x14ac:dyDescent="0.5">
      <c r="A49" s="1" t="s">
        <v>140</v>
      </c>
      <c r="B49" s="54"/>
      <c r="C49" s="54"/>
      <c r="D49" s="119"/>
      <c r="E49" s="54"/>
      <c r="F49" s="54"/>
      <c r="G49" s="54"/>
      <c r="H49" s="145"/>
      <c r="I49" s="147"/>
      <c r="J49" s="4"/>
    </row>
    <row r="50" spans="1:10" x14ac:dyDescent="0.5">
      <c r="A50" s="118"/>
      <c r="B50" s="119"/>
      <c r="C50" s="119"/>
      <c r="D50" s="121"/>
      <c r="E50" s="121"/>
      <c r="F50" s="121"/>
      <c r="G50" s="121"/>
      <c r="H50" s="122"/>
      <c r="I50" s="121"/>
      <c r="J50" s="123" t="s">
        <v>127</v>
      </c>
    </row>
    <row r="51" spans="1:10" ht="23.25" customHeight="1" x14ac:dyDescent="0.5">
      <c r="A51" s="124"/>
      <c r="B51" s="124"/>
      <c r="C51" s="124"/>
      <c r="D51" s="249" t="s">
        <v>2</v>
      </c>
      <c r="E51" s="249"/>
      <c r="F51" s="249"/>
      <c r="G51" s="125"/>
      <c r="H51" s="249" t="s">
        <v>3</v>
      </c>
      <c r="I51" s="249"/>
      <c r="J51" s="249"/>
    </row>
    <row r="52" spans="1:10" x14ac:dyDescent="0.5">
      <c r="A52" s="124"/>
      <c r="B52" s="124"/>
      <c r="C52" s="124"/>
      <c r="D52" s="126" t="s">
        <v>141</v>
      </c>
      <c r="E52" s="127"/>
      <c r="F52" s="126" t="s">
        <v>64</v>
      </c>
      <c r="G52" s="128"/>
      <c r="H52" s="129" t="s">
        <v>141</v>
      </c>
      <c r="I52" s="127"/>
      <c r="J52" s="126" t="s">
        <v>64</v>
      </c>
    </row>
    <row r="53" spans="1:10" x14ac:dyDescent="0.5">
      <c r="A53" s="148" t="s">
        <v>116</v>
      </c>
      <c r="B53" s="4"/>
      <c r="C53" s="4"/>
      <c r="D53" s="45"/>
      <c r="E53" s="4"/>
      <c r="F53" s="4"/>
      <c r="G53" s="4"/>
      <c r="H53" s="137"/>
      <c r="I53" s="4"/>
      <c r="J53" s="4"/>
    </row>
    <row r="54" spans="1:10" x14ac:dyDescent="0.5">
      <c r="A54" s="131" t="s">
        <v>171</v>
      </c>
      <c r="B54" s="131"/>
      <c r="C54" s="4"/>
      <c r="D54" s="86">
        <v>0</v>
      </c>
      <c r="E54" s="4"/>
      <c r="F54" s="137">
        <v>-906</v>
      </c>
      <c r="G54" s="4"/>
      <c r="H54" s="86">
        <v>0</v>
      </c>
      <c r="I54" s="4"/>
      <c r="J54" s="137">
        <v>-518</v>
      </c>
    </row>
    <row r="55" spans="1:10" x14ac:dyDescent="0.5">
      <c r="A55" s="131" t="s">
        <v>166</v>
      </c>
      <c r="C55" s="4"/>
      <c r="D55" s="86">
        <v>-4</v>
      </c>
      <c r="E55" s="4"/>
      <c r="F55" s="86">
        <v>0</v>
      </c>
      <c r="G55" s="4"/>
      <c r="H55" s="86">
        <v>0</v>
      </c>
      <c r="I55" s="4"/>
      <c r="J55" s="86">
        <v>0</v>
      </c>
    </row>
    <row r="56" spans="1:10" x14ac:dyDescent="0.5">
      <c r="A56" s="220" t="s">
        <v>152</v>
      </c>
      <c r="B56" s="221"/>
      <c r="C56" s="223"/>
      <c r="D56" s="86">
        <v>603</v>
      </c>
      <c r="E56" s="4"/>
      <c r="F56" s="86">
        <v>3</v>
      </c>
      <c r="G56" s="4"/>
      <c r="H56" s="86">
        <v>603</v>
      </c>
      <c r="I56" s="4"/>
      <c r="J56" s="86">
        <v>3</v>
      </c>
    </row>
    <row r="57" spans="1:10" x14ac:dyDescent="0.5">
      <c r="A57" s="220" t="s">
        <v>153</v>
      </c>
      <c r="B57" s="221"/>
      <c r="C57" s="223"/>
      <c r="D57" s="112">
        <v>-3865</v>
      </c>
      <c r="E57" s="4"/>
      <c r="F57" s="112">
        <v>-18809</v>
      </c>
      <c r="G57" s="137"/>
      <c r="H57" s="112">
        <v>-3774</v>
      </c>
      <c r="I57" s="137"/>
      <c r="J57" s="112">
        <v>-18738</v>
      </c>
    </row>
    <row r="58" spans="1:10" x14ac:dyDescent="0.5">
      <c r="A58" s="131" t="s">
        <v>117</v>
      </c>
      <c r="C58" s="4"/>
      <c r="D58" s="86">
        <v>-473</v>
      </c>
      <c r="E58" s="4"/>
      <c r="F58" s="86">
        <v>0</v>
      </c>
      <c r="G58" s="137"/>
      <c r="H58" s="112">
        <v>-473</v>
      </c>
      <c r="I58" s="137"/>
      <c r="J58" s="86">
        <v>0</v>
      </c>
    </row>
    <row r="59" spans="1:10" x14ac:dyDescent="0.5">
      <c r="A59" s="148" t="s">
        <v>172</v>
      </c>
      <c r="B59" s="4"/>
      <c r="C59" s="4"/>
      <c r="D59" s="70">
        <f>SUM(D54:D58)</f>
        <v>-3739</v>
      </c>
      <c r="E59" s="4"/>
      <c r="F59" s="70">
        <f>SUM(F54:F58)</f>
        <v>-19712</v>
      </c>
      <c r="G59" s="137"/>
      <c r="H59" s="70">
        <f>SUM(H54:H58)</f>
        <v>-3644</v>
      </c>
      <c r="I59" s="137"/>
      <c r="J59" s="70">
        <f>SUM(J54:J58)</f>
        <v>-19253</v>
      </c>
    </row>
    <row r="60" spans="1:10" x14ac:dyDescent="0.5">
      <c r="A60" s="148" t="s">
        <v>118</v>
      </c>
      <c r="B60" s="4"/>
      <c r="C60" s="4"/>
      <c r="D60" s="137"/>
      <c r="E60" s="4"/>
      <c r="F60" s="137"/>
      <c r="G60" s="137"/>
      <c r="H60" s="137"/>
      <c r="I60" s="137"/>
      <c r="J60" s="137"/>
    </row>
    <row r="61" spans="1:10" x14ac:dyDescent="0.5">
      <c r="A61" s="131" t="s">
        <v>119</v>
      </c>
      <c r="C61" s="4"/>
      <c r="D61" s="137">
        <v>-1161</v>
      </c>
      <c r="E61" s="4"/>
      <c r="F61" s="137">
        <v>-1012</v>
      </c>
      <c r="G61" s="137"/>
      <c r="H61" s="137">
        <v>-1061</v>
      </c>
      <c r="I61" s="137"/>
      <c r="J61" s="137">
        <v>-1012</v>
      </c>
    </row>
    <row r="62" spans="1:10" x14ac:dyDescent="0.5">
      <c r="A62" s="148" t="s">
        <v>173</v>
      </c>
      <c r="B62" s="4"/>
      <c r="C62" s="4"/>
      <c r="D62" s="70">
        <f>SUM(D61:D61)</f>
        <v>-1161</v>
      </c>
      <c r="E62" s="4"/>
      <c r="F62" s="149">
        <f>SUM(F61:F61)</f>
        <v>-1012</v>
      </c>
      <c r="G62" s="137"/>
      <c r="H62" s="70">
        <f>SUM(H61:H61)</f>
        <v>-1061</v>
      </c>
      <c r="I62" s="137"/>
      <c r="J62" s="149">
        <f>SUM(J61:J61)</f>
        <v>-1012</v>
      </c>
    </row>
    <row r="63" spans="1:10" x14ac:dyDescent="0.5">
      <c r="A63" s="148" t="s">
        <v>174</v>
      </c>
      <c r="B63" s="159"/>
      <c r="C63" s="4"/>
      <c r="D63" s="78">
        <f>SUM(D40,D59,D62)</f>
        <v>-20550</v>
      </c>
      <c r="E63" s="4"/>
      <c r="F63" s="78">
        <f>SUM(F40,F59,F62)</f>
        <v>-36027</v>
      </c>
      <c r="G63" s="137"/>
      <c r="H63" s="78">
        <f>SUM(H40,H59,H62)</f>
        <v>-31812</v>
      </c>
      <c r="I63" s="137"/>
      <c r="J63" s="78">
        <f>SUM(J40,J59,J62)</f>
        <v>-50713</v>
      </c>
    </row>
    <row r="64" spans="1:10" x14ac:dyDescent="0.5">
      <c r="A64" s="131" t="s">
        <v>149</v>
      </c>
      <c r="B64" s="37"/>
      <c r="C64" s="4"/>
      <c r="D64" s="150">
        <v>611788</v>
      </c>
      <c r="E64" s="4"/>
      <c r="F64" s="150">
        <v>347431</v>
      </c>
      <c r="G64" s="137"/>
      <c r="H64" s="150">
        <v>404985</v>
      </c>
      <c r="I64" s="137"/>
      <c r="J64" s="217">
        <v>215053</v>
      </c>
    </row>
    <row r="65" spans="1:10" ht="24" thickBot="1" x14ac:dyDescent="0.55000000000000004">
      <c r="A65" s="148" t="s">
        <v>150</v>
      </c>
      <c r="B65" s="60"/>
      <c r="C65" s="4"/>
      <c r="D65" s="83">
        <f>SUM(D63:D64)</f>
        <v>591238</v>
      </c>
      <c r="E65" s="4"/>
      <c r="F65" s="151">
        <f>SUM(F63:F64)</f>
        <v>311404</v>
      </c>
      <c r="G65" s="86"/>
      <c r="H65" s="83">
        <f>SUM(H63:H64)</f>
        <v>373173</v>
      </c>
      <c r="I65" s="86"/>
      <c r="J65" s="151">
        <f>SUM(J63:J64)</f>
        <v>164340</v>
      </c>
    </row>
    <row r="66" spans="1:10" ht="24" thickTop="1" x14ac:dyDescent="0.5">
      <c r="A66" s="148"/>
      <c r="B66" s="4"/>
      <c r="C66" s="152"/>
      <c r="D66" s="86">
        <f>Cashflow!D65-BS!G11</f>
        <v>0</v>
      </c>
      <c r="E66" s="153"/>
      <c r="F66" s="153">
        <f>F65-[6]BS!I10</f>
        <v>-36027</v>
      </c>
      <c r="G66" s="153"/>
      <c r="H66" s="86">
        <f>H65-BS!K11</f>
        <v>0</v>
      </c>
      <c r="I66" s="153"/>
      <c r="J66" s="153"/>
    </row>
    <row r="67" spans="1:10" x14ac:dyDescent="0.5">
      <c r="A67" s="148" t="s">
        <v>120</v>
      </c>
      <c r="B67" s="4"/>
      <c r="C67" s="4"/>
      <c r="D67" s="154"/>
      <c r="E67" s="154"/>
      <c r="F67" s="154"/>
      <c r="G67" s="154"/>
      <c r="H67" s="155"/>
      <c r="I67" s="154"/>
      <c r="J67" s="154"/>
    </row>
    <row r="68" spans="1:10" x14ac:dyDescent="0.5">
      <c r="A68" s="4" t="s">
        <v>121</v>
      </c>
      <c r="B68" s="131"/>
      <c r="C68" s="4"/>
      <c r="D68" s="155"/>
      <c r="E68" s="155"/>
      <c r="F68" s="86"/>
      <c r="G68" s="155"/>
      <c r="H68" s="155"/>
      <c r="I68" s="155"/>
      <c r="J68" s="155"/>
    </row>
    <row r="69" spans="1:10" x14ac:dyDescent="0.5">
      <c r="A69" s="4"/>
      <c r="B69" s="131" t="s">
        <v>175</v>
      </c>
      <c r="C69" s="4"/>
      <c r="D69" s="86">
        <v>68119</v>
      </c>
      <c r="E69" s="155"/>
      <c r="F69" s="86">
        <v>0</v>
      </c>
      <c r="G69" s="155"/>
      <c r="H69" s="86">
        <v>68119</v>
      </c>
      <c r="I69" s="155"/>
      <c r="J69" s="86">
        <v>0</v>
      </c>
    </row>
    <row r="70" spans="1:10" x14ac:dyDescent="0.5">
      <c r="A70" s="131"/>
      <c r="B70" s="131" t="s">
        <v>122</v>
      </c>
      <c r="C70" s="131"/>
      <c r="D70" s="86">
        <v>1077</v>
      </c>
      <c r="E70" s="156"/>
      <c r="F70" s="156">
        <v>26</v>
      </c>
      <c r="G70" s="156"/>
      <c r="H70" s="86">
        <v>1077</v>
      </c>
      <c r="I70" s="156"/>
      <c r="J70" s="156">
        <v>26</v>
      </c>
    </row>
    <row r="71" spans="1:10" x14ac:dyDescent="0.5">
      <c r="A71" s="131"/>
      <c r="B71" s="131" t="s">
        <v>179</v>
      </c>
      <c r="C71" s="131"/>
      <c r="D71" s="86">
        <v>3789</v>
      </c>
      <c r="F71" s="86">
        <v>-11778</v>
      </c>
      <c r="H71" s="86">
        <v>3789</v>
      </c>
      <c r="J71" s="86">
        <v>-11778</v>
      </c>
    </row>
    <row r="72" spans="1:10" x14ac:dyDescent="0.5">
      <c r="A72" s="131"/>
      <c r="B72" s="218" t="s">
        <v>151</v>
      </c>
      <c r="C72" s="131"/>
    </row>
    <row r="73" spans="1:10" x14ac:dyDescent="0.5">
      <c r="A73" s="131"/>
      <c r="B73" s="131"/>
      <c r="C73" s="131"/>
      <c r="D73" s="112"/>
      <c r="F73" s="86"/>
      <c r="H73" s="86"/>
      <c r="J73" s="86"/>
    </row>
    <row r="74" spans="1:10" x14ac:dyDescent="0.5">
      <c r="A74" s="131"/>
      <c r="B74" s="131"/>
      <c r="C74" s="131"/>
      <c r="D74" s="112"/>
      <c r="F74" s="86"/>
      <c r="H74" s="86"/>
      <c r="J74" s="86"/>
    </row>
    <row r="75" spans="1:10" x14ac:dyDescent="0.5">
      <c r="A75" s="159" t="s">
        <v>29</v>
      </c>
      <c r="C75" s="37"/>
      <c r="D75" s="37"/>
      <c r="F75" s="159" t="s">
        <v>29</v>
      </c>
      <c r="G75" s="37"/>
      <c r="H75" s="82"/>
      <c r="I75" s="86"/>
      <c r="J75" s="86"/>
    </row>
    <row r="76" spans="1:10" x14ac:dyDescent="0.5">
      <c r="A76" s="61" t="s">
        <v>113</v>
      </c>
      <c r="C76" s="45"/>
      <c r="D76" s="45"/>
      <c r="F76" s="159" t="s">
        <v>114</v>
      </c>
      <c r="G76" s="143"/>
      <c r="I76" s="143"/>
      <c r="J76" s="143"/>
    </row>
    <row r="77" spans="1:10" x14ac:dyDescent="0.5">
      <c r="A77" s="4"/>
      <c r="B77" s="4"/>
      <c r="C77" s="4"/>
      <c r="D77" s="45"/>
      <c r="E77" s="4"/>
      <c r="F77" s="4"/>
      <c r="G77" s="4"/>
      <c r="H77" s="82"/>
      <c r="I77" s="4"/>
      <c r="J77" s="4"/>
    </row>
    <row r="78" spans="1:10" x14ac:dyDescent="0.5">
      <c r="A78" s="224" t="s">
        <v>162</v>
      </c>
      <c r="B78" s="4"/>
      <c r="C78" s="4"/>
      <c r="D78" s="45"/>
      <c r="E78" s="4"/>
      <c r="F78" s="4"/>
      <c r="G78" s="4"/>
      <c r="H78" s="82"/>
      <c r="I78" s="4"/>
      <c r="J78" s="4"/>
    </row>
    <row r="79" spans="1:10" x14ac:dyDescent="0.5">
      <c r="A79" s="4"/>
      <c r="B79" s="4"/>
      <c r="C79" s="4"/>
      <c r="D79" s="45"/>
      <c r="E79" s="4"/>
      <c r="F79" s="4"/>
      <c r="G79" s="4"/>
      <c r="H79" s="82"/>
      <c r="I79" s="4"/>
      <c r="J79" s="4"/>
    </row>
    <row r="80" spans="1:10" x14ac:dyDescent="0.5">
      <c r="A80" s="4"/>
      <c r="B80" s="4"/>
      <c r="C80" s="4"/>
      <c r="D80" s="45"/>
      <c r="E80" s="4"/>
      <c r="F80" s="4"/>
      <c r="G80" s="4"/>
      <c r="H80" s="82"/>
      <c r="I80" s="4"/>
      <c r="J80" s="4"/>
    </row>
    <row r="81" spans="2:10" x14ac:dyDescent="0.5">
      <c r="B81" s="41"/>
      <c r="C81" s="41"/>
      <c r="D81" s="219"/>
      <c r="E81" s="41"/>
      <c r="F81" s="41"/>
      <c r="G81" s="41"/>
      <c r="H81" s="82"/>
      <c r="I81" s="4"/>
      <c r="J81" s="4"/>
    </row>
  </sheetData>
  <mergeCells count="5">
    <mergeCell ref="H2:J2"/>
    <mergeCell ref="D6:F6"/>
    <mergeCell ref="H6:J6"/>
    <mergeCell ref="D51:F51"/>
    <mergeCell ref="H51:J51"/>
  </mergeCells>
  <conditionalFormatting sqref="D66 H66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75" fitToHeight="0" orientation="portrait" r:id="rId1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6" ma:contentTypeDescription="Create a new document." ma:contentTypeScope="" ma:versionID="b506a41e81d7fae5266df33291e66c9e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e36dbe5f285db40196bd9fa56e1b6ce3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7EE3D0-63BD-47E2-96F9-970E3D48564A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f4c7c774-be23-46c0-bcb0-ddba72f719cd"/>
    <ds:schemaRef ds:uri="8041dc1f-297a-4204-89da-81da98d341f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AC3E6C-C24A-4BF0-980E-E783F01DE1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106291</vt:lpwstr>
  </property>
  <property fmtid="{D5CDD505-2E9C-101B-9397-08002B2CF9AE}" pid="4" name="OptimizationTime">
    <vt:lpwstr>20230511_1548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 </vt:lpstr>
      <vt:lpstr>Company</vt:lpstr>
      <vt:lpstr>Cashflow</vt:lpstr>
      <vt:lpstr>BS!Print_Area</vt:lpstr>
      <vt:lpstr>Cashflow!Print_Area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Naruporn Hongamporn</dc:creator>
  <cp:lastModifiedBy>Kamolwan Theeravetch</cp:lastModifiedBy>
  <cp:lastPrinted>2023-05-10T05:27:01Z</cp:lastPrinted>
  <dcterms:created xsi:type="dcterms:W3CDTF">2022-09-28T04:31:58Z</dcterms:created>
  <dcterms:modified xsi:type="dcterms:W3CDTF">2023-05-10T05:27:06Z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0x010100560E0EC2D0A7DC48A31E51EC6665FCAC</vt:lpwstr>
  </property>
</Properties>
</file>