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3\Qtr1'2023\"/>
    </mc:Choice>
  </mc:AlternateContent>
  <xr:revisionPtr revIDLastSave="0" documentId="13_ncr:1_{D5738D66-9F05-4993-AFE7-9EF48E0417D7}" xr6:coauthVersionLast="47" xr6:coauthVersionMax="47" xr10:uidLastSave="{00000000-0000-0000-0000-000000000000}"/>
  <bookViews>
    <workbookView xWindow="-120" yWindow="-120" windowWidth="29040" windowHeight="15840" tabRatio="944" activeTab="2" xr2:uid="{6924B94A-9CFA-4319-9B6C-8A2BF30F77BD}"/>
  </bookViews>
  <sheets>
    <sheet name="BS" sheetId="25" r:id="rId1"/>
    <sheet name="PL" sheetId="30" r:id="rId2"/>
    <sheet name="Conso" sheetId="31" r:id="rId3"/>
    <sheet name="Company" sheetId="28" r:id="rId4"/>
    <sheet name="Cashflow" sheetId="3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4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4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4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4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4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4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4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4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4" hidden="1">#REF!</definedName>
    <definedName name="__kkk1" localSheetId="2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BS!$G$21:$G$32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4" hidden="1">#REF!</definedName>
    <definedName name="_Parse_In" localSheetId="2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4" hidden="1">#REF!</definedName>
    <definedName name="_pp30" localSheetId="2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4" hidden="1">#REF!</definedName>
    <definedName name="_Table2_Out" localSheetId="2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4" hidden="1">#REF!</definedName>
    <definedName name="ake" localSheetId="2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4" hidden="1">#REF!</definedName>
    <definedName name="asdf" localSheetId="2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4" hidden="1">#REF!</definedName>
    <definedName name="hitech" localSheetId="2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4" hidden="1">#REF!</definedName>
    <definedName name="K400_1" localSheetId="2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4" hidden="1">#REF!</definedName>
    <definedName name="K400CF" localSheetId="2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4" hidden="1">#REF!</definedName>
    <definedName name="ohtori" localSheetId="2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4" hidden="1">#REF!</definedName>
    <definedName name="popo" localSheetId="2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4" hidden="1">#REF!,#REF!,#REF!</definedName>
    <definedName name="pratds" localSheetId="2" hidden="1">#REF!,#REF!,#REF!</definedName>
    <definedName name="pratds" localSheetId="1" hidden="1">#REF!,#REF!,#REF!</definedName>
    <definedName name="pratds" hidden="1">#REF!,#REF!,#REF!</definedName>
    <definedName name="_xlnm.Print_Area" localSheetId="0">BS!$A$1:$L$89</definedName>
    <definedName name="_xlnm.Print_Area" localSheetId="3">Company!$A$1:$M$34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4" hidden="1">#REF!</definedName>
    <definedName name="Sort" localSheetId="2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4" hidden="1">#REF!</definedName>
    <definedName name="TB_June" localSheetId="2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localSheetId="2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4" hidden="1">#REF!</definedName>
    <definedName name="Z_87FC2C73_120F_4A0A_A49E_0CF96AAB3E9C_.wvu.FilterData" localSheetId="2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localSheetId="2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localSheetId="2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0" i="30" l="1"/>
  <c r="H40" i="30"/>
  <c r="F40" i="30"/>
  <c r="D40" i="30"/>
  <c r="O22" i="31" l="1"/>
  <c r="O20" i="31"/>
  <c r="O14" i="31"/>
  <c r="O13" i="31"/>
  <c r="O12" i="31"/>
  <c r="K79" i="25" l="1"/>
  <c r="I79" i="25"/>
  <c r="G79" i="25"/>
  <c r="E79" i="25"/>
  <c r="I31" i="25"/>
  <c r="J25" i="30"/>
  <c r="H25" i="30"/>
  <c r="F25" i="30"/>
  <c r="D25" i="30"/>
  <c r="I65" i="32" l="1"/>
  <c r="G65" i="32"/>
  <c r="E65" i="32"/>
  <c r="C65" i="32"/>
  <c r="I62" i="32"/>
  <c r="G62" i="32"/>
  <c r="E62" i="32"/>
  <c r="C62" i="32"/>
  <c r="K16" i="28" l="1"/>
  <c r="K22" i="28" s="1"/>
  <c r="I16" i="28"/>
  <c r="G16" i="28"/>
  <c r="E16" i="28"/>
  <c r="M16" i="28" s="1"/>
  <c r="M18" i="31" l="1"/>
  <c r="K18" i="31"/>
  <c r="I18" i="31"/>
  <c r="G18" i="31"/>
  <c r="E18" i="31"/>
  <c r="O18" i="31" l="1"/>
  <c r="M24" i="31"/>
  <c r="K21" i="31"/>
  <c r="K23" i="31" s="1"/>
  <c r="K25" i="31" s="1"/>
  <c r="I21" i="31"/>
  <c r="I23" i="31" s="1"/>
  <c r="I25" i="31" s="1"/>
  <c r="G21" i="31"/>
  <c r="G23" i="31" s="1"/>
  <c r="G25" i="31" s="1"/>
  <c r="E21" i="31"/>
  <c r="K15" i="31"/>
  <c r="K16" i="31" s="1"/>
  <c r="I15" i="31"/>
  <c r="I16" i="31" s="1"/>
  <c r="G15" i="31"/>
  <c r="G16" i="31" s="1"/>
  <c r="E15" i="31"/>
  <c r="M15" i="31"/>
  <c r="M16" i="31" s="1"/>
  <c r="E16" i="31" l="1"/>
  <c r="O16" i="31" s="1"/>
  <c r="O15" i="31"/>
  <c r="E23" i="31"/>
  <c r="I18" i="30"/>
  <c r="G18" i="30"/>
  <c r="E18" i="30"/>
  <c r="J17" i="30"/>
  <c r="H17" i="30"/>
  <c r="F17" i="30"/>
  <c r="D17" i="30"/>
  <c r="J13" i="30"/>
  <c r="H13" i="30"/>
  <c r="F13" i="30"/>
  <c r="D13" i="30"/>
  <c r="E25" i="31" l="1"/>
  <c r="D18" i="30"/>
  <c r="D21" i="30" s="1"/>
  <c r="D26" i="30" s="1"/>
  <c r="D29" i="30" s="1"/>
  <c r="J18" i="30"/>
  <c r="J21" i="30" s="1"/>
  <c r="J29" i="30" s="1"/>
  <c r="F18" i="30"/>
  <c r="F21" i="30" s="1"/>
  <c r="H18" i="30"/>
  <c r="H21" i="30" s="1"/>
  <c r="D31" i="30" l="1"/>
  <c r="C9" i="32"/>
  <c r="C21" i="32" s="1"/>
  <c r="C37" i="32" s="1"/>
  <c r="H26" i="30"/>
  <c r="H29" i="30" s="1"/>
  <c r="J31" i="30"/>
  <c r="I9" i="32"/>
  <c r="I21" i="32" s="1"/>
  <c r="F29" i="30"/>
  <c r="D35" i="30"/>
  <c r="K24" i="31"/>
  <c r="I24" i="31"/>
  <c r="G24" i="31"/>
  <c r="E22" i="28"/>
  <c r="E24" i="31"/>
  <c r="I37" i="32" l="1"/>
  <c r="I40" i="32" s="1"/>
  <c r="I66" i="32" s="1"/>
  <c r="I68" i="32" s="1"/>
  <c r="H31" i="30"/>
  <c r="G9" i="32"/>
  <c r="G21" i="32" s="1"/>
  <c r="M19" i="31"/>
  <c r="O19" i="31" s="1"/>
  <c r="J35" i="30"/>
  <c r="H35" i="30"/>
  <c r="F31" i="30"/>
  <c r="E9" i="32"/>
  <c r="E21" i="32" s="1"/>
  <c r="K11" i="28" l="1"/>
  <c r="E37" i="32"/>
  <c r="E40" i="32" s="1"/>
  <c r="E66" i="32" s="1"/>
  <c r="E68" i="32" s="1"/>
  <c r="G37" i="32"/>
  <c r="G40" i="32" s="1"/>
  <c r="G66" i="32" s="1"/>
  <c r="G68" i="32" s="1"/>
  <c r="G69" i="32" s="1"/>
  <c r="M21" i="31"/>
  <c r="O21" i="31" s="1"/>
  <c r="F35" i="30"/>
  <c r="K17" i="28"/>
  <c r="G22" i="28"/>
  <c r="I22" i="28"/>
  <c r="M23" i="31" l="1"/>
  <c r="M22" i="28"/>
  <c r="K66" i="25"/>
  <c r="K60" i="25"/>
  <c r="K31" i="25"/>
  <c r="K19" i="25"/>
  <c r="M25" i="31" l="1"/>
  <c r="O23" i="31"/>
  <c r="O25" i="31" s="1"/>
  <c r="K32" i="25"/>
  <c r="K67" i="25"/>
  <c r="K80" i="25" s="1"/>
  <c r="K81" i="25" l="1"/>
  <c r="M20" i="28" l="1"/>
  <c r="I19" i="28"/>
  <c r="I21" i="28" s="1"/>
  <c r="I23" i="28" s="1"/>
  <c r="G19" i="28"/>
  <c r="G21" i="28" s="1"/>
  <c r="G23" i="28" s="1"/>
  <c r="E19" i="28"/>
  <c r="E21" i="28" s="1"/>
  <c r="E23" i="28" s="1"/>
  <c r="M18" i="28"/>
  <c r="K13" i="28"/>
  <c r="K14" i="28" s="1"/>
  <c r="I13" i="28"/>
  <c r="I14" i="28" s="1"/>
  <c r="G13" i="28"/>
  <c r="G14" i="28" s="1"/>
  <c r="E13" i="28"/>
  <c r="E14" i="28" s="1"/>
  <c r="M12" i="28"/>
  <c r="M11" i="28"/>
  <c r="M10" i="28"/>
  <c r="M13" i="28" l="1"/>
  <c r="M14" i="28"/>
  <c r="O24" i="31" l="1"/>
  <c r="I66" i="25"/>
  <c r="G66" i="25"/>
  <c r="E66" i="25"/>
  <c r="I60" i="25"/>
  <c r="G60" i="25"/>
  <c r="E60" i="25"/>
  <c r="G31" i="25"/>
  <c r="E31" i="25"/>
  <c r="I19" i="25"/>
  <c r="G19" i="25"/>
  <c r="E19" i="25"/>
  <c r="E32" i="25" l="1"/>
  <c r="I32" i="25"/>
  <c r="I67" i="25"/>
  <c r="I80" i="25" s="1"/>
  <c r="G32" i="25"/>
  <c r="G67" i="25"/>
  <c r="G80" i="25" s="1"/>
  <c r="E67" i="25"/>
  <c r="G81" i="25" l="1"/>
  <c r="E80" i="25"/>
  <c r="E81" i="25" s="1"/>
  <c r="I81" i="25"/>
  <c r="K19" i="28" l="1"/>
  <c r="K21" i="28" s="1"/>
  <c r="K23" i="28" s="1"/>
  <c r="M17" i="28"/>
  <c r="M19" i="28" s="1"/>
  <c r="M21" i="28" s="1"/>
  <c r="M23" i="28" s="1"/>
  <c r="C40" i="32"/>
  <c r="C66" i="32" s="1"/>
  <c r="C68" i="32" s="1"/>
  <c r="C69" i="32" s="1"/>
</calcChain>
</file>

<file path=xl/sharedStrings.xml><?xml version="1.0" encoding="utf-8"?>
<sst xmlns="http://schemas.openxmlformats.org/spreadsheetml/2006/main" count="299" uniqueCount="180">
  <si>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</si>
  <si>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</si>
  <si>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</si>
  <si>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</si>
  <si>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</si>
  <si>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</si>
  <si>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</si>
  <si>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</si>
  <si>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</si>
  <si>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</si>
  <si>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</si>
  <si>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</si>
  <si>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</si>
  <si>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</si>
  <si>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</si>
  <si>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</si>
  <si>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</si>
  <si>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</si>
  <si>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</si>
  <si>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</si>
  <si>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</si>
  <si>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</si>
  <si>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</si>
  <si>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</si>
  <si>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Profit before expenses</t>
  </si>
  <si>
    <t>Administrative expenses</t>
  </si>
  <si>
    <t>Total expenses</t>
  </si>
  <si>
    <t>Finance costs</t>
  </si>
  <si>
    <t>_________________________________ Director</t>
  </si>
  <si>
    <t>Premium on</t>
  </si>
  <si>
    <t>Issued and fully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</si>
  <si>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</si>
  <si>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</si>
  <si>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</si>
  <si>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</si>
  <si>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</si>
  <si>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</si>
  <si>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</si>
  <si>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</si>
  <si>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Total</t>
  </si>
  <si>
    <t>Cash flows from operating activities</t>
  </si>
  <si>
    <t xml:space="preserve">Inventories </t>
  </si>
  <si>
    <t xml:space="preserve">Trade accounts payable </t>
  </si>
  <si>
    <t>Advances from customers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</si>
  <si>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</si>
  <si>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</si>
  <si>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</si>
  <si>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</si>
  <si>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</si>
  <si>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2022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</si>
  <si>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</si>
  <si>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</si>
  <si>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</si>
  <si>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</si>
  <si>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</si>
  <si>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</si>
  <si>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</si>
  <si>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</si>
  <si>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</si>
  <si>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</si>
  <si>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</si>
  <si>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</si>
  <si>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Statement of financial position (continued)</t>
  </si>
  <si>
    <t xml:space="preserve">Statement of financial position </t>
  </si>
  <si>
    <t>Note</t>
  </si>
  <si>
    <t>Other receivables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</si>
  <si>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</si>
  <si>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</si>
  <si>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</si>
  <si>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</si>
  <si>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</si>
  <si>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</si>
  <si>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</si>
  <si>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</si>
  <si>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</si>
  <si>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___________________________________ Director</t>
  </si>
  <si>
    <t xml:space="preserve">           (Mr. Poonphiphat Tantanasin)</t>
  </si>
  <si>
    <t xml:space="preserve">    (Mr. Ruangchai  Kritsnakriengkrai)</t>
  </si>
  <si>
    <t>Other payables</t>
  </si>
  <si>
    <t xml:space="preserve">   - Lease liabilities</t>
  </si>
  <si>
    <t xml:space="preserve">   - Provision for long-term employee benefits</t>
  </si>
  <si>
    <t>Lease liabilities, net of current portion</t>
  </si>
  <si>
    <t>Provision for long-term employee benefits,</t>
  </si>
  <si>
    <t xml:space="preserve">  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</si>
  <si>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</si>
  <si>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</si>
  <si>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</si>
  <si>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</si>
  <si>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</si>
  <si>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</si>
  <si>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</si>
  <si>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</si>
  <si>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</si>
  <si>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</si>
  <si>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</si>
  <si>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</si>
  <si>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</si>
  <si>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</si>
  <si>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</si>
  <si>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</si>
  <si>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>Appropriated -</t>
  </si>
  <si>
    <t>shareholders'</t>
  </si>
  <si>
    <t>Statutory reserve</t>
  </si>
  <si>
    <t xml:space="preserve">          (Mr. Poonphiphat Tantanasin)</t>
  </si>
  <si>
    <t>Statement of changes in shareholders' equity (continued)</t>
  </si>
  <si>
    <t xml:space="preserve">         (Mr. Poonphiphat Tantanasin)</t>
  </si>
  <si>
    <t xml:space="preserve">       (Mr. Ruangchai  Kritsnakriengkrai)</t>
  </si>
  <si>
    <t>Cash flow statement</t>
  </si>
  <si>
    <t xml:space="preserve">Adjustments to reconcile profit before tax to </t>
  </si>
  <si>
    <t xml:space="preserve">   net cash provided by (paid from) operating activities:</t>
  </si>
  <si>
    <t>Depreciation and amortisation</t>
  </si>
  <si>
    <t>Allowance for expected credit losses of trade accounts receivable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</si>
  <si>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</si>
  <si>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</si>
  <si>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</si>
  <si>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</si>
  <si>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paid for interest</t>
  </si>
  <si>
    <t>Cash paid for income tax</t>
  </si>
  <si>
    <t>Cash flow statement (continued)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</si>
  <si>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</si>
  <si>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</si>
  <si>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</si>
  <si>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</si>
  <si>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</si>
  <si>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31 December 2022</t>
  </si>
  <si>
    <t>Restricted bank deposits</t>
  </si>
  <si>
    <t>Power purchase agreement</t>
  </si>
  <si>
    <t>31 March 2023</t>
  </si>
  <si>
    <t xml:space="preserve">(Unaudited </t>
  </si>
  <si>
    <t>but reviewed)</t>
  </si>
  <si>
    <t>(Audited)</t>
  </si>
  <si>
    <t>(Unit: Thousand Baht)</t>
  </si>
  <si>
    <t>As at 31 March 2023</t>
  </si>
  <si>
    <t>2023</t>
  </si>
  <si>
    <t>(Unaudited but reviewed)</t>
  </si>
  <si>
    <t>Gain on exchange rate</t>
  </si>
  <si>
    <t>Operating profit (loss)</t>
  </si>
  <si>
    <t>Profit (loss) before income tax revenue (expenses)</t>
  </si>
  <si>
    <t>Income tax revenue (expenses)</t>
  </si>
  <si>
    <t>Profit (loss) for the period</t>
  </si>
  <si>
    <t>Other comprehensive income for the period</t>
  </si>
  <si>
    <t>Total comprehensive income for the period</t>
  </si>
  <si>
    <t>Earnings (loss) per share</t>
  </si>
  <si>
    <t>Basic earnings (loss) per share</t>
  </si>
  <si>
    <t xml:space="preserve">   Profit (loss) attributable to equity holders of the Company </t>
  </si>
  <si>
    <t xml:space="preserve">      (Baht per share)</t>
  </si>
  <si>
    <t>Profit for the period</t>
  </si>
  <si>
    <t>For the three-month period ended 31 March 2023</t>
  </si>
  <si>
    <t>Balance as at 1 January 2022</t>
  </si>
  <si>
    <t>Balance as at 31 March 2023</t>
  </si>
  <si>
    <t>Balance as at 31 March 2022</t>
  </si>
  <si>
    <t>Balance as at 1 January 2023</t>
  </si>
  <si>
    <t xml:space="preserve">Reduction of inventory to net realisable value </t>
  </si>
  <si>
    <t>Recognition of right-of-use asset and liability under lease agreement</t>
  </si>
  <si>
    <t>Proceeds from sales of equipment</t>
  </si>
  <si>
    <t>Purchases of equipment</t>
  </si>
  <si>
    <t>Loss from exchance rate</t>
  </si>
  <si>
    <t>Share of loss from investments in associated company</t>
  </si>
  <si>
    <t>Dividend paid (Note 15)</t>
  </si>
  <si>
    <t>6, 7</t>
  </si>
  <si>
    <t>The accompanying notes to the interim consolidated financial statements are an integral part of the financial statements.</t>
  </si>
  <si>
    <t>7, 12, 13</t>
  </si>
  <si>
    <t>Loss for the period</t>
  </si>
  <si>
    <t>Profit (loss) before income tax</t>
  </si>
  <si>
    <t>Income tax payable</t>
  </si>
  <si>
    <t>Provision for employee benefits</t>
  </si>
  <si>
    <t>Increase in restricted bank deposit</t>
  </si>
  <si>
    <t>Gain (loss) on disposal/write-off of equipment</t>
  </si>
  <si>
    <t>Unrealised gain from exchange rate</t>
  </si>
  <si>
    <t>Cash flows used in operating activities</t>
  </si>
  <si>
    <t>Net cash flows used in operating activities</t>
  </si>
  <si>
    <t>Increase in other current financial assets</t>
  </si>
  <si>
    <t>Net cash flows used in investing activities</t>
  </si>
  <si>
    <t>Net cash flows used in financing activities</t>
  </si>
  <si>
    <t>Net decrease in cash and cash equivalents</t>
  </si>
  <si>
    <t>Increase in dividend payable</t>
  </si>
  <si>
    <t>Equity in net loss of associated company</t>
  </si>
  <si>
    <t>Increase (decrease) in accounts payable from purchases of assets</t>
  </si>
  <si>
    <t xml:space="preserve">Profit (loss) from operating activities before  </t>
  </si>
  <si>
    <t>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</si>
</sst>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[$-F800]dddd\,\ mmmm\ dd\,\ yyyy"/>
    <numFmt numFmtId="170" formatCode="_(* #,##0.000_);_(* \(#,##0.0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2">
    <xf numFmtId="0" fontId="0" fillId="0" borderId="0" xfId="0"/>
    <xf numFmtId="41" fontId="7" fillId="0" borderId="0" xfId="6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4" fillId="0" borderId="0" xfId="0" applyNumberFormat="1" applyFont="1" applyAlignment="1">
      <alignment horizontal="left" vertical="center"/>
    </xf>
    <xf numFmtId="0" fontId="9" fillId="0" borderId="0" xfId="0" applyFont="1"/>
    <xf numFmtId="0" fontId="12" fillId="0" borderId="0" xfId="0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8" fontId="15" fillId="0" borderId="0" xfId="0" applyNumberFormat="1" applyFont="1" applyAlignment="1">
      <alignment horizontal="left" vertical="center"/>
    </xf>
    <xf numFmtId="165" fontId="10" fillId="0" borderId="0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3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Continuous" vertical="center"/>
    </xf>
    <xf numFmtId="41" fontId="8" fillId="0" borderId="0" xfId="6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3" fontId="16" fillId="0" borderId="0" xfId="14" applyNumberFormat="1" applyFont="1" applyFill="1" applyAlignment="1">
      <alignment horizontal="centerContinuous" vertical="center"/>
    </xf>
    <xf numFmtId="164" fontId="10" fillId="0" borderId="0" xfId="1" applyFont="1" applyFill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49" fontId="9" fillId="0" borderId="0" xfId="0" quotePrefix="1" applyNumberFormat="1" applyFont="1" applyBorder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4" fontId="9" fillId="0" borderId="0" xfId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6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horizontal="center" vertical="center"/>
    </xf>
    <xf numFmtId="41" fontId="10" fillId="0" borderId="0" xfId="15" applyNumberFormat="1" applyFont="1" applyFill="1" applyAlignment="1">
      <alignment horizontal="right" vertical="center"/>
    </xf>
    <xf numFmtId="166" fontId="10" fillId="0" borderId="1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vertical="center"/>
    </xf>
    <xf numFmtId="0" fontId="10" fillId="0" borderId="0" xfId="0" quotePrefix="1" applyFont="1" applyAlignment="1">
      <alignment horizontal="center" vertical="center"/>
    </xf>
    <xf numFmtId="166" fontId="10" fillId="0" borderId="0" xfId="15" quotePrefix="1" applyNumberFormat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66" fontId="10" fillId="0" borderId="0" xfId="15" applyNumberFormat="1" applyFont="1" applyFill="1" applyBorder="1" applyAlignment="1">
      <alignment horizontal="right" vertical="center"/>
    </xf>
    <xf numFmtId="41" fontId="10" fillId="0" borderId="1" xfId="6" applyNumberFormat="1" applyFont="1" applyFill="1" applyBorder="1" applyAlignment="1">
      <alignment vertical="center"/>
    </xf>
    <xf numFmtId="43" fontId="10" fillId="0" borderId="0" xfId="4" applyNumberFormat="1" applyFont="1" applyAlignment="1">
      <alignment vertical="center"/>
    </xf>
    <xf numFmtId="166" fontId="10" fillId="0" borderId="3" xfId="15" applyNumberFormat="1" applyFont="1" applyFill="1" applyBorder="1" applyAlignment="1">
      <alignment vertical="center"/>
    </xf>
    <xf numFmtId="166" fontId="9" fillId="0" borderId="0" xfId="15" applyNumberFormat="1" applyFont="1" applyFill="1" applyAlignment="1">
      <alignment vertical="center"/>
    </xf>
    <xf numFmtId="166" fontId="10" fillId="0" borderId="0" xfId="15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5" fontId="22" fillId="0" borderId="0" xfId="0" applyNumberFormat="1" applyFont="1" applyAlignment="1">
      <alignment vertical="center"/>
    </xf>
    <xf numFmtId="0" fontId="20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19" fillId="0" borderId="0" xfId="1" applyFont="1" applyFill="1" applyAlignment="1">
      <alignment vertical="center"/>
    </xf>
    <xf numFmtId="37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37" fontId="19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37" fontId="19" fillId="0" borderId="2" xfId="1" applyNumberFormat="1" applyFont="1" applyFill="1" applyBorder="1" applyAlignment="1">
      <alignment vertical="center"/>
    </xf>
    <xf numFmtId="37" fontId="19" fillId="0" borderId="0" xfId="1" applyNumberFormat="1" applyFont="1" applyFill="1" applyBorder="1" applyAlignment="1">
      <alignment vertical="center"/>
    </xf>
    <xf numFmtId="37" fontId="22" fillId="0" borderId="0" xfId="1" applyNumberFormat="1" applyFont="1" applyFill="1" applyBorder="1" applyAlignment="1">
      <alignment vertical="center"/>
    </xf>
    <xf numFmtId="37" fontId="22" fillId="0" borderId="0" xfId="1" applyNumberFormat="1" applyFont="1" applyFill="1" applyAlignment="1">
      <alignment vertical="center"/>
    </xf>
    <xf numFmtId="37" fontId="19" fillId="0" borderId="5" xfId="1" applyNumberFormat="1" applyFont="1" applyFill="1" applyBorder="1" applyAlignment="1">
      <alignment vertical="center"/>
    </xf>
    <xf numFmtId="41" fontId="19" fillId="0" borderId="0" xfId="1" applyNumberFormat="1" applyFont="1" applyFill="1" applyBorder="1" applyAlignment="1">
      <alignment vertical="center"/>
    </xf>
    <xf numFmtId="37" fontId="19" fillId="0" borderId="0" xfId="1" applyNumberFormat="1" applyFont="1" applyFill="1" applyAlignment="1">
      <alignment vertical="center"/>
    </xf>
    <xf numFmtId="37" fontId="19" fillId="0" borderId="2" xfId="0" applyNumberFormat="1" applyFont="1" applyBorder="1" applyAlignment="1">
      <alignment vertical="center"/>
    </xf>
    <xf numFmtId="37" fontId="22" fillId="0" borderId="0" xfId="0" applyNumberFormat="1" applyFont="1" applyAlignment="1">
      <alignment vertical="center"/>
    </xf>
    <xf numFmtId="37" fontId="22" fillId="0" borderId="0" xfId="6" applyNumberFormat="1" applyFont="1" applyFill="1" applyBorder="1" applyAlignment="1">
      <alignment vertical="center"/>
    </xf>
    <xf numFmtId="37" fontId="19" fillId="0" borderId="1" xfId="1" applyNumberFormat="1" applyFont="1" applyFill="1" applyBorder="1" applyAlignment="1">
      <alignment vertical="center"/>
    </xf>
    <xf numFmtId="37" fontId="22" fillId="0" borderId="1" xfId="0" applyNumberFormat="1" applyFont="1" applyBorder="1" applyAlignment="1">
      <alignment vertical="center"/>
    </xf>
    <xf numFmtId="41" fontId="19" fillId="0" borderId="1" xfId="1" applyNumberFormat="1" applyFont="1" applyFill="1" applyBorder="1" applyAlignment="1">
      <alignment vertical="center"/>
    </xf>
    <xf numFmtId="37" fontId="19" fillId="0" borderId="3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70" fontId="22" fillId="0" borderId="0" xfId="1" applyNumberFormat="1" applyFont="1" applyFill="1" applyAlignment="1">
      <alignment vertical="center"/>
    </xf>
    <xf numFmtId="170" fontId="22" fillId="0" borderId="0" xfId="0" applyNumberFormat="1" applyFont="1" applyAlignment="1">
      <alignment vertical="center"/>
    </xf>
    <xf numFmtId="170" fontId="22" fillId="0" borderId="0" xfId="1" applyNumberFormat="1" applyFont="1" applyFill="1" applyBorder="1" applyAlignment="1">
      <alignment vertical="center"/>
    </xf>
    <xf numFmtId="39" fontId="19" fillId="0" borderId="3" xfId="1" applyNumberFormat="1" applyFont="1" applyFill="1" applyBorder="1" applyAlignment="1">
      <alignment vertical="center"/>
    </xf>
    <xf numFmtId="164" fontId="22" fillId="0" borderId="0" xfId="1" applyFont="1" applyFill="1" applyAlignment="1">
      <alignment vertical="center"/>
    </xf>
    <xf numFmtId="43" fontId="22" fillId="0" borderId="0" xfId="1" applyNumberFormat="1" applyFont="1" applyFill="1" applyAlignment="1">
      <alignment vertical="center"/>
    </xf>
    <xf numFmtId="168" fontId="23" fillId="0" borderId="0" xfId="0" applyNumberFormat="1" applyFont="1" applyAlignment="1">
      <alignment horizontal="center" vertical="center"/>
    </xf>
    <xf numFmtId="168" fontId="22" fillId="0" borderId="0" xfId="0" applyNumberFormat="1" applyFont="1" applyAlignment="1">
      <alignment horizontal="centerContinuous" vertical="center"/>
    </xf>
    <xf numFmtId="41" fontId="22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8" fontId="16" fillId="0" borderId="0" xfId="10" applyNumberFormat="1" applyFont="1" applyAlignment="1">
      <alignment horizontal="centerContinuous" vertical="center"/>
    </xf>
    <xf numFmtId="4" fontId="16" fillId="0" borderId="0" xfId="10" applyNumberFormat="1" applyFont="1" applyAlignment="1">
      <alignment horizontal="centerContinuous" vertical="center"/>
    </xf>
    <xf numFmtId="168" fontId="17" fillId="0" borderId="0" xfId="10" applyNumberFormat="1" applyFont="1" applyAlignment="1">
      <alignment horizontal="centerContinuous" vertical="center"/>
    </xf>
    <xf numFmtId="0" fontId="9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49" fontId="10" fillId="0" borderId="1" xfId="11" quotePrefix="1" applyNumberFormat="1" applyFont="1" applyBorder="1" applyAlignment="1">
      <alignment horizontal="center" vertical="center"/>
    </xf>
    <xf numFmtId="49" fontId="9" fillId="0" borderId="0" xfId="11" applyNumberFormat="1" applyFont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10" fillId="0" borderId="0" xfId="6" applyNumberFormat="1" applyFont="1" applyAlignment="1">
      <alignment vertical="center"/>
    </xf>
    <xf numFmtId="165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Alignment="1">
      <alignment vertical="center"/>
    </xf>
    <xf numFmtId="166" fontId="19" fillId="0" borderId="0" xfId="1" applyNumberFormat="1" applyFont="1" applyFill="1" applyAlignment="1">
      <alignment vertical="center"/>
    </xf>
    <xf numFmtId="164" fontId="19" fillId="0" borderId="0" xfId="1" applyFont="1" applyFill="1" applyBorder="1" applyAlignment="1">
      <alignment horizontal="right" vertical="center"/>
    </xf>
    <xf numFmtId="169" fontId="9" fillId="0" borderId="0" xfId="0" quotePrefix="1" applyNumberFormat="1" applyFont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6" fontId="10" fillId="0" borderId="1" xfId="15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Unearned_OLD"/>
      <sheetName val=" nfcst_py"/>
      <sheetName val="YQty"/>
      <sheetName val="MAT"/>
      <sheetName val="F1"/>
      <sheetName val="Tb 31.12.15"/>
      <sheetName val="Group TB 31.10.2015"/>
      <sheetName val="CIPA"/>
      <sheetName val="#366-6E"/>
      <sheetName val="เงินกู้ธนช"/>
      <sheetName val="สมุดรายวัน"/>
      <sheetName val="Sheet1"/>
      <sheetName val="5).Action Plan BL Debone"/>
      <sheetName val="SML"/>
      <sheetName val="CF-14-16"/>
      <sheetName val="NHMT"/>
      <sheetName val="BS (ToP)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#REF"/>
      <sheetName val="DETAIL"/>
      <sheetName val="Calculation PS"/>
      <sheetName val="TB"/>
      <sheetName val="BATCH_M"/>
      <sheetName val="発停サイクル表"/>
      <sheetName val="P&amp;L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2017 Expense Break down"/>
      <sheetName val="Database"/>
      <sheetName val="Deferred tax Adjs Clo (P) Q2'18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O300"/>
      <sheetName val="Master TB"/>
      <sheetName val="R300"/>
      <sheetName val="F3-3GP"/>
      <sheetName val="数量"/>
      <sheetName val="PNT-QUOT-#3"/>
      <sheetName val="COAT&amp;WRAP-QIOT-#3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損益分岐点"/>
      <sheetName val="表紙"/>
      <sheetName val="Cal_help"/>
      <sheetName val="CF-C(+Graph)"/>
      <sheetName val="国内HSP"/>
      <sheetName val="SCB 1 - Current"/>
      <sheetName val="SCB 2 - Current"/>
      <sheetName val="L410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Margins"/>
      <sheetName val="손익"/>
      <sheetName val="2005 DATA"/>
      <sheetName val="LCQ"/>
      <sheetName val="TBE_2004012"/>
      <sheetName val="actlst01d"/>
      <sheetName val="co"/>
      <sheetName val="WIP"/>
      <sheetName val="BD"/>
      <sheetName val="10"/>
      <sheetName val="AcqBS"/>
      <sheetName val="PL"/>
      <sheetName val="TOTAL"/>
      <sheetName val="ocean_voyage"/>
      <sheetName val="SCB_1_-_Current"/>
      <sheetName val="SCB_2_-_Current"/>
      <sheetName val="OtherKPI"/>
      <sheetName val="LOCAL MARKET"/>
      <sheetName val="NEW LOCAL"/>
      <sheetName val="OUTSIDE MARKET"/>
      <sheetName val="AJUSTES"/>
      <sheetName val="CONSOLIDATED"/>
      <sheetName val="exchange rate"/>
      <sheetName val="11"/>
      <sheetName val="FEBRUARY"/>
      <sheetName val="ที่ดินอาคาร อุปกรณ์"/>
      <sheetName val="VL"/>
      <sheetName val="TN"/>
      <sheetName val="ND"/>
      <sheetName val="group type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ชื่อหุ้น"/>
      <sheetName val="B&amp;S 1999"/>
      <sheetName val="N-4.4"/>
      <sheetName val="総括"/>
      <sheetName val="Customize Your Invoice"/>
      <sheetName val="세부내용"/>
      <sheetName val="両側規格のグラフ"/>
      <sheetName val="八月份CO号"/>
      <sheetName val="1-1.BS"/>
      <sheetName val="Summary"/>
      <sheetName val="3A STD"/>
      <sheetName val="4003-1 lead"/>
      <sheetName val="2005_DATA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P1"/>
      <sheetName val="MainComp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>
        <row r="769">
          <cell r="D769">
            <v>0</v>
          </cell>
        </row>
      </sheetData>
      <sheetData sheetId="229">
        <row r="769">
          <cell r="D769">
            <v>0</v>
          </cell>
        </row>
      </sheetData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769">
          <cell r="D769">
            <v>0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M88"/>
  <sheetViews>
    <sheetView showGridLines="0" view="pageBreakPreview" topLeftCell="A64" zoomScaleNormal="100" zoomScaleSheetLayoutView="100" workbookViewId="0">
      <selection activeCell="A77" sqref="A77"/>
    </sheetView>
  </sheetViews>
  <sheetFormatPr defaultColWidth="8.85546875" defaultRowHeight="18" customHeight="1" x14ac:dyDescent="0.25"/>
  <cols>
    <col min="1" max="1" width="2.28515625" style="52" customWidth="1"/>
    <col min="2" max="2" width="36.5703125" style="52" customWidth="1"/>
    <col min="3" max="3" width="5.85546875" style="51" customWidth="1"/>
    <col min="4" max="4" width="1" style="52" customWidth="1"/>
    <col min="5" max="5" width="15.7109375" style="52" customWidth="1"/>
    <col min="6" max="6" width="1" style="52" customWidth="1"/>
    <col min="7" max="7" width="15.7109375" style="52" customWidth="1"/>
    <col min="8" max="8" width="1" style="52" customWidth="1"/>
    <col min="9" max="9" width="13.85546875" style="52" customWidth="1"/>
    <col min="10" max="10" width="1.42578125" style="52" customWidth="1"/>
    <col min="11" max="11" width="15.5703125" style="52" customWidth="1"/>
    <col min="12" max="12" width="1" style="52" customWidth="1"/>
    <col min="13" max="13" width="13.7109375" style="52" customWidth="1"/>
    <col min="14" max="16384" width="8.85546875" style="52"/>
  </cols>
  <sheetData>
    <row r="1" spans="1:11" ht="18" customHeight="1" x14ac:dyDescent="0.25">
      <c r="A1" s="9" t="s">
        <v>47</v>
      </c>
      <c r="B1" s="9"/>
    </row>
    <row r="2" spans="1:11" ht="18" customHeight="1" x14ac:dyDescent="0.25">
      <c r="A2" s="9" t="s">
        <v>63</v>
      </c>
      <c r="B2" s="9"/>
    </row>
    <row r="3" spans="1:11" ht="18" customHeight="1" x14ac:dyDescent="0.25">
      <c r="A3" s="9" t="s">
        <v>132</v>
      </c>
      <c r="B3" s="9"/>
    </row>
    <row r="4" spans="1:11" ht="18" customHeight="1" x14ac:dyDescent="0.25">
      <c r="K4" s="53" t="s">
        <v>131</v>
      </c>
    </row>
    <row r="5" spans="1:11" ht="18" customHeight="1" x14ac:dyDescent="0.25">
      <c r="E5" s="156" t="s">
        <v>48</v>
      </c>
      <c r="F5" s="156"/>
      <c r="G5" s="156"/>
      <c r="H5" s="157"/>
      <c r="I5" s="156" t="s">
        <v>60</v>
      </c>
      <c r="J5" s="156"/>
      <c r="K5" s="156"/>
    </row>
    <row r="6" spans="1:11" s="9" customFormat="1" ht="18" customHeight="1" x14ac:dyDescent="0.25">
      <c r="C6" s="54" t="s">
        <v>64</v>
      </c>
      <c r="D6" s="52"/>
      <c r="E6" s="55" t="s">
        <v>127</v>
      </c>
      <c r="F6" s="28"/>
      <c r="G6" s="55" t="s">
        <v>124</v>
      </c>
      <c r="H6" s="56"/>
      <c r="I6" s="55" t="s">
        <v>127</v>
      </c>
      <c r="J6" s="56"/>
      <c r="K6" s="57" t="s">
        <v>124</v>
      </c>
    </row>
    <row r="7" spans="1:11" ht="18" customHeight="1" x14ac:dyDescent="0.25">
      <c r="B7" s="9"/>
      <c r="E7" s="151" t="s">
        <v>128</v>
      </c>
      <c r="G7" s="151" t="s">
        <v>130</v>
      </c>
      <c r="I7" s="151" t="s">
        <v>128</v>
      </c>
      <c r="K7" s="151" t="s">
        <v>130</v>
      </c>
    </row>
    <row r="8" spans="1:11" ht="18" customHeight="1" x14ac:dyDescent="0.25">
      <c r="B8" s="9"/>
      <c r="E8" s="151" t="s">
        <v>129</v>
      </c>
      <c r="G8" s="28"/>
      <c r="I8" s="151" t="s">
        <v>129</v>
      </c>
      <c r="K8" s="28"/>
    </row>
    <row r="9" spans="1:11" ht="18" customHeight="1" x14ac:dyDescent="0.25">
      <c r="A9" s="9" t="s">
        <v>50</v>
      </c>
      <c r="B9" s="9"/>
    </row>
    <row r="10" spans="1:11" ht="18" customHeight="1" x14ac:dyDescent="0.25">
      <c r="A10" s="9" t="s">
        <v>51</v>
      </c>
      <c r="B10" s="9"/>
      <c r="E10" s="58"/>
    </row>
    <row r="11" spans="1:11" ht="18" customHeight="1" x14ac:dyDescent="0.25">
      <c r="A11" s="52" t="s">
        <v>8</v>
      </c>
      <c r="C11" s="73">
        <v>5</v>
      </c>
      <c r="D11" s="26"/>
      <c r="E11" s="74">
        <v>591238</v>
      </c>
      <c r="F11" s="75"/>
      <c r="G11" s="74">
        <v>611788</v>
      </c>
      <c r="H11" s="75"/>
      <c r="I11" s="74">
        <v>373173</v>
      </c>
      <c r="J11" s="74"/>
      <c r="K11" s="74">
        <v>404985</v>
      </c>
    </row>
    <row r="12" spans="1:11" ht="18" customHeight="1" x14ac:dyDescent="0.25">
      <c r="A12" s="52" t="s">
        <v>9</v>
      </c>
      <c r="C12" s="73" t="s">
        <v>159</v>
      </c>
      <c r="D12" s="26"/>
      <c r="E12" s="74">
        <v>158026</v>
      </c>
      <c r="F12" s="75"/>
      <c r="G12" s="76">
        <v>190634</v>
      </c>
      <c r="H12" s="75"/>
      <c r="I12" s="74">
        <v>146834</v>
      </c>
      <c r="J12" s="74"/>
      <c r="K12" s="76">
        <v>180525</v>
      </c>
    </row>
    <row r="13" spans="1:11" ht="18" customHeight="1" x14ac:dyDescent="0.25">
      <c r="A13" s="52" t="s">
        <v>65</v>
      </c>
      <c r="C13" s="73"/>
      <c r="D13" s="26"/>
      <c r="E13" s="74">
        <v>854</v>
      </c>
      <c r="F13" s="75"/>
      <c r="G13" s="74">
        <v>1221</v>
      </c>
      <c r="H13" s="75"/>
      <c r="I13" s="74">
        <v>547</v>
      </c>
      <c r="J13" s="74"/>
      <c r="K13" s="74">
        <v>794</v>
      </c>
    </row>
    <row r="14" spans="1:11" ht="18" customHeight="1" x14ac:dyDescent="0.25">
      <c r="A14" s="52" t="s">
        <v>66</v>
      </c>
      <c r="C14" s="73">
        <v>8</v>
      </c>
      <c r="D14" s="26"/>
      <c r="E14" s="74">
        <v>317772</v>
      </c>
      <c r="F14" s="75"/>
      <c r="G14" s="74">
        <v>347055</v>
      </c>
      <c r="H14" s="75"/>
      <c r="I14" s="74">
        <v>317772</v>
      </c>
      <c r="J14" s="74"/>
      <c r="K14" s="74">
        <v>347055</v>
      </c>
    </row>
    <row r="15" spans="1:11" ht="18" customHeight="1" x14ac:dyDescent="0.25">
      <c r="A15" s="52" t="s">
        <v>10</v>
      </c>
      <c r="C15" s="73"/>
      <c r="D15" s="26"/>
      <c r="E15" s="74">
        <v>38561</v>
      </c>
      <c r="F15" s="75"/>
      <c r="G15" s="74">
        <v>41029</v>
      </c>
      <c r="H15" s="75"/>
      <c r="I15" s="74">
        <v>35567</v>
      </c>
      <c r="J15" s="74"/>
      <c r="K15" s="74">
        <v>38052</v>
      </c>
    </row>
    <row r="16" spans="1:11" ht="18" customHeight="1" x14ac:dyDescent="0.25">
      <c r="A16" s="52" t="s">
        <v>11</v>
      </c>
      <c r="C16" s="73"/>
      <c r="D16" s="26"/>
      <c r="E16" s="74">
        <v>6259</v>
      </c>
      <c r="F16" s="75"/>
      <c r="G16" s="74">
        <v>8917</v>
      </c>
      <c r="H16" s="75"/>
      <c r="I16" s="74">
        <v>6108</v>
      </c>
      <c r="J16" s="74"/>
      <c r="K16" s="74">
        <v>8796</v>
      </c>
    </row>
    <row r="17" spans="1:11" ht="18" customHeight="1" x14ac:dyDescent="0.25">
      <c r="A17" s="52" t="s">
        <v>67</v>
      </c>
      <c r="C17" s="73"/>
      <c r="D17" s="26"/>
      <c r="E17" s="74">
        <v>179</v>
      </c>
      <c r="F17" s="75"/>
      <c r="G17" s="74">
        <v>178</v>
      </c>
      <c r="H17" s="75"/>
      <c r="I17" s="74">
        <v>43</v>
      </c>
      <c r="J17" s="74"/>
      <c r="K17" s="74">
        <v>43</v>
      </c>
    </row>
    <row r="18" spans="1:11" ht="18" customHeight="1" x14ac:dyDescent="0.25">
      <c r="A18" s="52" t="s">
        <v>12</v>
      </c>
      <c r="C18" s="73"/>
      <c r="D18" s="26"/>
      <c r="E18" s="77">
        <v>11888</v>
      </c>
      <c r="F18" s="75"/>
      <c r="G18" s="74">
        <v>13448</v>
      </c>
      <c r="H18" s="75"/>
      <c r="I18" s="77">
        <v>10360</v>
      </c>
      <c r="J18" s="74"/>
      <c r="K18" s="74">
        <v>11917</v>
      </c>
    </row>
    <row r="19" spans="1:11" ht="18" customHeight="1" x14ac:dyDescent="0.25">
      <c r="A19" s="9" t="s">
        <v>13</v>
      </c>
      <c r="B19" s="9"/>
      <c r="E19" s="49">
        <f>SUM(E11:E18)</f>
        <v>1124777</v>
      </c>
      <c r="F19" s="60"/>
      <c r="G19" s="61">
        <f>SUM(G11:G18)</f>
        <v>1214270</v>
      </c>
      <c r="H19" s="62"/>
      <c r="I19" s="49">
        <f>SUM(I11:I18)</f>
        <v>890404</v>
      </c>
      <c r="J19" s="31"/>
      <c r="K19" s="49">
        <f>SUM(K11:K18)</f>
        <v>992167</v>
      </c>
    </row>
    <row r="20" spans="1:11" ht="18" customHeight="1" x14ac:dyDescent="0.25">
      <c r="A20" s="9" t="s">
        <v>57</v>
      </c>
      <c r="B20" s="9"/>
      <c r="E20" s="59"/>
      <c r="F20" s="60"/>
      <c r="G20" s="59"/>
      <c r="H20" s="59"/>
      <c r="I20" s="59"/>
      <c r="J20" s="59"/>
      <c r="K20" s="59"/>
    </row>
    <row r="21" spans="1:11" ht="18" customHeight="1" x14ac:dyDescent="0.25">
      <c r="A21" s="52" t="s">
        <v>125</v>
      </c>
      <c r="C21" s="73">
        <v>9</v>
      </c>
      <c r="D21" s="26"/>
      <c r="E21" s="74">
        <v>3106</v>
      </c>
      <c r="F21" s="75"/>
      <c r="G21" s="78">
        <v>3102</v>
      </c>
      <c r="H21" s="75"/>
      <c r="I21" s="76">
        <v>0</v>
      </c>
      <c r="J21" s="74"/>
      <c r="K21" s="76">
        <v>0</v>
      </c>
    </row>
    <row r="22" spans="1:11" ht="18" customHeight="1" x14ac:dyDescent="0.25">
      <c r="A22" s="52" t="s">
        <v>68</v>
      </c>
      <c r="C22" s="73"/>
      <c r="D22" s="26"/>
      <c r="E22" s="76">
        <v>0</v>
      </c>
      <c r="F22" s="75"/>
      <c r="G22" s="76">
        <v>0</v>
      </c>
      <c r="H22" s="75"/>
      <c r="I22" s="74">
        <v>574756</v>
      </c>
      <c r="J22" s="74"/>
      <c r="K22" s="78">
        <v>574756</v>
      </c>
    </row>
    <row r="23" spans="1:11" ht="18" customHeight="1" x14ac:dyDescent="0.25">
      <c r="A23" s="63" t="s">
        <v>69</v>
      </c>
      <c r="C23" s="73"/>
      <c r="D23" s="20"/>
      <c r="E23" s="74">
        <v>6616</v>
      </c>
      <c r="F23" s="79"/>
      <c r="G23" s="78">
        <v>6853</v>
      </c>
      <c r="H23" s="79"/>
      <c r="I23" s="74">
        <v>7359</v>
      </c>
      <c r="J23" s="79"/>
      <c r="K23" s="78">
        <v>7359</v>
      </c>
    </row>
    <row r="24" spans="1:11" ht="18" customHeight="1" x14ac:dyDescent="0.25">
      <c r="A24" s="52" t="s">
        <v>70</v>
      </c>
      <c r="C24" s="73">
        <v>10</v>
      </c>
      <c r="D24" s="26"/>
      <c r="E24" s="76">
        <v>509463</v>
      </c>
      <c r="F24" s="75"/>
      <c r="G24" s="78">
        <v>517802</v>
      </c>
      <c r="H24" s="75"/>
      <c r="I24" s="74">
        <v>301848</v>
      </c>
      <c r="J24" s="74"/>
      <c r="K24" s="78">
        <v>305431</v>
      </c>
    </row>
    <row r="25" spans="1:11" ht="18" customHeight="1" x14ac:dyDescent="0.25">
      <c r="A25" s="20" t="s">
        <v>71</v>
      </c>
      <c r="C25" s="73">
        <v>11</v>
      </c>
      <c r="D25" s="26"/>
      <c r="E25" s="74">
        <v>10468</v>
      </c>
      <c r="F25" s="75"/>
      <c r="G25" s="78">
        <v>10471</v>
      </c>
      <c r="H25" s="75"/>
      <c r="I25" s="74">
        <v>9747</v>
      </c>
      <c r="J25" s="74"/>
      <c r="K25" s="78">
        <v>9652</v>
      </c>
    </row>
    <row r="26" spans="1:11" ht="18" customHeight="1" x14ac:dyDescent="0.25">
      <c r="A26" s="52" t="s">
        <v>72</v>
      </c>
      <c r="C26" s="73"/>
      <c r="D26" s="26"/>
      <c r="E26" s="74">
        <v>4423</v>
      </c>
      <c r="F26" s="75"/>
      <c r="G26" s="74">
        <v>4277</v>
      </c>
      <c r="H26" s="75"/>
      <c r="I26" s="74">
        <v>4420</v>
      </c>
      <c r="J26" s="74"/>
      <c r="K26" s="74">
        <v>4273</v>
      </c>
    </row>
    <row r="27" spans="1:11" ht="18" customHeight="1" x14ac:dyDescent="0.25">
      <c r="A27" s="52" t="s">
        <v>73</v>
      </c>
      <c r="C27" s="73"/>
      <c r="D27" s="26"/>
      <c r="E27" s="74">
        <v>2143</v>
      </c>
      <c r="F27" s="75"/>
      <c r="G27" s="74">
        <v>2214</v>
      </c>
      <c r="H27" s="75"/>
      <c r="I27" s="76">
        <v>0</v>
      </c>
      <c r="J27" s="74"/>
      <c r="K27" s="76">
        <v>0</v>
      </c>
    </row>
    <row r="28" spans="1:11" ht="18" customHeight="1" x14ac:dyDescent="0.25">
      <c r="A28" s="52" t="s">
        <v>126</v>
      </c>
      <c r="C28" s="73"/>
      <c r="D28" s="26"/>
      <c r="E28" s="74">
        <v>53699</v>
      </c>
      <c r="F28" s="75"/>
      <c r="G28" s="74">
        <v>55549</v>
      </c>
      <c r="H28" s="75"/>
      <c r="I28" s="76">
        <v>0</v>
      </c>
      <c r="J28" s="74"/>
      <c r="K28" s="76">
        <v>0</v>
      </c>
    </row>
    <row r="29" spans="1:11" ht="18" customHeight="1" x14ac:dyDescent="0.25">
      <c r="A29" s="52" t="s">
        <v>74</v>
      </c>
      <c r="C29" s="73"/>
      <c r="D29" s="26"/>
      <c r="E29" s="74">
        <v>6113</v>
      </c>
      <c r="F29" s="75"/>
      <c r="G29" s="74">
        <v>5317</v>
      </c>
      <c r="H29" s="75"/>
      <c r="I29" s="74">
        <v>11783</v>
      </c>
      <c r="J29" s="74"/>
      <c r="K29" s="74">
        <v>10663</v>
      </c>
    </row>
    <row r="30" spans="1:11" ht="18" customHeight="1" x14ac:dyDescent="0.25">
      <c r="A30" s="52" t="s">
        <v>14</v>
      </c>
      <c r="C30" s="73"/>
      <c r="D30" s="26"/>
      <c r="E30" s="77">
        <v>26848</v>
      </c>
      <c r="F30" s="75"/>
      <c r="G30" s="74">
        <v>27270</v>
      </c>
      <c r="H30" s="75"/>
      <c r="I30" s="77">
        <v>8774</v>
      </c>
      <c r="J30" s="74"/>
      <c r="K30" s="74">
        <v>9137</v>
      </c>
    </row>
    <row r="31" spans="1:11" ht="18" customHeight="1" x14ac:dyDescent="0.25">
      <c r="A31" s="9" t="s">
        <v>15</v>
      </c>
      <c r="B31" s="9"/>
      <c r="E31" s="49">
        <f>SUM(E21:E30)</f>
        <v>622879</v>
      </c>
      <c r="F31" s="60"/>
      <c r="G31" s="61">
        <f>SUM(G21:G30)</f>
        <v>632855</v>
      </c>
      <c r="H31" s="62"/>
      <c r="I31" s="49">
        <f>SUM(I21:I30)</f>
        <v>918687</v>
      </c>
      <c r="J31" s="31"/>
      <c r="K31" s="49">
        <f>SUM(K21:K30)</f>
        <v>921271</v>
      </c>
    </row>
    <row r="32" spans="1:11" ht="18" customHeight="1" thickBot="1" x14ac:dyDescent="0.3">
      <c r="A32" s="9" t="s">
        <v>58</v>
      </c>
      <c r="B32" s="9"/>
      <c r="E32" s="44">
        <f>SUM(E19,E31)</f>
        <v>1747656</v>
      </c>
      <c r="F32" s="60"/>
      <c r="G32" s="64">
        <f>SUM(G19,G31)</f>
        <v>1847125</v>
      </c>
      <c r="H32" s="62"/>
      <c r="I32" s="44">
        <f>SUM(I19,I31)</f>
        <v>1809091</v>
      </c>
      <c r="J32" s="31"/>
      <c r="K32" s="44">
        <f>SUM(K19,K31)</f>
        <v>1913438</v>
      </c>
    </row>
    <row r="33" spans="1:11" ht="18" customHeight="1" thickTop="1" x14ac:dyDescent="0.25"/>
    <row r="36" spans="1:11" ht="18" customHeight="1" x14ac:dyDescent="0.25">
      <c r="A36" s="52" t="s">
        <v>75</v>
      </c>
      <c r="B36" s="51"/>
      <c r="C36" s="52"/>
      <c r="F36" s="52" t="s">
        <v>7</v>
      </c>
    </row>
    <row r="37" spans="1:11" ht="18" customHeight="1" x14ac:dyDescent="0.25">
      <c r="A37" s="65" t="s">
        <v>76</v>
      </c>
      <c r="B37" s="51"/>
      <c r="C37" s="52"/>
      <c r="F37" s="52" t="s">
        <v>77</v>
      </c>
    </row>
    <row r="38" spans="1:11" ht="18" customHeight="1" x14ac:dyDescent="0.25">
      <c r="A38" s="65"/>
    </row>
    <row r="39" spans="1:11" ht="18" customHeight="1" x14ac:dyDescent="0.25">
      <c r="A39" s="52" t="s">
        <v>160</v>
      </c>
    </row>
    <row r="40" spans="1:11" ht="18" customHeight="1" x14ac:dyDescent="0.25">
      <c r="A40" s="65"/>
    </row>
    <row r="41" spans="1:11" ht="18" customHeight="1" x14ac:dyDescent="0.25">
      <c r="A41" s="9" t="s">
        <v>47</v>
      </c>
      <c r="B41" s="9"/>
    </row>
    <row r="42" spans="1:11" ht="18" customHeight="1" x14ac:dyDescent="0.25">
      <c r="A42" s="9" t="s">
        <v>62</v>
      </c>
      <c r="B42" s="9"/>
    </row>
    <row r="43" spans="1:11" ht="18" customHeight="1" x14ac:dyDescent="0.25">
      <c r="A43" s="9" t="s">
        <v>132</v>
      </c>
      <c r="B43" s="9"/>
    </row>
    <row r="44" spans="1:11" ht="18" customHeight="1" x14ac:dyDescent="0.25">
      <c r="K44" s="53" t="s">
        <v>131</v>
      </c>
    </row>
    <row r="45" spans="1:11" ht="18" customHeight="1" x14ac:dyDescent="0.25">
      <c r="E45" s="156" t="s">
        <v>48</v>
      </c>
      <c r="F45" s="156"/>
      <c r="G45" s="156"/>
      <c r="H45" s="156"/>
      <c r="I45" s="156" t="s">
        <v>60</v>
      </c>
      <c r="J45" s="156"/>
      <c r="K45" s="156"/>
    </row>
    <row r="46" spans="1:11" s="9" customFormat="1" ht="18" customHeight="1" x14ac:dyDescent="0.25">
      <c r="C46" s="54" t="s">
        <v>64</v>
      </c>
      <c r="D46" s="52"/>
      <c r="E46" s="55" t="s">
        <v>127</v>
      </c>
      <c r="F46" s="28"/>
      <c r="G46" s="55" t="s">
        <v>124</v>
      </c>
      <c r="H46" s="56"/>
      <c r="I46" s="57" t="s">
        <v>127</v>
      </c>
      <c r="J46" s="56"/>
      <c r="K46" s="57" t="s">
        <v>124</v>
      </c>
    </row>
    <row r="47" spans="1:11" ht="18" customHeight="1" x14ac:dyDescent="0.25">
      <c r="B47" s="9"/>
      <c r="E47" s="151" t="s">
        <v>128</v>
      </c>
      <c r="G47" s="151" t="s">
        <v>130</v>
      </c>
      <c r="I47" s="151" t="s">
        <v>128</v>
      </c>
      <c r="K47" s="151" t="s">
        <v>130</v>
      </c>
    </row>
    <row r="48" spans="1:11" ht="18" customHeight="1" x14ac:dyDescent="0.25">
      <c r="B48" s="9"/>
      <c r="E48" s="151" t="s">
        <v>129</v>
      </c>
      <c r="G48" s="28"/>
      <c r="I48" s="151" t="s">
        <v>129</v>
      </c>
      <c r="K48" s="28"/>
    </row>
    <row r="49" spans="1:11" ht="18" customHeight="1" x14ac:dyDescent="0.25">
      <c r="A49" s="9" t="s">
        <v>52</v>
      </c>
      <c r="B49" s="66"/>
    </row>
    <row r="50" spans="1:11" ht="18" customHeight="1" x14ac:dyDescent="0.25">
      <c r="A50" s="9" t="s">
        <v>53</v>
      </c>
      <c r="B50" s="9"/>
    </row>
    <row r="51" spans="1:11" ht="18" customHeight="1" x14ac:dyDescent="0.25">
      <c r="A51" s="52" t="s">
        <v>0</v>
      </c>
      <c r="C51" s="26"/>
      <c r="D51" s="26"/>
      <c r="E51" s="74">
        <v>63263</v>
      </c>
      <c r="F51" s="79"/>
      <c r="G51" s="74">
        <v>167021</v>
      </c>
      <c r="H51" s="79"/>
      <c r="I51" s="74">
        <v>63186</v>
      </c>
      <c r="J51" s="79"/>
      <c r="K51" s="74">
        <v>167021</v>
      </c>
    </row>
    <row r="52" spans="1:11" ht="18" customHeight="1" x14ac:dyDescent="0.25">
      <c r="A52" s="52" t="s">
        <v>78</v>
      </c>
      <c r="C52" s="73"/>
      <c r="D52" s="80"/>
      <c r="E52" s="74">
        <v>9442</v>
      </c>
      <c r="F52" s="81"/>
      <c r="G52" s="74">
        <v>6117</v>
      </c>
      <c r="H52" s="81"/>
      <c r="I52" s="74">
        <v>9070</v>
      </c>
      <c r="J52" s="79"/>
      <c r="K52" s="74">
        <v>5555</v>
      </c>
    </row>
    <row r="53" spans="1:11" ht="18" customHeight="1" x14ac:dyDescent="0.25">
      <c r="A53" s="52" t="s">
        <v>1</v>
      </c>
      <c r="C53" s="73"/>
      <c r="D53" s="26"/>
      <c r="E53" s="74"/>
      <c r="F53" s="79"/>
      <c r="G53" s="74"/>
      <c r="H53" s="79"/>
      <c r="I53" s="74"/>
      <c r="J53" s="79"/>
      <c r="K53" s="74"/>
    </row>
    <row r="54" spans="1:11" ht="18" customHeight="1" x14ac:dyDescent="0.25">
      <c r="A54" s="63" t="s">
        <v>79</v>
      </c>
      <c r="C54" s="73"/>
      <c r="D54" s="26"/>
      <c r="E54" s="74">
        <v>4626</v>
      </c>
      <c r="F54" s="79"/>
      <c r="G54" s="74">
        <v>4538</v>
      </c>
      <c r="H54" s="79"/>
      <c r="I54" s="74">
        <v>4226</v>
      </c>
      <c r="J54" s="79"/>
      <c r="K54" s="74">
        <v>4139</v>
      </c>
    </row>
    <row r="55" spans="1:11" ht="18" customHeight="1" x14ac:dyDescent="0.25">
      <c r="A55" s="52" t="s">
        <v>80</v>
      </c>
      <c r="C55" s="73">
        <v>7</v>
      </c>
      <c r="D55" s="26"/>
      <c r="E55" s="74">
        <v>1307</v>
      </c>
      <c r="F55" s="79"/>
      <c r="G55" s="74">
        <v>1144</v>
      </c>
      <c r="H55" s="79"/>
      <c r="I55" s="74">
        <v>1191</v>
      </c>
      <c r="J55" s="79"/>
      <c r="K55" s="74">
        <v>1031</v>
      </c>
    </row>
    <row r="56" spans="1:11" ht="18" customHeight="1" x14ac:dyDescent="0.25">
      <c r="A56" s="52" t="s">
        <v>2</v>
      </c>
      <c r="C56" s="73"/>
      <c r="D56" s="26"/>
      <c r="E56" s="74">
        <v>13495</v>
      </c>
      <c r="F56" s="79"/>
      <c r="G56" s="74">
        <v>17101</v>
      </c>
      <c r="H56" s="79"/>
      <c r="I56" s="74">
        <v>12185</v>
      </c>
      <c r="J56" s="79"/>
      <c r="K56" s="74">
        <v>16371</v>
      </c>
    </row>
    <row r="57" spans="1:11" ht="18" customHeight="1" x14ac:dyDescent="0.25">
      <c r="A57" s="52" t="s">
        <v>164</v>
      </c>
      <c r="C57" s="73"/>
      <c r="D57" s="26"/>
      <c r="E57" s="74">
        <v>249</v>
      </c>
      <c r="F57" s="79"/>
      <c r="G57" s="82">
        <v>0</v>
      </c>
      <c r="H57" s="88"/>
      <c r="I57" s="82">
        <v>0</v>
      </c>
      <c r="J57" s="88"/>
      <c r="K57" s="82">
        <v>0</v>
      </c>
    </row>
    <row r="58" spans="1:11" ht="18" customHeight="1" x14ac:dyDescent="0.25">
      <c r="A58" s="52" t="s">
        <v>3</v>
      </c>
      <c r="C58" s="73"/>
      <c r="D58" s="26"/>
      <c r="E58" s="74">
        <v>49252</v>
      </c>
      <c r="F58" s="79"/>
      <c r="G58" s="74">
        <v>19425</v>
      </c>
      <c r="H58" s="79"/>
      <c r="I58" s="74">
        <v>49252</v>
      </c>
      <c r="J58" s="79"/>
      <c r="K58" s="74">
        <v>19425</v>
      </c>
    </row>
    <row r="59" spans="1:11" ht="18" customHeight="1" x14ac:dyDescent="0.25">
      <c r="A59" s="52" t="s">
        <v>4</v>
      </c>
      <c r="C59" s="73"/>
      <c r="D59" s="26"/>
      <c r="E59" s="77">
        <v>81685</v>
      </c>
      <c r="F59" s="79"/>
      <c r="G59" s="74">
        <v>12889</v>
      </c>
      <c r="H59" s="79"/>
      <c r="I59" s="77">
        <v>80914</v>
      </c>
      <c r="J59" s="79"/>
      <c r="K59" s="74">
        <v>12144</v>
      </c>
    </row>
    <row r="60" spans="1:11" ht="18" customHeight="1" x14ac:dyDescent="0.25">
      <c r="A60" s="9" t="s">
        <v>5</v>
      </c>
      <c r="B60" s="9"/>
      <c r="E60" s="49">
        <f>SUM(E51:E59)</f>
        <v>223319</v>
      </c>
      <c r="F60" s="59"/>
      <c r="G60" s="67">
        <f>SUM(G51:G59)</f>
        <v>228235</v>
      </c>
      <c r="H60" s="68"/>
      <c r="I60" s="49">
        <f>SUM(I51:I59)</f>
        <v>220024</v>
      </c>
      <c r="J60" s="31"/>
      <c r="K60" s="49">
        <f>SUM(K51:K59)</f>
        <v>225686</v>
      </c>
    </row>
    <row r="61" spans="1:11" ht="18" customHeight="1" x14ac:dyDescent="0.25">
      <c r="A61" s="9" t="s">
        <v>54</v>
      </c>
      <c r="B61" s="9"/>
      <c r="E61" s="59"/>
      <c r="F61" s="59"/>
      <c r="G61" s="59"/>
      <c r="H61" s="59"/>
      <c r="I61" s="59"/>
      <c r="J61" s="59"/>
      <c r="K61" s="59"/>
    </row>
    <row r="62" spans="1:11" ht="18" customHeight="1" x14ac:dyDescent="0.25">
      <c r="A62" s="52" t="s">
        <v>81</v>
      </c>
      <c r="C62" s="73"/>
      <c r="D62" s="26"/>
      <c r="E62" s="74">
        <v>4348</v>
      </c>
      <c r="F62" s="79"/>
      <c r="G62" s="74">
        <v>4520</v>
      </c>
      <c r="H62" s="79"/>
      <c r="I62" s="83">
        <v>4017</v>
      </c>
      <c r="J62" s="79"/>
      <c r="K62" s="74">
        <v>4088</v>
      </c>
    </row>
    <row r="63" spans="1:11" ht="18" customHeight="1" x14ac:dyDescent="0.25">
      <c r="A63" s="52" t="s">
        <v>82</v>
      </c>
      <c r="C63" s="20"/>
      <c r="D63" s="26"/>
      <c r="E63" s="79"/>
      <c r="F63" s="79"/>
      <c r="G63" s="79"/>
      <c r="H63" s="79"/>
      <c r="I63" s="79"/>
      <c r="J63" s="79"/>
      <c r="K63" s="79"/>
    </row>
    <row r="64" spans="1:11" ht="18" customHeight="1" x14ac:dyDescent="0.25">
      <c r="A64" s="52" t="s">
        <v>83</v>
      </c>
      <c r="C64" s="73">
        <v>7</v>
      </c>
      <c r="D64" s="26"/>
      <c r="E64" s="79">
        <v>16129</v>
      </c>
      <c r="F64" s="79"/>
      <c r="G64" s="74">
        <v>15744</v>
      </c>
      <c r="H64" s="79"/>
      <c r="I64" s="74">
        <v>15126</v>
      </c>
      <c r="J64" s="79"/>
      <c r="K64" s="74">
        <v>14766</v>
      </c>
    </row>
    <row r="65" spans="1:13" ht="18" customHeight="1" x14ac:dyDescent="0.25">
      <c r="A65" s="52" t="s">
        <v>84</v>
      </c>
      <c r="C65" s="73"/>
      <c r="D65" s="26"/>
      <c r="E65" s="77">
        <v>15482</v>
      </c>
      <c r="F65" s="79"/>
      <c r="G65" s="74">
        <v>15372</v>
      </c>
      <c r="H65" s="79"/>
      <c r="I65" s="84">
        <v>0</v>
      </c>
      <c r="J65" s="79"/>
      <c r="K65" s="84">
        <v>0</v>
      </c>
    </row>
    <row r="66" spans="1:13" ht="18" customHeight="1" x14ac:dyDescent="0.25">
      <c r="A66" s="9" t="s">
        <v>6</v>
      </c>
      <c r="B66" s="9"/>
      <c r="E66" s="49">
        <f>SUM(E62:E65)</f>
        <v>35959</v>
      </c>
      <c r="F66" s="59"/>
      <c r="G66" s="61">
        <f>SUM(G62:G65)</f>
        <v>35636</v>
      </c>
      <c r="H66" s="62"/>
      <c r="I66" s="49">
        <f>SUM(I62:I65)</f>
        <v>19143</v>
      </c>
      <c r="J66" s="31"/>
      <c r="K66" s="49">
        <f>SUM(K62:K65)</f>
        <v>18854</v>
      </c>
    </row>
    <row r="67" spans="1:13" ht="18" customHeight="1" x14ac:dyDescent="0.25">
      <c r="A67" s="9" t="s">
        <v>55</v>
      </c>
      <c r="B67" s="9"/>
      <c r="E67" s="49">
        <f>SUM(E60,E66)</f>
        <v>259278</v>
      </c>
      <c r="F67" s="60"/>
      <c r="G67" s="67">
        <f>SUM(G60,G66)</f>
        <v>263871</v>
      </c>
      <c r="H67" s="68"/>
      <c r="I67" s="49">
        <f>SUM(I60,I66)</f>
        <v>239167</v>
      </c>
      <c r="J67" s="31"/>
      <c r="K67" s="49">
        <f>SUM(K60,K66)</f>
        <v>244540</v>
      </c>
    </row>
    <row r="68" spans="1:13" ht="18" customHeight="1" x14ac:dyDescent="0.25">
      <c r="A68" s="9" t="s">
        <v>56</v>
      </c>
      <c r="B68" s="9"/>
    </row>
    <row r="69" spans="1:13" ht="18" customHeight="1" x14ac:dyDescent="0.25">
      <c r="A69" s="52" t="s">
        <v>85</v>
      </c>
    </row>
    <row r="70" spans="1:13" ht="18" customHeight="1" x14ac:dyDescent="0.25">
      <c r="B70" s="52" t="s">
        <v>86</v>
      </c>
    </row>
    <row r="71" spans="1:13" ht="18" customHeight="1" thickBot="1" x14ac:dyDescent="0.3">
      <c r="B71" s="52" t="s">
        <v>87</v>
      </c>
      <c r="C71" s="41"/>
      <c r="D71" s="85"/>
      <c r="E71" s="86">
        <v>341093</v>
      </c>
      <c r="F71" s="79"/>
      <c r="G71" s="86">
        <v>341093</v>
      </c>
      <c r="H71" s="79"/>
      <c r="I71" s="86">
        <v>341093</v>
      </c>
      <c r="J71" s="79"/>
      <c r="K71" s="86">
        <v>341093</v>
      </c>
    </row>
    <row r="72" spans="1:13" ht="18" customHeight="1" thickTop="1" x14ac:dyDescent="0.25">
      <c r="B72" s="52" t="s">
        <v>88</v>
      </c>
      <c r="C72" s="85"/>
      <c r="D72" s="85"/>
      <c r="E72" s="87"/>
      <c r="F72" s="87"/>
      <c r="G72" s="87"/>
      <c r="H72" s="87"/>
      <c r="I72" s="87"/>
      <c r="J72" s="87"/>
      <c r="K72" s="87"/>
    </row>
    <row r="73" spans="1:13" ht="18" customHeight="1" x14ac:dyDescent="0.25">
      <c r="B73" s="52" t="s">
        <v>87</v>
      </c>
      <c r="C73" s="26"/>
      <c r="D73" s="85"/>
      <c r="E73" s="79">
        <v>341093</v>
      </c>
      <c r="F73" s="79"/>
      <c r="G73" s="79">
        <v>341093</v>
      </c>
      <c r="H73" s="79"/>
      <c r="I73" s="79">
        <v>341093</v>
      </c>
      <c r="J73" s="79"/>
      <c r="K73" s="79">
        <v>341093</v>
      </c>
    </row>
    <row r="74" spans="1:13" ht="18" customHeight="1" x14ac:dyDescent="0.25">
      <c r="A74" s="52" t="s">
        <v>16</v>
      </c>
      <c r="C74" s="26"/>
      <c r="D74" s="85"/>
      <c r="E74" s="79">
        <v>1136572</v>
      </c>
      <c r="F74" s="79"/>
      <c r="G74" s="79">
        <v>1136572</v>
      </c>
      <c r="H74" s="79"/>
      <c r="I74" s="79">
        <v>1136572</v>
      </c>
      <c r="J74" s="79"/>
      <c r="K74" s="79">
        <v>1136572</v>
      </c>
    </row>
    <row r="75" spans="1:13" ht="18" customHeight="1" x14ac:dyDescent="0.25">
      <c r="A75" s="52" t="s">
        <v>89</v>
      </c>
      <c r="C75" s="26"/>
      <c r="D75" s="85"/>
      <c r="E75" s="79">
        <v>42295</v>
      </c>
      <c r="F75" s="79"/>
      <c r="G75" s="79">
        <v>42295</v>
      </c>
      <c r="H75" s="79"/>
      <c r="I75" s="82">
        <v>0</v>
      </c>
      <c r="J75" s="88"/>
      <c r="K75" s="82">
        <v>0</v>
      </c>
    </row>
    <row r="76" spans="1:13" ht="18" customHeight="1" x14ac:dyDescent="0.25">
      <c r="A76" s="52" t="s">
        <v>179</v>
      </c>
      <c r="C76" s="85"/>
      <c r="D76" s="85"/>
      <c r="E76" s="79"/>
      <c r="F76" s="79"/>
      <c r="G76" s="79"/>
      <c r="H76" s="79"/>
      <c r="I76" s="79"/>
      <c r="J76" s="79"/>
      <c r="K76" s="79"/>
    </row>
    <row r="77" spans="1:13" ht="18" customHeight="1" x14ac:dyDescent="0.25">
      <c r="A77" s="52" t="s">
        <v>90</v>
      </c>
      <c r="C77" s="73"/>
      <c r="D77" s="26"/>
      <c r="E77" s="74">
        <v>34109</v>
      </c>
      <c r="F77" s="79"/>
      <c r="G77" s="79">
        <v>34109</v>
      </c>
      <c r="H77" s="79"/>
      <c r="I77" s="79">
        <v>34109</v>
      </c>
      <c r="J77" s="79"/>
      <c r="K77" s="79">
        <v>34109</v>
      </c>
      <c r="M77" s="60"/>
    </row>
    <row r="78" spans="1:13" ht="18" customHeight="1" x14ac:dyDescent="0.25">
      <c r="A78" s="52" t="s">
        <v>91</v>
      </c>
      <c r="C78" s="73"/>
      <c r="D78" s="85"/>
      <c r="E78" s="152">
        <v>-65691</v>
      </c>
      <c r="F78" s="79"/>
      <c r="G78" s="153">
        <v>29185</v>
      </c>
      <c r="H78" s="79"/>
      <c r="I78" s="153">
        <v>58150</v>
      </c>
      <c r="J78" s="79"/>
      <c r="K78" s="153">
        <v>157124</v>
      </c>
    </row>
    <row r="79" spans="1:13" ht="18" customHeight="1" x14ac:dyDescent="0.25">
      <c r="A79" s="9" t="s">
        <v>17</v>
      </c>
      <c r="B79" s="9"/>
      <c r="D79" s="70"/>
      <c r="E79" s="71">
        <f>SUM(E73:E78)</f>
        <v>1488378</v>
      </c>
      <c r="F79" s="59"/>
      <c r="G79" s="71">
        <f>SUM(G73:G78)</f>
        <v>1583254</v>
      </c>
      <c r="H79" s="62"/>
      <c r="I79" s="71">
        <f>SUM(I73:I78)</f>
        <v>1569924</v>
      </c>
      <c r="J79" s="62"/>
      <c r="K79" s="71">
        <f>SUM(K73:K78)</f>
        <v>1668898</v>
      </c>
    </row>
    <row r="80" spans="1:13" ht="18" customHeight="1" thickBot="1" x14ac:dyDescent="0.3">
      <c r="A80" s="72" t="s">
        <v>59</v>
      </c>
      <c r="B80" s="72"/>
      <c r="D80" s="70"/>
      <c r="E80" s="64">
        <f>SUM(E79,E67)</f>
        <v>1747656</v>
      </c>
      <c r="F80" s="59"/>
      <c r="G80" s="64">
        <f>SUM(G79,G67)</f>
        <v>1847125</v>
      </c>
      <c r="H80" s="62"/>
      <c r="I80" s="64">
        <f>SUM(I79,I67)</f>
        <v>1809091</v>
      </c>
      <c r="J80" s="62"/>
      <c r="K80" s="64">
        <f>SUM(K79,K67)</f>
        <v>1913438</v>
      </c>
    </row>
    <row r="81" spans="1:11" ht="18" customHeight="1" thickTop="1" x14ac:dyDescent="0.25">
      <c r="A81" s="9"/>
      <c r="B81" s="9"/>
      <c r="D81" s="70"/>
      <c r="E81" s="59">
        <f>SUM(E80-E32)</f>
        <v>0</v>
      </c>
      <c r="F81" s="69"/>
      <c r="G81" s="59">
        <f>SUM(G80-G32)</f>
        <v>0</v>
      </c>
      <c r="H81" s="69"/>
      <c r="I81" s="59">
        <f>SUM(I80-I32)</f>
        <v>0</v>
      </c>
      <c r="J81" s="69"/>
      <c r="K81" s="59">
        <f>SUM(K80-K32)</f>
        <v>0</v>
      </c>
    </row>
    <row r="82" spans="1:11" ht="18" customHeight="1" x14ac:dyDescent="0.25">
      <c r="A82" s="9"/>
      <c r="B82" s="9"/>
      <c r="D82" s="70"/>
      <c r="E82" s="59"/>
      <c r="F82" s="69"/>
      <c r="G82" s="59"/>
      <c r="H82" s="69"/>
      <c r="I82" s="59"/>
      <c r="J82" s="69"/>
      <c r="K82" s="59"/>
    </row>
    <row r="83" spans="1:11" ht="18" customHeight="1" x14ac:dyDescent="0.25">
      <c r="A83" s="9"/>
      <c r="B83" s="9"/>
      <c r="D83" s="70"/>
      <c r="E83" s="59"/>
      <c r="F83" s="69"/>
      <c r="G83" s="59"/>
      <c r="H83" s="69"/>
      <c r="I83" s="59"/>
      <c r="J83" s="69"/>
      <c r="K83" s="59"/>
    </row>
    <row r="84" spans="1:11" ht="18" customHeight="1" x14ac:dyDescent="0.25">
      <c r="A84" s="9"/>
      <c r="B84" s="9"/>
      <c r="D84" s="70"/>
      <c r="E84" s="59"/>
      <c r="F84" s="69"/>
      <c r="G84" s="59"/>
      <c r="H84" s="69"/>
      <c r="I84" s="59"/>
      <c r="J84" s="69"/>
      <c r="K84" s="59"/>
    </row>
    <row r="85" spans="1:11" ht="18" customHeight="1" x14ac:dyDescent="0.25">
      <c r="A85" s="52" t="s">
        <v>75</v>
      </c>
      <c r="B85" s="51"/>
      <c r="C85" s="52"/>
      <c r="F85" s="52" t="s">
        <v>7</v>
      </c>
    </row>
    <row r="86" spans="1:11" ht="18" customHeight="1" x14ac:dyDescent="0.25">
      <c r="A86" s="65" t="s">
        <v>76</v>
      </c>
      <c r="B86" s="51"/>
      <c r="C86" s="52"/>
      <c r="F86" s="52" t="s">
        <v>77</v>
      </c>
    </row>
    <row r="88" spans="1:11" ht="18" customHeight="1" x14ac:dyDescent="0.25">
      <c r="A88" s="52" t="s">
        <v>160</v>
      </c>
    </row>
  </sheetData>
  <mergeCells count="4">
    <mergeCell ref="I5:K5"/>
    <mergeCell ref="I45:K45"/>
    <mergeCell ref="E5:H5"/>
    <mergeCell ref="E45:H45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94C2-35F9-4EA3-A9AB-A55EB607E309}">
  <dimension ref="A1:J49"/>
  <sheetViews>
    <sheetView showGridLines="0" view="pageBreakPreview" topLeftCell="A22" zoomScale="86" zoomScaleNormal="100" zoomScaleSheetLayoutView="70" workbookViewId="0">
      <selection activeCell="A44" sqref="A44:XFD45"/>
    </sheetView>
  </sheetViews>
  <sheetFormatPr defaultColWidth="8.7109375" defaultRowHeight="18" customHeight="1" x14ac:dyDescent="0.25"/>
  <cols>
    <col min="1" max="1" width="38.140625" style="93" customWidth="1"/>
    <col min="2" max="2" width="10.28515625" style="94" customWidth="1"/>
    <col min="3" max="3" width="1" style="93" customWidth="1"/>
    <col min="4" max="4" width="13.5703125" style="93" customWidth="1"/>
    <col min="5" max="5" width="1" style="93" customWidth="1"/>
    <col min="6" max="6" width="13.5703125" style="93" customWidth="1"/>
    <col min="7" max="7" width="1" style="93" customWidth="1"/>
    <col min="8" max="8" width="12.42578125" style="93" customWidth="1"/>
    <col min="9" max="9" width="1" style="93" customWidth="1"/>
    <col min="10" max="10" width="12.42578125" style="93" customWidth="1"/>
    <col min="11" max="16384" width="8.7109375" style="93"/>
  </cols>
  <sheetData>
    <row r="1" spans="1:10" ht="18" customHeight="1" x14ac:dyDescent="0.25">
      <c r="H1" s="95"/>
      <c r="J1" s="91" t="s">
        <v>134</v>
      </c>
    </row>
    <row r="2" spans="1:10" ht="18" customHeight="1" x14ac:dyDescent="0.25">
      <c r="A2" s="92" t="s">
        <v>47</v>
      </c>
      <c r="H2" s="95"/>
      <c r="J2" s="96"/>
    </row>
    <row r="3" spans="1:10" ht="18" customHeight="1" x14ac:dyDescent="0.25">
      <c r="A3" s="92" t="s">
        <v>92</v>
      </c>
      <c r="H3" s="95"/>
    </row>
    <row r="4" spans="1:10" ht="18" customHeight="1" x14ac:dyDescent="0.25">
      <c r="A4" s="92" t="s">
        <v>147</v>
      </c>
      <c r="H4" s="95"/>
    </row>
    <row r="5" spans="1:10" ht="18" customHeight="1" x14ac:dyDescent="0.25">
      <c r="H5" s="95"/>
    </row>
    <row r="6" spans="1:10" ht="18" customHeight="1" x14ac:dyDescent="0.25">
      <c r="H6" s="95"/>
      <c r="J6" s="91" t="s">
        <v>131</v>
      </c>
    </row>
    <row r="7" spans="1:10" ht="18" customHeight="1" x14ac:dyDescent="0.25">
      <c r="D7" s="158" t="s">
        <v>48</v>
      </c>
      <c r="E7" s="158"/>
      <c r="F7" s="158"/>
      <c r="H7" s="158" t="s">
        <v>60</v>
      </c>
      <c r="I7" s="158"/>
      <c r="J7" s="158"/>
    </row>
    <row r="8" spans="1:10" ht="18" customHeight="1" x14ac:dyDescent="0.25">
      <c r="B8" s="97" t="s">
        <v>64</v>
      </c>
      <c r="D8" s="97">
        <v>2023</v>
      </c>
      <c r="E8" s="98"/>
      <c r="F8" s="97">
        <v>2022</v>
      </c>
      <c r="H8" s="97">
        <v>2023</v>
      </c>
      <c r="I8" s="98"/>
      <c r="J8" s="97">
        <v>2022</v>
      </c>
    </row>
    <row r="9" spans="1:10" ht="18" customHeight="1" x14ac:dyDescent="0.25">
      <c r="A9" s="92" t="s">
        <v>93</v>
      </c>
      <c r="B9" s="98"/>
      <c r="D9" s="98"/>
      <c r="E9" s="98"/>
      <c r="F9" s="98"/>
      <c r="H9" s="98"/>
      <c r="I9" s="98"/>
      <c r="J9" s="98"/>
    </row>
    <row r="10" spans="1:10" ht="18" customHeight="1" x14ac:dyDescent="0.25">
      <c r="A10" s="92" t="s">
        <v>94</v>
      </c>
      <c r="D10" s="99"/>
      <c r="H10" s="95"/>
    </row>
    <row r="11" spans="1:10" ht="18" customHeight="1" x14ac:dyDescent="0.25">
      <c r="A11" s="93" t="s">
        <v>95</v>
      </c>
      <c r="B11" s="94" t="s">
        <v>161</v>
      </c>
      <c r="D11" s="100">
        <v>195147</v>
      </c>
      <c r="E11" s="100"/>
      <c r="F11" s="100">
        <v>235908</v>
      </c>
      <c r="G11" s="100"/>
      <c r="H11" s="100">
        <v>178809</v>
      </c>
      <c r="I11" s="100"/>
      <c r="J11" s="100">
        <v>224372</v>
      </c>
    </row>
    <row r="12" spans="1:10" ht="18" customHeight="1" x14ac:dyDescent="0.25">
      <c r="A12" s="101" t="s">
        <v>96</v>
      </c>
      <c r="B12" s="94" t="s">
        <v>161</v>
      </c>
      <c r="D12" s="102">
        <v>7013</v>
      </c>
      <c r="E12" s="100"/>
      <c r="F12" s="102">
        <v>7796</v>
      </c>
      <c r="G12" s="100"/>
      <c r="H12" s="102">
        <v>7013</v>
      </c>
      <c r="I12" s="100"/>
      <c r="J12" s="102">
        <v>7888</v>
      </c>
    </row>
    <row r="13" spans="1:10" ht="18" customHeight="1" x14ac:dyDescent="0.25">
      <c r="A13" s="103" t="s">
        <v>97</v>
      </c>
      <c r="D13" s="102">
        <f>SUM(D11:D12)</f>
        <v>202160</v>
      </c>
      <c r="E13" s="100"/>
      <c r="F13" s="102">
        <f>SUM(F11:F12)</f>
        <v>243704</v>
      </c>
      <c r="G13" s="100"/>
      <c r="H13" s="104">
        <f>SUM(H11:H12)</f>
        <v>185822</v>
      </c>
      <c r="I13" s="100"/>
      <c r="J13" s="102">
        <f>SUM(J11:J12)</f>
        <v>232260</v>
      </c>
    </row>
    <row r="14" spans="1:10" ht="18" customHeight="1" x14ac:dyDescent="0.25">
      <c r="A14" s="103" t="s">
        <v>18</v>
      </c>
      <c r="D14" s="105"/>
      <c r="E14" s="105"/>
      <c r="F14" s="105"/>
      <c r="G14" s="105"/>
      <c r="H14" s="106"/>
      <c r="I14" s="105"/>
      <c r="J14" s="105"/>
    </row>
    <row r="15" spans="1:10" ht="18" customHeight="1" x14ac:dyDescent="0.25">
      <c r="A15" s="101" t="s">
        <v>19</v>
      </c>
      <c r="B15" s="94">
        <v>13</v>
      </c>
      <c r="D15" s="105">
        <v>-179596</v>
      </c>
      <c r="E15" s="105"/>
      <c r="F15" s="105">
        <v>-186460</v>
      </c>
      <c r="G15" s="105"/>
      <c r="H15" s="107">
        <v>-171272</v>
      </c>
      <c r="I15" s="105"/>
      <c r="J15" s="105">
        <v>-177520</v>
      </c>
    </row>
    <row r="16" spans="1:10" ht="18" customHeight="1" x14ac:dyDescent="0.25">
      <c r="A16" s="101" t="s">
        <v>20</v>
      </c>
      <c r="B16" s="94">
        <v>13</v>
      </c>
      <c r="D16" s="105">
        <v>-8336</v>
      </c>
      <c r="E16" s="105"/>
      <c r="F16" s="105">
        <v>-5949</v>
      </c>
      <c r="G16" s="105"/>
      <c r="H16" s="107">
        <v>-8336</v>
      </c>
      <c r="I16" s="105"/>
      <c r="J16" s="105">
        <v>-5949</v>
      </c>
    </row>
    <row r="17" spans="1:10" ht="18" customHeight="1" x14ac:dyDescent="0.25">
      <c r="A17" s="103" t="s">
        <v>21</v>
      </c>
      <c r="D17" s="104">
        <f>SUM(D15:D16)</f>
        <v>-187932</v>
      </c>
      <c r="E17" s="105"/>
      <c r="F17" s="104">
        <f>SUM(F15:F16)</f>
        <v>-192409</v>
      </c>
      <c r="G17" s="105"/>
      <c r="H17" s="104">
        <f>SUM(H15:H16)</f>
        <v>-179608</v>
      </c>
      <c r="I17" s="105"/>
      <c r="J17" s="104">
        <f>SUM(J15:J16)</f>
        <v>-183469</v>
      </c>
    </row>
    <row r="18" spans="1:10" ht="18" customHeight="1" x14ac:dyDescent="0.25">
      <c r="A18" s="103" t="s">
        <v>22</v>
      </c>
      <c r="D18" s="108">
        <f t="shared" ref="D18:E18" si="0">D13+D17</f>
        <v>14228</v>
      </c>
      <c r="E18" s="100">
        <f t="shared" si="0"/>
        <v>0</v>
      </c>
      <c r="F18" s="108">
        <f>F13+F17</f>
        <v>51295</v>
      </c>
      <c r="G18" s="100">
        <f t="shared" ref="G18:J18" si="1">G13+G17</f>
        <v>0</v>
      </c>
      <c r="H18" s="108">
        <f t="shared" si="1"/>
        <v>6214</v>
      </c>
      <c r="I18" s="100">
        <f t="shared" si="1"/>
        <v>0</v>
      </c>
      <c r="J18" s="108">
        <f t="shared" si="1"/>
        <v>48791</v>
      </c>
    </row>
    <row r="19" spans="1:10" ht="18" customHeight="1" x14ac:dyDescent="0.25">
      <c r="A19" s="101" t="s">
        <v>135</v>
      </c>
      <c r="D19" s="76">
        <v>0</v>
      </c>
      <c r="E19" s="100"/>
      <c r="F19" s="147">
        <v>1460</v>
      </c>
      <c r="G19" s="148"/>
      <c r="H19" s="76">
        <v>0</v>
      </c>
      <c r="I19" s="148"/>
      <c r="J19" s="147">
        <v>1460</v>
      </c>
    </row>
    <row r="20" spans="1:10" ht="18" customHeight="1" x14ac:dyDescent="0.25">
      <c r="A20" s="101" t="s">
        <v>23</v>
      </c>
      <c r="B20" s="94">
        <v>7</v>
      </c>
      <c r="D20" s="110">
        <v>2334</v>
      </c>
      <c r="E20" s="100"/>
      <c r="F20" s="149">
        <v>3038</v>
      </c>
      <c r="G20" s="148"/>
      <c r="H20" s="148">
        <v>2576</v>
      </c>
      <c r="I20" s="148"/>
      <c r="J20" s="148">
        <v>2900</v>
      </c>
    </row>
    <row r="21" spans="1:10" ht="18" customHeight="1" x14ac:dyDescent="0.25">
      <c r="A21" s="92" t="s">
        <v>24</v>
      </c>
      <c r="D21" s="104">
        <f>SUM(D18:D20)</f>
        <v>16562</v>
      </c>
      <c r="E21" s="100"/>
      <c r="F21" s="111">
        <f>SUM(F18:F20)</f>
        <v>55793</v>
      </c>
      <c r="G21" s="100"/>
      <c r="H21" s="104">
        <f>SUM(H18:H20)</f>
        <v>8790</v>
      </c>
      <c r="I21" s="100"/>
      <c r="J21" s="111">
        <f>SUM(J18:J20)</f>
        <v>53151</v>
      </c>
    </row>
    <row r="22" spans="1:10" ht="18" customHeight="1" x14ac:dyDescent="0.25">
      <c r="A22" s="101" t="s">
        <v>98</v>
      </c>
      <c r="B22" s="94">
        <v>7</v>
      </c>
      <c r="D22" s="108">
        <v>-13918</v>
      </c>
      <c r="E22" s="105"/>
      <c r="F22" s="108">
        <v>-11232</v>
      </c>
      <c r="G22" s="105"/>
      <c r="H22" s="108">
        <v>-13918</v>
      </c>
      <c r="I22" s="105"/>
      <c r="J22" s="105">
        <v>-11232</v>
      </c>
    </row>
    <row r="23" spans="1:10" ht="18" customHeight="1" x14ac:dyDescent="0.25">
      <c r="A23" s="101" t="s">
        <v>25</v>
      </c>
      <c r="D23" s="105">
        <v>-28275</v>
      </c>
      <c r="E23" s="105"/>
      <c r="F23" s="105">
        <v>-25319</v>
      </c>
      <c r="G23" s="105"/>
      <c r="H23" s="112">
        <v>-25692</v>
      </c>
      <c r="I23" s="105"/>
      <c r="J23" s="105">
        <v>-22557</v>
      </c>
    </row>
    <row r="24" spans="1:10" ht="18" customHeight="1" x14ac:dyDescent="0.25">
      <c r="A24" s="101" t="s">
        <v>156</v>
      </c>
      <c r="D24" s="105">
        <v>-909</v>
      </c>
      <c r="E24" s="105"/>
      <c r="F24" s="76">
        <v>0</v>
      </c>
      <c r="G24" s="105"/>
      <c r="H24" s="112">
        <v>-909</v>
      </c>
      <c r="I24" s="105"/>
      <c r="J24" s="76">
        <v>0</v>
      </c>
    </row>
    <row r="25" spans="1:10" ht="18" customHeight="1" x14ac:dyDescent="0.25">
      <c r="A25" s="103" t="s">
        <v>26</v>
      </c>
      <c r="D25" s="104">
        <f>SUM(D22:E24)</f>
        <v>-43102</v>
      </c>
      <c r="E25" s="105"/>
      <c r="F25" s="104">
        <f>SUM(F22:F24)</f>
        <v>-36551</v>
      </c>
      <c r="G25" s="105"/>
      <c r="H25" s="104">
        <f>SUM(H22:I24)</f>
        <v>-40519</v>
      </c>
      <c r="I25" s="105"/>
      <c r="J25" s="104">
        <f>SUM(J22:J24)</f>
        <v>-33789</v>
      </c>
    </row>
    <row r="26" spans="1:10" ht="18" customHeight="1" x14ac:dyDescent="0.25">
      <c r="A26" s="92" t="s">
        <v>136</v>
      </c>
      <c r="D26" s="113">
        <f>D21+D25</f>
        <v>-26540</v>
      </c>
      <c r="E26" s="100"/>
      <c r="F26" s="100">
        <v>19242</v>
      </c>
      <c r="G26" s="100"/>
      <c r="H26" s="113">
        <f>H21+H25</f>
        <v>-31729</v>
      </c>
      <c r="I26" s="100"/>
      <c r="J26" s="100">
        <v>19362</v>
      </c>
    </row>
    <row r="27" spans="1:10" ht="18" customHeight="1" x14ac:dyDescent="0.25">
      <c r="A27" s="93" t="s">
        <v>157</v>
      </c>
      <c r="D27" s="113">
        <v>-237</v>
      </c>
      <c r="E27" s="100"/>
      <c r="F27" s="76">
        <v>0</v>
      </c>
      <c r="G27" s="150"/>
      <c r="H27" s="76">
        <v>0</v>
      </c>
      <c r="I27" s="150"/>
      <c r="J27" s="76">
        <v>0</v>
      </c>
    </row>
    <row r="28" spans="1:10" ht="18" customHeight="1" x14ac:dyDescent="0.25">
      <c r="A28" s="93" t="s">
        <v>27</v>
      </c>
      <c r="D28" s="114">
        <v>-373</v>
      </c>
      <c r="E28" s="105"/>
      <c r="F28" s="114">
        <v>-149</v>
      </c>
      <c r="G28" s="105"/>
      <c r="H28" s="115">
        <v>-246</v>
      </c>
      <c r="I28" s="105"/>
      <c r="J28" s="114">
        <v>-139</v>
      </c>
    </row>
    <row r="29" spans="1:10" ht="18" customHeight="1" x14ac:dyDescent="0.25">
      <c r="A29" s="92" t="s">
        <v>137</v>
      </c>
      <c r="D29" s="108">
        <f>SUM(D26:D28)</f>
        <v>-27150</v>
      </c>
      <c r="E29" s="105"/>
      <c r="F29" s="108">
        <f>SUM(F26:F28)</f>
        <v>19093</v>
      </c>
      <c r="G29" s="105"/>
      <c r="H29" s="108">
        <f>SUM(H26:H28)</f>
        <v>-31975</v>
      </c>
      <c r="I29" s="105"/>
      <c r="J29" s="108">
        <f>SUM(J26:J28)</f>
        <v>19223</v>
      </c>
    </row>
    <row r="30" spans="1:10" ht="18" customHeight="1" x14ac:dyDescent="0.25">
      <c r="A30" s="93" t="s">
        <v>138</v>
      </c>
      <c r="D30" s="114">
        <v>393</v>
      </c>
      <c r="E30" s="105"/>
      <c r="F30" s="114">
        <v>-4179</v>
      </c>
      <c r="G30" s="105"/>
      <c r="H30" s="115">
        <v>1120</v>
      </c>
      <c r="I30" s="105"/>
      <c r="J30" s="114">
        <v>-4068</v>
      </c>
    </row>
    <row r="31" spans="1:10" ht="18" customHeight="1" x14ac:dyDescent="0.25">
      <c r="A31" s="92" t="s">
        <v>139</v>
      </c>
      <c r="D31" s="104">
        <f>SUM(D29:D30)</f>
        <v>-26757</v>
      </c>
      <c r="E31" s="105"/>
      <c r="F31" s="104">
        <f>SUM(F29:F30)</f>
        <v>14914</v>
      </c>
      <c r="G31" s="105"/>
      <c r="H31" s="104">
        <f>SUM(H29:H30)</f>
        <v>-30855</v>
      </c>
      <c r="I31" s="105"/>
      <c r="J31" s="104">
        <f>SUM(J29:J30)</f>
        <v>15155</v>
      </c>
    </row>
    <row r="32" spans="1:10" ht="18" customHeight="1" x14ac:dyDescent="0.25">
      <c r="A32" s="92"/>
      <c r="D32" s="105"/>
      <c r="E32" s="105"/>
      <c r="F32" s="105"/>
      <c r="G32" s="105"/>
      <c r="H32" s="105"/>
      <c r="I32" s="105"/>
      <c r="J32" s="105"/>
    </row>
    <row r="33" spans="1:10" ht="18" customHeight="1" x14ac:dyDescent="0.25">
      <c r="A33" s="92" t="s">
        <v>99</v>
      </c>
      <c r="D33" s="105"/>
      <c r="E33" s="105"/>
      <c r="F33" s="105"/>
      <c r="G33" s="105"/>
      <c r="H33" s="106"/>
      <c r="I33" s="105"/>
      <c r="J33" s="105"/>
    </row>
    <row r="34" spans="1:10" ht="18" customHeight="1" x14ac:dyDescent="0.25">
      <c r="A34" s="93" t="s">
        <v>140</v>
      </c>
      <c r="D34" s="116">
        <v>0</v>
      </c>
      <c r="E34" s="105"/>
      <c r="F34" s="116">
        <v>0</v>
      </c>
      <c r="G34" s="105"/>
      <c r="H34" s="116">
        <v>0</v>
      </c>
      <c r="I34" s="105"/>
      <c r="J34" s="116">
        <v>0</v>
      </c>
    </row>
    <row r="35" spans="1:10" ht="18" customHeight="1" thickBot="1" x14ac:dyDescent="0.3">
      <c r="A35" s="92" t="s">
        <v>141</v>
      </c>
      <c r="D35" s="117">
        <f>SUM(D31,D34)</f>
        <v>-26757</v>
      </c>
      <c r="E35" s="105"/>
      <c r="F35" s="117">
        <f>SUM(F31,F34)</f>
        <v>14914</v>
      </c>
      <c r="G35" s="105"/>
      <c r="H35" s="117">
        <f>SUM(H31,H34)</f>
        <v>-30855</v>
      </c>
      <c r="I35" s="105"/>
      <c r="J35" s="117">
        <f>SUM(J31,J34)</f>
        <v>15155</v>
      </c>
    </row>
    <row r="36" spans="1:10" ht="18" customHeight="1" thickTop="1" x14ac:dyDescent="0.25">
      <c r="A36" s="92"/>
      <c r="D36" s="109"/>
      <c r="E36" s="118"/>
      <c r="F36" s="109"/>
      <c r="G36" s="118"/>
      <c r="H36" s="109"/>
      <c r="I36" s="118"/>
      <c r="J36" s="109"/>
    </row>
    <row r="37" spans="1:10" ht="18" customHeight="1" x14ac:dyDescent="0.25">
      <c r="A37" s="121" t="s">
        <v>142</v>
      </c>
      <c r="B37" s="120"/>
      <c r="C37" s="119"/>
      <c r="D37" s="122"/>
      <c r="E37" s="123"/>
      <c r="F37" s="122"/>
      <c r="G37" s="122"/>
      <c r="H37" s="122"/>
      <c r="I37" s="122"/>
      <c r="J37" s="122"/>
    </row>
    <row r="38" spans="1:10" ht="18" customHeight="1" x14ac:dyDescent="0.25">
      <c r="A38" s="119" t="s">
        <v>143</v>
      </c>
      <c r="B38" s="120"/>
      <c r="C38" s="119"/>
      <c r="D38" s="124"/>
      <c r="E38" s="123"/>
      <c r="F38" s="124"/>
      <c r="G38" s="124"/>
      <c r="H38" s="124"/>
      <c r="I38" s="124"/>
      <c r="J38" s="124"/>
    </row>
    <row r="39" spans="1:10" ht="18" customHeight="1" x14ac:dyDescent="0.25">
      <c r="A39" s="119" t="s">
        <v>144</v>
      </c>
      <c r="B39" s="120"/>
      <c r="C39" s="119"/>
      <c r="D39" s="124"/>
      <c r="E39" s="123"/>
      <c r="F39" s="124"/>
      <c r="G39" s="124"/>
      <c r="H39" s="124"/>
      <c r="I39" s="124"/>
      <c r="J39" s="124"/>
    </row>
    <row r="40" spans="1:10" ht="18" customHeight="1" thickBot="1" x14ac:dyDescent="0.3">
      <c r="A40" s="119" t="s">
        <v>145</v>
      </c>
      <c r="B40" s="120"/>
      <c r="C40" s="119"/>
      <c r="D40" s="125">
        <f>D35/341092</f>
        <v>-7.8445111582798779E-2</v>
      </c>
      <c r="E40" s="126"/>
      <c r="F40" s="125">
        <f>F35/341092</f>
        <v>4.3724273802962253E-2</v>
      </c>
      <c r="G40" s="126"/>
      <c r="H40" s="125">
        <f>H35/341092</f>
        <v>-9.0459465481453685E-2</v>
      </c>
      <c r="I40" s="126"/>
      <c r="J40" s="125">
        <f>J35/341092</f>
        <v>4.4430828046392173E-2</v>
      </c>
    </row>
    <row r="41" spans="1:10" ht="18" customHeight="1" thickTop="1" x14ac:dyDescent="0.25">
      <c r="A41" s="119"/>
      <c r="B41" s="120"/>
      <c r="C41" s="119"/>
      <c r="D41" s="119"/>
      <c r="E41" s="119"/>
      <c r="F41" s="119"/>
      <c r="G41" s="119"/>
      <c r="H41" s="95"/>
      <c r="I41" s="127"/>
      <c r="J41" s="95"/>
    </row>
    <row r="42" spans="1:10" ht="18" customHeight="1" x14ac:dyDescent="0.25">
      <c r="A42" s="119"/>
      <c r="B42" s="120"/>
      <c r="C42" s="119"/>
      <c r="D42" s="123"/>
      <c r="E42" s="123"/>
      <c r="F42" s="123"/>
      <c r="G42" s="123"/>
      <c r="H42" s="123"/>
      <c r="I42" s="124"/>
      <c r="J42" s="123"/>
    </row>
    <row r="43" spans="1:10" ht="18" customHeight="1" x14ac:dyDescent="0.25">
      <c r="A43" s="119"/>
      <c r="B43" s="120"/>
      <c r="C43" s="119"/>
      <c r="D43" s="123"/>
      <c r="E43" s="123"/>
      <c r="F43" s="123"/>
      <c r="G43" s="123"/>
      <c r="H43" s="123"/>
      <c r="I43" s="124"/>
      <c r="J43" s="123"/>
    </row>
    <row r="44" spans="1:10" ht="18" customHeight="1" x14ac:dyDescent="0.25">
      <c r="A44" s="93" t="s">
        <v>75</v>
      </c>
      <c r="F44" s="93" t="s">
        <v>7</v>
      </c>
    </row>
    <row r="45" spans="1:10" ht="18" customHeight="1" x14ac:dyDescent="0.25">
      <c r="A45" s="101" t="s">
        <v>76</v>
      </c>
      <c r="F45" s="93" t="s">
        <v>77</v>
      </c>
    </row>
    <row r="46" spans="1:10" ht="18" customHeight="1" x14ac:dyDescent="0.25">
      <c r="A46" s="119"/>
      <c r="B46" s="120"/>
      <c r="C46" s="119"/>
      <c r="D46" s="119"/>
      <c r="E46" s="119"/>
      <c r="F46" s="119"/>
      <c r="G46" s="119"/>
      <c r="H46" s="119"/>
      <c r="I46" s="119"/>
      <c r="J46" s="119"/>
    </row>
    <row r="47" spans="1:10" ht="18" customHeight="1" x14ac:dyDescent="0.25">
      <c r="A47" s="52" t="s">
        <v>160</v>
      </c>
      <c r="B47" s="120"/>
      <c r="C47" s="119"/>
      <c r="D47" s="119"/>
      <c r="E47" s="119"/>
      <c r="F47" s="119"/>
      <c r="G47" s="119"/>
      <c r="H47" s="119"/>
      <c r="I47" s="119"/>
      <c r="J47" s="119"/>
    </row>
    <row r="48" spans="1:10" ht="18" customHeight="1" x14ac:dyDescent="0.25">
      <c r="A48" s="119"/>
      <c r="B48" s="120"/>
      <c r="C48" s="119"/>
      <c r="D48" s="119"/>
      <c r="E48" s="119"/>
      <c r="F48" s="119"/>
      <c r="G48" s="119"/>
      <c r="H48" s="119"/>
      <c r="I48" s="119"/>
      <c r="J48" s="119"/>
    </row>
    <row r="49" spans="2:10" ht="18" customHeight="1" x14ac:dyDescent="0.25">
      <c r="B49" s="128"/>
      <c r="C49" s="129"/>
      <c r="D49" s="129"/>
      <c r="E49" s="129"/>
      <c r="F49" s="129"/>
      <c r="G49" s="129"/>
      <c r="H49" s="129"/>
      <c r="I49" s="129"/>
      <c r="J49" s="130"/>
    </row>
  </sheetData>
  <mergeCells count="2">
    <mergeCell ref="D7:F7"/>
    <mergeCell ref="H7:J7"/>
  </mergeCells>
  <pageMargins left="0.78740157480314965" right="0.39370078740157483" top="0.78740157480314965" bottom="0.39370078740157483" header="0.19685039370078741" footer="0.19685039370078741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9714C-AF03-44AD-9D50-CBABAD976C8C}">
  <dimension ref="A1:O31"/>
  <sheetViews>
    <sheetView showGridLines="0" tabSelected="1" view="pageBreakPreview" zoomScale="70" zoomScaleNormal="100" zoomScaleSheetLayoutView="70" workbookViewId="0">
      <selection activeCell="M13" sqref="M13"/>
    </sheetView>
  </sheetViews>
  <sheetFormatPr defaultColWidth="9.28515625" defaultRowHeight="12" x14ac:dyDescent="0.2"/>
  <cols>
    <col min="1" max="1" width="9.28515625" style="12"/>
    <col min="2" max="2" width="8.7109375" style="12" customWidth="1"/>
    <col min="3" max="3" width="17.28515625" style="12" customWidth="1"/>
    <col min="4" max="4" width="1.7109375" style="12" customWidth="1"/>
    <col min="5" max="5" width="13.5703125" style="12" customWidth="1"/>
    <col min="6" max="6" width="1.7109375" style="22" customWidth="1"/>
    <col min="7" max="7" width="13.28515625" style="12" customWidth="1"/>
    <col min="8" max="8" width="1.7109375" style="22" customWidth="1"/>
    <col min="9" max="9" width="13.7109375" style="12" customWidth="1"/>
    <col min="10" max="10" width="1.7109375" style="22" customWidth="1"/>
    <col min="11" max="11" width="12.7109375" style="12" customWidth="1"/>
    <col min="12" max="12" width="1.7109375" style="22" customWidth="1"/>
    <col min="13" max="13" width="12.7109375" style="12" customWidth="1"/>
    <col min="14" max="14" width="1.7109375" style="22" customWidth="1"/>
    <col min="15" max="15" width="14.7109375" style="12" customWidth="1"/>
    <col min="16" max="16384" width="9.28515625" style="12"/>
  </cols>
  <sheetData>
    <row r="1" spans="1:15" s="52" customFormat="1" ht="18" customHeight="1" x14ac:dyDescent="0.25">
      <c r="B1" s="51"/>
      <c r="G1" s="89"/>
      <c r="O1" s="53" t="s">
        <v>134</v>
      </c>
    </row>
    <row r="2" spans="1:15" ht="16.5" customHeight="1" x14ac:dyDescent="0.2">
      <c r="A2" s="9" t="s">
        <v>47</v>
      </c>
      <c r="B2" s="10"/>
      <c r="C2" s="10"/>
      <c r="D2" s="10"/>
      <c r="E2" s="10"/>
      <c r="F2" s="11"/>
      <c r="G2" s="10"/>
      <c r="H2" s="11"/>
      <c r="I2" s="10"/>
      <c r="J2" s="11"/>
      <c r="K2" s="10"/>
      <c r="L2" s="11"/>
      <c r="M2" s="10"/>
      <c r="N2" s="11"/>
      <c r="O2" s="1"/>
    </row>
    <row r="3" spans="1:15" ht="16.5" customHeight="1" x14ac:dyDescent="0.2">
      <c r="A3" s="9" t="s">
        <v>61</v>
      </c>
      <c r="B3" s="10"/>
      <c r="C3" s="10"/>
      <c r="D3" s="10"/>
      <c r="E3" s="10"/>
      <c r="F3" s="11"/>
      <c r="G3" s="10"/>
      <c r="H3" s="11"/>
      <c r="I3" s="10"/>
      <c r="J3" s="11"/>
      <c r="K3" s="10"/>
      <c r="L3" s="11"/>
      <c r="N3" s="11"/>
      <c r="O3" s="13"/>
    </row>
    <row r="4" spans="1:15" ht="16.5" customHeight="1" x14ac:dyDescent="0.2">
      <c r="A4" s="9" t="s">
        <v>147</v>
      </c>
      <c r="B4" s="10"/>
      <c r="C4" s="10"/>
      <c r="D4" s="10"/>
      <c r="E4" s="10"/>
      <c r="F4" s="11"/>
      <c r="G4" s="10"/>
      <c r="H4" s="11"/>
      <c r="I4" s="10"/>
      <c r="J4" s="11"/>
      <c r="K4" s="10"/>
      <c r="L4" s="11"/>
      <c r="N4" s="11"/>
    </row>
    <row r="5" spans="1:15" ht="16.5" customHeight="1" x14ac:dyDescent="0.2">
      <c r="A5" s="14"/>
      <c r="B5" s="10"/>
      <c r="C5" s="10"/>
      <c r="D5" s="10"/>
      <c r="E5" s="10"/>
      <c r="F5" s="11"/>
      <c r="G5" s="10"/>
      <c r="H5" s="11"/>
      <c r="I5" s="10"/>
      <c r="J5" s="11"/>
      <c r="K5" s="10"/>
      <c r="L5" s="11"/>
      <c r="N5" s="11"/>
    </row>
    <row r="6" spans="1:15" ht="16.5" customHeight="1" x14ac:dyDescent="0.2">
      <c r="A6" s="15"/>
      <c r="B6" s="15"/>
      <c r="C6" s="15"/>
      <c r="D6" s="15"/>
      <c r="E6" s="15"/>
      <c r="F6" s="16"/>
      <c r="G6" s="15"/>
      <c r="H6" s="16"/>
      <c r="I6" s="15"/>
      <c r="J6" s="16"/>
      <c r="K6" s="15"/>
      <c r="L6" s="16"/>
      <c r="N6" s="17"/>
      <c r="O6" s="19" t="s">
        <v>131</v>
      </c>
    </row>
    <row r="7" spans="1:15" ht="16.5" customHeight="1" x14ac:dyDescent="0.2">
      <c r="A7" s="15"/>
      <c r="B7" s="15"/>
      <c r="C7" s="15"/>
      <c r="D7" s="15"/>
      <c r="E7" s="159" t="s">
        <v>48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15" ht="16.5" customHeight="1" x14ac:dyDescent="0.2">
      <c r="A8" s="20"/>
      <c r="B8" s="20"/>
      <c r="C8" s="20"/>
      <c r="D8" s="20"/>
      <c r="F8" s="21"/>
      <c r="G8" s="20"/>
      <c r="H8" s="21"/>
      <c r="I8" s="26" t="s">
        <v>29</v>
      </c>
      <c r="J8" s="21"/>
      <c r="N8" s="23"/>
      <c r="O8" s="25"/>
    </row>
    <row r="9" spans="1:15" ht="16.5" customHeight="1" x14ac:dyDescent="0.2">
      <c r="A9" s="20"/>
      <c r="B9" s="20"/>
      <c r="C9" s="20"/>
      <c r="D9" s="20"/>
      <c r="E9" s="26" t="s">
        <v>30</v>
      </c>
      <c r="F9" s="21"/>
      <c r="G9" s="20"/>
      <c r="H9" s="21"/>
      <c r="I9" s="26" t="s">
        <v>31</v>
      </c>
      <c r="J9" s="21"/>
      <c r="K9" s="160" t="s">
        <v>179</v>
      </c>
      <c r="L9" s="160"/>
      <c r="M9" s="160"/>
      <c r="N9" s="23"/>
      <c r="O9" s="25" t="s">
        <v>39</v>
      </c>
    </row>
    <row r="10" spans="1:15" ht="16.5" customHeight="1" x14ac:dyDescent="0.2">
      <c r="A10" s="20"/>
      <c r="B10" s="20"/>
      <c r="C10" s="20"/>
      <c r="D10" s="20"/>
      <c r="E10" s="26" t="s">
        <v>33</v>
      </c>
      <c r="F10" s="21"/>
      <c r="G10" s="26" t="s">
        <v>29</v>
      </c>
      <c r="H10" s="21"/>
      <c r="I10" s="26" t="s">
        <v>34</v>
      </c>
      <c r="J10" s="21"/>
      <c r="K10" s="27" t="s">
        <v>100</v>
      </c>
      <c r="N10" s="23"/>
      <c r="O10" s="25" t="s">
        <v>101</v>
      </c>
    </row>
    <row r="11" spans="1:15" ht="16.5" customHeight="1" x14ac:dyDescent="0.2">
      <c r="A11" s="20"/>
      <c r="B11" s="20"/>
      <c r="C11" s="20"/>
      <c r="D11" s="20"/>
      <c r="E11" s="90" t="s">
        <v>35</v>
      </c>
      <c r="F11" s="21"/>
      <c r="G11" s="90" t="s">
        <v>31</v>
      </c>
      <c r="H11" s="21"/>
      <c r="I11" s="90" t="s">
        <v>36</v>
      </c>
      <c r="J11" s="21"/>
      <c r="K11" s="90" t="s">
        <v>102</v>
      </c>
      <c r="L11" s="21"/>
      <c r="M11" s="90" t="s">
        <v>37</v>
      </c>
      <c r="N11" s="23"/>
      <c r="O11" s="29" t="s">
        <v>38</v>
      </c>
    </row>
    <row r="12" spans="1:15" ht="16.149999999999999" customHeight="1" x14ac:dyDescent="0.2">
      <c r="A12" s="18" t="s">
        <v>148</v>
      </c>
      <c r="B12" s="20"/>
      <c r="C12" s="26"/>
      <c r="D12" s="20"/>
      <c r="E12" s="4">
        <v>341093</v>
      </c>
      <c r="F12" s="131"/>
      <c r="G12" s="4">
        <v>1136572</v>
      </c>
      <c r="H12" s="131"/>
      <c r="I12" s="4">
        <v>42295</v>
      </c>
      <c r="J12" s="131"/>
      <c r="K12" s="4">
        <v>34109</v>
      </c>
      <c r="L12" s="131"/>
      <c r="M12" s="4">
        <v>80562</v>
      </c>
      <c r="N12" s="131"/>
      <c r="O12" s="4">
        <f>SUM(E12:M12)</f>
        <v>1634631</v>
      </c>
    </row>
    <row r="13" spans="1:15" ht="16.5" customHeight="1" x14ac:dyDescent="0.2">
      <c r="A13" s="20" t="s">
        <v>146</v>
      </c>
      <c r="B13" s="20"/>
      <c r="C13" s="26"/>
      <c r="D13" s="20"/>
      <c r="E13" s="3">
        <v>0</v>
      </c>
      <c r="F13" s="30"/>
      <c r="G13" s="3">
        <v>0</v>
      </c>
      <c r="H13" s="30"/>
      <c r="I13" s="3">
        <v>0</v>
      </c>
      <c r="J13" s="30"/>
      <c r="K13" s="3">
        <v>0</v>
      </c>
      <c r="L13" s="30"/>
      <c r="M13" s="2">
        <v>14914</v>
      </c>
      <c r="N13" s="30"/>
      <c r="O13" s="4">
        <f t="shared" ref="O13:O16" si="0">SUM(E13:M13)</f>
        <v>14914</v>
      </c>
    </row>
    <row r="14" spans="1:15" ht="16.5" customHeight="1" x14ac:dyDescent="0.2">
      <c r="A14" s="20" t="s">
        <v>140</v>
      </c>
      <c r="B14" s="20"/>
      <c r="C14" s="26"/>
      <c r="D14" s="20"/>
      <c r="E14" s="6">
        <v>0</v>
      </c>
      <c r="F14" s="30"/>
      <c r="G14" s="6">
        <v>0</v>
      </c>
      <c r="H14" s="30"/>
      <c r="I14" s="6">
        <v>0</v>
      </c>
      <c r="J14" s="30"/>
      <c r="K14" s="6">
        <v>0</v>
      </c>
      <c r="L14" s="30"/>
      <c r="M14" s="6">
        <v>0</v>
      </c>
      <c r="N14" s="30"/>
      <c r="O14" s="6">
        <f t="shared" si="0"/>
        <v>0</v>
      </c>
    </row>
    <row r="15" spans="1:15" ht="16.5" customHeight="1" x14ac:dyDescent="0.2">
      <c r="A15" s="20" t="s">
        <v>141</v>
      </c>
      <c r="B15" s="20"/>
      <c r="C15" s="26"/>
      <c r="D15" s="20"/>
      <c r="E15" s="49">
        <f>SUM(E13:E14)</f>
        <v>0</v>
      </c>
      <c r="F15" s="30"/>
      <c r="G15" s="49">
        <f>SUM(G13:G14)</f>
        <v>0</v>
      </c>
      <c r="H15" s="30"/>
      <c r="I15" s="49">
        <f>SUM(I13:I14)</f>
        <v>0</v>
      </c>
      <c r="J15" s="30"/>
      <c r="K15" s="49">
        <f>SUM(K13:K14)</f>
        <v>0</v>
      </c>
      <c r="L15" s="30"/>
      <c r="M15" s="49">
        <f>SUM(M13:M14)</f>
        <v>14914</v>
      </c>
      <c r="N15" s="30"/>
      <c r="O15" s="154">
        <f t="shared" si="0"/>
        <v>14914</v>
      </c>
    </row>
    <row r="16" spans="1:15" ht="16.5" customHeight="1" thickBot="1" x14ac:dyDescent="0.25">
      <c r="A16" s="18" t="s">
        <v>150</v>
      </c>
      <c r="B16" s="32"/>
      <c r="C16" s="26"/>
      <c r="D16" s="32"/>
      <c r="E16" s="132">
        <f>SUM(E12,E15:E15)</f>
        <v>341093</v>
      </c>
      <c r="F16" s="131"/>
      <c r="G16" s="132">
        <f>SUM(G12,G15:G15)</f>
        <v>1136572</v>
      </c>
      <c r="H16" s="131"/>
      <c r="I16" s="132">
        <f>SUM(I12,I15:I15)</f>
        <v>42295</v>
      </c>
      <c r="J16" s="131"/>
      <c r="K16" s="132">
        <f>SUM(K12,K15:K15)</f>
        <v>34109</v>
      </c>
      <c r="L16" s="2"/>
      <c r="M16" s="132">
        <f>SUM(M12,M15:M15)</f>
        <v>95476</v>
      </c>
      <c r="N16" s="131"/>
      <c r="O16" s="155">
        <f t="shared" si="0"/>
        <v>1649545</v>
      </c>
    </row>
    <row r="17" spans="1:15" ht="16.5" customHeight="1" thickTop="1" x14ac:dyDescent="0.2">
      <c r="A17" s="18"/>
      <c r="B17" s="32"/>
      <c r="C17" s="26"/>
      <c r="D17" s="32"/>
      <c r="E17" s="2"/>
      <c r="F17" s="30"/>
      <c r="G17" s="2"/>
      <c r="H17" s="30"/>
      <c r="I17" s="2"/>
      <c r="J17" s="30"/>
      <c r="K17" s="2"/>
      <c r="L17" s="30"/>
      <c r="M17" s="2"/>
      <c r="N17" s="30"/>
      <c r="O17" s="2"/>
    </row>
    <row r="18" spans="1:15" ht="16.5" customHeight="1" x14ac:dyDescent="0.2">
      <c r="A18" s="18" t="s">
        <v>151</v>
      </c>
      <c r="B18" s="20"/>
      <c r="C18" s="26"/>
      <c r="D18" s="20"/>
      <c r="E18" s="2">
        <f>ROUND(341092557/1000,0)</f>
        <v>341093</v>
      </c>
      <c r="F18" s="30"/>
      <c r="G18" s="2">
        <f>ROUND(1136572101/1000,0)</f>
        <v>1136572</v>
      </c>
      <c r="H18" s="30"/>
      <c r="I18" s="2">
        <f>ROUND(42294921/1000,0)</f>
        <v>42295</v>
      </c>
      <c r="J18" s="30"/>
      <c r="K18" s="2">
        <f>ROUND(34109256/1000,0)</f>
        <v>34109</v>
      </c>
      <c r="L18" s="30"/>
      <c r="M18" s="2">
        <f>ROUND(29184931/1000,0)</f>
        <v>29185</v>
      </c>
      <c r="N18" s="30"/>
      <c r="O18" s="4">
        <f t="shared" ref="O18:O23" si="1">SUM(E18:M18)</f>
        <v>1583254</v>
      </c>
    </row>
    <row r="19" spans="1:15" ht="16.5" customHeight="1" x14ac:dyDescent="0.2">
      <c r="A19" s="20" t="s">
        <v>162</v>
      </c>
      <c r="B19" s="20"/>
      <c r="C19" s="26"/>
      <c r="D19" s="20"/>
      <c r="E19" s="3">
        <v>0</v>
      </c>
      <c r="F19" s="30"/>
      <c r="G19" s="3">
        <v>0</v>
      </c>
      <c r="H19" s="30"/>
      <c r="I19" s="3">
        <v>0</v>
      </c>
      <c r="J19" s="30"/>
      <c r="K19" s="3">
        <v>0</v>
      </c>
      <c r="L19" s="30"/>
      <c r="M19" s="3">
        <f>PL!D35</f>
        <v>-26757</v>
      </c>
      <c r="N19" s="30"/>
      <c r="O19" s="4">
        <f t="shared" si="1"/>
        <v>-26757</v>
      </c>
    </row>
    <row r="20" spans="1:15" ht="16.5" customHeight="1" x14ac:dyDescent="0.2">
      <c r="A20" s="20" t="s">
        <v>140</v>
      </c>
      <c r="B20" s="20"/>
      <c r="C20" s="26"/>
      <c r="D20" s="20"/>
      <c r="E20" s="6">
        <v>0</v>
      </c>
      <c r="F20" s="3">
        <v>0</v>
      </c>
      <c r="G20" s="6">
        <v>0</v>
      </c>
      <c r="H20" s="3">
        <v>0</v>
      </c>
      <c r="I20" s="6">
        <v>0</v>
      </c>
      <c r="J20" s="3">
        <v>0</v>
      </c>
      <c r="K20" s="6">
        <v>0</v>
      </c>
      <c r="L20" s="3">
        <v>0</v>
      </c>
      <c r="M20" s="6"/>
      <c r="N20" s="30"/>
      <c r="O20" s="6">
        <f t="shared" si="1"/>
        <v>0</v>
      </c>
    </row>
    <row r="21" spans="1:15" ht="16.5" customHeight="1" x14ac:dyDescent="0.2">
      <c r="A21" s="20" t="s">
        <v>141</v>
      </c>
      <c r="B21" s="20"/>
      <c r="C21" s="26"/>
      <c r="D21" s="20"/>
      <c r="E21" s="31">
        <f>SUM(E19:E20)</f>
        <v>0</v>
      </c>
      <c r="F21" s="131"/>
      <c r="G21" s="31">
        <f>SUM(G19:G20)</f>
        <v>0</v>
      </c>
      <c r="H21" s="131"/>
      <c r="I21" s="31">
        <f>SUM(I19:I20)</f>
        <v>0</v>
      </c>
      <c r="J21" s="131"/>
      <c r="K21" s="31">
        <f>SUM(K19:K20)</f>
        <v>0</v>
      </c>
      <c r="L21" s="131"/>
      <c r="M21" s="31">
        <f>SUM(M19:M20)</f>
        <v>-26757</v>
      </c>
      <c r="N21" s="131"/>
      <c r="O21" s="4">
        <f t="shared" si="1"/>
        <v>-26757</v>
      </c>
    </row>
    <row r="22" spans="1:15" ht="16.5" customHeight="1" x14ac:dyDescent="0.2">
      <c r="A22" s="20" t="s">
        <v>158</v>
      </c>
      <c r="B22" s="20"/>
      <c r="C22" s="26"/>
      <c r="D22" s="20"/>
      <c r="E22" s="6">
        <v>0</v>
      </c>
      <c r="F22" s="30"/>
      <c r="G22" s="6">
        <v>0</v>
      </c>
      <c r="H22" s="30"/>
      <c r="I22" s="6">
        <v>0</v>
      </c>
      <c r="J22" s="30"/>
      <c r="K22" s="6">
        <v>0</v>
      </c>
      <c r="L22" s="30"/>
      <c r="M22" s="6">
        <v>-68119</v>
      </c>
      <c r="N22" s="30"/>
      <c r="O22" s="154">
        <f t="shared" si="1"/>
        <v>-68119</v>
      </c>
    </row>
    <row r="23" spans="1:15" ht="18" customHeight="1" thickBot="1" x14ac:dyDescent="0.25">
      <c r="A23" s="18" t="s">
        <v>149</v>
      </c>
      <c r="B23" s="32"/>
      <c r="C23" s="26"/>
      <c r="D23" s="32"/>
      <c r="E23" s="132">
        <f>SUM(E18,E21:E22)</f>
        <v>341093</v>
      </c>
      <c r="F23" s="30"/>
      <c r="G23" s="132">
        <f>SUM(G18,G21:G22)</f>
        <v>1136572</v>
      </c>
      <c r="H23" s="30"/>
      <c r="I23" s="132">
        <f>SUM(I18,I21:I22)</f>
        <v>42295</v>
      </c>
      <c r="J23" s="30"/>
      <c r="K23" s="132">
        <f>SUM(K18,K21:K22)</f>
        <v>34109</v>
      </c>
      <c r="L23" s="30"/>
      <c r="M23" s="132">
        <f>SUM(M18,M21:M22)</f>
        <v>-65691</v>
      </c>
      <c r="N23" s="30"/>
      <c r="O23" s="155">
        <f t="shared" si="1"/>
        <v>1488378</v>
      </c>
    </row>
    <row r="24" spans="1:15" ht="18" customHeight="1" thickTop="1" x14ac:dyDescent="0.2">
      <c r="A24" s="18"/>
      <c r="B24" s="32"/>
      <c r="C24" s="26"/>
      <c r="D24" s="32"/>
      <c r="E24" s="33">
        <f>E18-BS!G71</f>
        <v>0</v>
      </c>
      <c r="F24" s="34"/>
      <c r="G24" s="33">
        <f>G18-BS!G74</f>
        <v>0</v>
      </c>
      <c r="H24" s="34"/>
      <c r="I24" s="33">
        <f>I18-BS!G75</f>
        <v>0</v>
      </c>
      <c r="J24" s="34"/>
      <c r="K24" s="33">
        <f>K18-BS!G77</f>
        <v>0</v>
      </c>
      <c r="L24" s="34"/>
      <c r="M24" s="33">
        <f>M18-BS!G78</f>
        <v>0</v>
      </c>
      <c r="N24" s="34"/>
      <c r="O24" s="33">
        <f>O18-BS!G79</f>
        <v>0</v>
      </c>
    </row>
    <row r="25" spans="1:15" ht="18" customHeight="1" x14ac:dyDescent="0.2">
      <c r="A25" s="18"/>
      <c r="B25" s="32"/>
      <c r="C25" s="26"/>
      <c r="D25" s="32"/>
      <c r="E25" s="33">
        <f>E23-BS!E71</f>
        <v>0</v>
      </c>
      <c r="F25" s="34"/>
      <c r="G25" s="33">
        <f>G23-BS!E74</f>
        <v>0</v>
      </c>
      <c r="H25" s="34"/>
      <c r="I25" s="33">
        <f>I23-BS!E75</f>
        <v>0</v>
      </c>
      <c r="J25" s="34"/>
      <c r="K25" s="33">
        <f>K23-BS!E77</f>
        <v>0</v>
      </c>
      <c r="L25" s="34"/>
      <c r="M25" s="33">
        <f>M23-BS!E78</f>
        <v>0</v>
      </c>
      <c r="N25" s="34"/>
      <c r="O25" s="33">
        <f>O23-BS!E79</f>
        <v>0</v>
      </c>
    </row>
    <row r="26" spans="1:15" ht="18" customHeight="1" x14ac:dyDescent="0.2">
      <c r="A26" s="18"/>
      <c r="B26" s="32"/>
      <c r="C26" s="26"/>
      <c r="D26" s="32"/>
      <c r="E26" s="33"/>
      <c r="F26" s="34"/>
      <c r="G26" s="33"/>
      <c r="H26" s="34"/>
      <c r="I26" s="33"/>
      <c r="J26" s="34"/>
      <c r="K26" s="33"/>
      <c r="L26" s="34"/>
      <c r="M26" s="33"/>
      <c r="N26" s="34"/>
      <c r="O26" s="33"/>
    </row>
    <row r="27" spans="1:15" ht="18" customHeight="1" x14ac:dyDescent="0.2">
      <c r="A27" s="18"/>
      <c r="B27" s="32"/>
      <c r="C27" s="26"/>
      <c r="D27" s="32"/>
      <c r="E27" s="2"/>
      <c r="F27" s="30"/>
      <c r="G27" s="2"/>
      <c r="H27" s="30"/>
      <c r="I27" s="2"/>
      <c r="J27" s="30"/>
      <c r="K27" s="2"/>
      <c r="L27" s="30"/>
      <c r="M27" s="2"/>
      <c r="N27" s="30"/>
    </row>
    <row r="28" spans="1:15" s="52" customFormat="1" ht="18" customHeight="1" x14ac:dyDescent="0.25">
      <c r="B28" s="52" t="s">
        <v>75</v>
      </c>
      <c r="C28" s="51"/>
      <c r="J28" s="52" t="s">
        <v>7</v>
      </c>
    </row>
    <row r="29" spans="1:15" s="52" customFormat="1" ht="18" customHeight="1" x14ac:dyDescent="0.25">
      <c r="B29" s="65" t="s">
        <v>76</v>
      </c>
      <c r="C29" s="51"/>
      <c r="J29" s="52" t="s">
        <v>77</v>
      </c>
    </row>
    <row r="30" spans="1:15" ht="18" customHeight="1" x14ac:dyDescent="0.2">
      <c r="A30" s="35"/>
      <c r="B30" s="20"/>
      <c r="C30" s="20"/>
      <c r="D30" s="36"/>
      <c r="E30" s="20"/>
      <c r="F30" s="23"/>
      <c r="H30" s="37"/>
      <c r="J30" s="23"/>
      <c r="L30" s="23"/>
      <c r="M30" s="20"/>
      <c r="N30" s="23"/>
    </row>
    <row r="31" spans="1:15" ht="18" customHeight="1" x14ac:dyDescent="0.2">
      <c r="A31" s="52" t="s">
        <v>160</v>
      </c>
      <c r="B31" s="20"/>
      <c r="C31" s="20"/>
      <c r="D31" s="36"/>
      <c r="E31" s="20"/>
      <c r="F31" s="23"/>
      <c r="H31" s="37"/>
      <c r="J31" s="23"/>
      <c r="L31" s="23"/>
      <c r="M31" s="20"/>
      <c r="N31" s="23"/>
    </row>
  </sheetData>
  <mergeCells count="2">
    <mergeCell ref="E7:O7"/>
    <mergeCell ref="K9:M9"/>
  </mergeCells>
  <pageMargins left="0.94" right="0.39370078740157483" top="0.78740157480314965" bottom="0.47244094488188981" header="0.51181102362204722" footer="0.51181102362204722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AC08-35D4-4600-A26F-E8DC06AC1841}">
  <dimension ref="A1:M34"/>
  <sheetViews>
    <sheetView showGridLines="0" view="pageBreakPreview" zoomScale="80" zoomScaleNormal="100" zoomScaleSheetLayoutView="80" workbookViewId="0">
      <selection activeCell="A18" sqref="A18"/>
    </sheetView>
  </sheetViews>
  <sheetFormatPr defaultColWidth="9.140625" defaultRowHeight="12" x14ac:dyDescent="0.2"/>
  <cols>
    <col min="1" max="1" width="10" style="12" customWidth="1"/>
    <col min="2" max="2" width="9.140625" style="12"/>
    <col min="3" max="3" width="15.7109375" style="12" customWidth="1"/>
    <col min="4" max="4" width="1.7109375" style="12" customWidth="1"/>
    <col min="5" max="5" width="18.5703125" style="12" customWidth="1"/>
    <col min="6" max="6" width="1.85546875" style="12" customWidth="1"/>
    <col min="7" max="7" width="17.85546875" style="12" customWidth="1"/>
    <col min="8" max="8" width="1.85546875" style="12" customWidth="1"/>
    <col min="9" max="9" width="16.7109375" style="12" customWidth="1"/>
    <col min="10" max="10" width="1.85546875" style="12" customWidth="1"/>
    <col min="11" max="11" width="17.42578125" style="12" customWidth="1"/>
    <col min="12" max="12" width="1.85546875" style="12" customWidth="1"/>
    <col min="13" max="13" width="19.140625" style="12" customWidth="1"/>
    <col min="14" max="16384" width="9.140625" style="12"/>
  </cols>
  <sheetData>
    <row r="1" spans="1:13" ht="16.5" customHeight="1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53" t="s">
        <v>134</v>
      </c>
    </row>
    <row r="2" spans="1:13" ht="16.5" customHeight="1" x14ac:dyDescent="0.2">
      <c r="A2" s="9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39"/>
    </row>
    <row r="3" spans="1:13" ht="16.5" customHeight="1" x14ac:dyDescent="0.2">
      <c r="A3" s="9" t="s">
        <v>104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6.5" customHeight="1" x14ac:dyDescent="0.2">
      <c r="A4" s="9" t="s">
        <v>147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16.5" customHeight="1" x14ac:dyDescent="0.2">
      <c r="A5" s="32"/>
      <c r="B5" s="32"/>
      <c r="C5" s="32"/>
      <c r="D5" s="32"/>
      <c r="E5" s="40"/>
      <c r="F5" s="40"/>
      <c r="G5" s="40"/>
      <c r="H5" s="40"/>
      <c r="I5" s="40"/>
      <c r="J5" s="40"/>
      <c r="K5" s="41"/>
      <c r="L5" s="41"/>
      <c r="M5" s="19" t="s">
        <v>131</v>
      </c>
    </row>
    <row r="6" spans="1:13" ht="16.5" customHeight="1" x14ac:dyDescent="0.2">
      <c r="A6" s="32"/>
      <c r="B6" s="32"/>
      <c r="C6" s="32"/>
      <c r="D6" s="32"/>
      <c r="E6" s="159" t="s">
        <v>60</v>
      </c>
      <c r="F6" s="159"/>
      <c r="G6" s="159"/>
      <c r="H6" s="159"/>
      <c r="I6" s="159"/>
      <c r="J6" s="159"/>
      <c r="K6" s="159"/>
      <c r="L6" s="159"/>
      <c r="M6" s="159"/>
    </row>
    <row r="7" spans="1:13" ht="16.5" customHeight="1" x14ac:dyDescent="0.2">
      <c r="A7" s="20"/>
      <c r="B7" s="20"/>
      <c r="C7" s="20"/>
      <c r="D7" s="20"/>
      <c r="E7" s="26" t="s">
        <v>30</v>
      </c>
      <c r="F7" s="26"/>
      <c r="G7" s="20"/>
      <c r="H7" s="26"/>
      <c r="I7" s="160" t="s">
        <v>32</v>
      </c>
      <c r="J7" s="160"/>
      <c r="K7" s="160"/>
      <c r="L7" s="20"/>
      <c r="M7" s="20"/>
    </row>
    <row r="8" spans="1:13" ht="16.5" customHeight="1" x14ac:dyDescent="0.2">
      <c r="A8" s="20"/>
      <c r="B8" s="20"/>
      <c r="C8" s="20"/>
      <c r="D8" s="20"/>
      <c r="E8" s="26" t="s">
        <v>33</v>
      </c>
      <c r="F8" s="26"/>
      <c r="G8" s="26" t="s">
        <v>29</v>
      </c>
      <c r="H8" s="26"/>
      <c r="I8" s="27" t="s">
        <v>100</v>
      </c>
      <c r="J8" s="26"/>
      <c r="K8" s="26"/>
      <c r="L8" s="20"/>
      <c r="M8" s="42"/>
    </row>
    <row r="9" spans="1:13" ht="16.5" customHeight="1" x14ac:dyDescent="0.2">
      <c r="A9" s="20"/>
      <c r="B9" s="20"/>
      <c r="D9" s="20"/>
      <c r="E9" s="24" t="s">
        <v>35</v>
      </c>
      <c r="F9" s="26"/>
      <c r="G9" s="24" t="s">
        <v>31</v>
      </c>
      <c r="H9" s="26"/>
      <c r="I9" s="24" t="s">
        <v>102</v>
      </c>
      <c r="J9" s="26"/>
      <c r="K9" s="24" t="s">
        <v>37</v>
      </c>
      <c r="L9" s="20"/>
      <c r="M9" s="43" t="s">
        <v>39</v>
      </c>
    </row>
    <row r="10" spans="1:13" ht="16.5" customHeight="1" x14ac:dyDescent="0.2">
      <c r="A10" s="18" t="s">
        <v>148</v>
      </c>
      <c r="B10" s="20"/>
      <c r="C10" s="26"/>
      <c r="D10" s="20"/>
      <c r="E10" s="4">
        <v>341093</v>
      </c>
      <c r="F10" s="4"/>
      <c r="G10" s="4">
        <v>1136572</v>
      </c>
      <c r="H10" s="4"/>
      <c r="I10" s="4">
        <v>34109</v>
      </c>
      <c r="J10" s="4"/>
      <c r="K10" s="4">
        <v>126823</v>
      </c>
      <c r="L10" s="4"/>
      <c r="M10" s="4">
        <f>SUM(E10:K10)</f>
        <v>1638597</v>
      </c>
    </row>
    <row r="11" spans="1:13" ht="16.5" customHeight="1" x14ac:dyDescent="0.2">
      <c r="A11" s="20" t="s">
        <v>146</v>
      </c>
      <c r="B11" s="20"/>
      <c r="C11" s="26"/>
      <c r="D11" s="20"/>
      <c r="E11" s="3">
        <v>0</v>
      </c>
      <c r="F11" s="3"/>
      <c r="G11" s="3">
        <v>0</v>
      </c>
      <c r="H11" s="3"/>
      <c r="I11" s="3">
        <v>0</v>
      </c>
      <c r="J11" s="2"/>
      <c r="K11" s="2">
        <f>PL!J35</f>
        <v>15155</v>
      </c>
      <c r="L11" s="2"/>
      <c r="M11" s="4">
        <f t="shared" ref="M11" si="0">SUM(E11:K11)</f>
        <v>15155</v>
      </c>
    </row>
    <row r="12" spans="1:13" ht="16.5" customHeight="1" x14ac:dyDescent="0.2">
      <c r="A12" s="20" t="s">
        <v>140</v>
      </c>
      <c r="B12" s="20"/>
      <c r="C12" s="26"/>
      <c r="D12" s="20"/>
      <c r="E12" s="6">
        <v>0</v>
      </c>
      <c r="F12" s="3"/>
      <c r="G12" s="6">
        <v>0</v>
      </c>
      <c r="H12" s="3"/>
      <c r="I12" s="6">
        <v>0</v>
      </c>
      <c r="J12" s="2"/>
      <c r="K12" s="6">
        <v>0</v>
      </c>
      <c r="L12" s="2"/>
      <c r="M12" s="6">
        <f>SUM(E12:K12)</f>
        <v>0</v>
      </c>
    </row>
    <row r="13" spans="1:13" ht="16.5" customHeight="1" x14ac:dyDescent="0.2">
      <c r="A13" s="20" t="s">
        <v>141</v>
      </c>
      <c r="B13" s="20"/>
      <c r="C13" s="26"/>
      <c r="D13" s="20"/>
      <c r="E13" s="31">
        <f>SUM(E11:E12)</f>
        <v>0</v>
      </c>
      <c r="F13" s="4"/>
      <c r="G13" s="31">
        <f>SUM(G11:G12)</f>
        <v>0</v>
      </c>
      <c r="H13" s="4"/>
      <c r="I13" s="31">
        <f>SUM(I11:I12)</f>
        <v>0</v>
      </c>
      <c r="J13" s="4"/>
      <c r="K13" s="31">
        <f>SUM(K11:K12)</f>
        <v>15155</v>
      </c>
      <c r="L13" s="4"/>
      <c r="M13" s="31">
        <f>SUM(M11:M12)</f>
        <v>15155</v>
      </c>
    </row>
    <row r="14" spans="1:13" ht="16.5" customHeight="1" thickBot="1" x14ac:dyDescent="0.25">
      <c r="A14" s="18" t="s">
        <v>150</v>
      </c>
      <c r="B14" s="20"/>
      <c r="C14" s="26"/>
      <c r="D14" s="20"/>
      <c r="E14" s="44">
        <f>SUM(E10,E13:E13)</f>
        <v>341093</v>
      </c>
      <c r="F14" s="2"/>
      <c r="G14" s="44">
        <f>SUM(G10,G13:G13)</f>
        <v>1136572</v>
      </c>
      <c r="H14" s="2"/>
      <c r="I14" s="44">
        <f>SUM(I10,I13:I13)</f>
        <v>34109</v>
      </c>
      <c r="J14" s="2"/>
      <c r="K14" s="44">
        <f>SUM(K10,K13:K13)</f>
        <v>141978</v>
      </c>
      <c r="L14" s="2"/>
      <c r="M14" s="44">
        <f>SUM(M10,M13:M13)</f>
        <v>1653752</v>
      </c>
    </row>
    <row r="15" spans="1:13" ht="13.9" customHeight="1" thickTop="1" x14ac:dyDescent="0.2">
      <c r="A15" s="18"/>
      <c r="B15" s="20"/>
      <c r="C15" s="26"/>
      <c r="D15" s="20"/>
      <c r="E15" s="2"/>
      <c r="F15" s="2"/>
      <c r="G15" s="2"/>
      <c r="H15" s="2"/>
      <c r="I15" s="2"/>
      <c r="J15" s="2"/>
      <c r="K15" s="2"/>
      <c r="L15" s="2"/>
      <c r="M15" s="2"/>
    </row>
    <row r="16" spans="1:13" ht="16.5" customHeight="1" x14ac:dyDescent="0.2">
      <c r="A16" s="18" t="s">
        <v>151</v>
      </c>
      <c r="B16" s="20"/>
      <c r="C16" s="26"/>
      <c r="D16" s="20"/>
      <c r="E16" s="2">
        <f>ROUND(341092557/1000,0)</f>
        <v>341093</v>
      </c>
      <c r="F16" s="2"/>
      <c r="G16" s="2">
        <f>ROUND(1136572101/1000,0)</f>
        <v>1136572</v>
      </c>
      <c r="H16" s="2"/>
      <c r="I16" s="2">
        <f>ROUND(34109256/1000,0)</f>
        <v>34109</v>
      </c>
      <c r="J16" s="2"/>
      <c r="K16" s="2">
        <f>ROUND(157123601/1000,0)</f>
        <v>157124</v>
      </c>
      <c r="L16" s="2"/>
      <c r="M16" s="4">
        <f>SUM(E16:K16)</f>
        <v>1668898</v>
      </c>
    </row>
    <row r="17" spans="1:13" ht="16.5" customHeight="1" x14ac:dyDescent="0.2">
      <c r="A17" s="20" t="s">
        <v>162</v>
      </c>
      <c r="B17" s="20"/>
      <c r="C17" s="26"/>
      <c r="D17" s="20"/>
      <c r="E17" s="3">
        <v>0</v>
      </c>
      <c r="F17" s="2"/>
      <c r="G17" s="3">
        <v>0</v>
      </c>
      <c r="H17" s="4"/>
      <c r="I17" s="3">
        <v>0</v>
      </c>
      <c r="J17" s="4"/>
      <c r="K17" s="3">
        <f>PL!H35</f>
        <v>-30855</v>
      </c>
      <c r="L17" s="4"/>
      <c r="M17" s="4">
        <f t="shared" ref="M17:M20" si="1">SUM(E17:K17)</f>
        <v>-30855</v>
      </c>
    </row>
    <row r="18" spans="1:13" ht="16.5" customHeight="1" x14ac:dyDescent="0.2">
      <c r="A18" s="20" t="s">
        <v>140</v>
      </c>
      <c r="B18" s="20"/>
      <c r="C18" s="26"/>
      <c r="D18" s="20"/>
      <c r="E18" s="6">
        <v>0</v>
      </c>
      <c r="F18" s="2"/>
      <c r="G18" s="6">
        <v>0</v>
      </c>
      <c r="H18" s="2"/>
      <c r="I18" s="6">
        <v>0</v>
      </c>
      <c r="J18" s="2"/>
      <c r="K18" s="6">
        <v>0</v>
      </c>
      <c r="L18" s="2"/>
      <c r="M18" s="6">
        <f>SUM(E18:K18)</f>
        <v>0</v>
      </c>
    </row>
    <row r="19" spans="1:13" ht="16.5" customHeight="1" x14ac:dyDescent="0.2">
      <c r="A19" s="20" t="s">
        <v>141</v>
      </c>
      <c r="B19" s="20"/>
      <c r="C19" s="26"/>
      <c r="D19" s="20"/>
      <c r="E19" s="31">
        <f>SUM(E17:E18)</f>
        <v>0</v>
      </c>
      <c r="F19" s="4"/>
      <c r="G19" s="31">
        <f>SUM(G17:G18)</f>
        <v>0</v>
      </c>
      <c r="H19" s="4"/>
      <c r="I19" s="31">
        <f>SUM(I17:I18)</f>
        <v>0</v>
      </c>
      <c r="J19" s="4"/>
      <c r="K19" s="31">
        <f>SUM(K17:K18)</f>
        <v>-30855</v>
      </c>
      <c r="L19" s="4"/>
      <c r="M19" s="31">
        <f>SUM(M17:M18)</f>
        <v>-30855</v>
      </c>
    </row>
    <row r="20" spans="1:13" ht="16.5" customHeight="1" x14ac:dyDescent="0.2">
      <c r="A20" s="20" t="s">
        <v>158</v>
      </c>
      <c r="B20" s="20"/>
      <c r="C20" s="26"/>
      <c r="D20" s="20"/>
      <c r="E20" s="3">
        <v>0</v>
      </c>
      <c r="F20" s="2"/>
      <c r="G20" s="3">
        <v>0</v>
      </c>
      <c r="H20" s="4"/>
      <c r="I20" s="3">
        <v>0</v>
      </c>
      <c r="J20" s="4"/>
      <c r="K20" s="3">
        <v>-68119</v>
      </c>
      <c r="L20" s="4"/>
      <c r="M20" s="3">
        <f t="shared" si="1"/>
        <v>-68119</v>
      </c>
    </row>
    <row r="21" spans="1:13" ht="16.5" customHeight="1" thickBot="1" x14ac:dyDescent="0.25">
      <c r="A21" s="18" t="s">
        <v>149</v>
      </c>
      <c r="B21" s="32"/>
      <c r="C21" s="26"/>
      <c r="D21" s="32"/>
      <c r="E21" s="44">
        <f>SUM(E16,E19:E20)</f>
        <v>341093</v>
      </c>
      <c r="F21" s="2"/>
      <c r="G21" s="44">
        <f>SUM(G16,G19:G20)</f>
        <v>1136572</v>
      </c>
      <c r="H21" s="2"/>
      <c r="I21" s="44">
        <f>SUM(I16,I19:I20)</f>
        <v>34109</v>
      </c>
      <c r="J21" s="2"/>
      <c r="K21" s="44">
        <f>SUM(K16,K19:K20)</f>
        <v>58150</v>
      </c>
      <c r="L21" s="2"/>
      <c r="M21" s="44">
        <f>SUM(M16,M19:M20)</f>
        <v>1569924</v>
      </c>
    </row>
    <row r="22" spans="1:13" ht="16.5" customHeight="1" thickTop="1" x14ac:dyDescent="0.2">
      <c r="A22" s="18"/>
      <c r="B22" s="32"/>
      <c r="C22" s="26"/>
      <c r="D22" s="32"/>
      <c r="E22" s="31">
        <f>E16-BS!K71</f>
        <v>0</v>
      </c>
      <c r="F22" s="2"/>
      <c r="G22" s="31">
        <f>G16-BS!K74</f>
        <v>0</v>
      </c>
      <c r="H22" s="2"/>
      <c r="I22" s="31">
        <f>I16-BS!K77</f>
        <v>0</v>
      </c>
      <c r="J22" s="2"/>
      <c r="K22" s="31">
        <f>K16-BS!K78</f>
        <v>0</v>
      </c>
      <c r="L22" s="2"/>
      <c r="M22" s="31">
        <f>M16-BS!K79</f>
        <v>0</v>
      </c>
    </row>
    <row r="23" spans="1:13" ht="16.5" customHeight="1" x14ac:dyDescent="0.2">
      <c r="A23" s="18"/>
      <c r="B23" s="32"/>
      <c r="C23" s="26"/>
      <c r="D23" s="32"/>
      <c r="E23" s="31">
        <f>E21-BS!I71</f>
        <v>0</v>
      </c>
      <c r="F23" s="2"/>
      <c r="G23" s="31">
        <f>G21-BS!I74</f>
        <v>0</v>
      </c>
      <c r="H23" s="2"/>
      <c r="I23" s="31">
        <f>I21-BS!I77</f>
        <v>0</v>
      </c>
      <c r="J23" s="2"/>
      <c r="K23" s="31">
        <f>SUM(K21-BS!I78)</f>
        <v>0</v>
      </c>
      <c r="L23" s="2"/>
      <c r="M23" s="31">
        <f>M21-BS!I79</f>
        <v>0</v>
      </c>
    </row>
    <row r="24" spans="1:13" ht="11.25" customHeight="1" x14ac:dyDescent="0.2">
      <c r="A24" s="18"/>
      <c r="B24" s="32"/>
      <c r="C24" s="26"/>
      <c r="D24" s="32"/>
      <c r="E24" s="31"/>
      <c r="F24" s="2"/>
      <c r="G24" s="31"/>
      <c r="H24" s="2"/>
      <c r="I24" s="31"/>
      <c r="J24" s="2"/>
      <c r="K24" s="31"/>
      <c r="L24" s="2"/>
      <c r="M24" s="31"/>
    </row>
    <row r="25" spans="1:13" ht="11.25" customHeight="1" x14ac:dyDescent="0.2">
      <c r="A25" s="18"/>
      <c r="B25" s="32"/>
      <c r="C25" s="26"/>
      <c r="D25" s="32"/>
      <c r="E25" s="31"/>
      <c r="F25" s="2"/>
      <c r="G25" s="31"/>
      <c r="H25" s="2"/>
      <c r="I25" s="31"/>
      <c r="J25" s="2"/>
      <c r="K25" s="31"/>
      <c r="L25" s="2"/>
      <c r="M25" s="31"/>
    </row>
    <row r="26" spans="1:13" ht="11.25" customHeight="1" x14ac:dyDescent="0.2">
      <c r="A26" s="18"/>
      <c r="B26" s="32"/>
      <c r="C26" s="26"/>
      <c r="D26" s="32"/>
      <c r="E26" s="31"/>
      <c r="F26" s="2"/>
      <c r="G26" s="31"/>
      <c r="H26" s="2"/>
      <c r="I26" s="31"/>
      <c r="J26" s="2"/>
      <c r="K26" s="31"/>
      <c r="L26" s="2"/>
      <c r="M26" s="31"/>
    </row>
    <row r="27" spans="1:13" ht="11.25" customHeight="1" x14ac:dyDescent="0.2">
      <c r="A27" s="18"/>
      <c r="B27" s="32"/>
      <c r="C27" s="26"/>
      <c r="D27" s="32"/>
      <c r="E27" s="31"/>
      <c r="F27" s="2"/>
      <c r="G27" s="31"/>
      <c r="H27" s="2"/>
      <c r="I27" s="31"/>
      <c r="J27" s="2"/>
      <c r="K27" s="31"/>
      <c r="L27" s="2"/>
      <c r="M27" s="31"/>
    </row>
    <row r="28" spans="1:13" ht="7.9" customHeight="1" x14ac:dyDescent="0.2">
      <c r="A28" s="18"/>
      <c r="B28" s="32"/>
      <c r="C28" s="26"/>
      <c r="D28" s="32"/>
      <c r="E28" s="4"/>
      <c r="F28" s="2"/>
      <c r="G28" s="4"/>
      <c r="H28" s="2"/>
      <c r="I28" s="4"/>
      <c r="J28" s="2"/>
      <c r="K28" s="4"/>
      <c r="L28" s="2"/>
      <c r="M28" s="4"/>
    </row>
    <row r="29" spans="1:13" ht="7.9" customHeight="1" x14ac:dyDescent="0.2">
      <c r="A29" s="18"/>
      <c r="B29" s="32"/>
      <c r="C29" s="26"/>
      <c r="D29" s="32"/>
      <c r="E29" s="4"/>
      <c r="F29" s="2"/>
      <c r="G29" s="4"/>
      <c r="H29" s="2"/>
      <c r="I29" s="4"/>
      <c r="J29" s="2"/>
      <c r="K29" s="4"/>
      <c r="L29" s="2"/>
      <c r="M29" s="4"/>
    </row>
    <row r="30" spans="1:13" ht="12" customHeight="1" x14ac:dyDescent="0.2">
      <c r="B30" s="35" t="s">
        <v>28</v>
      </c>
      <c r="C30" s="20"/>
      <c r="D30" s="20"/>
      <c r="E30" s="36"/>
      <c r="F30" s="20"/>
      <c r="G30" s="20"/>
      <c r="H30" s="35" t="s">
        <v>28</v>
      </c>
      <c r="I30" s="20"/>
      <c r="J30" s="20"/>
    </row>
    <row r="31" spans="1:13" ht="11.45" customHeight="1" x14ac:dyDescent="0.2">
      <c r="B31" s="35" t="s">
        <v>105</v>
      </c>
      <c r="C31" s="20"/>
      <c r="D31" s="20"/>
      <c r="E31" s="36"/>
      <c r="F31" s="20"/>
      <c r="G31" s="20"/>
      <c r="H31" s="20" t="s">
        <v>106</v>
      </c>
      <c r="I31" s="20"/>
      <c r="J31" s="20"/>
    </row>
    <row r="32" spans="1:13" ht="18" customHeight="1" x14ac:dyDescent="0.2">
      <c r="A32" s="35"/>
      <c r="B32" s="20"/>
      <c r="C32" s="20"/>
      <c r="D32" s="36"/>
      <c r="E32" s="20"/>
      <c r="F32" s="20"/>
      <c r="H32" s="5"/>
      <c r="J32" s="20"/>
      <c r="K32" s="20"/>
      <c r="L32" s="20"/>
      <c r="M32" s="20"/>
    </row>
    <row r="33" spans="1:12" ht="15" customHeight="1" x14ac:dyDescent="0.2">
      <c r="A33" s="52" t="s">
        <v>160</v>
      </c>
      <c r="B33" s="38"/>
      <c r="C33" s="38"/>
      <c r="D33" s="38"/>
      <c r="E33" s="38"/>
      <c r="F33" s="38"/>
      <c r="G33" s="38"/>
      <c r="H33" s="38"/>
      <c r="I33" s="38"/>
      <c r="J33" s="38"/>
      <c r="K33" s="20"/>
      <c r="L33" s="20"/>
    </row>
    <row r="34" spans="1:12" ht="15" customHeight="1" x14ac:dyDescent="0.2">
      <c r="A34" s="20"/>
      <c r="B34" s="38"/>
      <c r="C34" s="38"/>
      <c r="D34" s="38"/>
      <c r="E34" s="38"/>
      <c r="F34" s="38"/>
      <c r="G34" s="38"/>
      <c r="H34" s="38"/>
      <c r="I34" s="38"/>
      <c r="J34" s="38"/>
      <c r="K34" s="20"/>
      <c r="L34" s="20"/>
    </row>
  </sheetData>
  <mergeCells count="2">
    <mergeCell ref="E6:M6"/>
    <mergeCell ref="I7:K7"/>
  </mergeCells>
  <pageMargins left="0.78740157480314965" right="0.39370078740157483" top="0.98425196850393704" bottom="0.47244094488188981" header="0.51181102362204722" footer="0.47244094488188981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9A33E-714E-407C-B02F-B2734647E401}">
  <dimension ref="A1:I83"/>
  <sheetViews>
    <sheetView showGridLines="0" view="pageBreakPreview" topLeftCell="A40" zoomScale="85" zoomScaleNormal="90" zoomScaleSheetLayoutView="85" workbookViewId="0">
      <selection activeCell="C61" sqref="C61"/>
    </sheetView>
  </sheetViews>
  <sheetFormatPr defaultColWidth="9.28515625" defaultRowHeight="18" customHeight="1" x14ac:dyDescent="0.25"/>
  <cols>
    <col min="1" max="1" width="3.28515625" style="52" customWidth="1"/>
    <col min="2" max="2" width="49.5703125" style="52" customWidth="1"/>
    <col min="3" max="3" width="14.5703125" style="52" customWidth="1"/>
    <col min="4" max="4" width="1" style="52" customWidth="1"/>
    <col min="5" max="5" width="14.5703125" style="52" customWidth="1"/>
    <col min="6" max="6" width="1" style="52" customWidth="1"/>
    <col min="7" max="7" width="14.5703125" style="52" customWidth="1"/>
    <col min="8" max="8" width="1" style="52" customWidth="1"/>
    <col min="9" max="9" width="14.5703125" style="52" customWidth="1"/>
    <col min="10" max="16384" width="9.28515625" style="52"/>
  </cols>
  <sheetData>
    <row r="1" spans="1:9" ht="18" customHeight="1" x14ac:dyDescent="0.25">
      <c r="I1" s="53" t="s">
        <v>134</v>
      </c>
    </row>
    <row r="2" spans="1:9" ht="18" customHeight="1" x14ac:dyDescent="0.25">
      <c r="A2" s="9" t="s">
        <v>47</v>
      </c>
      <c r="I2" s="1"/>
    </row>
    <row r="3" spans="1:9" ht="18" customHeight="1" x14ac:dyDescent="0.25">
      <c r="A3" s="9" t="s">
        <v>107</v>
      </c>
    </row>
    <row r="4" spans="1:9" ht="18" customHeight="1" x14ac:dyDescent="0.25">
      <c r="A4" s="9" t="s">
        <v>147</v>
      </c>
    </row>
    <row r="5" spans="1:9" ht="18" customHeight="1" x14ac:dyDescent="0.25">
      <c r="C5" s="133"/>
      <c r="D5" s="134"/>
      <c r="E5" s="135"/>
      <c r="F5" s="133"/>
      <c r="G5" s="45"/>
      <c r="H5" s="134"/>
      <c r="I5" s="136" t="s">
        <v>131</v>
      </c>
    </row>
    <row r="6" spans="1:9" ht="18" customHeight="1" x14ac:dyDescent="0.25">
      <c r="C6" s="161" t="s">
        <v>48</v>
      </c>
      <c r="D6" s="161"/>
      <c r="E6" s="161"/>
      <c r="F6" s="137"/>
      <c r="G6" s="161" t="s">
        <v>60</v>
      </c>
      <c r="H6" s="161"/>
      <c r="I6" s="161"/>
    </row>
    <row r="7" spans="1:9" ht="18" customHeight="1" x14ac:dyDescent="0.25">
      <c r="C7" s="138" t="s">
        <v>133</v>
      </c>
      <c r="D7" s="46"/>
      <c r="E7" s="138" t="s">
        <v>49</v>
      </c>
      <c r="F7" s="139"/>
      <c r="G7" s="138" t="s">
        <v>133</v>
      </c>
      <c r="H7" s="46"/>
      <c r="I7" s="138" t="s">
        <v>49</v>
      </c>
    </row>
    <row r="8" spans="1:9" ht="18" customHeight="1" x14ac:dyDescent="0.25">
      <c r="A8" s="9" t="s">
        <v>40</v>
      </c>
      <c r="G8" s="58"/>
      <c r="H8" s="58"/>
      <c r="I8" s="58"/>
    </row>
    <row r="9" spans="1:9" ht="18" customHeight="1" x14ac:dyDescent="0.25">
      <c r="A9" s="52" t="s">
        <v>163</v>
      </c>
      <c r="C9" s="8">
        <f>PL!D29</f>
        <v>-27150</v>
      </c>
      <c r="D9" s="8"/>
      <c r="E9" s="8">
        <f>PL!F29</f>
        <v>19093</v>
      </c>
      <c r="F9" s="8"/>
      <c r="G9" s="8">
        <f>PL!H29</f>
        <v>-31975</v>
      </c>
      <c r="H9" s="8"/>
      <c r="I9" s="8">
        <f>PL!J29</f>
        <v>19223</v>
      </c>
    </row>
    <row r="10" spans="1:9" ht="18" customHeight="1" x14ac:dyDescent="0.25">
      <c r="A10" s="52" t="s">
        <v>108</v>
      </c>
      <c r="C10" s="8"/>
      <c r="D10" s="8"/>
      <c r="E10" s="8"/>
      <c r="F10" s="8"/>
      <c r="G10" s="8"/>
      <c r="H10" s="8"/>
      <c r="I10" s="8"/>
    </row>
    <row r="11" spans="1:9" ht="18" customHeight="1" x14ac:dyDescent="0.25">
      <c r="A11" s="52" t="s">
        <v>109</v>
      </c>
      <c r="C11" s="8"/>
      <c r="D11" s="8"/>
      <c r="E11" s="8"/>
      <c r="F11" s="8"/>
      <c r="G11" s="8"/>
      <c r="H11" s="8"/>
      <c r="I11" s="8"/>
    </row>
    <row r="12" spans="1:9" ht="18" customHeight="1" x14ac:dyDescent="0.25">
      <c r="A12" s="65" t="s">
        <v>110</v>
      </c>
      <c r="C12" s="8">
        <v>19083</v>
      </c>
      <c r="D12" s="8"/>
      <c r="E12" s="8">
        <v>20053</v>
      </c>
      <c r="F12" s="8"/>
      <c r="G12" s="8">
        <v>12217</v>
      </c>
      <c r="H12" s="8"/>
      <c r="I12" s="8">
        <v>12728</v>
      </c>
    </row>
    <row r="13" spans="1:9" ht="18" customHeight="1" x14ac:dyDescent="0.25">
      <c r="A13" s="35" t="s">
        <v>111</v>
      </c>
      <c r="C13" s="8">
        <v>2971</v>
      </c>
      <c r="D13" s="8"/>
      <c r="E13" s="8">
        <v>410</v>
      </c>
      <c r="F13" s="8"/>
      <c r="G13" s="8">
        <v>2971</v>
      </c>
      <c r="H13" s="8"/>
      <c r="I13" s="8">
        <v>410</v>
      </c>
    </row>
    <row r="14" spans="1:9" ht="18" customHeight="1" x14ac:dyDescent="0.25">
      <c r="A14" s="35" t="s">
        <v>152</v>
      </c>
      <c r="C14" s="8">
        <v>2654</v>
      </c>
      <c r="D14" s="8"/>
      <c r="E14" s="8">
        <v>1635</v>
      </c>
      <c r="F14" s="8"/>
      <c r="G14" s="8">
        <v>2654</v>
      </c>
      <c r="H14" s="8"/>
      <c r="I14" s="8">
        <v>1635</v>
      </c>
    </row>
    <row r="15" spans="1:9" ht="18" customHeight="1" x14ac:dyDescent="0.25">
      <c r="A15" s="35" t="s">
        <v>167</v>
      </c>
      <c r="C15" s="8">
        <v>-366</v>
      </c>
      <c r="D15" s="8"/>
      <c r="E15" s="8">
        <v>494</v>
      </c>
      <c r="F15" s="8"/>
      <c r="G15" s="8">
        <v>-366</v>
      </c>
      <c r="H15" s="8"/>
      <c r="I15" s="8">
        <v>493</v>
      </c>
    </row>
    <row r="16" spans="1:9" ht="18" customHeight="1" x14ac:dyDescent="0.25">
      <c r="A16" s="35" t="s">
        <v>168</v>
      </c>
      <c r="C16" s="8">
        <v>-645</v>
      </c>
      <c r="D16" s="8"/>
      <c r="E16" s="8">
        <v>-177</v>
      </c>
      <c r="F16" s="8"/>
      <c r="G16" s="8">
        <v>-645</v>
      </c>
      <c r="H16" s="8"/>
      <c r="I16" s="8">
        <v>-177</v>
      </c>
    </row>
    <row r="17" spans="1:9" ht="18" customHeight="1" x14ac:dyDescent="0.25">
      <c r="A17" s="35" t="s">
        <v>165</v>
      </c>
      <c r="C17" s="8">
        <v>548</v>
      </c>
      <c r="D17" s="8"/>
      <c r="E17" s="8">
        <v>439</v>
      </c>
      <c r="F17" s="8"/>
      <c r="G17" s="8">
        <v>520</v>
      </c>
      <c r="H17" s="8"/>
      <c r="I17" s="8">
        <v>403</v>
      </c>
    </row>
    <row r="18" spans="1:9" ht="18" customHeight="1" x14ac:dyDescent="0.25">
      <c r="A18" s="35" t="s">
        <v>176</v>
      </c>
      <c r="C18" s="8">
        <v>237</v>
      </c>
      <c r="D18" s="8"/>
      <c r="E18" s="82">
        <v>0</v>
      </c>
      <c r="F18" s="8"/>
      <c r="G18" s="82">
        <v>0</v>
      </c>
      <c r="H18" s="8"/>
      <c r="I18" s="82">
        <v>0</v>
      </c>
    </row>
    <row r="19" spans="1:9" ht="18" customHeight="1" x14ac:dyDescent="0.25">
      <c r="A19" s="65" t="s">
        <v>112</v>
      </c>
      <c r="C19" s="47">
        <v>373</v>
      </c>
      <c r="D19" s="58"/>
      <c r="E19" s="47">
        <v>149</v>
      </c>
      <c r="F19" s="58"/>
      <c r="G19" s="47">
        <v>246</v>
      </c>
      <c r="H19" s="58"/>
      <c r="I19" s="47">
        <v>139</v>
      </c>
    </row>
    <row r="20" spans="1:9" ht="18" customHeight="1" x14ac:dyDescent="0.25">
      <c r="A20" s="52" t="s">
        <v>178</v>
      </c>
      <c r="C20" s="8"/>
      <c r="D20" s="58"/>
      <c r="E20" s="8"/>
      <c r="F20" s="58"/>
      <c r="G20" s="8"/>
      <c r="H20" s="58"/>
      <c r="I20" s="8"/>
    </row>
    <row r="21" spans="1:9" ht="18" customHeight="1" x14ac:dyDescent="0.25">
      <c r="A21" s="52" t="s">
        <v>113</v>
      </c>
      <c r="C21" s="31">
        <f>SUM(C9:C19)</f>
        <v>-2295</v>
      </c>
      <c r="D21" s="58"/>
      <c r="E21" s="8">
        <f>SUM(E9:E19)</f>
        <v>42096</v>
      </c>
      <c r="F21" s="58"/>
      <c r="G21" s="31">
        <f>SUM(G9:G19)</f>
        <v>-14378</v>
      </c>
      <c r="H21" s="58"/>
      <c r="I21" s="8">
        <f>SUM(I9:I19)</f>
        <v>34854</v>
      </c>
    </row>
    <row r="22" spans="1:9" ht="18" customHeight="1" x14ac:dyDescent="0.25">
      <c r="A22" s="52" t="s">
        <v>114</v>
      </c>
      <c r="C22" s="8"/>
      <c r="D22" s="58"/>
      <c r="E22" s="8"/>
      <c r="F22" s="8"/>
      <c r="G22" s="8"/>
      <c r="H22" s="58"/>
      <c r="I22" s="8"/>
    </row>
    <row r="23" spans="1:9" ht="18" customHeight="1" x14ac:dyDescent="0.25">
      <c r="B23" s="52" t="s">
        <v>9</v>
      </c>
      <c r="C23" s="8">
        <v>29689</v>
      </c>
      <c r="D23" s="58"/>
      <c r="E23" s="8">
        <v>12797</v>
      </c>
      <c r="F23" s="58"/>
      <c r="G23" s="8">
        <v>30772</v>
      </c>
      <c r="H23" s="58"/>
      <c r="I23" s="8">
        <v>3947</v>
      </c>
    </row>
    <row r="24" spans="1:9" ht="18" customHeight="1" x14ac:dyDescent="0.25">
      <c r="B24" s="140" t="s">
        <v>65</v>
      </c>
      <c r="C24" s="8">
        <v>367</v>
      </c>
      <c r="D24" s="58"/>
      <c r="E24" s="8">
        <v>-27</v>
      </c>
      <c r="F24" s="58"/>
      <c r="G24" s="8">
        <v>247</v>
      </c>
      <c r="H24" s="58"/>
      <c r="I24" s="8">
        <v>72</v>
      </c>
    </row>
    <row r="25" spans="1:9" ht="18" customHeight="1" x14ac:dyDescent="0.25">
      <c r="B25" s="52" t="s">
        <v>41</v>
      </c>
      <c r="C25" s="8">
        <v>26629</v>
      </c>
      <c r="D25" s="58"/>
      <c r="E25" s="8">
        <v>-64317</v>
      </c>
      <c r="F25" s="58"/>
      <c r="G25" s="8">
        <v>26629</v>
      </c>
      <c r="H25" s="58"/>
      <c r="I25" s="8">
        <v>-64213</v>
      </c>
    </row>
    <row r="26" spans="1:9" ht="18" customHeight="1" x14ac:dyDescent="0.25">
      <c r="B26" s="52" t="s">
        <v>10</v>
      </c>
      <c r="C26" s="8">
        <v>2468</v>
      </c>
      <c r="D26" s="58"/>
      <c r="E26" s="8">
        <v>-8828</v>
      </c>
      <c r="F26" s="58"/>
      <c r="G26" s="8">
        <v>2485</v>
      </c>
      <c r="H26" s="58"/>
      <c r="I26" s="8">
        <v>-8816</v>
      </c>
    </row>
    <row r="27" spans="1:9" ht="18" customHeight="1" x14ac:dyDescent="0.25">
      <c r="B27" s="35" t="s">
        <v>11</v>
      </c>
      <c r="C27" s="8">
        <v>2658</v>
      </c>
      <c r="D27" s="58"/>
      <c r="E27" s="8">
        <v>87</v>
      </c>
      <c r="F27" s="58"/>
      <c r="G27" s="8">
        <v>2688</v>
      </c>
      <c r="H27" s="58"/>
      <c r="I27" s="8">
        <v>76</v>
      </c>
    </row>
    <row r="28" spans="1:9" ht="18" customHeight="1" x14ac:dyDescent="0.25">
      <c r="B28" s="35" t="s">
        <v>12</v>
      </c>
      <c r="C28" s="8">
        <v>1810</v>
      </c>
      <c r="D28" s="58"/>
      <c r="E28" s="8">
        <v>4647</v>
      </c>
      <c r="F28" s="58"/>
      <c r="G28" s="8">
        <v>1807</v>
      </c>
      <c r="H28" s="58"/>
      <c r="I28" s="8">
        <v>4667</v>
      </c>
    </row>
    <row r="29" spans="1:9" ht="18" customHeight="1" x14ac:dyDescent="0.25">
      <c r="B29" s="52" t="s">
        <v>14</v>
      </c>
      <c r="C29" s="8">
        <v>422</v>
      </c>
      <c r="D29" s="58"/>
      <c r="E29" s="8">
        <v>-550</v>
      </c>
      <c r="F29" s="58"/>
      <c r="G29" s="8">
        <v>363</v>
      </c>
      <c r="H29" s="58"/>
      <c r="I29" s="8">
        <v>-351</v>
      </c>
    </row>
    <row r="30" spans="1:9" ht="18" customHeight="1" x14ac:dyDescent="0.25">
      <c r="A30" s="52" t="s">
        <v>115</v>
      </c>
      <c r="C30" s="8"/>
      <c r="D30" s="58"/>
      <c r="E30" s="8"/>
      <c r="F30" s="8"/>
      <c r="G30" s="8"/>
      <c r="H30" s="58"/>
      <c r="I30" s="8"/>
    </row>
    <row r="31" spans="1:9" ht="18" customHeight="1" x14ac:dyDescent="0.25">
      <c r="B31" s="52" t="s">
        <v>42</v>
      </c>
      <c r="C31" s="8">
        <v>-103165</v>
      </c>
      <c r="D31" s="58"/>
      <c r="E31" s="8">
        <v>-3880</v>
      </c>
      <c r="F31" s="58"/>
      <c r="G31" s="8">
        <v>-103242</v>
      </c>
      <c r="H31" s="58"/>
      <c r="I31" s="8">
        <v>-3948</v>
      </c>
    </row>
    <row r="32" spans="1:9" ht="18" customHeight="1" x14ac:dyDescent="0.25">
      <c r="B32" s="52" t="s">
        <v>78</v>
      </c>
      <c r="C32" s="8">
        <v>-464</v>
      </c>
      <c r="D32" s="58"/>
      <c r="E32" s="8">
        <v>370</v>
      </c>
      <c r="F32" s="58"/>
      <c r="G32" s="8">
        <v>-274</v>
      </c>
      <c r="H32" s="58"/>
      <c r="I32" s="8">
        <v>489</v>
      </c>
    </row>
    <row r="33" spans="1:9" ht="18" customHeight="1" x14ac:dyDescent="0.25">
      <c r="B33" s="52" t="s">
        <v>2</v>
      </c>
      <c r="C33" s="8">
        <v>-3606</v>
      </c>
      <c r="D33" s="58"/>
      <c r="E33" s="8">
        <v>-4383</v>
      </c>
      <c r="F33" s="58"/>
      <c r="G33" s="8">
        <v>-4186</v>
      </c>
      <c r="H33" s="58"/>
      <c r="I33" s="8">
        <v>-5052</v>
      </c>
    </row>
    <row r="34" spans="1:9" ht="18" customHeight="1" x14ac:dyDescent="0.25">
      <c r="B34" s="52" t="s">
        <v>43</v>
      </c>
      <c r="C34" s="8">
        <v>29827</v>
      </c>
      <c r="D34" s="58"/>
      <c r="E34" s="8">
        <v>9067</v>
      </c>
      <c r="F34" s="58"/>
      <c r="G34" s="8">
        <v>29827</v>
      </c>
      <c r="H34" s="58"/>
      <c r="I34" s="8">
        <v>9067</v>
      </c>
    </row>
    <row r="35" spans="1:9" ht="18" customHeight="1" x14ac:dyDescent="0.25">
      <c r="B35" s="52" t="s">
        <v>4</v>
      </c>
      <c r="C35" s="8">
        <v>677</v>
      </c>
      <c r="D35" s="58"/>
      <c r="E35" s="7">
        <v>-1960</v>
      </c>
      <c r="F35" s="58"/>
      <c r="G35" s="7">
        <v>651</v>
      </c>
      <c r="H35" s="58"/>
      <c r="I35" s="7">
        <v>-828</v>
      </c>
    </row>
    <row r="36" spans="1:9" ht="18" customHeight="1" x14ac:dyDescent="0.25">
      <c r="B36" s="52" t="s">
        <v>84</v>
      </c>
      <c r="C36" s="8">
        <v>110</v>
      </c>
      <c r="D36" s="58"/>
      <c r="E36" s="82">
        <v>0</v>
      </c>
      <c r="F36" s="58"/>
      <c r="G36" s="82">
        <v>0</v>
      </c>
      <c r="H36" s="58"/>
      <c r="I36" s="82">
        <v>0</v>
      </c>
    </row>
    <row r="37" spans="1:9" ht="18" customHeight="1" x14ac:dyDescent="0.25">
      <c r="A37" s="20" t="s">
        <v>169</v>
      </c>
      <c r="C37" s="48">
        <f>SUM(C21:C36)</f>
        <v>-14873</v>
      </c>
      <c r="D37" s="8"/>
      <c r="E37" s="48">
        <f>SUM(E21:E36)</f>
        <v>-14881</v>
      </c>
      <c r="F37" s="8"/>
      <c r="G37" s="48">
        <f>SUM(G21:G36)</f>
        <v>-26611</v>
      </c>
      <c r="H37" s="58"/>
      <c r="I37" s="48">
        <f>SUM(I21:I36)</f>
        <v>-30036</v>
      </c>
    </row>
    <row r="38" spans="1:9" ht="18" customHeight="1" x14ac:dyDescent="0.25">
      <c r="B38" s="52" t="s">
        <v>116</v>
      </c>
      <c r="C38" s="7">
        <v>-373</v>
      </c>
      <c r="D38" s="8"/>
      <c r="E38" s="7">
        <v>-149</v>
      </c>
      <c r="F38" s="7"/>
      <c r="G38" s="7">
        <v>-246</v>
      </c>
      <c r="H38" s="7"/>
      <c r="I38" s="7">
        <v>-139</v>
      </c>
    </row>
    <row r="39" spans="1:9" ht="18" customHeight="1" x14ac:dyDescent="0.25">
      <c r="B39" s="52" t="s">
        <v>117</v>
      </c>
      <c r="C39" s="82">
        <v>-404</v>
      </c>
      <c r="D39" s="8"/>
      <c r="E39" s="3">
        <v>-273</v>
      </c>
      <c r="F39" s="8"/>
      <c r="G39" s="82">
        <v>-250</v>
      </c>
      <c r="H39" s="58"/>
      <c r="I39" s="3">
        <v>-273</v>
      </c>
    </row>
    <row r="40" spans="1:9" ht="18" customHeight="1" x14ac:dyDescent="0.25">
      <c r="A40" s="72" t="s">
        <v>170</v>
      </c>
      <c r="C40" s="49">
        <f>SUM(C37:C39)</f>
        <v>-15650</v>
      </c>
      <c r="D40" s="58"/>
      <c r="E40" s="49">
        <f>SUM(E37:E39)</f>
        <v>-15303</v>
      </c>
      <c r="F40" s="58"/>
      <c r="G40" s="49">
        <f>SUM(G37:G39)</f>
        <v>-27107</v>
      </c>
      <c r="H40" s="58"/>
      <c r="I40" s="49">
        <f>SUM(I37:I39)</f>
        <v>-30448</v>
      </c>
    </row>
    <row r="41" spans="1:9" ht="18" customHeight="1" x14ac:dyDescent="0.25">
      <c r="A41" s="72"/>
      <c r="C41" s="31"/>
      <c r="D41" s="58"/>
      <c r="E41" s="31"/>
      <c r="F41" s="58"/>
      <c r="G41" s="31"/>
      <c r="H41" s="58"/>
      <c r="I41" s="31"/>
    </row>
    <row r="42" spans="1:9" ht="18" customHeight="1" x14ac:dyDescent="0.25">
      <c r="A42" s="72"/>
      <c r="C42" s="31"/>
      <c r="D42" s="58"/>
      <c r="E42" s="31"/>
      <c r="F42" s="58"/>
      <c r="G42" s="31"/>
      <c r="H42" s="58"/>
      <c r="I42" s="31"/>
    </row>
    <row r="43" spans="1:9" ht="18" customHeight="1" x14ac:dyDescent="0.25">
      <c r="C43" s="7"/>
      <c r="D43" s="58"/>
      <c r="E43" s="7"/>
      <c r="F43" s="58"/>
      <c r="G43" s="7"/>
      <c r="H43" s="58"/>
      <c r="I43" s="7"/>
    </row>
    <row r="44" spans="1:9" ht="18" customHeight="1" x14ac:dyDescent="0.25">
      <c r="A44" s="35" t="s">
        <v>28</v>
      </c>
      <c r="B44" s="20"/>
      <c r="C44" s="20"/>
      <c r="D44" s="20"/>
      <c r="E44" s="35" t="s">
        <v>28</v>
      </c>
      <c r="F44" s="20"/>
      <c r="H44" s="141"/>
      <c r="I44" s="8"/>
    </row>
    <row r="45" spans="1:9" ht="18" customHeight="1" x14ac:dyDescent="0.25">
      <c r="A45" s="35" t="s">
        <v>103</v>
      </c>
      <c r="B45" s="20"/>
      <c r="C45" s="20"/>
      <c r="D45" s="20"/>
      <c r="E45" s="20" t="s">
        <v>106</v>
      </c>
      <c r="F45" s="20"/>
      <c r="H45" s="35"/>
    </row>
    <row r="46" spans="1:9" ht="18" customHeight="1" x14ac:dyDescent="0.25">
      <c r="A46" s="35"/>
      <c r="B46" s="20"/>
      <c r="C46" s="20"/>
      <c r="D46" s="20"/>
      <c r="E46" s="20"/>
      <c r="F46" s="20"/>
      <c r="H46" s="35"/>
    </row>
    <row r="47" spans="1:9" ht="18" customHeight="1" x14ac:dyDescent="0.25">
      <c r="A47" s="52" t="s">
        <v>160</v>
      </c>
      <c r="B47" s="20"/>
      <c r="C47" s="20"/>
      <c r="D47" s="20"/>
      <c r="E47" s="20"/>
      <c r="F47" s="20"/>
      <c r="H47" s="35"/>
    </row>
    <row r="48" spans="1:9" ht="18" customHeight="1" x14ac:dyDescent="0.25">
      <c r="A48" s="35"/>
      <c r="B48" s="20"/>
      <c r="C48" s="20"/>
      <c r="D48" s="20"/>
      <c r="E48" s="20"/>
      <c r="F48" s="20"/>
      <c r="H48" s="35"/>
      <c r="I48" s="58"/>
    </row>
    <row r="49" spans="1:9" ht="18" customHeight="1" x14ac:dyDescent="0.25">
      <c r="I49" s="53" t="s">
        <v>134</v>
      </c>
    </row>
    <row r="50" spans="1:9" ht="18" customHeight="1" x14ac:dyDescent="0.25">
      <c r="A50" s="9" t="s">
        <v>47</v>
      </c>
      <c r="I50" s="1"/>
    </row>
    <row r="51" spans="1:9" ht="18" customHeight="1" x14ac:dyDescent="0.25">
      <c r="A51" s="9" t="s">
        <v>118</v>
      </c>
    </row>
    <row r="52" spans="1:9" ht="18" customHeight="1" x14ac:dyDescent="0.25">
      <c r="A52" s="9" t="s">
        <v>147</v>
      </c>
    </row>
    <row r="53" spans="1:9" ht="18" customHeight="1" x14ac:dyDescent="0.25">
      <c r="C53" s="133"/>
      <c r="D53" s="134"/>
      <c r="E53" s="135"/>
      <c r="F53" s="133"/>
      <c r="G53" s="45"/>
      <c r="H53" s="134"/>
      <c r="I53" s="136" t="s">
        <v>131</v>
      </c>
    </row>
    <row r="54" spans="1:9" ht="18" customHeight="1" x14ac:dyDescent="0.25">
      <c r="C54" s="161" t="s">
        <v>48</v>
      </c>
      <c r="D54" s="161"/>
      <c r="E54" s="161"/>
      <c r="F54" s="137"/>
      <c r="G54" s="161" t="s">
        <v>60</v>
      </c>
      <c r="H54" s="161"/>
      <c r="I54" s="161"/>
    </row>
    <row r="55" spans="1:9" ht="18" customHeight="1" x14ac:dyDescent="0.25">
      <c r="C55" s="138" t="s">
        <v>133</v>
      </c>
      <c r="D55" s="46"/>
      <c r="E55" s="138" t="s">
        <v>49</v>
      </c>
      <c r="F55" s="139"/>
      <c r="G55" s="138" t="s">
        <v>133</v>
      </c>
      <c r="H55" s="46"/>
      <c r="I55" s="138" t="s">
        <v>49</v>
      </c>
    </row>
    <row r="56" spans="1:9" ht="18" customHeight="1" x14ac:dyDescent="0.25">
      <c r="A56" s="9" t="s">
        <v>44</v>
      </c>
      <c r="H56" s="8"/>
      <c r="I56" s="8"/>
    </row>
    <row r="57" spans="1:9" ht="18" customHeight="1" x14ac:dyDescent="0.25">
      <c r="A57" s="52" t="s">
        <v>171</v>
      </c>
      <c r="C57" s="3">
        <v>0</v>
      </c>
      <c r="E57" s="8">
        <v>-906</v>
      </c>
      <c r="F57" s="8"/>
      <c r="G57" s="3">
        <v>0</v>
      </c>
      <c r="H57" s="8"/>
      <c r="I57" s="8">
        <v>-518</v>
      </c>
    </row>
    <row r="58" spans="1:9" ht="18" customHeight="1" x14ac:dyDescent="0.25">
      <c r="A58" s="52" t="s">
        <v>166</v>
      </c>
      <c r="C58" s="3">
        <v>-4</v>
      </c>
      <c r="E58" s="3">
        <v>0</v>
      </c>
      <c r="F58" s="8"/>
      <c r="G58" s="3">
        <v>0</v>
      </c>
      <c r="H58" s="8"/>
      <c r="I58" s="3">
        <v>0</v>
      </c>
    </row>
    <row r="59" spans="1:9" ht="18" customHeight="1" x14ac:dyDescent="0.25">
      <c r="A59" s="52" t="s">
        <v>154</v>
      </c>
      <c r="C59" s="8">
        <v>603</v>
      </c>
      <c r="E59" s="8">
        <v>3</v>
      </c>
      <c r="F59" s="8"/>
      <c r="G59" s="8">
        <v>603</v>
      </c>
      <c r="H59" s="8"/>
      <c r="I59" s="8">
        <v>3</v>
      </c>
    </row>
    <row r="60" spans="1:9" ht="18" customHeight="1" x14ac:dyDescent="0.25">
      <c r="A60" s="52" t="s">
        <v>155</v>
      </c>
      <c r="C60" s="8">
        <v>-3865</v>
      </c>
      <c r="E60" s="3">
        <v>-18809</v>
      </c>
      <c r="F60" s="8"/>
      <c r="G60" s="8">
        <v>-3774</v>
      </c>
      <c r="H60" s="8"/>
      <c r="I60" s="8">
        <v>-18738</v>
      </c>
    </row>
    <row r="61" spans="1:9" ht="17.25" customHeight="1" x14ac:dyDescent="0.25">
      <c r="A61" s="52" t="s">
        <v>45</v>
      </c>
      <c r="C61" s="3">
        <v>-473</v>
      </c>
      <c r="E61" s="3">
        <v>0</v>
      </c>
      <c r="F61" s="8"/>
      <c r="G61" s="3">
        <v>-473</v>
      </c>
      <c r="H61" s="8"/>
      <c r="I61" s="3">
        <v>0</v>
      </c>
    </row>
    <row r="62" spans="1:9" ht="18" customHeight="1" x14ac:dyDescent="0.25">
      <c r="A62" s="9" t="s">
        <v>172</v>
      </c>
      <c r="C62" s="49">
        <f>SUM(C57:C61)</f>
        <v>-3739</v>
      </c>
      <c r="E62" s="49">
        <f>SUM(E57:E61)</f>
        <v>-19712</v>
      </c>
      <c r="F62" s="8"/>
      <c r="G62" s="49">
        <f>SUM(G57:G61)</f>
        <v>-3644</v>
      </c>
      <c r="H62" s="8"/>
      <c r="I62" s="49">
        <f>SUM(I57:I61)</f>
        <v>-19253</v>
      </c>
    </row>
    <row r="63" spans="1:9" ht="18" customHeight="1" x14ac:dyDescent="0.25">
      <c r="A63" s="9" t="s">
        <v>46</v>
      </c>
      <c r="C63" s="8"/>
      <c r="E63" s="8"/>
      <c r="F63" s="8"/>
      <c r="G63" s="8"/>
      <c r="H63" s="8"/>
      <c r="I63" s="8"/>
    </row>
    <row r="64" spans="1:9" ht="18" customHeight="1" x14ac:dyDescent="0.25">
      <c r="A64" s="52" t="s">
        <v>119</v>
      </c>
      <c r="C64" s="8">
        <v>-1161</v>
      </c>
      <c r="E64" s="8">
        <v>-1012</v>
      </c>
      <c r="F64" s="8"/>
      <c r="G64" s="8">
        <v>-1061</v>
      </c>
      <c r="H64" s="8"/>
      <c r="I64" s="89">
        <v>-1012</v>
      </c>
    </row>
    <row r="65" spans="1:9" ht="18" customHeight="1" x14ac:dyDescent="0.25">
      <c r="A65" s="9" t="s">
        <v>173</v>
      </c>
      <c r="C65" s="49">
        <f>SUM(C64:C64)</f>
        <v>-1161</v>
      </c>
      <c r="E65" s="49">
        <f>SUM(E64:E64)</f>
        <v>-1012</v>
      </c>
      <c r="F65" s="8"/>
      <c r="G65" s="49">
        <f>SUM(G64:G64)</f>
        <v>-1061</v>
      </c>
      <c r="H65" s="8"/>
      <c r="I65" s="49">
        <f>SUM(I64:I64)</f>
        <v>-1012</v>
      </c>
    </row>
    <row r="66" spans="1:9" ht="18" customHeight="1" x14ac:dyDescent="0.25">
      <c r="A66" s="9" t="s">
        <v>174</v>
      </c>
      <c r="C66" s="48">
        <f>SUM(C40,C62,C65)</f>
        <v>-20550</v>
      </c>
      <c r="E66" s="48">
        <f>SUM(E40,E62,E65)</f>
        <v>-36027</v>
      </c>
      <c r="F66" s="31"/>
      <c r="G66" s="48">
        <f>SUM(G40,G62,G65)</f>
        <v>-31812</v>
      </c>
      <c r="H66" s="8"/>
      <c r="I66" s="48">
        <f>SUM(I40,I62,I65)</f>
        <v>-50713</v>
      </c>
    </row>
    <row r="67" spans="1:9" ht="18" customHeight="1" x14ac:dyDescent="0.25">
      <c r="A67" s="9" t="s">
        <v>120</v>
      </c>
      <c r="C67" s="8">
        <v>611788</v>
      </c>
      <c r="E67" s="8">
        <v>347431</v>
      </c>
      <c r="F67" s="8"/>
      <c r="G67" s="8">
        <v>404985</v>
      </c>
      <c r="H67" s="8"/>
      <c r="I67" s="8">
        <v>215053</v>
      </c>
    </row>
    <row r="68" spans="1:9" ht="18" customHeight="1" thickBot="1" x14ac:dyDescent="0.3">
      <c r="A68" s="9" t="s">
        <v>121</v>
      </c>
      <c r="C68" s="44">
        <f>SUM(C66:C67)</f>
        <v>591238</v>
      </c>
      <c r="E68" s="50">
        <f>SUM(E66:E67)</f>
        <v>311404</v>
      </c>
      <c r="F68" s="8"/>
      <c r="G68" s="44">
        <f>SUM(G66:G67)</f>
        <v>373173</v>
      </c>
      <c r="H68" s="8"/>
      <c r="I68" s="44">
        <f>SUM(I66:I67)</f>
        <v>164340</v>
      </c>
    </row>
    <row r="69" spans="1:9" ht="18" customHeight="1" thickTop="1" x14ac:dyDescent="0.25">
      <c r="C69" s="31">
        <f>C68-BS!E11</f>
        <v>0</v>
      </c>
      <c r="E69" s="8"/>
      <c r="F69" s="8"/>
      <c r="G69" s="31">
        <f>G68-BS!I11</f>
        <v>0</v>
      </c>
      <c r="H69" s="8"/>
      <c r="I69" s="8"/>
    </row>
    <row r="70" spans="1:9" ht="18" customHeight="1" x14ac:dyDescent="0.25">
      <c r="A70" s="142" t="s">
        <v>122</v>
      </c>
      <c r="C70" s="8"/>
      <c r="E70" s="8"/>
      <c r="F70" s="8"/>
      <c r="G70" s="8"/>
      <c r="H70" s="8"/>
      <c r="I70" s="8"/>
    </row>
    <row r="71" spans="1:9" ht="18" customHeight="1" x14ac:dyDescent="0.25">
      <c r="A71" s="143" t="s">
        <v>123</v>
      </c>
      <c r="C71" s="8"/>
      <c r="E71" s="8"/>
      <c r="F71" s="8"/>
      <c r="G71" s="8"/>
      <c r="H71" s="8"/>
      <c r="I71" s="8"/>
    </row>
    <row r="72" spans="1:9" ht="18" customHeight="1" x14ac:dyDescent="0.25">
      <c r="A72" s="143"/>
      <c r="B72" s="143" t="s">
        <v>175</v>
      </c>
      <c r="C72" s="144">
        <v>68119</v>
      </c>
      <c r="E72" s="146">
        <v>0</v>
      </c>
      <c r="F72" s="145"/>
      <c r="G72" s="144">
        <v>68119</v>
      </c>
      <c r="H72" s="145"/>
      <c r="I72" s="144">
        <v>0</v>
      </c>
    </row>
    <row r="73" spans="1:9" ht="18" customHeight="1" x14ac:dyDescent="0.25">
      <c r="A73" s="143"/>
      <c r="B73" s="143" t="s">
        <v>153</v>
      </c>
      <c r="C73" s="144">
        <v>1077</v>
      </c>
      <c r="E73" s="145">
        <v>26</v>
      </c>
      <c r="F73" s="145"/>
      <c r="G73" s="144">
        <v>1077</v>
      </c>
      <c r="H73" s="145"/>
      <c r="I73" s="145">
        <v>26</v>
      </c>
    </row>
    <row r="74" spans="1:9" ht="18" customHeight="1" x14ac:dyDescent="0.25">
      <c r="B74" s="143" t="s">
        <v>177</v>
      </c>
      <c r="C74" s="144">
        <v>3789</v>
      </c>
      <c r="E74" s="146">
        <v>-11778</v>
      </c>
      <c r="G74" s="144">
        <v>3789</v>
      </c>
      <c r="I74" s="144">
        <v>-11778</v>
      </c>
    </row>
    <row r="76" spans="1:9" ht="18" customHeight="1" x14ac:dyDescent="0.25">
      <c r="B76" s="35"/>
    </row>
    <row r="77" spans="1:9" ht="18" customHeight="1" x14ac:dyDescent="0.25">
      <c r="B77" s="35"/>
    </row>
    <row r="78" spans="1:9" ht="18" customHeight="1" x14ac:dyDescent="0.25">
      <c r="A78" s="35" t="s">
        <v>28</v>
      </c>
      <c r="B78" s="20"/>
      <c r="C78" s="20"/>
      <c r="D78" s="20"/>
      <c r="E78" s="35" t="s">
        <v>28</v>
      </c>
      <c r="G78" s="8"/>
      <c r="H78" s="8"/>
      <c r="I78" s="8"/>
    </row>
    <row r="79" spans="1:9" ht="18" customHeight="1" x14ac:dyDescent="0.25">
      <c r="A79" s="35" t="s">
        <v>103</v>
      </c>
      <c r="B79" s="20"/>
      <c r="C79" s="20"/>
      <c r="D79" s="20"/>
      <c r="E79" s="20" t="s">
        <v>106</v>
      </c>
      <c r="F79" s="20"/>
      <c r="H79" s="35"/>
    </row>
    <row r="80" spans="1:9" ht="18" customHeight="1" x14ac:dyDescent="0.25">
      <c r="A80" s="35"/>
      <c r="B80" s="20"/>
      <c r="C80" s="20"/>
      <c r="D80" s="20"/>
      <c r="E80" s="20"/>
      <c r="F80" s="20"/>
      <c r="H80" s="35"/>
    </row>
    <row r="81" spans="1:8" ht="18" customHeight="1" x14ac:dyDescent="0.25">
      <c r="A81" s="52" t="s">
        <v>160</v>
      </c>
      <c r="B81" s="20"/>
      <c r="C81" s="20"/>
      <c r="D81" s="20"/>
      <c r="E81" s="20"/>
      <c r="F81" s="20"/>
      <c r="H81" s="35"/>
    </row>
    <row r="82" spans="1:8" ht="18" customHeight="1" x14ac:dyDescent="0.25">
      <c r="A82" s="35"/>
      <c r="B82" s="20"/>
      <c r="C82" s="20"/>
      <c r="D82" s="20"/>
      <c r="E82" s="20"/>
      <c r="F82" s="20"/>
      <c r="H82" s="35"/>
    </row>
    <row r="83" spans="1:8" ht="18" customHeight="1" x14ac:dyDescent="0.25">
      <c r="G83" s="8"/>
      <c r="H83" s="8"/>
    </row>
  </sheetData>
  <mergeCells count="4">
    <mergeCell ref="C6:E6"/>
    <mergeCell ref="G6:I6"/>
    <mergeCell ref="C54:E54"/>
    <mergeCell ref="G54:I54"/>
  </mergeCells>
  <pageMargins left="0.78740157480314965" right="0.39370078740157483" top="0.78740157480314965" bottom="0.39370078740157483" header="0.19685039370078741" footer="0.19685039370078741"/>
  <pageSetup paperSize="9" scale="80" fitToWidth="0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6" ma:contentTypeDescription="Create a new document." ma:contentTypeScope="" ma:versionID="b506a41e81d7fae5266df33291e66c9e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e36dbe5f285db40196bd9fa56e1b6ce3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Props1.xml><?xml version="1.0" encoding="utf-8"?>
<ds:datastoreItem xmlns:ds="http://schemas.openxmlformats.org/officeDocument/2006/customXml" ds:itemID="{04EBBA91-BFA6-4B03-9118-2DF0111901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purl.org/dc/terms/"/>
    <ds:schemaRef ds:uri="8041dc1f-297a-4204-89da-81da98d341f6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4c7c774-be23-46c0-bcb0-ddba72f719cd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105424</vt:lpwstr>
  </property>
  <property fmtid="{D5CDD505-2E9C-101B-9397-08002B2CF9AE}" pid="4" name="OptimizationTime">
    <vt:lpwstr>20230511_1548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Company!Print_Area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2023-05-10T05:29:17Z</cp:lastPrinted>
  <dcterms:created xsi:type="dcterms:W3CDTF">2022-01-29T07:27:47Z</dcterms:created>
  <dcterms:modified xsi:type="dcterms:W3CDTF">2023-05-10T05:29:19Z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