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IA-2566\APCS\FS\FINAL\"/>
    </mc:Choice>
  </mc:AlternateContent>
  <xr:revisionPtr revIDLastSave="0" documentId="8_{B24F8392-59D3-4401-B924-C98C6F283E65}" xr6:coauthVersionLast="47" xr6:coauthVersionMax="47" xr10:uidLastSave="{00000000-0000-0000-0000-000000000000}"/>
  <bookViews>
    <workbookView xWindow="324" yWindow="240" windowWidth="13632" windowHeight="16584" tabRatio="503" activeTab="4" xr2:uid="{B9008530-0DED-4347-96EB-B112101AB722}"/>
  </bookViews>
  <sheets>
    <sheet name="BS" sheetId="1" r:id="rId1"/>
    <sheet name="PL" sheetId="2" r:id="rId2"/>
    <sheet name="Conso" sheetId="6" r:id="rId3"/>
    <sheet name="The Company" sheetId="7" r:id="rId4"/>
    <sheet name="CF" sheetId="3" r:id="rId5"/>
  </sheets>
  <externalReferences>
    <externalReference r:id="rId6"/>
  </externalReferences>
  <definedNames>
    <definedName name="_xlnm.Print_Area" localSheetId="0">BS!$A$1:$J$96</definedName>
    <definedName name="_xlnm.Print_Area" localSheetId="4">CF!$A$1:$J$80</definedName>
    <definedName name="_xlnm.Print_Area" localSheetId="2">Conso!$A$1:$U$28</definedName>
    <definedName name="_xlnm.Print_Area" localSheetId="1">PL!$A$1:$J$61</definedName>
    <definedName name="_xlnm.Print_Area" localSheetId="3">'The Company'!$A$1:$J$21</definedName>
    <definedName name="Z_70B1E187_2C74_4CE5_B1A1_8B33C5B641E8_.wvu.PrintArea" localSheetId="0" hidden="1">BS!$B$1:$J$95</definedName>
    <definedName name="Z_70B1E187_2C74_4CE5_B1A1_8B33C5B641E8_.wvu.PrintArea" localSheetId="4" hidden="1">CF!$B$1:$J$78</definedName>
    <definedName name="Z_70B1E187_2C74_4CE5_B1A1_8B33C5B641E8_.wvu.PrintArea" localSheetId="1" hidden="1">PL!$B$1:$J$61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6" l="1"/>
  <c r="I17" i="6"/>
  <c r="E17" i="6"/>
  <c r="D15" i="7"/>
  <c r="S26" i="6" l="1"/>
  <c r="U15" i="6"/>
  <c r="S17" i="6"/>
  <c r="K16" i="6"/>
  <c r="O16" i="6" s="1"/>
  <c r="U16" i="6"/>
  <c r="F31" i="1"/>
  <c r="F19" i="1"/>
  <c r="C16" i="6"/>
  <c r="O21" i="6" l="1"/>
  <c r="D24" i="2"/>
  <c r="Q21" i="6" l="1"/>
  <c r="U21" i="6" s="1"/>
  <c r="K25" i="6"/>
  <c r="K26" i="6" s="1"/>
  <c r="H253" i="7"/>
  <c r="F19" i="7"/>
  <c r="D19" i="7"/>
  <c r="B19" i="7"/>
  <c r="H18" i="7"/>
  <c r="J18" i="7" s="1"/>
  <c r="J17" i="7"/>
  <c r="H15" i="7"/>
  <c r="F15" i="7"/>
  <c r="B15" i="7"/>
  <c r="J14" i="7"/>
  <c r="J13" i="7"/>
  <c r="I255" i="6"/>
  <c r="E26" i="6"/>
  <c r="M25" i="6"/>
  <c r="M26" i="6" s="1"/>
  <c r="G25" i="6"/>
  <c r="G26" i="6" s="1"/>
  <c r="C25" i="6"/>
  <c r="C26" i="6" s="1"/>
  <c r="U23" i="6"/>
  <c r="O19" i="6"/>
  <c r="Q19" i="6" s="1"/>
  <c r="M16" i="6"/>
  <c r="M17" i="6" s="1"/>
  <c r="G16" i="6"/>
  <c r="G17" i="6" s="1"/>
  <c r="C17" i="6"/>
  <c r="K17" i="6"/>
  <c r="O13" i="6"/>
  <c r="J19" i="7" l="1"/>
  <c r="U19" i="6"/>
  <c r="Q26" i="6"/>
  <c r="J15" i="7"/>
  <c r="Q13" i="6"/>
  <c r="Q17" i="6" s="1"/>
  <c r="O17" i="6"/>
  <c r="O25" i="6"/>
  <c r="O26" i="6" s="1"/>
  <c r="O30" i="6" s="1"/>
  <c r="S30" i="6"/>
  <c r="H19" i="7"/>
  <c r="U24" i="6"/>
  <c r="U13" i="6" l="1"/>
  <c r="U17" i="6" s="1"/>
  <c r="A50" i="3"/>
  <c r="D23" i="3" l="1"/>
  <c r="D37" i="3" s="1"/>
  <c r="D67" i="3"/>
  <c r="D88" i="1" l="1"/>
  <c r="H61" i="3" l="1"/>
  <c r="H72" i="3" l="1"/>
  <c r="D72" i="3"/>
  <c r="J67" i="3"/>
  <c r="H67" i="3"/>
  <c r="F67" i="3"/>
  <c r="J61" i="3"/>
  <c r="F61" i="3"/>
  <c r="D61" i="3"/>
  <c r="N62" i="2"/>
  <c r="N61" i="2"/>
  <c r="N60" i="2"/>
  <c r="K59" i="2"/>
  <c r="N58" i="2"/>
  <c r="K58" i="2"/>
  <c r="L58" i="2" s="1"/>
  <c r="N57" i="2"/>
  <c r="K57" i="2"/>
  <c r="L57" i="2" s="1"/>
  <c r="N56" i="2"/>
  <c r="K56" i="2"/>
  <c r="N55" i="2"/>
  <c r="K55" i="2"/>
  <c r="F55" i="2"/>
  <c r="D55" i="2"/>
  <c r="K54" i="2"/>
  <c r="N53" i="2"/>
  <c r="K53" i="2"/>
  <c r="L53" i="2" s="1"/>
  <c r="N52" i="2"/>
  <c r="K52" i="2"/>
  <c r="L52" i="2" s="1"/>
  <c r="N51" i="2"/>
  <c r="K51" i="2"/>
  <c r="N50" i="2"/>
  <c r="K50" i="2"/>
  <c r="L50" i="2" s="1"/>
  <c r="K49" i="2"/>
  <c r="N48" i="2"/>
  <c r="K48" i="2"/>
  <c r="L48" i="2" s="1"/>
  <c r="N46" i="2"/>
  <c r="K46" i="2"/>
  <c r="L46" i="2" s="1"/>
  <c r="K45" i="2"/>
  <c r="L45" i="2" s="1"/>
  <c r="N44" i="2"/>
  <c r="K44" i="2"/>
  <c r="L44" i="2" s="1"/>
  <c r="N43" i="2"/>
  <c r="L43" i="2"/>
  <c r="K43" i="2"/>
  <c r="N42" i="2"/>
  <c r="K42" i="2"/>
  <c r="L42" i="2" s="1"/>
  <c r="K41" i="2"/>
  <c r="L41" i="2" s="1"/>
  <c r="N40" i="2"/>
  <c r="K40" i="2"/>
  <c r="L40" i="2" s="1"/>
  <c r="N39" i="2"/>
  <c r="K39" i="2"/>
  <c r="L39" i="2" s="1"/>
  <c r="K38" i="2"/>
  <c r="N37" i="2"/>
  <c r="K37" i="2"/>
  <c r="L37" i="2" s="1"/>
  <c r="K36" i="2"/>
  <c r="J36" i="2"/>
  <c r="N36" i="2" s="1"/>
  <c r="H36" i="2"/>
  <c r="F36" i="2"/>
  <c r="D36" i="2"/>
  <c r="K35" i="2"/>
  <c r="L35" i="2" s="1"/>
  <c r="K34" i="2"/>
  <c r="L34" i="2" s="1"/>
  <c r="N33" i="2"/>
  <c r="K33" i="2"/>
  <c r="L33" i="2" s="1"/>
  <c r="N32" i="2"/>
  <c r="K32" i="2"/>
  <c r="L32" i="2" s="1"/>
  <c r="U31" i="2"/>
  <c r="T31" i="2"/>
  <c r="N31" i="2"/>
  <c r="K31" i="2"/>
  <c r="L31" i="2" s="1"/>
  <c r="U30" i="2"/>
  <c r="K30" i="2"/>
  <c r="U29" i="2"/>
  <c r="T29" i="2"/>
  <c r="R29" i="2"/>
  <c r="N29" i="2"/>
  <c r="K29" i="2"/>
  <c r="L29" i="2" s="1"/>
  <c r="U28" i="2"/>
  <c r="K28" i="2"/>
  <c r="U27" i="2"/>
  <c r="T27" i="2"/>
  <c r="R27" i="2"/>
  <c r="N27" i="2"/>
  <c r="K27" i="2"/>
  <c r="L27" i="2" s="1"/>
  <c r="U26" i="2"/>
  <c r="T26" i="2"/>
  <c r="R26" i="2"/>
  <c r="N26" i="2"/>
  <c r="K26" i="2"/>
  <c r="L26" i="2" s="1"/>
  <c r="U25" i="2"/>
  <c r="K25" i="2"/>
  <c r="U24" i="2"/>
  <c r="K24" i="2"/>
  <c r="J24" i="2"/>
  <c r="R24" i="2" s="1"/>
  <c r="H24" i="2"/>
  <c r="F24" i="2"/>
  <c r="T24" i="2" s="1"/>
  <c r="U23" i="2"/>
  <c r="T23" i="2"/>
  <c r="R23" i="2"/>
  <c r="N23" i="2"/>
  <c r="K23" i="2"/>
  <c r="L23" i="2" s="1"/>
  <c r="U22" i="2"/>
  <c r="T22" i="2"/>
  <c r="R22" i="2"/>
  <c r="N22" i="2"/>
  <c r="K22" i="2"/>
  <c r="L22" i="2" s="1"/>
  <c r="U19" i="2"/>
  <c r="T19" i="2"/>
  <c r="R19" i="2"/>
  <c r="N19" i="2"/>
  <c r="K19" i="2"/>
  <c r="L19" i="2" s="1"/>
  <c r="U18" i="2"/>
  <c r="T18" i="2"/>
  <c r="R18" i="2"/>
  <c r="N18" i="2"/>
  <c r="K18" i="2"/>
  <c r="L18" i="2" s="1"/>
  <c r="U17" i="2"/>
  <c r="T17" i="2"/>
  <c r="R17" i="2"/>
  <c r="N17" i="2"/>
  <c r="K17" i="2"/>
  <c r="L17" i="2" s="1"/>
  <c r="U16" i="2"/>
  <c r="K16" i="2"/>
  <c r="J16" i="2"/>
  <c r="N16" i="2" s="1"/>
  <c r="H16" i="2"/>
  <c r="F16" i="2"/>
  <c r="T16" i="2" s="1"/>
  <c r="U15" i="2"/>
  <c r="T15" i="2"/>
  <c r="R15" i="2"/>
  <c r="N15" i="2"/>
  <c r="K15" i="2"/>
  <c r="L15" i="2" s="1"/>
  <c r="T11" i="2"/>
  <c r="R11" i="2"/>
  <c r="N11" i="2"/>
  <c r="K11" i="2"/>
  <c r="L11" i="2" s="1"/>
  <c r="D11" i="2"/>
  <c r="D16" i="2" s="1"/>
  <c r="D25" i="2" s="1"/>
  <c r="D28" i="2" s="1"/>
  <c r="T10" i="2"/>
  <c r="R10" i="2"/>
  <c r="N10" i="2"/>
  <c r="K10" i="2"/>
  <c r="L10" i="2" s="1"/>
  <c r="J88" i="1"/>
  <c r="J90" i="1" s="1"/>
  <c r="H88" i="1"/>
  <c r="H90" i="1" s="1"/>
  <c r="F88" i="1"/>
  <c r="F90" i="1" s="1"/>
  <c r="D90" i="1"/>
  <c r="J64" i="1"/>
  <c r="H64" i="1"/>
  <c r="F64" i="1"/>
  <c r="D64" i="1"/>
  <c r="J56" i="1"/>
  <c r="H56" i="1"/>
  <c r="F56" i="1"/>
  <c r="D56" i="1"/>
  <c r="J31" i="1"/>
  <c r="H31" i="1"/>
  <c r="D30" i="1"/>
  <c r="D24" i="1"/>
  <c r="J19" i="1"/>
  <c r="H19" i="1"/>
  <c r="D19" i="1"/>
  <c r="H32" i="1" l="1"/>
  <c r="H25" i="2"/>
  <c r="H28" i="2" s="1"/>
  <c r="D31" i="1"/>
  <c r="L36" i="2"/>
  <c r="D65" i="1"/>
  <c r="D91" i="1" s="1"/>
  <c r="F65" i="1"/>
  <c r="F91" i="1" s="1"/>
  <c r="H65" i="1"/>
  <c r="H91" i="1" s="1"/>
  <c r="D32" i="1"/>
  <c r="D30" i="2"/>
  <c r="N35" i="2"/>
  <c r="L55" i="2"/>
  <c r="F32" i="1"/>
  <c r="J32" i="1"/>
  <c r="J65" i="1"/>
  <c r="J91" i="1" s="1"/>
  <c r="H9" i="3"/>
  <c r="H23" i="3" s="1"/>
  <c r="H37" i="3" s="1"/>
  <c r="H30" i="2"/>
  <c r="R16" i="2"/>
  <c r="L24" i="2"/>
  <c r="J25" i="2"/>
  <c r="N24" i="2"/>
  <c r="F25" i="2"/>
  <c r="H44" i="3" l="1"/>
  <c r="H69" i="3" s="1"/>
  <c r="H73" i="3" s="1"/>
  <c r="R25" i="2"/>
  <c r="N25" i="2"/>
  <c r="J28" i="2"/>
  <c r="F28" i="2"/>
  <c r="T25" i="2"/>
  <c r="H49" i="2"/>
  <c r="H59" i="2" s="1"/>
  <c r="H38" i="2"/>
  <c r="H54" i="2" s="1"/>
  <c r="D51" i="2" l="1"/>
  <c r="D49" i="2" s="1"/>
  <c r="D59" i="2" s="1"/>
  <c r="D38" i="2"/>
  <c r="D56" i="2" s="1"/>
  <c r="D54" i="2" s="1"/>
  <c r="D44" i="3"/>
  <c r="F30" i="2"/>
  <c r="T28" i="2"/>
  <c r="L28" i="2"/>
  <c r="F9" i="3"/>
  <c r="F23" i="3" s="1"/>
  <c r="F37" i="3" s="1"/>
  <c r="F44" i="3" s="1"/>
  <c r="F69" i="3" s="1"/>
  <c r="R28" i="2"/>
  <c r="N28" i="2"/>
  <c r="J9" i="3"/>
  <c r="J23" i="3" s="1"/>
  <c r="J37" i="3" s="1"/>
  <c r="J44" i="3" s="1"/>
  <c r="J69" i="3" s="1"/>
  <c r="J73" i="3" s="1"/>
  <c r="J30" i="2"/>
  <c r="F73" i="3" l="1"/>
  <c r="D69" i="3"/>
  <c r="D73" i="3" s="1"/>
  <c r="U25" i="6"/>
  <c r="U26" i="6" s="1"/>
  <c r="T30" i="2"/>
  <c r="F51" i="2"/>
  <c r="F38" i="2"/>
  <c r="L30" i="2"/>
  <c r="J49" i="2"/>
  <c r="J38" i="2"/>
  <c r="R30" i="2"/>
  <c r="N30" i="2"/>
  <c r="I27" i="6" l="1"/>
  <c r="N49" i="2"/>
  <c r="J59" i="2"/>
  <c r="N59" i="2" s="1"/>
  <c r="L38" i="2"/>
  <c r="F56" i="2"/>
  <c r="L51" i="2"/>
  <c r="F49" i="2"/>
  <c r="N38" i="2"/>
  <c r="J54" i="2"/>
  <c r="N54" i="2" s="1"/>
  <c r="F59" i="2" l="1"/>
  <c r="L59" i="2" s="1"/>
  <c r="L49" i="2"/>
  <c r="L56" i="2"/>
  <c r="F54" i="2"/>
  <c r="L54" i="2" s="1"/>
</calcChain>
</file>

<file path=xl/sharedStrings.xml><?xml version="1.0" encoding="utf-8"?>
<sst xmlns="http://schemas.openxmlformats.org/spreadsheetml/2006/main" count="318" uniqueCount="216">
  <si>
    <t>บริษัท เอเซีย พรีซิชั่น จำกัด(มหาชน) และบริษัทย่อย</t>
  </si>
  <si>
    <t>งบแสดงฐานะการเงิน</t>
  </si>
  <si>
    <t>ณ วันที่ 31 มีนาคม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</si>
  <si>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</si>
  <si>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</si>
  <si>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</si>
  <si>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</si>
  <si>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</si>
  <si>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</si>
  <si>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</si>
  <si>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</si>
  <si>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</si>
  <si>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</si>
  <si>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</si>
  <si>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</si>
  <si>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</si>
  <si>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</si>
  <si>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</si>
  <si>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</si>
  <si>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</si>
  <si>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สินทรัพย์ที่จัดประเภทเป็นสินทรัพย์ที่ถือไว้เพื่อขาย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</si>
  <si>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</si>
  <si>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</si>
  <si>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</si>
  <si>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</si>
  <si>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</si>
  <si>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</si>
  <si>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</si>
  <si>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</si>
  <si>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</si>
  <si>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</si>
  <si>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</si>
  <si>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</si>
  <si>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</si>
  <si>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</si>
  <si>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</si>
  <si>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</si>
  <si>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</si>
  <si>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</si>
  <si>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</si>
  <si>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</si>
  <si>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</si>
  <si>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</si>
  <si>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</si>
  <si>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</si>
  <si>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ภาษีเงินได้ค้างจ่าย</t>
  </si>
  <si>
    <t>หนี้สินทางการเงินหมุนเวียนอื่น</t>
  </si>
  <si>
    <t>ประมาณการหนี้สินหมุนเวียนสำหรับผลประโยชน์พนักงาน</t>
  </si>
  <si>
    <t>หนี้สินที่จัดประเภทหนี้สินถือไว้เพื่อขาย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</si>
  <si>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</si>
  <si>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</si>
  <si>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</si>
  <si>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</si>
  <si>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</si>
  <si>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</si>
  <si>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</si>
  <si>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</si>
  <si>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</si>
  <si>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</si>
  <si>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</si>
  <si>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</si>
  <si>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</si>
  <si>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</si>
  <si>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 xml:space="preserve">   ทุนที่ออกและชำระเต็มมูลค่าแล้ว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</si>
  <si>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</si>
  <si>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</si>
  <si>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</si>
  <si>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</si>
  <si>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</si>
  <si>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</si>
  <si>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</si>
  <si>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</si>
  <si>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</si>
  <si>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</si>
  <si>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</si>
  <si>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</si>
  <si>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</si>
  <si>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</si>
  <si>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</si>
  <si>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</si>
  <si>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</si>
  <si>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</si>
  <si>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</si>
  <si>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</si>
  <si>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</si>
  <si>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</si>
  <si>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</si>
  <si>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</si>
  <si>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</si>
  <si>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ต้นทุนการจัดจำหน่าย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</si>
  <si>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</si>
  <si>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</si>
  <si>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</si>
  <si>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</si>
  <si>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</si>
  <si>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</si>
  <si>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</si>
  <si>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</si>
  <si>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</si>
  <si>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</si>
  <si>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</si>
  <si>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</si>
  <si>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</si>
  <si>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</si>
  <si>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</si>
  <si>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</si>
  <si>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</si>
  <si>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</si>
  <si>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</si>
  <si>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</si>
  <si>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</si>
  <si>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 (ขาดทุน) 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</si>
  <si>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</si>
  <si>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</si>
  <si>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</si>
  <si>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</si>
  <si>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</si>
  <si>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</si>
  <si>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</si>
  <si>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</si>
  <si>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ขาดทุน (กำไร) จากการเปลี่ยนแปลงในมูลค่ายุติธรรมของตราสารอนุพันธ์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</si>
  <si>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</si>
  <si>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ขาดทุนจากการปรับมูลค่าสินค้า (กลับรายการ)</t>
  </si>
  <si>
    <t xml:space="preserve">   ขาดทุนจากการด้อยค่าที่รับรู้ในกำไรหรือขาดทุน (กลับรายการ)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</si>
  <si>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</si>
  <si>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</si>
  <si>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</si>
  <si>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</si>
  <si>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</si>
  <si>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</si>
  <si>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</si>
  <si>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สินทรัพย์ดิจิทัล</t>
  </si>
  <si>
    <t xml:space="preserve">   สินค้าคงเหลือและวัสดุรอโอนเข้างาน</t>
  </si>
  <si>
    <t xml:space="preserve">   เงินจ่ายล่วงหน้าค่าสินค้าและผู้รับเหมาช่วง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</si>
  <si>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</si>
  <si>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</si>
  <si>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</si>
  <si>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</si>
  <si>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</si>
  <si>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</si>
  <si>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</si>
  <si>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</si>
  <si>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</si>
  <si>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</si>
  <si>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</si>
  <si>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 เงินสดจ่ายเพื่อโอนโครงการผลประโยชน์พนักงานให้บริษัทย่อย</t>
  </si>
  <si>
    <t xml:space="preserve">   จ่ายผลประโยชน์พนักงาน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</si>
  <si>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</si>
  <si>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</si>
  <si>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</si>
  <si>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เงินสดจ่ายจากการลงทุนในบริษัทย่อย</t>
  </si>
  <si>
    <t>เงินสดรับจากการขายเงินลงทุนในบริษัทย่อย</t>
  </si>
  <si>
    <t>เงินฝากธนาคารที่มีภาระค้ำประกัน (เพิ่มขึ้น) ลดลง</t>
  </si>
  <si>
    <t>เงินให้กู้ยืมระยะสั้นแก่กิจการที่เกี่ยวข้องกันเพิ่มขึ้น</t>
  </si>
  <si>
    <t xml:space="preserve">สินทรัพย์ไม่มีตัวตนเพิ่มขึ้น 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</si>
  <si>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</si>
  <si>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</si>
  <si>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</si>
  <si>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</si>
  <si>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 xml:space="preserve">ชำระคืนเงินต้นของหนี้สินตามสัญญาเช่า </t>
  </si>
  <si>
    <t>ชำระคืนเงินกู้ยืมระยะยาวจากสถาบันการเงิน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</si>
  <si>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</si>
  <si>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</si>
  <si>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</si>
  <si>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กำไรจากอัตราแลกเปลี่ยนที่ยังไม่เกิดขึ้นจริงสำหรับเงินสดและ</t>
  </si>
  <si>
    <t xml:space="preserve">   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</si>
  <si>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</si>
  <si>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</si>
  <si>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</si>
  <si>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</si>
  <si>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</si>
  <si>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 xml:space="preserve">   สินทรัพย์สิทธิการใช้เพิ่มขึ้นจากการทำสัญญาเช่า</t>
  </si>
  <si>
    <t>ตั๋วเงินรับ</t>
  </si>
  <si>
    <t>เงินกู้ยืมระยะสั้นจากบริษัทอื่นและดอกเบี้ยค้างจ่าย</t>
  </si>
  <si>
    <t xml:space="preserve">   เงินกู้ยืมระยะสั้นจากกิจการที่เกี่ยวข้องกัน</t>
  </si>
  <si>
    <t>จ่ายเงินซื้อที่ดิน อาคารและอุปกรณ์</t>
  </si>
  <si>
    <t>5,6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</si>
  <si>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</si>
  <si>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</si>
  <si>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</si>
  <si>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</si>
  <si>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</si>
  <si>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</si>
  <si>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</si>
  <si>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</si>
  <si>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</si>
  <si>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และชำระ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</si>
  <si>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</si>
  <si>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</si>
  <si>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</si>
  <si>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</si>
  <si>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เต็มมูลค่าแล้ว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</si>
  <si>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</si>
  <si>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</si>
  <si>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</si>
  <si>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</si>
  <si>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</si>
  <si>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</si>
  <si>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</si>
  <si>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</si>
  <si>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</si>
  <si>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</si>
  <si>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</si>
  <si>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</si>
  <si>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ทุนเรือนหุ้นที่ออกและ</t>
  </si>
  <si>
    <t>ชำระเต็มมูลค่าแล้ว</t>
  </si>
  <si>
    <t>การเปลี่ยนแปลงในส่วนของผู้ถือหุ้นสำหรับงวด :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</si>
  <si>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</si>
  <si>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</si>
  <si>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</si>
  <si>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>กำไรจาการขายเงินลงทุนในบริษัทย่อย</t>
  </si>
  <si>
    <t xml:space="preserve">      หุ้นสามัญ 659,999,862 หุ้น มูลค่าหุ้นละ 1.00 บาท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</si>
  <si>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</si>
  <si>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</si>
  <si>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ค่าเผื่อการด้อยค่าของสินทรัพย์สกุลเงินดิจิทัล (กลับรายการ) </t>
  </si>
  <si>
    <t xml:space="preserve">ค่าเผื่อการด้อยค่าของสินทรัพย์สกุลเงินดิจิทัล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</si>
</sst>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</numFmts>
  <fonts count="15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EYInterstate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sz val="16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19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89" fontId="4" fillId="0" borderId="1" xfId="0" applyNumberFormat="1" applyFont="1" applyBorder="1" applyAlignment="1">
      <alignment vertical="top"/>
    </xf>
    <xf numFmtId="189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Border="1" applyAlignment="1">
      <alignment horizontal="right" vertical="top"/>
    </xf>
    <xf numFmtId="189" fontId="9" fillId="0" borderId="4" xfId="1" applyNumberFormat="1" applyFont="1" applyFill="1" applyBorder="1" applyAlignment="1">
      <alignment horizontal="right" vertical="top"/>
    </xf>
    <xf numFmtId="189" fontId="9" fillId="0" borderId="5" xfId="1" applyNumberFormat="1" applyFont="1" applyFill="1" applyBorder="1" applyAlignment="1">
      <alignment horizontal="right" vertical="top"/>
    </xf>
    <xf numFmtId="38" fontId="4" fillId="0" borderId="0" xfId="0" applyNumberFormat="1" applyFont="1" applyAlignment="1">
      <alignment horizontal="right" vertical="top"/>
    </xf>
    <xf numFmtId="188" fontId="4" fillId="0" borderId="0" xfId="1" applyNumberFormat="1" applyFont="1" applyFill="1" applyAlignment="1">
      <alignment horizontal="right" vertical="top"/>
    </xf>
    <xf numFmtId="188" fontId="4" fillId="0" borderId="0" xfId="1" applyNumberFormat="1" applyFont="1" applyFill="1" applyAlignment="1">
      <alignment horizontal="centerContinuous" vertical="top"/>
    </xf>
    <xf numFmtId="188" fontId="2" fillId="0" borderId="0" xfId="1" applyNumberFormat="1" applyFont="1" applyFill="1" applyBorder="1" applyAlignment="1">
      <alignment horizontal="center" vertical="top"/>
    </xf>
    <xf numFmtId="188" fontId="6" fillId="0" borderId="0" xfId="1" applyNumberFormat="1" applyFont="1" applyFill="1" applyAlignment="1">
      <alignment horizontal="center" vertical="top"/>
    </xf>
    <xf numFmtId="188" fontId="4" fillId="0" borderId="0" xfId="1" applyNumberFormat="1" applyFont="1" applyFill="1" applyAlignment="1">
      <alignment vertical="top"/>
    </xf>
    <xf numFmtId="189" fontId="4" fillId="0" borderId="0" xfId="0" applyNumberFormat="1" applyFont="1" applyAlignment="1">
      <alignment horizontal="center" vertical="top"/>
    </xf>
    <xf numFmtId="188" fontId="4" fillId="0" borderId="0" xfId="1" applyNumberFormat="1" applyFont="1" applyFill="1" applyBorder="1" applyAlignment="1">
      <alignment horizontal="center" vertical="top"/>
    </xf>
    <xf numFmtId="188" fontId="12" fillId="0" borderId="0" xfId="1" applyNumberFormat="1" applyFont="1" applyFill="1" applyBorder="1" applyAlignment="1">
      <alignment horizontal="center" vertical="top"/>
    </xf>
    <xf numFmtId="189" fontId="4" fillId="0" borderId="3" xfId="0" applyNumberFormat="1" applyFont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189" fontId="9" fillId="0" borderId="0" xfId="1" applyNumberFormat="1" applyFont="1" applyFill="1" applyBorder="1" applyAlignment="1">
      <alignment horizontal="center"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8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89" fontId="9" fillId="0" borderId="0" xfId="0" applyNumberFormat="1" applyFont="1" applyAlignment="1">
      <alignment horizontal="right" vertical="top"/>
    </xf>
    <xf numFmtId="4" fontId="10" fillId="0" borderId="0" xfId="1" applyFont="1" applyFill="1" applyBorder="1" applyProtection="1"/>
    <xf numFmtId="189" fontId="9" fillId="0" borderId="2" xfId="0" applyNumberFormat="1" applyFont="1" applyBorder="1" applyAlignment="1">
      <alignment horizontal="right" vertical="top"/>
    </xf>
    <xf numFmtId="189" fontId="9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189" fontId="9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38" fontId="2" fillId="0" borderId="1" xfId="0" applyNumberFormat="1" applyFont="1" applyBorder="1" applyAlignment="1">
      <alignment horizontal="center" vertical="top"/>
    </xf>
    <xf numFmtId="37" fontId="1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centerContinuous" vertical="top"/>
    </xf>
    <xf numFmtId="188" fontId="9" fillId="0" borderId="0" xfId="0" applyNumberFormat="1" applyFont="1" applyAlignment="1">
      <alignment horizontal="center" vertical="top"/>
    </xf>
    <xf numFmtId="188" fontId="9" fillId="0" borderId="0" xfId="0" applyNumberFormat="1" applyFont="1" applyAlignment="1">
      <alignment horizontal="right" vertical="top"/>
    </xf>
    <xf numFmtId="188" fontId="9" fillId="0" borderId="1" xfId="0" applyNumberFormat="1" applyFont="1" applyBorder="1" applyAlignment="1">
      <alignment horizontal="center" vertical="top"/>
    </xf>
    <xf numFmtId="189" fontId="9" fillId="0" borderId="4" xfId="0" applyNumberFormat="1" applyFont="1" applyBorder="1" applyAlignment="1">
      <alignment horizontal="center" vertical="top"/>
    </xf>
    <xf numFmtId="189" fontId="9" fillId="0" borderId="2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189" fontId="9" fillId="0" borderId="4" xfId="0" applyNumberFormat="1" applyFont="1" applyBorder="1" applyAlignment="1">
      <alignment horizontal="right" vertical="top"/>
    </xf>
    <xf numFmtId="189" fontId="9" fillId="0" borderId="4" xfId="0" applyNumberFormat="1" applyFont="1" applyBorder="1" applyAlignment="1">
      <alignment vertical="top"/>
    </xf>
    <xf numFmtId="189" fontId="9" fillId="0" borderId="5" xfId="0" applyNumberFormat="1" applyFont="1" applyBorder="1" applyAlignment="1">
      <alignment vertical="top"/>
    </xf>
    <xf numFmtId="4" fontId="4" fillId="0" borderId="0" xfId="1" applyFont="1" applyFill="1" applyAlignment="1">
      <alignment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right" vertical="top"/>
    </xf>
    <xf numFmtId="192" fontId="4" fillId="0" borderId="4" xfId="0" applyNumberFormat="1" applyFont="1" applyBorder="1" applyAlignment="1">
      <alignment vertical="top"/>
    </xf>
    <xf numFmtId="192" fontId="4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2" fillId="0" borderId="0" xfId="0" applyNumberFormat="1" applyFont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4" fillId="0" borderId="5" xfId="0" applyNumberFormat="1" applyFont="1" applyBorder="1" applyAlignment="1">
      <alignment vertical="top"/>
    </xf>
    <xf numFmtId="0" fontId="4" fillId="0" borderId="0" xfId="0" applyFont="1" applyAlignment="1">
      <alignment horizontal="left" vertical="top" indent="1"/>
    </xf>
    <xf numFmtId="0" fontId="14" fillId="2" borderId="0" xfId="0" applyFont="1" applyFill="1" applyAlignment="1">
      <alignment vertical="top"/>
    </xf>
    <xf numFmtId="187" fontId="14" fillId="2" borderId="0" xfId="0" applyNumberFormat="1" applyFont="1" applyFill="1" applyAlignment="1">
      <alignment vertical="top"/>
    </xf>
    <xf numFmtId="189" fontId="14" fillId="2" borderId="0" xfId="0" applyNumberFormat="1" applyFont="1" applyFill="1" applyAlignment="1">
      <alignment vertical="top"/>
    </xf>
    <xf numFmtId="192" fontId="14" fillId="2" borderId="0" xfId="0" applyNumberFormat="1" applyFont="1" applyFill="1" applyAlignment="1">
      <alignment vertical="top"/>
    </xf>
    <xf numFmtId="188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37" fontId="7" fillId="0" borderId="0" xfId="0" applyNumberFormat="1" applyFont="1" applyAlignment="1">
      <alignment horizontal="left" vertical="top"/>
    </xf>
    <xf numFmtId="187" fontId="9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9" fillId="0" borderId="0" xfId="0" quotePrefix="1" applyNumberFormat="1" applyFont="1" applyAlignment="1">
      <alignment horizontal="left" vertical="top"/>
    </xf>
    <xf numFmtId="189" fontId="4" fillId="0" borderId="0" xfId="0" applyNumberFormat="1" applyFont="1" applyAlignment="1">
      <alignment horizontal="right" vertical="top"/>
    </xf>
    <xf numFmtId="187" fontId="9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3" xfId="0" applyNumberFormat="1" applyFont="1" applyBorder="1" applyAlignment="1">
      <alignment horizontal="right" vertical="top"/>
    </xf>
    <xf numFmtId="189" fontId="9" fillId="0" borderId="3" xfId="0" applyNumberFormat="1" applyFont="1" applyBorder="1" applyAlignment="1">
      <alignment horizontal="right" vertical="top"/>
    </xf>
    <xf numFmtId="187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89" fontId="9" fillId="0" borderId="1" xfId="0" applyNumberFormat="1" applyFont="1" applyBorder="1" applyAlignment="1">
      <alignment vertical="top"/>
    </xf>
    <xf numFmtId="189" fontId="4" fillId="0" borderId="1" xfId="0" applyNumberFormat="1" applyFont="1" applyBorder="1" applyAlignment="1">
      <alignment horizontal="right" vertical="top"/>
    </xf>
    <xf numFmtId="189" fontId="9" fillId="0" borderId="1" xfId="0" applyNumberFormat="1" applyFont="1" applyBorder="1" applyAlignment="1">
      <alignment horizontal="right" vertical="top"/>
    </xf>
    <xf numFmtId="39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 indent="2"/>
    </xf>
    <xf numFmtId="39" fontId="4" fillId="0" borderId="0" xfId="0" applyNumberFormat="1" applyFont="1" applyAlignment="1">
      <alignment vertical="top"/>
    </xf>
    <xf numFmtId="189" fontId="4" fillId="0" borderId="4" xfId="0" applyNumberFormat="1" applyFont="1" applyBorder="1" applyAlignment="1">
      <alignment horizontal="right" vertical="top"/>
    </xf>
    <xf numFmtId="189" fontId="4" fillId="0" borderId="5" xfId="0" applyNumberFormat="1" applyFont="1" applyBorder="1" applyAlignment="1">
      <alignment horizontal="right" vertical="top"/>
    </xf>
    <xf numFmtId="190" fontId="4" fillId="0" borderId="0" xfId="0" applyNumberFormat="1" applyFont="1" applyAlignment="1">
      <alignment vertical="top"/>
    </xf>
    <xf numFmtId="37" fontId="9" fillId="0" borderId="6" xfId="0" applyNumberFormat="1" applyFont="1" applyBorder="1" applyAlignment="1">
      <alignment vertical="top"/>
    </xf>
    <xf numFmtId="38" fontId="2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189" fontId="4" fillId="0" borderId="2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89" fontId="4" fillId="0" borderId="3" xfId="0" applyNumberFormat="1" applyFont="1" applyBorder="1" applyAlignment="1">
      <alignment horizontal="center" vertical="top"/>
    </xf>
    <xf numFmtId="189" fontId="4" fillId="0" borderId="5" xfId="0" applyNumberFormat="1" applyFont="1" applyBorder="1" applyAlignment="1">
      <alignment horizontal="center" vertical="top"/>
    </xf>
    <xf numFmtId="191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2" fontId="2" fillId="0" borderId="1" xfId="0" applyNumberFormat="1" applyFont="1" applyBorder="1" applyAlignment="1">
      <alignment horizontal="center" vertical="top"/>
    </xf>
    <xf numFmtId="192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5B704FB-0535-491C-B508-A46EBF026A93}"/>
            </a:ext>
          </a:extLst>
        </xdr:cNvPr>
        <xdr:cNvSpPr>
          <a:spLocks noChangeShapeType="1"/>
        </xdr:cNvSpPr>
      </xdr:nvSpPr>
      <xdr:spPr bwMode="auto">
        <a:xfrm>
          <a:off x="33375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A1F2EA3-3D2D-4780-8B53-2CC5E303188B}"/>
            </a:ext>
          </a:extLst>
        </xdr:cNvPr>
        <xdr:cNvSpPr>
          <a:spLocks noChangeShapeType="1"/>
        </xdr:cNvSpPr>
      </xdr:nvSpPr>
      <xdr:spPr bwMode="auto">
        <a:xfrm>
          <a:off x="33375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DIA-2566\APCS\Asia_Conso_T_Q1'23_FS.xlsx" TargetMode="External"/><Relationship Id="rId1" Type="http://schemas.openxmlformats.org/officeDocument/2006/relationships/externalLinkPath" Target="/Users/User/Desktop/DIA-2566/APCS/Asia_Conso_T_Q1'23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The Company"/>
      <sheetName val="CF"/>
      <sheetName val="Sheet1"/>
      <sheetName val="000"/>
    </sheetNames>
    <sheetDataSet>
      <sheetData sheetId="0">
        <row r="92">
          <cell r="H92">
            <v>1693052992.96</v>
          </cell>
        </row>
      </sheetData>
      <sheetData sheetId="1">
        <row r="28">
          <cell r="H28">
            <v>136071335.90000001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M97"/>
  <sheetViews>
    <sheetView showGridLines="0" view="pageBreakPreview" topLeftCell="A25" zoomScale="94" zoomScaleNormal="110" zoomScaleSheetLayoutView="94" workbookViewId="0">
      <selection activeCell="D88" sqref="D88"/>
    </sheetView>
  </sheetViews>
  <sheetFormatPr defaultColWidth="10.88671875" defaultRowHeight="24" customHeight="1"/>
  <cols>
    <col min="1" max="1" width="52.6640625" style="2" customWidth="1"/>
    <col min="2" max="2" width="7.109375" style="42" customWidth="1"/>
    <col min="3" max="3" width="1.44140625" style="42" customWidth="1"/>
    <col min="4" max="4" width="16.6640625" style="6" customWidth="1"/>
    <col min="5" max="5" width="1.109375" style="2" customWidth="1"/>
    <col min="6" max="6" width="16.6640625" style="2" customWidth="1"/>
    <col min="7" max="7" width="1.109375" style="2" customWidth="1"/>
    <col min="8" max="8" width="16.6640625" style="6" customWidth="1"/>
    <col min="9" max="9" width="1.109375" style="6" customWidth="1"/>
    <col min="10" max="10" width="16.6640625" style="6" customWidth="1"/>
    <col min="11" max="11" width="14.6640625" style="2" customWidth="1"/>
    <col min="12" max="12" width="17" style="2" bestFit="1" customWidth="1"/>
    <col min="13" max="13" width="11.5546875" style="2" bestFit="1" customWidth="1"/>
    <col min="14" max="16384" width="10.88671875" style="2"/>
  </cols>
  <sheetData>
    <row r="1" spans="1:12" ht="24" customHeight="1">
      <c r="A1" s="1" t="s">
        <v>0</v>
      </c>
      <c r="B1" s="25"/>
      <c r="C1" s="25"/>
      <c r="D1" s="26"/>
      <c r="E1" s="27"/>
      <c r="F1" s="27"/>
      <c r="G1" s="27"/>
      <c r="H1" s="26"/>
      <c r="I1" s="26"/>
      <c r="J1" s="26"/>
    </row>
    <row r="2" spans="1:12" ht="24" customHeight="1">
      <c r="A2" s="28" t="s">
        <v>1</v>
      </c>
      <c r="B2" s="25"/>
      <c r="C2" s="25"/>
      <c r="D2" s="26"/>
      <c r="E2" s="27"/>
      <c r="F2" s="27"/>
      <c r="G2" s="27"/>
      <c r="H2" s="26"/>
      <c r="I2" s="26"/>
      <c r="J2" s="26"/>
    </row>
    <row r="3" spans="1:12" ht="24" customHeight="1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2" ht="24" customHeight="1">
      <c r="A4" s="113" t="s">
        <v>3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2" s="1" customFormat="1" ht="24" customHeight="1">
      <c r="B5" s="30"/>
      <c r="C5" s="30"/>
      <c r="D5" s="114" t="s">
        <v>4</v>
      </c>
      <c r="E5" s="114"/>
      <c r="F5" s="114"/>
      <c r="G5" s="32"/>
      <c r="H5" s="114" t="s">
        <v>5</v>
      </c>
      <c r="I5" s="114"/>
      <c r="J5" s="114"/>
    </row>
    <row r="6" spans="1:12" ht="24" customHeight="1">
      <c r="B6" s="33" t="s">
        <v>6</v>
      </c>
      <c r="C6" s="33"/>
      <c r="D6" s="78" t="s">
        <v>7</v>
      </c>
      <c r="E6" s="34"/>
      <c r="F6" s="78" t="s">
        <v>8</v>
      </c>
      <c r="G6" s="35"/>
      <c r="H6" s="78" t="s">
        <v>7</v>
      </c>
      <c r="I6" s="34"/>
      <c r="J6" s="78" t="s">
        <v>8</v>
      </c>
    </row>
    <row r="7" spans="1:12" ht="24" customHeight="1">
      <c r="B7" s="33"/>
      <c r="C7" s="33"/>
      <c r="D7" s="3" t="s">
        <v>9</v>
      </c>
      <c r="E7" s="34"/>
      <c r="F7" s="3" t="s">
        <v>10</v>
      </c>
      <c r="G7" s="35"/>
      <c r="H7" s="3" t="s">
        <v>9</v>
      </c>
      <c r="I7" s="34"/>
      <c r="J7" s="3" t="s">
        <v>10</v>
      </c>
    </row>
    <row r="8" spans="1:12" ht="24" customHeight="1">
      <c r="B8" s="33"/>
      <c r="C8" s="33"/>
      <c r="D8" s="3" t="s">
        <v>11</v>
      </c>
      <c r="E8" s="34"/>
      <c r="F8" s="79"/>
      <c r="G8" s="35"/>
      <c r="H8" s="3" t="s">
        <v>11</v>
      </c>
      <c r="I8" s="34"/>
      <c r="J8" s="79"/>
    </row>
    <row r="9" spans="1:12" s="37" customFormat="1" ht="24" customHeight="1">
      <c r="A9" s="80" t="s">
        <v>12</v>
      </c>
      <c r="B9" s="36"/>
      <c r="C9" s="36"/>
      <c r="D9" s="4"/>
      <c r="E9" s="81"/>
      <c r="F9" s="4"/>
      <c r="G9" s="81"/>
      <c r="H9" s="4"/>
      <c r="I9" s="81"/>
      <c r="J9" s="81"/>
    </row>
    <row r="10" spans="1:12" s="37" customFormat="1" ht="24" customHeight="1">
      <c r="A10" s="82" t="s">
        <v>13</v>
      </c>
      <c r="B10" s="36"/>
      <c r="C10" s="36"/>
      <c r="D10" s="4"/>
      <c r="E10" s="81"/>
      <c r="F10" s="4"/>
      <c r="G10" s="81"/>
      <c r="H10" s="4"/>
      <c r="I10" s="81"/>
      <c r="J10" s="81"/>
    </row>
    <row r="11" spans="1:12" s="37" customFormat="1" ht="24" customHeight="1">
      <c r="A11" s="83" t="s">
        <v>14</v>
      </c>
      <c r="B11" s="36"/>
      <c r="C11" s="36"/>
      <c r="D11" s="84">
        <v>144812584.79000002</v>
      </c>
      <c r="E11" s="38"/>
      <c r="F11" s="84">
        <v>214369225.36000001</v>
      </c>
      <c r="G11" s="38"/>
      <c r="H11" s="84">
        <v>57228056.100000001</v>
      </c>
      <c r="I11" s="85"/>
      <c r="J11" s="84">
        <v>52062509.43</v>
      </c>
    </row>
    <row r="12" spans="1:12" s="37" customFormat="1" ht="24" customHeight="1">
      <c r="A12" s="86" t="s">
        <v>15</v>
      </c>
      <c r="B12" s="36">
        <v>3</v>
      </c>
      <c r="C12" s="36"/>
      <c r="D12" s="84">
        <v>1053732101.5200001</v>
      </c>
      <c r="E12" s="38"/>
      <c r="F12" s="84">
        <v>867851194.66999996</v>
      </c>
      <c r="G12" s="38"/>
      <c r="H12" s="84">
        <v>1246688.69</v>
      </c>
      <c r="I12" s="85"/>
      <c r="J12" s="38">
        <v>2161366.84</v>
      </c>
      <c r="L12" s="39"/>
    </row>
    <row r="13" spans="1:12" s="37" customFormat="1" ht="24" customHeight="1">
      <c r="A13" s="86" t="s">
        <v>172</v>
      </c>
      <c r="B13" s="36">
        <v>6</v>
      </c>
      <c r="C13" s="36"/>
      <c r="D13" s="84">
        <v>405767963.19999999</v>
      </c>
      <c r="E13" s="38"/>
      <c r="F13" s="84">
        <v>0</v>
      </c>
      <c r="G13" s="38"/>
      <c r="H13" s="84">
        <v>405767963.19999999</v>
      </c>
      <c r="I13" s="85"/>
      <c r="J13" s="38">
        <v>0</v>
      </c>
      <c r="L13" s="39"/>
    </row>
    <row r="14" spans="1:12" s="37" customFormat="1" ht="24" customHeight="1">
      <c r="A14" s="86" t="s">
        <v>16</v>
      </c>
      <c r="B14" s="36">
        <v>4</v>
      </c>
      <c r="C14" s="36"/>
      <c r="D14" s="84">
        <v>890911958.60000002</v>
      </c>
      <c r="E14" s="38"/>
      <c r="F14" s="84">
        <v>960454039.98000002</v>
      </c>
      <c r="G14" s="38"/>
      <c r="H14" s="84">
        <v>0</v>
      </c>
      <c r="I14" s="85"/>
      <c r="J14" s="38">
        <v>0</v>
      </c>
      <c r="L14" s="39"/>
    </row>
    <row r="15" spans="1:12" s="37" customFormat="1" ht="24" customHeight="1">
      <c r="A15" s="37" t="s">
        <v>17</v>
      </c>
      <c r="B15" s="36">
        <v>2</v>
      </c>
      <c r="C15" s="36"/>
      <c r="D15" s="84">
        <v>0</v>
      </c>
      <c r="E15" s="38"/>
      <c r="F15" s="84">
        <v>0</v>
      </c>
      <c r="G15" s="38"/>
      <c r="H15" s="38">
        <v>612300000</v>
      </c>
      <c r="I15" s="85"/>
      <c r="J15" s="38">
        <v>612300000</v>
      </c>
      <c r="L15" s="39"/>
    </row>
    <row r="16" spans="1:12" s="37" customFormat="1" ht="24" customHeight="1">
      <c r="A16" s="37" t="s">
        <v>18</v>
      </c>
      <c r="B16" s="36"/>
      <c r="C16" s="36"/>
      <c r="D16" s="84">
        <v>11955909.58</v>
      </c>
      <c r="E16" s="38"/>
      <c r="F16" s="84">
        <v>53677717.259999998</v>
      </c>
      <c r="G16" s="38"/>
      <c r="H16" s="84">
        <v>0</v>
      </c>
      <c r="I16" s="85"/>
      <c r="J16" s="38">
        <v>0</v>
      </c>
      <c r="L16" s="39"/>
    </row>
    <row r="17" spans="1:12" s="37" customFormat="1" ht="24" customHeight="1">
      <c r="A17" s="37" t="s">
        <v>19</v>
      </c>
      <c r="B17" s="36"/>
      <c r="C17" s="36"/>
      <c r="D17" s="84">
        <v>95358069.909999996</v>
      </c>
      <c r="E17" s="38"/>
      <c r="F17" s="84">
        <v>143257953.86000001</v>
      </c>
      <c r="G17" s="38"/>
      <c r="H17" s="84">
        <v>0</v>
      </c>
      <c r="I17" s="85"/>
      <c r="J17" s="38">
        <v>0</v>
      </c>
      <c r="L17" s="39"/>
    </row>
    <row r="18" spans="1:12" s="37" customFormat="1" ht="24" customHeight="1">
      <c r="A18" s="37" t="s">
        <v>20</v>
      </c>
      <c r="B18" s="36"/>
      <c r="C18" s="36"/>
      <c r="D18" s="84">
        <v>0</v>
      </c>
      <c r="E18" s="38"/>
      <c r="F18" s="84">
        <v>877245389.69000006</v>
      </c>
      <c r="G18" s="38"/>
      <c r="H18" s="84">
        <v>0</v>
      </c>
      <c r="I18" s="85"/>
      <c r="J18" s="38">
        <v>329999970</v>
      </c>
      <c r="L18" s="39"/>
    </row>
    <row r="19" spans="1:12" s="37" customFormat="1" ht="24" customHeight="1">
      <c r="A19" s="82" t="s">
        <v>21</v>
      </c>
      <c r="B19" s="36"/>
      <c r="C19" s="36"/>
      <c r="D19" s="87">
        <f>SUM(D11:D18)</f>
        <v>2602538587.5999999</v>
      </c>
      <c r="E19" s="38"/>
      <c r="F19" s="87">
        <f>SUM(F11:F18)</f>
        <v>3116855520.8200002</v>
      </c>
      <c r="G19" s="38"/>
      <c r="H19" s="87">
        <f>SUM(H11:H18)</f>
        <v>1076542707.99</v>
      </c>
      <c r="I19" s="85"/>
      <c r="J19" s="40">
        <f>SUM(J11:J18)</f>
        <v>996523846.26999998</v>
      </c>
    </row>
    <row r="20" spans="1:12" s="37" customFormat="1" ht="24" customHeight="1">
      <c r="A20" s="82" t="s">
        <v>22</v>
      </c>
      <c r="B20" s="36"/>
      <c r="C20" s="36"/>
      <c r="D20" s="84"/>
      <c r="E20" s="38"/>
      <c r="F20" s="84"/>
      <c r="G20" s="38"/>
      <c r="H20" s="84"/>
      <c r="I20" s="85"/>
      <c r="J20" s="38"/>
    </row>
    <row r="21" spans="1:12" s="37" customFormat="1" ht="24" customHeight="1">
      <c r="A21" s="86" t="s">
        <v>23</v>
      </c>
      <c r="B21" s="36"/>
      <c r="C21" s="36"/>
      <c r="D21" s="84">
        <v>12173274.720000001</v>
      </c>
      <c r="E21" s="38"/>
      <c r="F21" s="84">
        <v>12062448.359999999</v>
      </c>
      <c r="G21" s="38"/>
      <c r="H21" s="84">
        <v>0</v>
      </c>
      <c r="I21" s="85"/>
      <c r="J21" s="38">
        <v>0</v>
      </c>
    </row>
    <row r="22" spans="1:12" s="37" customFormat="1" ht="24" customHeight="1">
      <c r="A22" s="86" t="s">
        <v>24</v>
      </c>
      <c r="B22" s="36" t="s">
        <v>176</v>
      </c>
      <c r="C22" s="36"/>
      <c r="D22" s="84">
        <v>0</v>
      </c>
      <c r="E22" s="38"/>
      <c r="F22" s="84">
        <v>0</v>
      </c>
      <c r="G22" s="38"/>
      <c r="H22" s="84">
        <v>1336599770</v>
      </c>
      <c r="I22" s="85"/>
      <c r="J22" s="38">
        <v>1250279770</v>
      </c>
    </row>
    <row r="23" spans="1:12" s="37" customFormat="1" ht="24" customHeight="1">
      <c r="A23" s="86" t="s">
        <v>25</v>
      </c>
      <c r="B23" s="36"/>
      <c r="C23" s="86"/>
      <c r="D23" s="84">
        <v>3252787.35</v>
      </c>
      <c r="E23" s="38"/>
      <c r="F23" s="84">
        <v>3252787.35</v>
      </c>
      <c r="G23" s="38"/>
      <c r="H23" s="84">
        <v>0</v>
      </c>
      <c r="I23" s="85"/>
      <c r="J23" s="38">
        <v>0</v>
      </c>
    </row>
    <row r="24" spans="1:12" s="37" customFormat="1" ht="24" customHeight="1">
      <c r="A24" s="83" t="s">
        <v>26</v>
      </c>
      <c r="B24" s="36">
        <v>7</v>
      </c>
      <c r="C24" s="36"/>
      <c r="D24" s="84">
        <f>923791273.28+149065809.47</f>
        <v>1072857082.75</v>
      </c>
      <c r="E24" s="38"/>
      <c r="F24" s="84">
        <v>1075503855.95</v>
      </c>
      <c r="G24" s="38"/>
      <c r="H24" s="84">
        <v>5414011.75</v>
      </c>
      <c r="I24" s="85"/>
      <c r="J24" s="38">
        <v>5427989.3600000003</v>
      </c>
    </row>
    <row r="25" spans="1:12" s="37" customFormat="1" ht="24" customHeight="1">
      <c r="A25" s="83" t="s">
        <v>27</v>
      </c>
      <c r="B25" s="36"/>
      <c r="C25" s="36"/>
      <c r="D25" s="84">
        <v>124164267.43000001</v>
      </c>
      <c r="E25" s="38"/>
      <c r="F25" s="84">
        <v>125580589.88</v>
      </c>
      <c r="G25" s="38"/>
      <c r="H25" s="84">
        <v>0</v>
      </c>
      <c r="I25" s="85"/>
      <c r="J25" s="38">
        <v>0</v>
      </c>
    </row>
    <row r="26" spans="1:12" s="37" customFormat="1" ht="24" customHeight="1">
      <c r="A26" s="83" t="s">
        <v>28</v>
      </c>
      <c r="B26" s="36"/>
      <c r="C26" s="36"/>
      <c r="D26" s="84">
        <v>49357803.149999991</v>
      </c>
      <c r="E26" s="38"/>
      <c r="F26" s="84">
        <v>44481028.979999997</v>
      </c>
      <c r="G26" s="38"/>
      <c r="H26" s="84">
        <v>0</v>
      </c>
      <c r="I26" s="85"/>
      <c r="J26" s="38">
        <v>0</v>
      </c>
    </row>
    <row r="27" spans="1:12" s="37" customFormat="1" ht="24" customHeight="1">
      <c r="A27" s="86" t="s">
        <v>29</v>
      </c>
      <c r="B27" s="36"/>
      <c r="C27" s="36"/>
      <c r="D27" s="84">
        <v>3148281.79</v>
      </c>
      <c r="E27" s="38"/>
      <c r="F27" s="84">
        <v>3219975.96</v>
      </c>
      <c r="G27" s="38"/>
      <c r="H27" s="84">
        <v>0</v>
      </c>
      <c r="I27" s="85"/>
      <c r="J27" s="38">
        <v>0</v>
      </c>
    </row>
    <row r="28" spans="1:12" s="37" customFormat="1" ht="24" customHeight="1">
      <c r="A28" s="86" t="s">
        <v>30</v>
      </c>
      <c r="B28" s="36">
        <v>8</v>
      </c>
      <c r="C28" s="36"/>
      <c r="D28" s="84">
        <v>76121485.799999997</v>
      </c>
      <c r="E28" s="38"/>
      <c r="F28" s="84">
        <v>36808514.619999997</v>
      </c>
      <c r="G28" s="38"/>
      <c r="H28" s="84">
        <v>0</v>
      </c>
      <c r="I28" s="85"/>
      <c r="J28" s="38">
        <v>0</v>
      </c>
    </row>
    <row r="29" spans="1:12" s="37" customFormat="1" ht="24" customHeight="1">
      <c r="A29" s="37" t="s">
        <v>31</v>
      </c>
      <c r="B29" s="36"/>
      <c r="C29" s="36"/>
      <c r="D29" s="5">
        <v>39437612.170000002</v>
      </c>
      <c r="E29" s="38"/>
      <c r="F29" s="5">
        <v>40338844.68</v>
      </c>
      <c r="G29" s="38"/>
      <c r="H29" s="5">
        <v>0</v>
      </c>
      <c r="I29" s="85"/>
      <c r="J29" s="41">
        <v>0</v>
      </c>
    </row>
    <row r="30" spans="1:12" s="37" customFormat="1" ht="24" customHeight="1">
      <c r="A30" s="37" t="s">
        <v>32</v>
      </c>
      <c r="B30" s="36"/>
      <c r="C30" s="36"/>
      <c r="D30" s="5">
        <f>((186751267.45-149065809.47)*0)+37525457.98</f>
        <v>37525457.979999997</v>
      </c>
      <c r="E30" s="38"/>
      <c r="F30" s="5">
        <v>50303427.090000004</v>
      </c>
      <c r="G30" s="38"/>
      <c r="H30" s="84">
        <v>225574.39999999999</v>
      </c>
      <c r="I30" s="85"/>
      <c r="J30" s="38">
        <v>178845.42</v>
      </c>
    </row>
    <row r="31" spans="1:12" s="37" customFormat="1" ht="24" customHeight="1">
      <c r="A31" s="82" t="s">
        <v>33</v>
      </c>
      <c r="B31" s="36"/>
      <c r="C31" s="36"/>
      <c r="D31" s="87">
        <f>SUM(D21:D30)</f>
        <v>1418038053.1400001</v>
      </c>
      <c r="E31" s="38"/>
      <c r="F31" s="40">
        <f>SUM(F21:F30)</f>
        <v>1391551472.8699999</v>
      </c>
      <c r="G31" s="38"/>
      <c r="H31" s="87">
        <f>SUM(H21:H30)</f>
        <v>1342239356.1500001</v>
      </c>
      <c r="I31" s="85"/>
      <c r="J31" s="40">
        <f>SUM(J21:J30)</f>
        <v>1255886604.78</v>
      </c>
    </row>
    <row r="32" spans="1:12" s="37" customFormat="1" ht="24" customHeight="1" thickBot="1">
      <c r="A32" s="82" t="s">
        <v>34</v>
      </c>
      <c r="B32" s="36"/>
      <c r="C32" s="36"/>
      <c r="D32" s="88">
        <f>SUM(D19,D31)</f>
        <v>4020576640.7399998</v>
      </c>
      <c r="E32" s="38"/>
      <c r="F32" s="88">
        <f>SUM(F19,F31)</f>
        <v>4508406993.6900005</v>
      </c>
      <c r="G32" s="38"/>
      <c r="H32" s="88">
        <f>SUM(H19,H31)</f>
        <v>2418782064.1400003</v>
      </c>
      <c r="I32" s="85"/>
      <c r="J32" s="89">
        <f>SUM(J19,J31)</f>
        <v>2252410451.0500002</v>
      </c>
    </row>
    <row r="33" spans="1:10" s="37" customFormat="1" ht="24" customHeight="1" thickTop="1">
      <c r="A33" s="82"/>
      <c r="B33" s="36"/>
      <c r="C33" s="36"/>
      <c r="D33" s="90"/>
      <c r="E33" s="85"/>
      <c r="F33" s="90"/>
      <c r="G33" s="85"/>
      <c r="H33" s="90"/>
      <c r="I33" s="85"/>
      <c r="J33" s="85"/>
    </row>
    <row r="34" spans="1:10" ht="24" customHeight="1">
      <c r="A34" s="2" t="s">
        <v>35</v>
      </c>
      <c r="C34" s="6"/>
      <c r="D34" s="2"/>
      <c r="F34" s="6"/>
      <c r="G34" s="6"/>
      <c r="H34" s="2"/>
      <c r="I34" s="2"/>
      <c r="J34" s="2"/>
    </row>
    <row r="35" spans="1:10" ht="24" customHeight="1">
      <c r="A35" s="1" t="s">
        <v>0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 ht="24" customHeight="1">
      <c r="A36" s="28" t="s">
        <v>36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24" customHeight="1">
      <c r="A37" s="28" t="s">
        <v>2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24" customHeight="1">
      <c r="A38" s="113" t="s">
        <v>3</v>
      </c>
      <c r="B38" s="113"/>
      <c r="C38" s="113"/>
      <c r="D38" s="113"/>
      <c r="E38" s="113"/>
      <c r="F38" s="113"/>
      <c r="G38" s="113"/>
      <c r="H38" s="113"/>
      <c r="I38" s="113"/>
      <c r="J38" s="113"/>
    </row>
    <row r="39" spans="1:10" s="1" customFormat="1" ht="24" customHeight="1">
      <c r="B39" s="30"/>
      <c r="C39" s="30"/>
      <c r="D39" s="114" t="s">
        <v>4</v>
      </c>
      <c r="E39" s="114"/>
      <c r="F39" s="114"/>
      <c r="G39" s="32"/>
      <c r="H39" s="114" t="s">
        <v>5</v>
      </c>
      <c r="I39" s="114"/>
      <c r="J39" s="114"/>
    </row>
    <row r="40" spans="1:10" ht="24" customHeight="1">
      <c r="B40" s="33" t="s">
        <v>6</v>
      </c>
      <c r="C40" s="33"/>
      <c r="D40" s="78" t="s">
        <v>7</v>
      </c>
      <c r="E40" s="34"/>
      <c r="F40" s="78" t="s">
        <v>8</v>
      </c>
      <c r="G40" s="35"/>
      <c r="H40" s="78" t="s">
        <v>7</v>
      </c>
      <c r="I40" s="34"/>
      <c r="J40" s="78" t="s">
        <v>8</v>
      </c>
    </row>
    <row r="41" spans="1:10" ht="24" customHeight="1">
      <c r="B41" s="33"/>
      <c r="C41" s="33"/>
      <c r="D41" s="3" t="s">
        <v>9</v>
      </c>
      <c r="E41" s="34"/>
      <c r="F41" s="3" t="s">
        <v>10</v>
      </c>
      <c r="G41" s="35"/>
      <c r="H41" s="3" t="s">
        <v>9</v>
      </c>
      <c r="I41" s="34"/>
      <c r="J41" s="3" t="s">
        <v>10</v>
      </c>
    </row>
    <row r="42" spans="1:10" ht="24" customHeight="1">
      <c r="B42" s="33"/>
      <c r="C42" s="33"/>
      <c r="D42" s="3" t="s">
        <v>11</v>
      </c>
      <c r="E42" s="34"/>
      <c r="F42" s="79"/>
      <c r="G42" s="35"/>
      <c r="H42" s="3" t="s">
        <v>11</v>
      </c>
      <c r="I42" s="34"/>
      <c r="J42" s="79"/>
    </row>
    <row r="43" spans="1:10" s="37" customFormat="1" ht="24" customHeight="1">
      <c r="A43" s="82" t="s">
        <v>37</v>
      </c>
      <c r="B43" s="36"/>
      <c r="C43" s="36"/>
      <c r="D43" s="7"/>
      <c r="E43" s="91"/>
      <c r="F43" s="7"/>
      <c r="G43" s="91"/>
      <c r="H43" s="7"/>
      <c r="I43" s="91"/>
      <c r="J43" s="91"/>
    </row>
    <row r="44" spans="1:10" s="37" customFormat="1" ht="24" customHeight="1">
      <c r="A44" s="82" t="s">
        <v>38</v>
      </c>
      <c r="B44" s="36"/>
      <c r="C44" s="36"/>
      <c r="D44" s="4"/>
      <c r="E44" s="81"/>
      <c r="F44" s="4"/>
      <c r="G44" s="81"/>
      <c r="H44" s="4"/>
      <c r="I44" s="81"/>
      <c r="J44" s="81"/>
    </row>
    <row r="45" spans="1:10" s="37" customFormat="1" ht="24" customHeight="1">
      <c r="A45" s="37" t="s">
        <v>39</v>
      </c>
      <c r="B45" s="36">
        <v>9</v>
      </c>
      <c r="C45" s="36"/>
      <c r="D45" s="84">
        <v>109726553.56999999</v>
      </c>
      <c r="E45" s="38"/>
      <c r="F45" s="84">
        <v>109717322.73</v>
      </c>
      <c r="G45" s="38"/>
      <c r="H45" s="84">
        <v>0</v>
      </c>
      <c r="I45" s="38"/>
      <c r="J45" s="38">
        <v>0</v>
      </c>
    </row>
    <row r="46" spans="1:10" s="37" customFormat="1" ht="24" customHeight="1">
      <c r="A46" s="37" t="s">
        <v>40</v>
      </c>
      <c r="B46" s="36">
        <v>10</v>
      </c>
      <c r="C46" s="36"/>
      <c r="D46" s="84">
        <v>1015182242.76</v>
      </c>
      <c r="E46" s="38"/>
      <c r="F46" s="84">
        <v>1108590171.6500001</v>
      </c>
      <c r="G46" s="38"/>
      <c r="H46" s="84">
        <v>5535116.3600000003</v>
      </c>
      <c r="I46" s="41"/>
      <c r="J46" s="38">
        <v>6470117.8300000001</v>
      </c>
    </row>
    <row r="47" spans="1:10" s="37" customFormat="1" ht="24" customHeight="1">
      <c r="A47" s="86" t="s">
        <v>173</v>
      </c>
      <c r="B47" s="36">
        <v>11</v>
      </c>
      <c r="C47" s="36"/>
      <c r="D47" s="5">
        <v>82277205.969999999</v>
      </c>
      <c r="E47" s="38"/>
      <c r="F47" s="5">
        <v>81671640.629999995</v>
      </c>
      <c r="G47" s="38"/>
      <c r="H47" s="5">
        <v>0</v>
      </c>
      <c r="I47" s="38"/>
      <c r="J47" s="41">
        <v>0</v>
      </c>
    </row>
    <row r="48" spans="1:10" s="37" customFormat="1" ht="24" customHeight="1">
      <c r="A48" s="86" t="s">
        <v>41</v>
      </c>
      <c r="B48" s="36"/>
      <c r="C48" s="36"/>
      <c r="D48" s="84"/>
      <c r="E48" s="38"/>
      <c r="F48" s="84"/>
      <c r="G48" s="38"/>
      <c r="H48" s="84"/>
      <c r="I48" s="41"/>
      <c r="J48" s="38"/>
    </row>
    <row r="49" spans="1:10" s="37" customFormat="1" ht="24" customHeight="1">
      <c r="A49" s="86" t="s">
        <v>42</v>
      </c>
      <c r="B49" s="36"/>
      <c r="C49" s="36"/>
      <c r="D49" s="5">
        <v>18000000</v>
      </c>
      <c r="E49" s="38"/>
      <c r="F49" s="5">
        <v>18000000</v>
      </c>
      <c r="G49" s="38"/>
      <c r="H49" s="5">
        <v>0</v>
      </c>
      <c r="I49" s="38"/>
      <c r="J49" s="41">
        <v>0</v>
      </c>
    </row>
    <row r="50" spans="1:10" s="37" customFormat="1" ht="24" customHeight="1">
      <c r="A50" s="37" t="s">
        <v>43</v>
      </c>
      <c r="B50" s="36"/>
      <c r="C50" s="36"/>
      <c r="D50" s="5">
        <v>13282966.25</v>
      </c>
      <c r="E50" s="38"/>
      <c r="F50" s="5">
        <v>12154196.860000599</v>
      </c>
      <c r="G50" s="38"/>
      <c r="H50" s="5">
        <v>0</v>
      </c>
      <c r="I50" s="38"/>
      <c r="J50" s="41">
        <v>0</v>
      </c>
    </row>
    <row r="51" spans="1:10" s="37" customFormat="1" ht="24" customHeight="1">
      <c r="A51" s="86" t="s">
        <v>44</v>
      </c>
      <c r="B51" s="36">
        <v>4</v>
      </c>
      <c r="C51" s="36"/>
      <c r="D51" s="5">
        <v>173454839.77000001</v>
      </c>
      <c r="E51" s="38"/>
      <c r="F51" s="41">
        <v>143687122.27000001</v>
      </c>
      <c r="G51" s="38"/>
      <c r="H51" s="5">
        <v>0</v>
      </c>
      <c r="I51" s="38"/>
      <c r="J51" s="41">
        <v>0</v>
      </c>
    </row>
    <row r="52" spans="1:10" s="37" customFormat="1" ht="24" customHeight="1">
      <c r="A52" s="86" t="s">
        <v>45</v>
      </c>
      <c r="B52" s="36"/>
      <c r="C52" s="36"/>
      <c r="D52" s="5">
        <v>32906029.720000003</v>
      </c>
      <c r="E52" s="38"/>
      <c r="F52" s="41">
        <v>90728.25</v>
      </c>
      <c r="G52" s="38"/>
      <c r="H52" s="5">
        <v>32643957.300000001</v>
      </c>
      <c r="I52" s="38"/>
      <c r="J52" s="41">
        <v>0</v>
      </c>
    </row>
    <row r="53" spans="1:10" s="37" customFormat="1" ht="24" customHeight="1">
      <c r="A53" s="86" t="s">
        <v>46</v>
      </c>
      <c r="B53" s="36"/>
      <c r="C53" s="36"/>
      <c r="D53" s="5">
        <v>301985.34000000003</v>
      </c>
      <c r="E53" s="38"/>
      <c r="F53" s="41">
        <v>10424192.289999999</v>
      </c>
      <c r="G53" s="38"/>
      <c r="H53" s="5">
        <v>0</v>
      </c>
      <c r="I53" s="38"/>
      <c r="J53" s="41">
        <v>0</v>
      </c>
    </row>
    <row r="54" spans="1:10" s="37" customFormat="1" ht="24" customHeight="1">
      <c r="A54" s="86" t="s">
        <v>47</v>
      </c>
      <c r="B54" s="36"/>
      <c r="C54" s="36"/>
      <c r="D54" s="5">
        <v>0</v>
      </c>
      <c r="E54" s="38"/>
      <c r="F54" s="41">
        <v>2885000</v>
      </c>
      <c r="G54" s="38"/>
      <c r="H54" s="5">
        <v>0</v>
      </c>
      <c r="I54" s="38"/>
      <c r="J54" s="41">
        <v>2885000</v>
      </c>
    </row>
    <row r="55" spans="1:10" s="37" customFormat="1" ht="24" customHeight="1">
      <c r="A55" s="86" t="s">
        <v>48</v>
      </c>
      <c r="B55" s="36"/>
      <c r="C55" s="36"/>
      <c r="D55" s="84">
        <v>0</v>
      </c>
      <c r="E55" s="38"/>
      <c r="F55" s="84">
        <v>116065283.75</v>
      </c>
      <c r="G55" s="38"/>
      <c r="H55" s="84">
        <v>0</v>
      </c>
      <c r="I55" s="38"/>
      <c r="J55" s="38">
        <v>0</v>
      </c>
    </row>
    <row r="56" spans="1:10" s="37" customFormat="1" ht="24" customHeight="1">
      <c r="A56" s="82" t="s">
        <v>49</v>
      </c>
      <c r="B56" s="36"/>
      <c r="C56" s="36"/>
      <c r="D56" s="87">
        <f>SUM(D45:D55)</f>
        <v>1445131823.3799999</v>
      </c>
      <c r="E56" s="38"/>
      <c r="F56" s="87">
        <f>SUM(F45:F55)</f>
        <v>1603285658.4300008</v>
      </c>
      <c r="G56" s="38"/>
      <c r="H56" s="87">
        <f>SUM(H45:H55)</f>
        <v>38179073.660000004</v>
      </c>
      <c r="I56" s="38"/>
      <c r="J56" s="40">
        <f>SUM(J45:J55)</f>
        <v>9355117.8300000001</v>
      </c>
    </row>
    <row r="57" spans="1:10" s="37" customFormat="1" ht="24" customHeight="1">
      <c r="A57" s="82" t="s">
        <v>50</v>
      </c>
      <c r="B57" s="36"/>
      <c r="C57" s="36"/>
      <c r="D57" s="84"/>
      <c r="E57" s="38"/>
      <c r="F57" s="84"/>
      <c r="G57" s="38"/>
      <c r="H57" s="84"/>
      <c r="I57" s="38"/>
      <c r="J57" s="38"/>
    </row>
    <row r="58" spans="1:10" s="37" customFormat="1" ht="24" customHeight="1">
      <c r="A58" s="37" t="s">
        <v>51</v>
      </c>
      <c r="B58" s="36">
        <v>12</v>
      </c>
      <c r="C58" s="36"/>
      <c r="D58" s="84">
        <v>10401768.08</v>
      </c>
      <c r="E58" s="38"/>
      <c r="F58" s="84">
        <v>16401768.1</v>
      </c>
      <c r="G58" s="38"/>
      <c r="H58" s="84">
        <v>0</v>
      </c>
      <c r="I58" s="38"/>
      <c r="J58" s="38">
        <v>0</v>
      </c>
    </row>
    <row r="59" spans="1:10" s="37" customFormat="1" ht="24" customHeight="1">
      <c r="A59" s="7" t="s">
        <v>52</v>
      </c>
      <c r="B59" s="36"/>
      <c r="C59" s="36"/>
      <c r="D59" s="5">
        <v>38360325.740000002</v>
      </c>
      <c r="E59" s="38"/>
      <c r="F59" s="5">
        <v>34104349.079999998</v>
      </c>
      <c r="G59" s="38"/>
      <c r="H59" s="5">
        <v>0</v>
      </c>
      <c r="I59" s="38"/>
      <c r="J59" s="41">
        <v>0</v>
      </c>
    </row>
    <row r="60" spans="1:10" s="37" customFormat="1" ht="24" customHeight="1">
      <c r="A60" s="7" t="s">
        <v>53</v>
      </c>
      <c r="B60" s="36">
        <v>13</v>
      </c>
      <c r="C60" s="36"/>
      <c r="D60" s="5">
        <v>683975394.52999997</v>
      </c>
      <c r="E60" s="38"/>
      <c r="F60" s="5">
        <v>682607673.40999997</v>
      </c>
      <c r="G60" s="38"/>
      <c r="H60" s="5">
        <v>683975394.52999997</v>
      </c>
      <c r="I60" s="38"/>
      <c r="J60" s="41">
        <v>682607673.40999997</v>
      </c>
    </row>
    <row r="61" spans="1:10" s="37" customFormat="1" ht="24" customHeight="1">
      <c r="A61" s="37" t="s">
        <v>54</v>
      </c>
      <c r="B61" s="36"/>
      <c r="C61" s="36"/>
      <c r="D61" s="5">
        <v>32031403.620000001</v>
      </c>
      <c r="E61" s="38"/>
      <c r="F61" s="5">
        <v>32326520.469999999</v>
      </c>
      <c r="G61" s="38"/>
      <c r="H61" s="5">
        <v>0</v>
      </c>
      <c r="I61" s="38"/>
      <c r="J61" s="41">
        <v>0</v>
      </c>
    </row>
    <row r="62" spans="1:10" s="37" customFormat="1" ht="24" customHeight="1">
      <c r="A62" s="37" t="s">
        <v>55</v>
      </c>
      <c r="B62" s="36"/>
      <c r="C62" s="36"/>
      <c r="D62" s="5">
        <v>12956251.01</v>
      </c>
      <c r="E62" s="38"/>
      <c r="F62" s="5">
        <v>12250067.779999999</v>
      </c>
      <c r="G62" s="38"/>
      <c r="H62" s="5">
        <v>3574602.99</v>
      </c>
      <c r="I62" s="38"/>
      <c r="J62" s="41">
        <v>3466002.75</v>
      </c>
    </row>
    <row r="63" spans="1:10" s="37" customFormat="1" ht="24" customHeight="1">
      <c r="A63" s="37" t="s">
        <v>56</v>
      </c>
      <c r="B63" s="36"/>
      <c r="C63" s="36"/>
      <c r="D63" s="8">
        <v>240322.1</v>
      </c>
      <c r="E63" s="38"/>
      <c r="F63" s="8">
        <v>242280.86</v>
      </c>
      <c r="G63" s="38"/>
      <c r="H63" s="8">
        <v>0</v>
      </c>
      <c r="I63" s="38"/>
      <c r="J63" s="92">
        <v>0</v>
      </c>
    </row>
    <row r="64" spans="1:10" ht="24" customHeight="1">
      <c r="A64" s="82" t="s">
        <v>57</v>
      </c>
      <c r="B64" s="36"/>
      <c r="C64" s="36"/>
      <c r="D64" s="93">
        <f>SUM(D58:D63)</f>
        <v>777965465.08000004</v>
      </c>
      <c r="E64" s="38"/>
      <c r="F64" s="93">
        <f>SUM(F58:F63)</f>
        <v>777932659.69999993</v>
      </c>
      <c r="G64" s="38"/>
      <c r="H64" s="93">
        <f>SUM(H58:H63)</f>
        <v>687549997.51999998</v>
      </c>
      <c r="I64" s="38"/>
      <c r="J64" s="94">
        <f>SUM(J58:J63)</f>
        <v>686073676.15999997</v>
      </c>
    </row>
    <row r="65" spans="1:10" ht="24" customHeight="1">
      <c r="A65" s="82" t="s">
        <v>58</v>
      </c>
      <c r="B65" s="36"/>
      <c r="C65" s="36"/>
      <c r="D65" s="93">
        <f>SUM(D56,D64)</f>
        <v>2223097288.46</v>
      </c>
      <c r="E65" s="43"/>
      <c r="F65" s="93">
        <f>SUM(F56,F64)</f>
        <v>2381218318.1300006</v>
      </c>
      <c r="G65" s="43"/>
      <c r="H65" s="93">
        <f>SUM(H56,H64)</f>
        <v>725729071.17999995</v>
      </c>
      <c r="I65" s="43"/>
      <c r="J65" s="94">
        <f>SUM(J56,J64)</f>
        <v>695428793.99000001</v>
      </c>
    </row>
    <row r="66" spans="1:10" ht="24" customHeight="1">
      <c r="A66" s="82"/>
      <c r="B66" s="36"/>
      <c r="C66" s="36"/>
      <c r="D66" s="44"/>
      <c r="E66" s="45"/>
      <c r="F66" s="44"/>
      <c r="G66" s="45"/>
      <c r="H66" s="44"/>
      <c r="I66" s="45"/>
      <c r="J66" s="45"/>
    </row>
    <row r="67" spans="1:10" ht="24" customHeight="1">
      <c r="A67" s="2" t="s">
        <v>35</v>
      </c>
      <c r="C67" s="6"/>
      <c r="D67" s="2"/>
      <c r="F67" s="6"/>
      <c r="G67" s="6"/>
      <c r="H67" s="2"/>
      <c r="I67" s="2"/>
      <c r="J67" s="2"/>
    </row>
    <row r="68" spans="1:10" ht="24" customHeight="1">
      <c r="A68" s="1" t="s">
        <v>0</v>
      </c>
      <c r="B68" s="29"/>
      <c r="C68" s="29"/>
      <c r="D68" s="29"/>
      <c r="E68" s="29"/>
      <c r="F68" s="29"/>
      <c r="G68" s="29"/>
      <c r="H68" s="29"/>
      <c r="I68" s="29"/>
      <c r="J68" s="29"/>
    </row>
    <row r="69" spans="1:10" ht="24" customHeight="1">
      <c r="A69" s="28" t="s">
        <v>36</v>
      </c>
      <c r="B69" s="29"/>
      <c r="C69" s="29"/>
      <c r="D69" s="29"/>
      <c r="E69" s="29"/>
      <c r="F69" s="29"/>
      <c r="G69" s="29"/>
      <c r="H69" s="29"/>
      <c r="I69" s="29"/>
      <c r="J69" s="29"/>
    </row>
    <row r="70" spans="1:10" ht="24" customHeight="1">
      <c r="A70" s="28" t="s">
        <v>2</v>
      </c>
      <c r="B70" s="29"/>
      <c r="C70" s="29"/>
      <c r="D70" s="29"/>
      <c r="E70" s="29"/>
      <c r="F70" s="29"/>
      <c r="G70" s="29"/>
      <c r="H70" s="29"/>
      <c r="I70" s="29"/>
      <c r="J70" s="29"/>
    </row>
    <row r="71" spans="1:10" ht="24" customHeight="1">
      <c r="A71" s="113" t="s">
        <v>3</v>
      </c>
      <c r="B71" s="113"/>
      <c r="C71" s="113"/>
      <c r="D71" s="113"/>
      <c r="E71" s="113"/>
      <c r="F71" s="113"/>
      <c r="G71" s="113"/>
      <c r="H71" s="113"/>
      <c r="I71" s="113"/>
      <c r="J71" s="113"/>
    </row>
    <row r="72" spans="1:10" s="1" customFormat="1" ht="24" customHeight="1">
      <c r="B72" s="30"/>
      <c r="C72" s="30"/>
      <c r="D72" s="114" t="s">
        <v>4</v>
      </c>
      <c r="E72" s="114"/>
      <c r="F72" s="114"/>
      <c r="G72" s="32"/>
      <c r="H72" s="114" t="s">
        <v>5</v>
      </c>
      <c r="I72" s="114"/>
      <c r="J72" s="114"/>
    </row>
    <row r="73" spans="1:10" ht="24" customHeight="1">
      <c r="B73" s="33"/>
      <c r="C73" s="33"/>
      <c r="D73" s="78" t="s">
        <v>7</v>
      </c>
      <c r="E73" s="34"/>
      <c r="F73" s="78" t="s">
        <v>8</v>
      </c>
      <c r="G73" s="35"/>
      <c r="H73" s="78" t="s">
        <v>7</v>
      </c>
      <c r="I73" s="34"/>
      <c r="J73" s="78" t="s">
        <v>8</v>
      </c>
    </row>
    <row r="74" spans="1:10" ht="24" customHeight="1">
      <c r="B74" s="33"/>
      <c r="C74" s="33"/>
      <c r="D74" s="3" t="s">
        <v>9</v>
      </c>
      <c r="E74" s="34"/>
      <c r="F74" s="3" t="s">
        <v>10</v>
      </c>
      <c r="G74" s="35"/>
      <c r="H74" s="3" t="s">
        <v>9</v>
      </c>
      <c r="I74" s="34"/>
      <c r="J74" s="3" t="s">
        <v>10</v>
      </c>
    </row>
    <row r="75" spans="1:10" ht="24" customHeight="1">
      <c r="B75" s="33"/>
      <c r="C75" s="33"/>
      <c r="D75" s="3" t="s">
        <v>11</v>
      </c>
      <c r="E75" s="34"/>
      <c r="F75" s="79"/>
      <c r="G75" s="35"/>
      <c r="H75" s="3" t="s">
        <v>11</v>
      </c>
      <c r="I75" s="34"/>
      <c r="J75" s="79"/>
    </row>
    <row r="76" spans="1:10" s="37" customFormat="1" ht="24" customHeight="1">
      <c r="A76" s="82" t="s">
        <v>59</v>
      </c>
      <c r="B76" s="36"/>
      <c r="C76" s="36"/>
      <c r="D76" s="4"/>
      <c r="E76" s="81"/>
      <c r="F76" s="4"/>
      <c r="G76" s="81"/>
      <c r="H76" s="4"/>
      <c r="I76" s="81"/>
      <c r="J76" s="81"/>
    </row>
    <row r="77" spans="1:10" s="37" customFormat="1" ht="24" customHeight="1">
      <c r="A77" s="37" t="s">
        <v>60</v>
      </c>
      <c r="B77" s="36"/>
      <c r="C77" s="36"/>
      <c r="D77" s="4"/>
      <c r="E77" s="81"/>
      <c r="F77" s="4"/>
      <c r="G77" s="81"/>
      <c r="H77" s="4"/>
      <c r="I77" s="81"/>
      <c r="J77" s="81"/>
    </row>
    <row r="78" spans="1:10" s="37" customFormat="1" ht="24" customHeight="1">
      <c r="A78" s="37" t="s">
        <v>61</v>
      </c>
      <c r="B78" s="36"/>
      <c r="C78" s="36"/>
      <c r="D78" s="4"/>
      <c r="E78" s="81"/>
      <c r="F78" s="4"/>
      <c r="G78" s="81"/>
      <c r="H78" s="4"/>
      <c r="I78" s="81"/>
      <c r="J78" s="81"/>
    </row>
    <row r="79" spans="1:10" s="37" customFormat="1" ht="24" customHeight="1" thickBot="1">
      <c r="A79" s="37" t="s">
        <v>62</v>
      </c>
      <c r="B79" s="36"/>
      <c r="C79" s="36"/>
      <c r="D79" s="89">
        <v>659999962</v>
      </c>
      <c r="E79" s="38"/>
      <c r="F79" s="89">
        <v>659999962</v>
      </c>
      <c r="G79" s="38"/>
      <c r="H79" s="89">
        <v>659999962</v>
      </c>
      <c r="I79" s="38"/>
      <c r="J79" s="89">
        <v>659999962</v>
      </c>
    </row>
    <row r="80" spans="1:10" s="37" customFormat="1" ht="24" customHeight="1" thickTop="1">
      <c r="A80" s="37" t="s">
        <v>63</v>
      </c>
      <c r="B80" s="36"/>
      <c r="C80" s="36"/>
      <c r="D80" s="5"/>
      <c r="E80" s="38"/>
      <c r="F80" s="5"/>
      <c r="G80" s="38"/>
      <c r="H80" s="84"/>
      <c r="I80" s="38"/>
      <c r="J80" s="9"/>
    </row>
    <row r="81" spans="1:13" s="37" customFormat="1" ht="24" customHeight="1">
      <c r="A81" s="37" t="s">
        <v>211</v>
      </c>
      <c r="B81" s="36"/>
      <c r="C81" s="36"/>
      <c r="D81" s="38">
        <v>659999862</v>
      </c>
      <c r="E81" s="38"/>
      <c r="F81" s="38">
        <v>659999862</v>
      </c>
      <c r="G81" s="38"/>
      <c r="H81" s="38">
        <v>659999862</v>
      </c>
      <c r="I81" s="38"/>
      <c r="J81" s="38">
        <v>659999862</v>
      </c>
      <c r="K81" s="95"/>
    </row>
    <row r="82" spans="1:13" s="37" customFormat="1" ht="24" customHeight="1">
      <c r="A82" s="37" t="s">
        <v>64</v>
      </c>
      <c r="B82" s="36"/>
      <c r="C82" s="36"/>
      <c r="D82" s="84">
        <v>369183857</v>
      </c>
      <c r="E82" s="38"/>
      <c r="F82" s="84">
        <v>369183857</v>
      </c>
      <c r="G82" s="38"/>
      <c r="H82" s="84">
        <v>369183857</v>
      </c>
      <c r="I82" s="38"/>
      <c r="J82" s="84">
        <v>369183857</v>
      </c>
      <c r="K82" s="95"/>
    </row>
    <row r="83" spans="1:13" s="37" customFormat="1" ht="24" customHeight="1">
      <c r="A83" s="37" t="s">
        <v>65</v>
      </c>
      <c r="B83" s="36"/>
      <c r="C83" s="36"/>
      <c r="D83" s="84"/>
      <c r="E83" s="38"/>
      <c r="F83" s="84"/>
      <c r="G83" s="38"/>
      <c r="H83" s="84"/>
      <c r="I83" s="38"/>
      <c r="J83" s="38"/>
      <c r="K83" s="95"/>
    </row>
    <row r="84" spans="1:13" s="37" customFormat="1" ht="24" customHeight="1">
      <c r="A84" s="37" t="s">
        <v>66</v>
      </c>
      <c r="B84" s="36"/>
      <c r="C84" s="36"/>
      <c r="D84" s="84"/>
      <c r="E84" s="38"/>
      <c r="F84" s="84"/>
      <c r="G84" s="38"/>
      <c r="H84" s="84"/>
      <c r="I84" s="38"/>
      <c r="J84" s="38"/>
      <c r="K84" s="95"/>
    </row>
    <row r="85" spans="1:13" s="37" customFormat="1" ht="24" customHeight="1">
      <c r="A85" s="96" t="s">
        <v>67</v>
      </c>
      <c r="B85" s="36"/>
      <c r="C85" s="36"/>
      <c r="D85" s="84">
        <v>66000000</v>
      </c>
      <c r="E85" s="38"/>
      <c r="F85" s="84">
        <v>66000000</v>
      </c>
      <c r="G85" s="38"/>
      <c r="H85" s="84">
        <v>66000000</v>
      </c>
      <c r="I85" s="38"/>
      <c r="J85" s="38">
        <v>66000000</v>
      </c>
      <c r="K85" s="95"/>
    </row>
    <row r="86" spans="1:13" ht="24" customHeight="1">
      <c r="A86" s="37" t="s">
        <v>68</v>
      </c>
      <c r="C86" s="6"/>
      <c r="D86" s="84">
        <v>590202356.25</v>
      </c>
      <c r="E86" s="38"/>
      <c r="F86" s="84">
        <v>602083602.26999998</v>
      </c>
      <c r="G86" s="38"/>
      <c r="H86" s="84">
        <v>597869273.96000004</v>
      </c>
      <c r="I86" s="38"/>
      <c r="J86" s="38">
        <v>461797938.06</v>
      </c>
      <c r="K86" s="95"/>
      <c r="M86" s="37"/>
    </row>
    <row r="87" spans="1:13" ht="24" customHeight="1">
      <c r="A87" s="2" t="s">
        <v>69</v>
      </c>
      <c r="C87" s="6"/>
      <c r="D87" s="93">
        <v>105448308.55</v>
      </c>
      <c r="E87" s="38"/>
      <c r="F87" s="93">
        <v>125294461.83</v>
      </c>
      <c r="G87" s="38"/>
      <c r="H87" s="93">
        <v>0</v>
      </c>
      <c r="I87" s="38"/>
      <c r="J87" s="94">
        <v>0</v>
      </c>
      <c r="K87" s="95"/>
      <c r="M87" s="37"/>
    </row>
    <row r="88" spans="1:13" ht="24" customHeight="1">
      <c r="A88" s="2" t="s">
        <v>70</v>
      </c>
      <c r="C88" s="6"/>
      <c r="D88" s="84">
        <f>SUM(D81:D87)</f>
        <v>1790834383.8</v>
      </c>
      <c r="E88" s="38"/>
      <c r="F88" s="84">
        <f>SUM(F81:F87)</f>
        <v>1822561783.0999999</v>
      </c>
      <c r="G88" s="38"/>
      <c r="H88" s="84">
        <f>SUM(H81:H87)</f>
        <v>1693052992.96</v>
      </c>
      <c r="I88" s="38"/>
      <c r="J88" s="10">
        <f>SUM(J81:J87)</f>
        <v>1556981657.0599999</v>
      </c>
      <c r="K88" s="97"/>
    </row>
    <row r="89" spans="1:13" ht="24" customHeight="1">
      <c r="A89" s="2" t="s">
        <v>71</v>
      </c>
      <c r="C89" s="6"/>
      <c r="D89" s="84">
        <v>6644968.4800000004</v>
      </c>
      <c r="E89" s="38"/>
      <c r="F89" s="84">
        <v>304626892.45999998</v>
      </c>
      <c r="G89" s="38"/>
      <c r="H89" s="84">
        <v>0</v>
      </c>
      <c r="I89" s="38"/>
      <c r="J89" s="10">
        <v>0</v>
      </c>
      <c r="K89" s="95"/>
      <c r="M89" s="37"/>
    </row>
    <row r="90" spans="1:13" ht="24" customHeight="1">
      <c r="A90" s="82" t="s">
        <v>72</v>
      </c>
      <c r="C90" s="6"/>
      <c r="D90" s="98">
        <f>SUM(D88:D89)</f>
        <v>1797479352.28</v>
      </c>
      <c r="E90" s="38"/>
      <c r="F90" s="98">
        <f>SUM(F88:F89)</f>
        <v>2127188675.5599999</v>
      </c>
      <c r="G90" s="38"/>
      <c r="H90" s="98">
        <f>SUM(H88:H89)</f>
        <v>1693052992.96</v>
      </c>
      <c r="I90" s="38"/>
      <c r="J90" s="11">
        <f>SUM(J88:J89)</f>
        <v>1556981657.0599999</v>
      </c>
    </row>
    <row r="91" spans="1:13" ht="24" customHeight="1" thickBot="1">
      <c r="A91" s="82" t="s">
        <v>73</v>
      </c>
      <c r="C91" s="6"/>
      <c r="D91" s="99">
        <f>SUM(D90,D65)</f>
        <v>4020576640.7399998</v>
      </c>
      <c r="E91" s="38"/>
      <c r="F91" s="99">
        <f>SUM(F90,F65)</f>
        <v>4508406993.6900005</v>
      </c>
      <c r="G91" s="38"/>
      <c r="H91" s="99">
        <f>SUM(H90,H65)</f>
        <v>2418782064.1399999</v>
      </c>
      <c r="I91" s="38"/>
      <c r="J91" s="12">
        <f>SUM(J90,J65)</f>
        <v>2252410451.0500002</v>
      </c>
    </row>
    <row r="92" spans="1:13" ht="24" customHeight="1" thickTop="1">
      <c r="A92" s="82"/>
      <c r="C92" s="6"/>
      <c r="G92" s="38"/>
      <c r="H92" s="2"/>
      <c r="I92" s="2"/>
      <c r="J92" s="2"/>
    </row>
    <row r="93" spans="1:13" ht="24" customHeight="1">
      <c r="A93" s="2" t="s">
        <v>35</v>
      </c>
      <c r="B93" s="36"/>
      <c r="C93" s="6"/>
      <c r="D93" s="2"/>
      <c r="E93" s="6"/>
      <c r="F93" s="6"/>
      <c r="G93" s="6"/>
      <c r="H93" s="2"/>
      <c r="I93" s="2"/>
      <c r="J93" s="2"/>
    </row>
    <row r="94" spans="1:13" ht="24" customHeight="1">
      <c r="A94" s="37"/>
      <c r="B94" s="36"/>
      <c r="C94" s="6"/>
      <c r="D94" s="100"/>
      <c r="E94" s="6"/>
      <c r="F94" s="100"/>
      <c r="G94" s="6"/>
      <c r="H94" s="100"/>
      <c r="I94" s="2"/>
      <c r="J94" s="100"/>
    </row>
    <row r="95" spans="1:13" ht="24" customHeight="1">
      <c r="A95" s="101"/>
      <c r="B95" s="86" t="s">
        <v>74</v>
      </c>
      <c r="C95" s="6"/>
      <c r="D95" s="2"/>
      <c r="E95" s="6"/>
      <c r="F95" s="6"/>
      <c r="G95" s="6"/>
      <c r="H95" s="2"/>
      <c r="I95" s="2"/>
      <c r="J95" s="2"/>
    </row>
    <row r="97" spans="4:10" ht="24" customHeight="1">
      <c r="D97" s="84"/>
      <c r="E97" s="38"/>
      <c r="F97" s="46"/>
      <c r="H97" s="84"/>
      <c r="I97" s="38"/>
      <c r="J97" s="38"/>
    </row>
  </sheetData>
  <mergeCells count="9">
    <mergeCell ref="A71:J71"/>
    <mergeCell ref="D72:F72"/>
    <mergeCell ref="H72:J72"/>
    <mergeCell ref="A4:J4"/>
    <mergeCell ref="D5:F5"/>
    <mergeCell ref="H5:J5"/>
    <mergeCell ref="A38:J38"/>
    <mergeCell ref="D39:F39"/>
    <mergeCell ref="H39:J39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70" firstPageNumber="3" fitToHeight="6" orientation="portrait" useFirstPageNumber="1" r:id="rId1"/>
  <headerFooter alignWithMargins="0">
    <oddFooter>&amp;R&amp;P</oddFooter>
  </headerFooter>
  <rowBreaks count="2" manualBreakCount="2">
    <brk id="34" max="9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F860-C6D2-4FAA-A79F-59B186C1AAD1}">
  <dimension ref="A1:AC62"/>
  <sheetViews>
    <sheetView showGridLines="0" view="pageBreakPreview" topLeftCell="A46" zoomScale="89" zoomScaleNormal="78" zoomScaleSheetLayoutView="89" workbookViewId="0">
      <selection activeCell="F57" sqref="F57"/>
    </sheetView>
  </sheetViews>
  <sheetFormatPr defaultColWidth="10.88671875" defaultRowHeight="24" customHeight="1"/>
  <cols>
    <col min="1" max="1" width="48.6640625" style="2" customWidth="1"/>
    <col min="2" max="2" width="7.33203125" style="42" customWidth="1"/>
    <col min="3" max="3" width="1.44140625" style="42" customWidth="1"/>
    <col min="4" max="4" width="17" style="6" customWidth="1"/>
    <col min="5" max="5" width="1.44140625" style="2" customWidth="1"/>
    <col min="6" max="6" width="17.88671875" style="6" customWidth="1"/>
    <col min="7" max="7" width="1.44140625" style="2" customWidth="1"/>
    <col min="8" max="8" width="17.44140625" style="6" customWidth="1"/>
    <col min="9" max="9" width="1.44140625" style="2" customWidth="1"/>
    <col min="10" max="10" width="17.33203125" style="6" customWidth="1"/>
    <col min="11" max="11" width="14.5546875" style="6" hidden="1" customWidth="1"/>
    <col min="12" max="12" width="14.5546875" style="18" hidden="1" customWidth="1"/>
    <col min="13" max="16" width="14.5546875" style="6" hidden="1" customWidth="1"/>
    <col min="17" max="17" width="11.44140625" style="2" hidden="1" customWidth="1"/>
    <col min="18" max="18" width="10.88671875" style="2" hidden="1" customWidth="1"/>
    <col min="19" max="19" width="11.44140625" style="2" hidden="1" customWidth="1"/>
    <col min="20" max="20" width="10.88671875" style="2" hidden="1" customWidth="1"/>
    <col min="21" max="21" width="11.44140625" style="2" hidden="1" customWidth="1"/>
    <col min="22" max="25" width="0" style="2" hidden="1" customWidth="1"/>
    <col min="26" max="27" width="10.88671875" style="2"/>
    <col min="28" max="28" width="13.6640625" style="2" customWidth="1"/>
    <col min="29" max="16384" width="10.88671875" style="2"/>
  </cols>
  <sheetData>
    <row r="1" spans="1:21" ht="24" customHeight="1">
      <c r="B1" s="2"/>
      <c r="J1" s="13" t="s">
        <v>75</v>
      </c>
      <c r="K1" s="13"/>
      <c r="L1" s="14"/>
      <c r="M1" s="13"/>
      <c r="N1" s="13"/>
      <c r="O1" s="13"/>
      <c r="P1" s="13"/>
    </row>
    <row r="2" spans="1:21" ht="24" customHeight="1">
      <c r="A2" s="1" t="s">
        <v>0</v>
      </c>
      <c r="B2" s="25"/>
      <c r="C2" s="25"/>
      <c r="D2" s="26"/>
      <c r="E2" s="27"/>
      <c r="F2" s="26"/>
      <c r="G2" s="27"/>
      <c r="H2" s="26"/>
      <c r="I2" s="27"/>
      <c r="J2" s="26"/>
      <c r="K2" s="26"/>
      <c r="L2" s="15"/>
      <c r="M2" s="26"/>
      <c r="N2" s="26"/>
      <c r="O2" s="26"/>
      <c r="P2" s="26"/>
    </row>
    <row r="3" spans="1:21" ht="24" customHeight="1">
      <c r="A3" s="28" t="s">
        <v>76</v>
      </c>
      <c r="B3" s="25"/>
      <c r="C3" s="25"/>
      <c r="D3" s="26"/>
      <c r="E3" s="27"/>
      <c r="F3" s="26"/>
      <c r="G3" s="27"/>
      <c r="H3" s="26"/>
      <c r="I3" s="27"/>
      <c r="J3" s="26"/>
      <c r="K3" s="26"/>
      <c r="L3" s="15"/>
      <c r="M3" s="26"/>
      <c r="N3" s="26"/>
      <c r="O3" s="26"/>
      <c r="P3" s="26"/>
    </row>
    <row r="4" spans="1:21" ht="24" customHeight="1">
      <c r="A4" s="28" t="s">
        <v>77</v>
      </c>
      <c r="B4" s="25"/>
      <c r="C4" s="25"/>
      <c r="D4" s="26"/>
      <c r="E4" s="27"/>
      <c r="F4" s="26"/>
      <c r="G4" s="27"/>
      <c r="H4" s="26"/>
      <c r="I4" s="27"/>
      <c r="J4" s="26"/>
      <c r="K4" s="26"/>
      <c r="L4" s="15"/>
      <c r="M4" s="26"/>
      <c r="N4" s="26"/>
      <c r="O4" s="26"/>
      <c r="P4" s="26"/>
    </row>
    <row r="5" spans="1:21" ht="24" customHeight="1">
      <c r="B5" s="2"/>
      <c r="C5" s="2"/>
      <c r="D5" s="2"/>
      <c r="F5" s="2"/>
      <c r="H5" s="2"/>
      <c r="J5" s="29" t="s">
        <v>3</v>
      </c>
      <c r="K5" s="29"/>
      <c r="L5" s="14"/>
      <c r="M5" s="29"/>
      <c r="N5" s="29"/>
      <c r="O5" s="29"/>
      <c r="P5" s="29"/>
    </row>
    <row r="6" spans="1:21" s="1" customFormat="1" ht="24" customHeight="1">
      <c r="B6" s="30"/>
      <c r="C6" s="30"/>
      <c r="D6" s="47"/>
      <c r="E6" s="31" t="s">
        <v>4</v>
      </c>
      <c r="F6" s="47"/>
      <c r="G6" s="32"/>
      <c r="H6" s="47"/>
      <c r="I6" s="31" t="s">
        <v>5</v>
      </c>
      <c r="J6" s="47"/>
      <c r="K6" s="102"/>
      <c r="L6" s="16"/>
      <c r="M6" s="102"/>
      <c r="N6" s="102"/>
      <c r="O6" s="102"/>
      <c r="P6" s="102"/>
    </row>
    <row r="7" spans="1:21" ht="24" customHeight="1">
      <c r="B7" s="33"/>
      <c r="C7" s="48"/>
      <c r="D7" s="34">
        <v>2566</v>
      </c>
      <c r="E7" s="34"/>
      <c r="F7" s="34">
        <v>2565</v>
      </c>
      <c r="G7" s="35"/>
      <c r="H7" s="34">
        <v>2566</v>
      </c>
      <c r="I7" s="34"/>
      <c r="J7" s="34">
        <v>2565</v>
      </c>
      <c r="K7" s="34"/>
      <c r="L7" s="17"/>
      <c r="M7" s="34"/>
      <c r="N7" s="34"/>
      <c r="O7" s="34"/>
      <c r="P7" s="34"/>
    </row>
    <row r="8" spans="1:21" ht="24" customHeight="1">
      <c r="A8" s="1" t="s">
        <v>78</v>
      </c>
      <c r="B8" s="103"/>
      <c r="C8" s="48"/>
      <c r="D8" s="34"/>
      <c r="E8" s="34"/>
      <c r="F8" s="2"/>
      <c r="H8" s="2"/>
      <c r="J8" s="2"/>
      <c r="K8" s="2"/>
      <c r="M8" s="2"/>
      <c r="N8" s="2"/>
      <c r="O8" s="2"/>
      <c r="P8" s="2"/>
    </row>
    <row r="9" spans="1:21" ht="24" customHeight="1">
      <c r="A9" s="1" t="s">
        <v>79</v>
      </c>
      <c r="B9" s="104"/>
    </row>
    <row r="10" spans="1:21" ht="24" customHeight="1">
      <c r="A10" s="2" t="s">
        <v>80</v>
      </c>
      <c r="B10" s="104"/>
      <c r="D10" s="19">
        <v>366675379.57999998</v>
      </c>
      <c r="E10" s="19"/>
      <c r="F10" s="19">
        <v>378053618.94999999</v>
      </c>
      <c r="G10" s="19"/>
      <c r="H10" s="19">
        <v>0</v>
      </c>
      <c r="I10" s="19"/>
      <c r="J10" s="19">
        <v>0</v>
      </c>
      <c r="K10" s="19" t="e">
        <f>#REF!-#REF!</f>
        <v>#REF!</v>
      </c>
      <c r="L10" s="20" t="e">
        <f>F10-K10</f>
        <v>#REF!</v>
      </c>
      <c r="M10" s="19">
        <v>239735545.85000008</v>
      </c>
      <c r="N10" s="19">
        <f>J10-M10</f>
        <v>-239735545.85000008</v>
      </c>
      <c r="O10" s="19"/>
      <c r="P10" s="19"/>
      <c r="Q10" s="2">
        <v>338863577.58999997</v>
      </c>
      <c r="R10" s="2" t="e">
        <f>J10+Q10-#REF!</f>
        <v>#REF!</v>
      </c>
      <c r="S10" s="2">
        <v>424666080.94999999</v>
      </c>
      <c r="T10" s="2" t="e">
        <f>F10+S10-#REF!</f>
        <v>#REF!</v>
      </c>
    </row>
    <row r="11" spans="1:21" ht="24" customHeight="1">
      <c r="A11" s="2" t="s">
        <v>81</v>
      </c>
      <c r="B11" s="104"/>
      <c r="D11" s="19">
        <f>8811239.04+18410456.59</f>
        <v>27221695.629999999</v>
      </c>
      <c r="E11" s="19"/>
      <c r="F11" s="19">
        <v>429480060.25999999</v>
      </c>
      <c r="G11" s="19"/>
      <c r="H11" s="19">
        <v>0</v>
      </c>
      <c r="I11" s="19"/>
      <c r="J11" s="19">
        <v>4500000</v>
      </c>
      <c r="K11" s="19" t="e">
        <f>#REF!-#REF!</f>
        <v>#REF!</v>
      </c>
      <c r="L11" s="20" t="e">
        <f t="shared" ref="L11:L59" si="0">F11-K11</f>
        <v>#REF!</v>
      </c>
      <c r="M11" s="19">
        <v>28223599.969999999</v>
      </c>
      <c r="N11" s="19">
        <f t="shared" ref="N11:N33" si="1">J11-M11</f>
        <v>-23723599.969999999</v>
      </c>
      <c r="O11" s="19"/>
      <c r="P11" s="19"/>
      <c r="Q11" s="2">
        <v>64393560.450000003</v>
      </c>
      <c r="R11" s="2" t="e">
        <f>J11+Q11-#REF!</f>
        <v>#REF!</v>
      </c>
      <c r="S11" s="2">
        <v>78344836.349999994</v>
      </c>
      <c r="T11" s="2" t="e">
        <f>F11+S11-#REF!</f>
        <v>#REF!</v>
      </c>
    </row>
    <row r="12" spans="1:21" ht="24" customHeight="1">
      <c r="A12" s="2" t="s">
        <v>82</v>
      </c>
      <c r="B12" s="104"/>
      <c r="D12" s="19">
        <v>32727415.32</v>
      </c>
      <c r="E12" s="19"/>
      <c r="F12" s="19">
        <v>0</v>
      </c>
      <c r="G12" s="19"/>
      <c r="H12" s="19">
        <v>0</v>
      </c>
      <c r="I12" s="19"/>
      <c r="J12" s="19">
        <v>0</v>
      </c>
      <c r="K12" s="19"/>
      <c r="L12" s="20"/>
      <c r="M12" s="19"/>
      <c r="N12" s="19"/>
      <c r="O12" s="19"/>
      <c r="P12" s="19"/>
    </row>
    <row r="13" spans="1:21" ht="24" customHeight="1">
      <c r="A13" s="2" t="s">
        <v>210</v>
      </c>
      <c r="B13" s="104"/>
      <c r="D13" s="19">
        <v>177209984</v>
      </c>
      <c r="E13" s="19"/>
      <c r="F13" s="19">
        <v>0</v>
      </c>
      <c r="G13" s="19"/>
      <c r="H13" s="19">
        <v>177209984</v>
      </c>
      <c r="I13" s="19"/>
      <c r="J13" s="19">
        <v>0</v>
      </c>
      <c r="K13" s="19"/>
      <c r="L13" s="20"/>
      <c r="M13" s="19"/>
      <c r="N13" s="19"/>
      <c r="O13" s="19"/>
      <c r="P13" s="19"/>
    </row>
    <row r="14" spans="1:21" ht="24" customHeight="1">
      <c r="A14" s="2" t="s">
        <v>215</v>
      </c>
      <c r="B14" s="104"/>
      <c r="D14" s="19">
        <v>6585555.8599999994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20"/>
      <c r="M14" s="19"/>
      <c r="N14" s="19"/>
      <c r="O14" s="19"/>
      <c r="P14" s="19"/>
    </row>
    <row r="15" spans="1:21" ht="24" customHeight="1">
      <c r="A15" s="2" t="s">
        <v>83</v>
      </c>
      <c r="B15" s="104"/>
      <c r="D15" s="105">
        <v>52138.37</v>
      </c>
      <c r="E15" s="19"/>
      <c r="F15" s="105">
        <v>192865.66</v>
      </c>
      <c r="G15" s="19"/>
      <c r="H15" s="105">
        <v>0</v>
      </c>
      <c r="I15" s="19"/>
      <c r="J15" s="105">
        <v>0</v>
      </c>
      <c r="K15" s="19" t="e">
        <f>#REF!-#REF!</f>
        <v>#REF!</v>
      </c>
      <c r="L15" s="21" t="e">
        <f t="shared" si="0"/>
        <v>#REF!</v>
      </c>
      <c r="M15" s="19">
        <v>178475</v>
      </c>
      <c r="N15" s="19">
        <f t="shared" si="1"/>
        <v>-178475</v>
      </c>
      <c r="O15" s="19"/>
      <c r="P15" s="19"/>
      <c r="Q15" s="2">
        <v>5899018.8399999999</v>
      </c>
      <c r="R15" s="2" t="e">
        <f>J15+Q15-#REF!</f>
        <v>#REF!</v>
      </c>
      <c r="S15" s="2">
        <v>5981755.5800000001</v>
      </c>
      <c r="T15" s="2" t="e">
        <f>F15+S15-#REF!</f>
        <v>#REF!</v>
      </c>
      <c r="U15" s="2" t="e">
        <f>#REF!-PL!S15</f>
        <v>#REF!</v>
      </c>
    </row>
    <row r="16" spans="1:21" ht="24" customHeight="1">
      <c r="A16" s="1" t="s">
        <v>84</v>
      </c>
      <c r="B16" s="104"/>
      <c r="D16" s="105">
        <f>SUM(D10:D15)</f>
        <v>610472168.75999999</v>
      </c>
      <c r="E16" s="19"/>
      <c r="F16" s="105">
        <f>SUM(F10:F15)</f>
        <v>807726544.87</v>
      </c>
      <c r="G16" s="19"/>
      <c r="H16" s="105">
        <f>SUM(H10:H15)</f>
        <v>177209984</v>
      </c>
      <c r="I16" s="19"/>
      <c r="J16" s="105">
        <f>SUM(J10:J15)</f>
        <v>4500000</v>
      </c>
      <c r="K16" s="19" t="e">
        <f>#REF!-#REF!</f>
        <v>#REF!</v>
      </c>
      <c r="L16" s="20"/>
      <c r="M16" s="19">
        <v>288674349.19</v>
      </c>
      <c r="N16" s="19">
        <f t="shared" si="1"/>
        <v>-284174349.19</v>
      </c>
      <c r="O16" s="19"/>
      <c r="P16" s="19"/>
      <c r="Q16" s="2">
        <v>421333718.89999992</v>
      </c>
      <c r="R16" s="2" t="e">
        <f>J16+Q16-#REF!</f>
        <v>#REF!</v>
      </c>
      <c r="S16" s="2">
        <v>555721885.31000006</v>
      </c>
      <c r="T16" s="2" t="e">
        <f>F16+S16-#REF!</f>
        <v>#REF!</v>
      </c>
      <c r="U16" s="2" t="e">
        <f>#REF!-PL!S16</f>
        <v>#REF!</v>
      </c>
    </row>
    <row r="17" spans="1:29" ht="24" customHeight="1">
      <c r="A17" s="1" t="s">
        <v>85</v>
      </c>
      <c r="B17" s="104"/>
      <c r="D17" s="19"/>
      <c r="E17" s="19"/>
      <c r="F17" s="19"/>
      <c r="G17" s="19"/>
      <c r="H17" s="19"/>
      <c r="I17" s="19"/>
      <c r="J17" s="19"/>
      <c r="K17" s="19" t="e">
        <f>#REF!-#REF!</f>
        <v>#REF!</v>
      </c>
      <c r="L17" s="20" t="e">
        <f t="shared" si="0"/>
        <v>#REF!</v>
      </c>
      <c r="M17" s="19">
        <v>0</v>
      </c>
      <c r="N17" s="19">
        <f t="shared" si="1"/>
        <v>0</v>
      </c>
      <c r="O17" s="19"/>
      <c r="P17" s="19"/>
      <c r="R17" s="2" t="e">
        <f>J17+Q17-#REF!</f>
        <v>#REF!</v>
      </c>
      <c r="T17" s="2" t="e">
        <f>F17+S17-#REF!</f>
        <v>#REF!</v>
      </c>
      <c r="U17" s="2" t="e">
        <f>#REF!-PL!S17</f>
        <v>#REF!</v>
      </c>
    </row>
    <row r="18" spans="1:29" ht="24" customHeight="1">
      <c r="A18" s="2" t="s">
        <v>86</v>
      </c>
      <c r="B18" s="104"/>
      <c r="D18" s="19">
        <v>341061601.82999998</v>
      </c>
      <c r="E18" s="19"/>
      <c r="F18" s="19">
        <v>346551979.62</v>
      </c>
      <c r="G18" s="19"/>
      <c r="H18" s="5">
        <v>0</v>
      </c>
      <c r="I18" s="19"/>
      <c r="J18" s="5">
        <v>0</v>
      </c>
      <c r="K18" s="19" t="e">
        <f>#REF!-#REF!</f>
        <v>#REF!</v>
      </c>
      <c r="L18" s="20" t="e">
        <f t="shared" si="0"/>
        <v>#REF!</v>
      </c>
      <c r="M18" s="5">
        <v>227413021.10000002</v>
      </c>
      <c r="N18" s="19">
        <f t="shared" si="1"/>
        <v>-227413021.10000002</v>
      </c>
      <c r="O18" s="5"/>
      <c r="P18" s="5"/>
      <c r="Q18" s="2">
        <v>313858847.23000002</v>
      </c>
      <c r="R18" s="2" t="e">
        <f>J18+Q18-#REF!</f>
        <v>#REF!</v>
      </c>
      <c r="S18" s="2">
        <v>352073617.87</v>
      </c>
      <c r="T18" s="2" t="e">
        <f>F18+S18-#REF!</f>
        <v>#REF!</v>
      </c>
      <c r="U18" s="2" t="e">
        <f>#REF!-PL!S18</f>
        <v>#REF!</v>
      </c>
    </row>
    <row r="19" spans="1:29" ht="24" customHeight="1">
      <c r="A19" s="2" t="s">
        <v>87</v>
      </c>
      <c r="B19" s="104"/>
      <c r="D19" s="19">
        <v>25174656.989999998</v>
      </c>
      <c r="E19" s="19"/>
      <c r="F19" s="19">
        <v>352782491.52999997</v>
      </c>
      <c r="G19" s="19"/>
      <c r="H19" s="5">
        <v>0</v>
      </c>
      <c r="I19" s="19"/>
      <c r="J19" s="5">
        <v>2692606.62</v>
      </c>
      <c r="K19" s="19" t="e">
        <f>#REF!-#REF!</f>
        <v>#REF!</v>
      </c>
      <c r="L19" s="21" t="e">
        <f t="shared" si="0"/>
        <v>#REF!</v>
      </c>
      <c r="M19" s="5">
        <v>26059131.910000004</v>
      </c>
      <c r="N19" s="19">
        <f t="shared" si="1"/>
        <v>-23366525.290000003</v>
      </c>
      <c r="O19" s="5"/>
      <c r="P19" s="5"/>
      <c r="Q19" s="2">
        <v>51044223.93</v>
      </c>
      <c r="R19" s="2" t="e">
        <f>J19+Q19-#REF!</f>
        <v>#REF!</v>
      </c>
      <c r="S19" s="2">
        <v>58053643.5</v>
      </c>
      <c r="T19" s="2" t="e">
        <f>F19+S19-#REF!</f>
        <v>#REF!</v>
      </c>
      <c r="U19" s="2" t="e">
        <f>#REF!-PL!S19</f>
        <v>#REF!</v>
      </c>
    </row>
    <row r="20" spans="1:29" ht="24" customHeight="1">
      <c r="A20" s="2" t="s">
        <v>88</v>
      </c>
      <c r="B20" s="104"/>
      <c r="D20" s="19">
        <v>63014469.020000003</v>
      </c>
      <c r="E20" s="19"/>
      <c r="F20" s="19">
        <v>0</v>
      </c>
      <c r="G20" s="19"/>
      <c r="H20" s="5">
        <v>0</v>
      </c>
      <c r="I20" s="19"/>
      <c r="J20" s="5">
        <v>0</v>
      </c>
      <c r="K20" s="19"/>
      <c r="L20" s="21"/>
      <c r="M20" s="5"/>
      <c r="N20" s="19"/>
      <c r="O20" s="5"/>
      <c r="P20" s="5"/>
    </row>
    <row r="21" spans="1:29" ht="24" customHeight="1">
      <c r="A21" s="2" t="s">
        <v>89</v>
      </c>
      <c r="B21" s="104"/>
      <c r="D21" s="19">
        <v>0</v>
      </c>
      <c r="E21" s="19"/>
      <c r="F21" s="19">
        <v>2215290.94</v>
      </c>
      <c r="G21" s="19"/>
      <c r="H21" s="5">
        <v>0</v>
      </c>
      <c r="I21" s="19"/>
      <c r="J21" s="5">
        <v>0</v>
      </c>
      <c r="K21" s="19"/>
      <c r="L21" s="21"/>
      <c r="M21" s="5"/>
      <c r="N21" s="19"/>
      <c r="O21" s="5"/>
      <c r="P21" s="5"/>
    </row>
    <row r="22" spans="1:29" ht="24" customHeight="1">
      <c r="A22" s="2" t="s">
        <v>90</v>
      </c>
      <c r="B22" s="104"/>
      <c r="D22" s="19">
        <v>29908979.989999998</v>
      </c>
      <c r="E22" s="19"/>
      <c r="F22" s="19">
        <v>53968797.060000002</v>
      </c>
      <c r="G22" s="19"/>
      <c r="H22" s="5">
        <v>5509523.79</v>
      </c>
      <c r="I22" s="19"/>
      <c r="J22" s="5">
        <v>1219453.26</v>
      </c>
      <c r="K22" s="19" t="e">
        <f>#REF!-#REF!</f>
        <v>#REF!</v>
      </c>
      <c r="L22" s="20" t="e">
        <f t="shared" si="0"/>
        <v>#REF!</v>
      </c>
      <c r="M22" s="5">
        <v>22268884.479999997</v>
      </c>
      <c r="N22" s="19">
        <f t="shared" si="1"/>
        <v>-21049431.219999995</v>
      </c>
      <c r="O22" s="5"/>
      <c r="P22" s="5"/>
      <c r="Q22" s="2">
        <v>44935659.130000003</v>
      </c>
      <c r="R22" s="2" t="e">
        <f>J22+Q22-#REF!</f>
        <v>#REF!</v>
      </c>
      <c r="S22" s="2">
        <v>54133409.310000002</v>
      </c>
      <c r="T22" s="2" t="e">
        <f>F22+S22-#REF!</f>
        <v>#REF!</v>
      </c>
      <c r="U22" s="2" t="e">
        <f>#REF!-PL!S22</f>
        <v>#REF!</v>
      </c>
    </row>
    <row r="23" spans="1:29" ht="24" customHeight="1">
      <c r="A23" s="2" t="s">
        <v>91</v>
      </c>
      <c r="B23" s="104"/>
      <c r="D23" s="19">
        <v>0</v>
      </c>
      <c r="E23" s="19"/>
      <c r="F23" s="19">
        <v>3573443.58</v>
      </c>
      <c r="G23" s="19"/>
      <c r="H23" s="5">
        <v>0</v>
      </c>
      <c r="I23" s="19"/>
      <c r="J23" s="5">
        <v>0</v>
      </c>
      <c r="K23" s="19" t="e">
        <f>#REF!-#REF!</f>
        <v>#REF!</v>
      </c>
      <c r="L23" s="20" t="e">
        <f t="shared" si="0"/>
        <v>#REF!</v>
      </c>
      <c r="M23" s="5">
        <v>0</v>
      </c>
      <c r="N23" s="19">
        <f t="shared" si="1"/>
        <v>0</v>
      </c>
      <c r="O23" s="5"/>
      <c r="P23" s="5"/>
      <c r="Q23" s="2">
        <v>0</v>
      </c>
      <c r="R23" s="2" t="e">
        <f>J23+Q23-#REF!</f>
        <v>#REF!</v>
      </c>
      <c r="S23" s="2">
        <v>40409.230000000003</v>
      </c>
      <c r="T23" s="2" t="e">
        <f>F23+S23-#REF!</f>
        <v>#REF!</v>
      </c>
      <c r="U23" s="2" t="e">
        <f>#REF!-PL!S23</f>
        <v>#REF!</v>
      </c>
    </row>
    <row r="24" spans="1:29" ht="24" customHeight="1">
      <c r="A24" s="1" t="s">
        <v>92</v>
      </c>
      <c r="B24" s="104"/>
      <c r="D24" s="106">
        <f>SUM(D18:D23)</f>
        <v>459159707.82999998</v>
      </c>
      <c r="E24" s="19"/>
      <c r="F24" s="106">
        <f>SUM(F18:F23)</f>
        <v>759092002.73000014</v>
      </c>
      <c r="G24" s="19"/>
      <c r="H24" s="106">
        <f>SUM(H18:H23)</f>
        <v>5509523.79</v>
      </c>
      <c r="I24" s="19"/>
      <c r="J24" s="106">
        <f>SUM(J18:J23)</f>
        <v>3912059.88</v>
      </c>
      <c r="K24" s="19" t="e">
        <f>#REF!-#REF!</f>
        <v>#REF!</v>
      </c>
      <c r="L24" s="20" t="e">
        <f t="shared" si="0"/>
        <v>#REF!</v>
      </c>
      <c r="M24" s="19">
        <v>284171787.49000007</v>
      </c>
      <c r="N24" s="19">
        <f t="shared" si="1"/>
        <v>-280259727.61000007</v>
      </c>
      <c r="O24" s="19"/>
      <c r="P24" s="19"/>
      <c r="Q24" s="2">
        <v>411847230.29000002</v>
      </c>
      <c r="R24" s="2" t="e">
        <f>J24+Q24-#REF!</f>
        <v>#REF!</v>
      </c>
      <c r="S24" s="2">
        <v>474465584.75</v>
      </c>
      <c r="T24" s="2" t="e">
        <f>F24+S24-#REF!</f>
        <v>#REF!</v>
      </c>
      <c r="U24" s="2" t="e">
        <f>#REF!-PL!S24</f>
        <v>#REF!</v>
      </c>
    </row>
    <row r="25" spans="1:29" ht="24" customHeight="1">
      <c r="A25" s="1" t="s">
        <v>93</v>
      </c>
      <c r="B25" s="104"/>
      <c r="D25" s="19">
        <f>D16-D24</f>
        <v>151312460.93000001</v>
      </c>
      <c r="E25" s="19"/>
      <c r="F25" s="19">
        <f>F16-F24</f>
        <v>48634542.139999866</v>
      </c>
      <c r="G25" s="19"/>
      <c r="H25" s="19">
        <f>H16-H24</f>
        <v>171700460.21000001</v>
      </c>
      <c r="I25" s="19"/>
      <c r="J25" s="19">
        <f>J16-J24</f>
        <v>587940.12000000011</v>
      </c>
      <c r="K25" s="19" t="e">
        <f>#REF!-#REF!</f>
        <v>#REF!</v>
      </c>
      <c r="L25" s="20"/>
      <c r="M25" s="19">
        <v>4502561.6999999285</v>
      </c>
      <c r="N25" s="19">
        <f t="shared" si="1"/>
        <v>-3914621.5799999284</v>
      </c>
      <c r="O25" s="19"/>
      <c r="P25" s="19"/>
      <c r="Q25" s="2">
        <v>9486488.6099998951</v>
      </c>
      <c r="R25" s="2" t="e">
        <f>J25+Q25-#REF!</f>
        <v>#REF!</v>
      </c>
      <c r="S25" s="2">
        <v>81256300.560000062</v>
      </c>
      <c r="T25" s="2" t="e">
        <f>F25+S25-#REF!</f>
        <v>#REF!</v>
      </c>
      <c r="U25" s="2" t="e">
        <f>#REF!-PL!S25</f>
        <v>#REF!</v>
      </c>
    </row>
    <row r="26" spans="1:29" ht="24" customHeight="1">
      <c r="A26" s="2" t="s">
        <v>94</v>
      </c>
      <c r="B26" s="104"/>
      <c r="D26" s="19">
        <v>85754.12</v>
      </c>
      <c r="E26" s="19"/>
      <c r="F26" s="19">
        <v>0</v>
      </c>
      <c r="G26" s="19"/>
      <c r="H26" s="19">
        <v>10168150.689999999</v>
      </c>
      <c r="I26" s="19"/>
      <c r="J26" s="19">
        <v>3012624.63</v>
      </c>
      <c r="K26" s="19" t="e">
        <f>#REF!-#REF!</f>
        <v>#REF!</v>
      </c>
      <c r="L26" s="21" t="e">
        <f t="shared" si="0"/>
        <v>#REF!</v>
      </c>
      <c r="M26" s="19">
        <v>34457.580000000075</v>
      </c>
      <c r="N26" s="19">
        <f t="shared" si="1"/>
        <v>2978167.05</v>
      </c>
      <c r="O26" s="19"/>
      <c r="P26" s="19"/>
      <c r="Q26" s="2">
        <v>5769115.4799999995</v>
      </c>
      <c r="R26" s="2" t="e">
        <f>J26+Q26-#REF!</f>
        <v>#REF!</v>
      </c>
      <c r="S26" s="2">
        <v>65199.8</v>
      </c>
      <c r="T26" s="2" t="e">
        <f>F26+S26-#REF!</f>
        <v>#REF!</v>
      </c>
      <c r="U26" s="2" t="e">
        <f>#REF!-PL!S26</f>
        <v>#REF!</v>
      </c>
    </row>
    <row r="27" spans="1:29" ht="24" customHeight="1">
      <c r="A27" s="2" t="s">
        <v>95</v>
      </c>
      <c r="B27" s="104"/>
      <c r="D27" s="105">
        <v>-14325730.27</v>
      </c>
      <c r="E27" s="19"/>
      <c r="F27" s="105">
        <v>-2948553.57</v>
      </c>
      <c r="G27" s="19"/>
      <c r="H27" s="105">
        <v>-11752290.970000001</v>
      </c>
      <c r="I27" s="19"/>
      <c r="J27" s="105">
        <v>-369.86</v>
      </c>
      <c r="K27" s="19" t="e">
        <f>#REF!-#REF!</f>
        <v>#REF!</v>
      </c>
      <c r="L27" s="20" t="e">
        <f t="shared" si="0"/>
        <v>#REF!</v>
      </c>
      <c r="M27" s="19">
        <v>-3824965.1999999993</v>
      </c>
      <c r="N27" s="19">
        <f t="shared" si="1"/>
        <v>3824595.3399999994</v>
      </c>
      <c r="O27" s="19"/>
      <c r="P27" s="19"/>
      <c r="Q27" s="2">
        <v>-10730319.34</v>
      </c>
      <c r="R27" s="2" t="e">
        <f>J27+Q27-#REF!</f>
        <v>#REF!</v>
      </c>
      <c r="S27" s="2">
        <v>-13919886.5</v>
      </c>
      <c r="T27" s="2" t="e">
        <f>F27+S27-#REF!</f>
        <v>#REF!</v>
      </c>
      <c r="U27" s="2" t="e">
        <f>#REF!-PL!S27</f>
        <v>#REF!</v>
      </c>
      <c r="AB27" s="62"/>
    </row>
    <row r="28" spans="1:29" ht="24" customHeight="1">
      <c r="A28" s="1" t="s">
        <v>96</v>
      </c>
      <c r="B28" s="104"/>
      <c r="D28" s="19">
        <f>SUM(D25:D27)</f>
        <v>137072484.78</v>
      </c>
      <c r="E28" s="19"/>
      <c r="F28" s="19">
        <f>SUM(F25:F27)</f>
        <v>45685988.569999866</v>
      </c>
      <c r="G28" s="19"/>
      <c r="H28" s="19">
        <f>SUM(H25:H27)</f>
        <v>170116319.93000001</v>
      </c>
      <c r="I28" s="19"/>
      <c r="J28" s="19">
        <f>SUM(J25:J27)</f>
        <v>3600194.89</v>
      </c>
      <c r="K28" s="19" t="e">
        <f>#REF!-#REF!</f>
        <v>#REF!</v>
      </c>
      <c r="L28" s="20" t="e">
        <f t="shared" si="0"/>
        <v>#REF!</v>
      </c>
      <c r="M28" s="19">
        <v>712054.07999992743</v>
      </c>
      <c r="N28" s="19">
        <f t="shared" si="1"/>
        <v>2888140.8100000727</v>
      </c>
      <c r="O28" s="19"/>
      <c r="P28" s="19"/>
      <c r="Q28" s="2">
        <v>4525284.7499998957</v>
      </c>
      <c r="R28" s="2" t="e">
        <f>J28+Q28-#REF!</f>
        <v>#REF!</v>
      </c>
      <c r="S28" s="2">
        <v>67401613.860000059</v>
      </c>
      <c r="T28" s="2" t="e">
        <f>F28+S28-#REF!</f>
        <v>#REF!</v>
      </c>
      <c r="U28" s="2" t="e">
        <f>#REF!-PL!S28</f>
        <v>#REF!</v>
      </c>
    </row>
    <row r="29" spans="1:29" ht="24" customHeight="1">
      <c r="A29" s="2" t="s">
        <v>97</v>
      </c>
      <c r="B29" s="36"/>
      <c r="D29" s="19">
        <v>-34824512.579999998</v>
      </c>
      <c r="E29" s="19"/>
      <c r="F29" s="19">
        <v>-5047331.2</v>
      </c>
      <c r="G29" s="19"/>
      <c r="H29" s="105">
        <v>-34044984.030000001</v>
      </c>
      <c r="I29" s="19"/>
      <c r="J29" s="105">
        <v>-343618.49</v>
      </c>
      <c r="K29" s="19" t="e">
        <f>#REF!-#REF!</f>
        <v>#REF!</v>
      </c>
      <c r="L29" s="20" t="e">
        <f t="shared" si="0"/>
        <v>#REF!</v>
      </c>
      <c r="M29" s="19">
        <v>198879</v>
      </c>
      <c r="N29" s="19">
        <f t="shared" si="1"/>
        <v>-542497.49</v>
      </c>
      <c r="O29" s="19"/>
      <c r="P29" s="19"/>
      <c r="Q29" s="2">
        <v>72864.479999999996</v>
      </c>
      <c r="R29" s="2" t="e">
        <f>J29+Q29-#REF!</f>
        <v>#REF!</v>
      </c>
      <c r="S29" s="2">
        <v>-9595385.6999999993</v>
      </c>
      <c r="T29" s="2" t="e">
        <f>F29+S29-#REF!</f>
        <v>#REF!</v>
      </c>
      <c r="U29" s="2" t="e">
        <f>#REF!-PL!S29</f>
        <v>#REF!</v>
      </c>
    </row>
    <row r="30" spans="1:29" ht="24" customHeight="1">
      <c r="A30" s="1" t="s">
        <v>98</v>
      </c>
      <c r="B30" s="104"/>
      <c r="D30" s="106">
        <f>SUM(D28:D29)</f>
        <v>102247972.2</v>
      </c>
      <c r="E30" s="19"/>
      <c r="F30" s="106">
        <f>SUM(F28:F29)</f>
        <v>40638657.369999863</v>
      </c>
      <c r="G30" s="19"/>
      <c r="H30" s="106">
        <f>SUM(H28:H29)</f>
        <v>136071335.90000001</v>
      </c>
      <c r="I30" s="19"/>
      <c r="J30" s="106">
        <f>SUM(J28:J29)</f>
        <v>3256576.4000000004</v>
      </c>
      <c r="K30" s="19" t="e">
        <f>#REF!-#REF!</f>
        <v>#REF!</v>
      </c>
      <c r="L30" s="20" t="e">
        <f t="shared" si="0"/>
        <v>#REF!</v>
      </c>
      <c r="M30" s="19">
        <v>910933.07999992743</v>
      </c>
      <c r="N30" s="19">
        <f t="shared" si="1"/>
        <v>2345643.3200000729</v>
      </c>
      <c r="O30" s="19"/>
      <c r="P30" s="19"/>
      <c r="Q30" s="2">
        <v>4598149.2299998961</v>
      </c>
      <c r="R30" s="2" t="e">
        <f>J30+Q30-#REF!</f>
        <v>#REF!</v>
      </c>
      <c r="S30" s="2">
        <v>57806228.160000056</v>
      </c>
      <c r="T30" s="2" t="e">
        <f>F30+S30-#REF!</f>
        <v>#REF!</v>
      </c>
      <c r="U30" s="2" t="e">
        <f>#REF!-PL!S30</f>
        <v>#REF!</v>
      </c>
      <c r="AC30" s="62"/>
    </row>
    <row r="31" spans="1:29" ht="24" customHeight="1">
      <c r="A31" s="1"/>
      <c r="B31" s="104"/>
      <c r="D31" s="107"/>
      <c r="E31" s="19"/>
      <c r="F31" s="107"/>
      <c r="G31" s="19"/>
      <c r="H31" s="107"/>
      <c r="I31" s="19"/>
      <c r="J31" s="107"/>
      <c r="K31" s="19" t="e">
        <f>#REF!-#REF!</f>
        <v>#REF!</v>
      </c>
      <c r="L31" s="20" t="e">
        <f t="shared" si="0"/>
        <v>#REF!</v>
      </c>
      <c r="M31" s="107">
        <v>0</v>
      </c>
      <c r="N31" s="19">
        <f t="shared" si="1"/>
        <v>0</v>
      </c>
      <c r="O31" s="107"/>
      <c r="P31" s="107"/>
      <c r="T31" s="2" t="e">
        <f>F31+S31-#REF!</f>
        <v>#REF!</v>
      </c>
      <c r="U31" s="2" t="e">
        <f>#REF!-PL!S31</f>
        <v>#REF!</v>
      </c>
    </row>
    <row r="32" spans="1:29" ht="24" customHeight="1">
      <c r="A32" s="108" t="s">
        <v>99</v>
      </c>
      <c r="B32" s="104"/>
      <c r="D32" s="107"/>
      <c r="E32" s="19"/>
      <c r="F32" s="107"/>
      <c r="G32" s="19"/>
      <c r="H32" s="107"/>
      <c r="I32" s="19"/>
      <c r="J32" s="107"/>
      <c r="K32" s="19" t="e">
        <f>#REF!-#REF!</f>
        <v>#REF!</v>
      </c>
      <c r="L32" s="20" t="e">
        <f t="shared" si="0"/>
        <v>#REF!</v>
      </c>
      <c r="M32" s="107">
        <v>0</v>
      </c>
      <c r="N32" s="19">
        <f t="shared" si="1"/>
        <v>0</v>
      </c>
      <c r="O32" s="107"/>
      <c r="P32" s="107"/>
    </row>
    <row r="33" spans="1:16" ht="24" customHeight="1">
      <c r="A33" s="49" t="s">
        <v>100</v>
      </c>
      <c r="B33" s="104"/>
      <c r="D33" s="107"/>
      <c r="E33" s="19"/>
      <c r="F33" s="107"/>
      <c r="G33" s="19"/>
      <c r="H33" s="107"/>
      <c r="I33" s="19"/>
      <c r="J33" s="107"/>
      <c r="K33" s="19" t="e">
        <f>#REF!-#REF!</f>
        <v>#REF!</v>
      </c>
      <c r="L33" s="20" t="e">
        <f t="shared" si="0"/>
        <v>#REF!</v>
      </c>
      <c r="M33" s="107">
        <v>0</v>
      </c>
      <c r="N33" s="19">
        <f t="shared" si="1"/>
        <v>0</v>
      </c>
      <c r="O33" s="107"/>
      <c r="P33" s="107"/>
    </row>
    <row r="34" spans="1:16" ht="24" customHeight="1">
      <c r="A34" s="109" t="s">
        <v>101</v>
      </c>
      <c r="B34" s="104"/>
      <c r="D34" s="107"/>
      <c r="E34" s="19"/>
      <c r="F34" s="107"/>
      <c r="G34" s="19"/>
      <c r="H34" s="107"/>
      <c r="I34" s="19"/>
      <c r="J34" s="107"/>
      <c r="K34" s="19" t="e">
        <f>#REF!-#REF!</f>
        <v>#REF!</v>
      </c>
      <c r="L34" s="20" t="e">
        <f t="shared" si="0"/>
        <v>#REF!</v>
      </c>
      <c r="M34" s="5"/>
      <c r="N34" s="19"/>
      <c r="O34" s="107"/>
      <c r="P34" s="107"/>
    </row>
    <row r="35" spans="1:16" ht="24" customHeight="1">
      <c r="A35" s="109" t="s">
        <v>102</v>
      </c>
      <c r="B35" s="104"/>
      <c r="D35" s="105">
        <v>-541811.30000000005</v>
      </c>
      <c r="E35" s="19"/>
      <c r="F35" s="105">
        <v>-549180.9</v>
      </c>
      <c r="G35" s="19"/>
      <c r="H35" s="8">
        <v>0</v>
      </c>
      <c r="I35" s="19"/>
      <c r="J35" s="8">
        <v>0</v>
      </c>
      <c r="K35" s="19" t="e">
        <f>#REF!-#REF!</f>
        <v>#REF!</v>
      </c>
      <c r="L35" s="20" t="e">
        <f t="shared" si="0"/>
        <v>#REF!</v>
      </c>
      <c r="M35" s="19">
        <v>815759.56</v>
      </c>
      <c r="N35" s="19">
        <f>J36-M35</f>
        <v>-815759.56</v>
      </c>
      <c r="O35" s="5"/>
      <c r="P35" s="5"/>
    </row>
    <row r="36" spans="1:16" ht="24" customHeight="1">
      <c r="A36" s="1" t="s">
        <v>103</v>
      </c>
      <c r="D36" s="105">
        <f>SUM(D35:D35)</f>
        <v>-541811.30000000005</v>
      </c>
      <c r="E36" s="19"/>
      <c r="F36" s="105">
        <f>SUM(F35:F35)</f>
        <v>-549180.9</v>
      </c>
      <c r="G36" s="19"/>
      <c r="H36" s="105">
        <f>SUM(H35:H35)</f>
        <v>0</v>
      </c>
      <c r="I36" s="19"/>
      <c r="J36" s="105">
        <f>SUM(J35:J35)</f>
        <v>0</v>
      </c>
      <c r="K36" s="19" t="e">
        <f>#REF!-#REF!</f>
        <v>#REF!</v>
      </c>
      <c r="L36" s="20" t="e">
        <f t="shared" si="0"/>
        <v>#REF!</v>
      </c>
      <c r="M36" s="19">
        <v>815759.56</v>
      </c>
      <c r="N36" s="19">
        <f>J36-M36</f>
        <v>-815759.56</v>
      </c>
      <c r="O36" s="19"/>
      <c r="P36" s="19"/>
    </row>
    <row r="37" spans="1:16" ht="24" customHeight="1">
      <c r="D37" s="19"/>
      <c r="E37" s="19"/>
      <c r="F37" s="19"/>
      <c r="G37" s="19"/>
      <c r="H37" s="19"/>
      <c r="I37" s="19"/>
      <c r="J37" s="19"/>
      <c r="K37" s="19" t="e">
        <f>#REF!-#REF!</f>
        <v>#REF!</v>
      </c>
      <c r="L37" s="20" t="e">
        <f t="shared" si="0"/>
        <v>#REF!</v>
      </c>
      <c r="M37" s="19">
        <v>0</v>
      </c>
      <c r="N37" s="19">
        <f t="shared" ref="N37:N62" si="2">J37-M37</f>
        <v>0</v>
      </c>
      <c r="O37" s="19"/>
      <c r="P37" s="19"/>
    </row>
    <row r="38" spans="1:16" ht="24" customHeight="1" thickBot="1">
      <c r="A38" s="1" t="s">
        <v>104</v>
      </c>
      <c r="D38" s="110">
        <f>D30+D36</f>
        <v>101706160.90000001</v>
      </c>
      <c r="E38" s="19"/>
      <c r="F38" s="110">
        <f>F30+F36</f>
        <v>40089476.469999865</v>
      </c>
      <c r="G38" s="19"/>
      <c r="H38" s="110">
        <f>H30+H36</f>
        <v>136071335.90000001</v>
      </c>
      <c r="I38" s="19"/>
      <c r="J38" s="110">
        <f>J30+J36</f>
        <v>3256576.4000000004</v>
      </c>
      <c r="K38" s="19" t="e">
        <f>#REF!-#REF!</f>
        <v>#REF!</v>
      </c>
      <c r="L38" s="20" t="e">
        <f t="shared" si="0"/>
        <v>#REF!</v>
      </c>
      <c r="M38" s="44">
        <v>1726692.639999928</v>
      </c>
      <c r="N38" s="19">
        <f t="shared" si="2"/>
        <v>1529883.7600000724</v>
      </c>
      <c r="O38" s="19"/>
      <c r="P38" s="19"/>
    </row>
    <row r="39" spans="1:16" ht="24" customHeight="1" thickTop="1">
      <c r="A39" s="1"/>
      <c r="D39" s="44"/>
      <c r="E39" s="44"/>
      <c r="F39" s="44"/>
      <c r="G39" s="44"/>
      <c r="H39" s="44"/>
      <c r="I39" s="44"/>
      <c r="J39" s="44"/>
      <c r="K39" s="19" t="e">
        <f>#REF!-#REF!</f>
        <v>#REF!</v>
      </c>
      <c r="L39" s="20" t="e">
        <f t="shared" si="0"/>
        <v>#REF!</v>
      </c>
      <c r="M39" s="44">
        <v>0</v>
      </c>
      <c r="N39" s="19">
        <f t="shared" si="2"/>
        <v>0</v>
      </c>
      <c r="O39" s="44"/>
      <c r="P39" s="44"/>
    </row>
    <row r="40" spans="1:16" ht="24" customHeight="1">
      <c r="A40" s="2" t="s">
        <v>35</v>
      </c>
      <c r="D40" s="44"/>
      <c r="E40" s="44"/>
      <c r="F40" s="44"/>
      <c r="G40" s="44"/>
      <c r="H40" s="44"/>
      <c r="I40" s="44"/>
      <c r="J40" s="44"/>
      <c r="K40" s="19" t="e">
        <f>#REF!-#REF!</f>
        <v>#REF!</v>
      </c>
      <c r="L40" s="20" t="e">
        <f t="shared" si="0"/>
        <v>#REF!</v>
      </c>
      <c r="M40" s="13">
        <v>0</v>
      </c>
      <c r="N40" s="19">
        <f t="shared" si="2"/>
        <v>0</v>
      </c>
      <c r="O40" s="44"/>
      <c r="P40" s="44"/>
    </row>
    <row r="41" spans="1:16" ht="24" customHeight="1">
      <c r="B41" s="2"/>
      <c r="J41" s="13" t="s">
        <v>75</v>
      </c>
      <c r="K41" s="19" t="e">
        <f>#REF!-#REF!</f>
        <v>#REF!</v>
      </c>
      <c r="L41" s="20" t="e">
        <f t="shared" si="0"/>
        <v>#REF!</v>
      </c>
      <c r="M41" s="26"/>
      <c r="N41" s="19"/>
      <c r="O41" s="13"/>
      <c r="P41" s="13"/>
    </row>
    <row r="42" spans="1:16" ht="24" customHeight="1">
      <c r="A42" s="1" t="s">
        <v>0</v>
      </c>
      <c r="B42" s="25"/>
      <c r="C42" s="25"/>
      <c r="D42" s="26"/>
      <c r="E42" s="27"/>
      <c r="F42" s="26"/>
      <c r="G42" s="27"/>
      <c r="H42" s="26"/>
      <c r="I42" s="27"/>
      <c r="J42" s="26"/>
      <c r="K42" s="19" t="e">
        <f>#REF!-#REF!</f>
        <v>#REF!</v>
      </c>
      <c r="L42" s="20" t="e">
        <f t="shared" si="0"/>
        <v>#REF!</v>
      </c>
      <c r="M42" s="26">
        <v>0</v>
      </c>
      <c r="N42" s="19">
        <f t="shared" si="2"/>
        <v>0</v>
      </c>
      <c r="O42" s="26"/>
      <c r="P42" s="26"/>
    </row>
    <row r="43" spans="1:16" ht="24" customHeight="1">
      <c r="A43" s="28" t="s">
        <v>105</v>
      </c>
      <c r="B43" s="25"/>
      <c r="C43" s="25"/>
      <c r="D43" s="26"/>
      <c r="E43" s="27"/>
      <c r="F43" s="26"/>
      <c r="G43" s="27"/>
      <c r="H43" s="26"/>
      <c r="I43" s="27"/>
      <c r="J43" s="26"/>
      <c r="K43" s="19" t="e">
        <f>#REF!-#REF!</f>
        <v>#REF!</v>
      </c>
      <c r="L43" s="20" t="e">
        <f t="shared" si="0"/>
        <v>#REF!</v>
      </c>
      <c r="M43" s="26">
        <v>0</v>
      </c>
      <c r="N43" s="19">
        <f t="shared" si="2"/>
        <v>0</v>
      </c>
      <c r="O43" s="26"/>
      <c r="P43" s="26"/>
    </row>
    <row r="44" spans="1:16" ht="24" customHeight="1">
      <c r="A44" s="28" t="s">
        <v>77</v>
      </c>
      <c r="B44" s="25"/>
      <c r="C44" s="25"/>
      <c r="D44" s="26"/>
      <c r="E44" s="27"/>
      <c r="F44" s="26"/>
      <c r="G44" s="27"/>
      <c r="H44" s="26"/>
      <c r="I44" s="27"/>
      <c r="J44" s="26"/>
      <c r="K44" s="19" t="e">
        <f>#REF!-#REF!</f>
        <v>#REF!</v>
      </c>
      <c r="L44" s="20" t="e">
        <f t="shared" si="0"/>
        <v>#REF!</v>
      </c>
      <c r="M44" s="29">
        <v>0</v>
      </c>
      <c r="N44" s="19">
        <f t="shared" si="2"/>
        <v>0</v>
      </c>
      <c r="O44" s="26"/>
      <c r="P44" s="26"/>
    </row>
    <row r="45" spans="1:16" ht="24" customHeight="1">
      <c r="B45" s="2"/>
      <c r="C45" s="2"/>
      <c r="D45" s="2"/>
      <c r="F45" s="2"/>
      <c r="H45" s="2"/>
      <c r="J45" s="29" t="s">
        <v>3</v>
      </c>
      <c r="K45" s="19" t="e">
        <f>#REF!-#REF!</f>
        <v>#REF!</v>
      </c>
      <c r="L45" s="20" t="e">
        <f t="shared" si="0"/>
        <v>#REF!</v>
      </c>
      <c r="M45" s="102"/>
      <c r="N45" s="19"/>
      <c r="O45" s="29"/>
      <c r="P45" s="29"/>
    </row>
    <row r="46" spans="1:16" ht="24" customHeight="1">
      <c r="A46" s="1"/>
      <c r="B46" s="30"/>
      <c r="C46" s="30"/>
      <c r="D46" s="47"/>
      <c r="E46" s="31" t="s">
        <v>4</v>
      </c>
      <c r="F46" s="47"/>
      <c r="G46" s="32"/>
      <c r="H46" s="47"/>
      <c r="I46" s="31" t="s">
        <v>5</v>
      </c>
      <c r="J46" s="47"/>
      <c r="K46" s="19" t="e">
        <f>#REF!-#REF!</f>
        <v>#REF!</v>
      </c>
      <c r="L46" s="20" t="e">
        <f t="shared" si="0"/>
        <v>#REF!</v>
      </c>
      <c r="M46" s="34">
        <v>0</v>
      </c>
      <c r="N46" s="19">
        <f t="shared" si="2"/>
        <v>0</v>
      </c>
      <c r="O46" s="102"/>
      <c r="P46" s="102"/>
    </row>
    <row r="47" spans="1:16" ht="24" customHeight="1">
      <c r="B47" s="33" t="s">
        <v>6</v>
      </c>
      <c r="C47" s="48"/>
      <c r="D47" s="34">
        <v>2566</v>
      </c>
      <c r="E47" s="34"/>
      <c r="F47" s="34">
        <v>2565</v>
      </c>
      <c r="G47" s="35"/>
      <c r="H47" s="34">
        <v>2566</v>
      </c>
      <c r="I47" s="34"/>
      <c r="J47" s="34">
        <v>2565</v>
      </c>
      <c r="K47" s="19"/>
      <c r="L47" s="20"/>
      <c r="M47" s="44"/>
      <c r="N47" s="19"/>
      <c r="O47" s="34"/>
      <c r="P47" s="34"/>
    </row>
    <row r="48" spans="1:16" ht="24" customHeight="1">
      <c r="A48" s="1" t="s">
        <v>106</v>
      </c>
      <c r="D48" s="44"/>
      <c r="E48" s="44"/>
      <c r="F48" s="44"/>
      <c r="G48" s="44"/>
      <c r="H48" s="44"/>
      <c r="I48" s="44"/>
      <c r="J48" s="44"/>
      <c r="K48" s="19" t="e">
        <f>#REF!-#REF!</f>
        <v>#REF!</v>
      </c>
      <c r="L48" s="20" t="e">
        <f t="shared" si="0"/>
        <v>#REF!</v>
      </c>
      <c r="M48" s="19">
        <v>0</v>
      </c>
      <c r="N48" s="19">
        <f t="shared" si="2"/>
        <v>0</v>
      </c>
      <c r="O48" s="44"/>
      <c r="P48" s="44"/>
    </row>
    <row r="49" spans="1:16" ht="24" customHeight="1" thickBot="1">
      <c r="A49" s="2" t="s">
        <v>107</v>
      </c>
      <c r="D49" s="19">
        <f>D51-D50</f>
        <v>102135031.8</v>
      </c>
      <c r="E49" s="19"/>
      <c r="F49" s="19">
        <f>F51-F50</f>
        <v>40579694.399999864</v>
      </c>
      <c r="G49" s="19"/>
      <c r="H49" s="110">
        <f>SUM(H30)</f>
        <v>136071335.90000001</v>
      </c>
      <c r="I49" s="19"/>
      <c r="J49" s="110">
        <f>SUM(J30)</f>
        <v>3256576.4000000004</v>
      </c>
      <c r="K49" s="19" t="e">
        <f>#REF!-#REF!</f>
        <v>#REF!</v>
      </c>
      <c r="L49" s="20" t="e">
        <f t="shared" si="0"/>
        <v>#REF!</v>
      </c>
      <c r="M49" s="19">
        <v>910933.07999992743</v>
      </c>
      <c r="N49" s="19">
        <f t="shared" si="2"/>
        <v>2345643.3200000729</v>
      </c>
      <c r="O49" s="19"/>
      <c r="P49" s="19"/>
    </row>
    <row r="50" spans="1:16" ht="24" customHeight="1" thickTop="1">
      <c r="A50" s="2" t="s">
        <v>108</v>
      </c>
      <c r="D50" s="19">
        <v>112940.4</v>
      </c>
      <c r="E50" s="19"/>
      <c r="F50" s="19">
        <v>58962.97</v>
      </c>
      <c r="G50" s="19"/>
      <c r="H50" s="19"/>
      <c r="I50" s="19"/>
      <c r="J50" s="19"/>
      <c r="K50" s="19" t="e">
        <f>#REF!-#REF!</f>
        <v>#REF!</v>
      </c>
      <c r="L50" s="20" t="e">
        <f t="shared" si="0"/>
        <v>#REF!</v>
      </c>
      <c r="M50" s="19">
        <v>0</v>
      </c>
      <c r="N50" s="19">
        <f t="shared" si="2"/>
        <v>0</v>
      </c>
      <c r="O50" s="19"/>
      <c r="P50" s="19"/>
    </row>
    <row r="51" spans="1:16" ht="24" customHeight="1" thickBot="1">
      <c r="D51" s="111">
        <f>D30</f>
        <v>102247972.2</v>
      </c>
      <c r="E51" s="19"/>
      <c r="F51" s="111">
        <f>F30</f>
        <v>40638657.369999863</v>
      </c>
      <c r="G51" s="19"/>
      <c r="H51" s="19"/>
      <c r="I51" s="19"/>
      <c r="J51" s="19"/>
      <c r="K51" s="19" t="e">
        <f>#REF!-#REF!</f>
        <v>#REF!</v>
      </c>
      <c r="L51" s="20" t="e">
        <f t="shared" si="0"/>
        <v>#REF!</v>
      </c>
      <c r="M51" s="19">
        <v>0</v>
      </c>
      <c r="N51" s="19">
        <f t="shared" si="2"/>
        <v>0</v>
      </c>
      <c r="O51" s="19"/>
      <c r="P51" s="19"/>
    </row>
    <row r="52" spans="1:16" ht="24" customHeight="1" thickTop="1">
      <c r="A52" s="1"/>
      <c r="D52" s="19"/>
      <c r="E52" s="19"/>
      <c r="F52" s="19"/>
      <c r="G52" s="19"/>
      <c r="H52" s="19"/>
      <c r="I52" s="19"/>
      <c r="J52" s="19"/>
      <c r="K52" s="19" t="e">
        <f>#REF!-#REF!</f>
        <v>#REF!</v>
      </c>
      <c r="L52" s="20" t="e">
        <f t="shared" si="0"/>
        <v>#REF!</v>
      </c>
      <c r="M52" s="19">
        <v>0</v>
      </c>
      <c r="N52" s="19">
        <f t="shared" si="2"/>
        <v>0</v>
      </c>
      <c r="O52" s="19"/>
      <c r="P52" s="19"/>
    </row>
    <row r="53" spans="1:16" ht="24" customHeight="1">
      <c r="A53" s="1" t="s">
        <v>109</v>
      </c>
      <c r="D53" s="19"/>
      <c r="E53" s="19"/>
      <c r="F53" s="19"/>
      <c r="G53" s="19"/>
      <c r="H53" s="19"/>
      <c r="I53" s="19"/>
      <c r="J53" s="19"/>
      <c r="K53" s="19" t="e">
        <f>#REF!-#REF!</f>
        <v>#REF!</v>
      </c>
      <c r="L53" s="20" t="e">
        <f t="shared" si="0"/>
        <v>#REF!</v>
      </c>
      <c r="M53" s="19">
        <v>0</v>
      </c>
      <c r="N53" s="19">
        <f t="shared" si="2"/>
        <v>0</v>
      </c>
      <c r="O53" s="19"/>
      <c r="P53" s="19"/>
    </row>
    <row r="54" spans="1:16" ht="24" customHeight="1" thickBot="1">
      <c r="A54" s="2" t="s">
        <v>107</v>
      </c>
      <c r="D54" s="19">
        <f>D56-D55</f>
        <v>101593220.5</v>
      </c>
      <c r="E54" s="19"/>
      <c r="F54" s="19">
        <f>F56-F55</f>
        <v>40030513.499999866</v>
      </c>
      <c r="G54" s="19"/>
      <c r="H54" s="110">
        <f>H38</f>
        <v>136071335.90000001</v>
      </c>
      <c r="I54" s="19"/>
      <c r="J54" s="110">
        <f>J38</f>
        <v>3256576.4000000004</v>
      </c>
      <c r="K54" s="19" t="e">
        <f>#REF!-#REF!</f>
        <v>#REF!</v>
      </c>
      <c r="L54" s="20" t="e">
        <f t="shared" si="0"/>
        <v>#REF!</v>
      </c>
      <c r="M54" s="19">
        <v>1726692.639999928</v>
      </c>
      <c r="N54" s="19">
        <f t="shared" si="2"/>
        <v>1529883.7600000724</v>
      </c>
      <c r="O54" s="19"/>
      <c r="P54" s="19"/>
    </row>
    <row r="55" spans="1:16" ht="24" customHeight="1" thickTop="1">
      <c r="A55" s="2" t="s">
        <v>108</v>
      </c>
      <c r="D55" s="19">
        <f>+D50</f>
        <v>112940.4</v>
      </c>
      <c r="E55" s="19"/>
      <c r="F55" s="19">
        <f>F50</f>
        <v>58962.97</v>
      </c>
      <c r="G55" s="19"/>
      <c r="H55" s="19"/>
      <c r="I55" s="19"/>
      <c r="J55" s="19"/>
      <c r="K55" s="19" t="e">
        <f>#REF!-#REF!</f>
        <v>#REF!</v>
      </c>
      <c r="L55" s="20" t="e">
        <f t="shared" si="0"/>
        <v>#REF!</v>
      </c>
      <c r="M55" s="19">
        <v>0</v>
      </c>
      <c r="N55" s="19">
        <f t="shared" si="2"/>
        <v>0</v>
      </c>
      <c r="O55" s="19"/>
      <c r="P55" s="19"/>
    </row>
    <row r="56" spans="1:16" ht="24" customHeight="1" thickBot="1">
      <c r="D56" s="111">
        <f>D38</f>
        <v>101706160.90000001</v>
      </c>
      <c r="E56" s="19"/>
      <c r="F56" s="111">
        <f>F38</f>
        <v>40089476.469999865</v>
      </c>
      <c r="G56" s="19"/>
      <c r="H56" s="19"/>
      <c r="I56" s="19"/>
      <c r="J56" s="19"/>
      <c r="K56" s="19" t="e">
        <f>#REF!-#REF!</f>
        <v>#REF!</v>
      </c>
      <c r="L56" s="20" t="e">
        <f t="shared" si="0"/>
        <v>#REF!</v>
      </c>
      <c r="M56" s="44">
        <v>0</v>
      </c>
      <c r="N56" s="19">
        <f t="shared" si="2"/>
        <v>0</v>
      </c>
      <c r="O56" s="19"/>
      <c r="P56" s="19"/>
    </row>
    <row r="57" spans="1:16" ht="24" customHeight="1" thickTop="1">
      <c r="D57" s="44"/>
      <c r="E57" s="44"/>
      <c r="F57" s="44"/>
      <c r="G57" s="44"/>
      <c r="H57" s="44"/>
      <c r="I57" s="44"/>
      <c r="J57" s="44"/>
      <c r="K57" s="19" t="e">
        <f>#REF!-#REF!</f>
        <v>#REF!</v>
      </c>
      <c r="L57" s="20" t="e">
        <f t="shared" si="0"/>
        <v>#REF!</v>
      </c>
      <c r="M57" s="6">
        <v>0</v>
      </c>
      <c r="N57" s="19">
        <f t="shared" si="2"/>
        <v>0</v>
      </c>
      <c r="O57" s="44"/>
      <c r="P57" s="44"/>
    </row>
    <row r="58" spans="1:16" ht="24" customHeight="1">
      <c r="A58" s="1" t="s">
        <v>110</v>
      </c>
      <c r="B58" s="42">
        <v>15</v>
      </c>
      <c r="K58" s="19" t="e">
        <f>#REF!-#REF!</f>
        <v>#REF!</v>
      </c>
      <c r="L58" s="20" t="e">
        <f t="shared" si="0"/>
        <v>#REF!</v>
      </c>
      <c r="M58" s="5">
        <v>0</v>
      </c>
      <c r="N58" s="19">
        <f t="shared" si="2"/>
        <v>0</v>
      </c>
    </row>
    <row r="59" spans="1:16" ht="24" customHeight="1" thickBot="1">
      <c r="A59" s="2" t="s">
        <v>111</v>
      </c>
      <c r="D59" s="22">
        <f>D49/66000000</f>
        <v>1.5475004818181817</v>
      </c>
      <c r="E59" s="112"/>
      <c r="F59" s="22">
        <f>F49/66000000</f>
        <v>0.61484385454545254</v>
      </c>
      <c r="G59" s="112"/>
      <c r="H59" s="22">
        <f>H49/66000000</f>
        <v>2.0616869075757576</v>
      </c>
      <c r="I59" s="112"/>
      <c r="J59" s="22">
        <f>J49/66000000</f>
        <v>4.934206666666667E-2</v>
      </c>
      <c r="K59" s="19" t="e">
        <f>#REF!-#REF!</f>
        <v>#REF!</v>
      </c>
      <c r="L59" s="20" t="e">
        <f t="shared" si="0"/>
        <v>#REF!</v>
      </c>
      <c r="M59" s="5">
        <v>1.518221799999879E-2</v>
      </c>
      <c r="N59" s="19">
        <f t="shared" si="2"/>
        <v>3.415984866666788E-2</v>
      </c>
      <c r="O59" s="5"/>
      <c r="P59" s="5"/>
    </row>
    <row r="60" spans="1:16" ht="24" customHeight="1" thickTop="1">
      <c r="D60" s="5"/>
      <c r="E60" s="112"/>
      <c r="F60" s="5"/>
      <c r="G60" s="112"/>
      <c r="H60" s="5"/>
      <c r="I60" s="112"/>
      <c r="J60" s="5"/>
      <c r="K60" s="5"/>
      <c r="L60" s="23"/>
      <c r="N60" s="19">
        <f t="shared" si="2"/>
        <v>0</v>
      </c>
      <c r="O60" s="5"/>
      <c r="P60" s="5"/>
    </row>
    <row r="61" spans="1:16" ht="24" customHeight="1">
      <c r="A61" s="2" t="s">
        <v>35</v>
      </c>
      <c r="L61" s="23"/>
      <c r="N61" s="19">
        <f t="shared" si="2"/>
        <v>0</v>
      </c>
    </row>
    <row r="62" spans="1:16" ht="24" customHeight="1">
      <c r="N62" s="19">
        <f t="shared" si="2"/>
        <v>0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70" firstPageNumber="6" fitToHeight="6" orientation="portrait" useFirstPageNumber="1" r:id="rId1"/>
  <headerFooter alignWithMargins="0">
    <oddFooter>&amp;R&amp;P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V255"/>
  <sheetViews>
    <sheetView showGridLines="0" view="pageBreakPreview" topLeftCell="A10" zoomScaleNormal="85" zoomScaleSheetLayoutView="100" workbookViewId="0">
      <selection activeCell="E23" sqref="E23"/>
    </sheetView>
  </sheetViews>
  <sheetFormatPr defaultColWidth="9.109375" defaultRowHeight="24" customHeight="1"/>
  <cols>
    <col min="1" max="1" width="40.6640625" style="7" customWidth="1"/>
    <col min="2" max="2" width="1.44140625" style="7" customWidth="1"/>
    <col min="3" max="3" width="14.5546875" style="63" customWidth="1"/>
    <col min="4" max="4" width="1.44140625" style="63" customWidth="1"/>
    <col min="5" max="5" width="18.5546875" style="63" customWidth="1"/>
    <col min="6" max="6" width="1.44140625" style="63" customWidth="1"/>
    <col min="7" max="7" width="14.5546875" style="63" customWidth="1"/>
    <col min="8" max="8" width="1.44140625" style="63" customWidth="1"/>
    <col min="9" max="9" width="15.6640625" style="63" bestFit="1" customWidth="1"/>
    <col min="10" max="10" width="1.44140625" style="63" customWidth="1"/>
    <col min="11" max="11" width="19.109375" style="63" customWidth="1"/>
    <col min="12" max="12" width="1.44140625" style="63" customWidth="1"/>
    <col min="13" max="13" width="19.109375" style="63" customWidth="1"/>
    <col min="14" max="14" width="1.44140625" style="63" customWidth="1"/>
    <col min="15" max="15" width="17.33203125" style="63" bestFit="1" customWidth="1"/>
    <col min="16" max="16" width="1.44140625" style="63" customWidth="1"/>
    <col min="17" max="17" width="17.33203125" style="63" bestFit="1" customWidth="1"/>
    <col min="18" max="18" width="1.44140625" style="63" customWidth="1"/>
    <col min="19" max="19" width="16.33203125" style="63" customWidth="1"/>
    <col min="20" max="20" width="1.44140625" style="63" customWidth="1"/>
    <col min="21" max="21" width="19.33203125" style="63" customWidth="1"/>
    <col min="22" max="16384" width="9.109375" style="63"/>
  </cols>
  <sheetData>
    <row r="1" spans="1:21" ht="24" customHeight="1">
      <c r="U1" s="64" t="s">
        <v>75</v>
      </c>
    </row>
    <row r="2" spans="1:21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4" customHeight="1">
      <c r="A3" s="1" t="s">
        <v>177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4" customHeight="1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13" t="s">
        <v>3</v>
      </c>
    </row>
    <row r="6" spans="1:21" ht="24" customHeight="1">
      <c r="A6" s="3"/>
      <c r="B6" s="3"/>
      <c r="C6" s="115" t="s">
        <v>4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ht="24" customHeight="1">
      <c r="A7" s="3"/>
      <c r="B7" s="3"/>
      <c r="C7" s="116" t="s">
        <v>70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S7" s="65"/>
      <c r="T7" s="65"/>
      <c r="U7" s="65"/>
    </row>
    <row r="8" spans="1:21" ht="24" customHeight="1">
      <c r="A8" s="3"/>
      <c r="B8" s="3"/>
      <c r="C8" s="66"/>
      <c r="D8" s="66"/>
      <c r="E8" s="66"/>
      <c r="F8" s="66"/>
      <c r="G8" s="66"/>
      <c r="H8" s="66"/>
      <c r="I8" s="66"/>
      <c r="J8" s="66"/>
      <c r="K8" s="117" t="s">
        <v>69</v>
      </c>
      <c r="L8" s="117"/>
      <c r="M8" s="117"/>
      <c r="N8" s="117"/>
      <c r="O8" s="117"/>
      <c r="P8" s="3"/>
      <c r="Q8" s="3"/>
      <c r="R8" s="66"/>
      <c r="S8" s="3"/>
      <c r="T8" s="66"/>
      <c r="U8" s="68"/>
    </row>
    <row r="9" spans="1:21" ht="24" customHeight="1">
      <c r="A9" s="3"/>
      <c r="B9" s="3"/>
      <c r="C9" s="66"/>
      <c r="D9" s="66"/>
      <c r="E9" s="66"/>
      <c r="F9" s="66"/>
      <c r="G9" s="66"/>
      <c r="H9" s="66"/>
      <c r="I9" s="66"/>
      <c r="J9" s="66"/>
      <c r="K9" s="69" t="s">
        <v>178</v>
      </c>
      <c r="L9" s="66"/>
      <c r="M9" s="66"/>
      <c r="N9" s="66"/>
      <c r="O9" s="3" t="s">
        <v>179</v>
      </c>
      <c r="P9" s="66"/>
      <c r="Q9" s="66"/>
      <c r="R9" s="66"/>
      <c r="S9" s="66" t="s">
        <v>180</v>
      </c>
      <c r="U9" s="68"/>
    </row>
    <row r="10" spans="1:21" ht="24" customHeight="1">
      <c r="A10" s="3"/>
      <c r="B10" s="3"/>
      <c r="C10" s="66" t="s">
        <v>181</v>
      </c>
      <c r="D10" s="66"/>
      <c r="E10" s="66"/>
      <c r="F10" s="66"/>
      <c r="G10" s="66"/>
      <c r="H10" s="66"/>
      <c r="I10" s="66"/>
      <c r="J10" s="66"/>
      <c r="K10" s="3" t="s">
        <v>182</v>
      </c>
      <c r="L10" s="66"/>
      <c r="M10" s="66" t="s">
        <v>183</v>
      </c>
      <c r="N10" s="66"/>
      <c r="O10" s="3" t="s">
        <v>184</v>
      </c>
      <c r="P10" s="3"/>
      <c r="Q10" s="3" t="s">
        <v>179</v>
      </c>
      <c r="R10" s="3"/>
      <c r="S10" s="66" t="s">
        <v>185</v>
      </c>
      <c r="U10" s="68"/>
    </row>
    <row r="11" spans="1:21" s="66" customFormat="1" ht="24" customHeight="1">
      <c r="A11" s="3"/>
      <c r="B11" s="3"/>
      <c r="C11" s="66" t="s">
        <v>186</v>
      </c>
      <c r="G11" s="118" t="s">
        <v>65</v>
      </c>
      <c r="H11" s="118"/>
      <c r="I11" s="118"/>
      <c r="K11" s="3" t="s">
        <v>187</v>
      </c>
      <c r="M11" s="66" t="s">
        <v>188</v>
      </c>
      <c r="O11" s="66" t="s">
        <v>189</v>
      </c>
      <c r="P11" s="3"/>
      <c r="Q11" s="3" t="s">
        <v>59</v>
      </c>
      <c r="R11" s="3"/>
      <c r="S11" s="66" t="s">
        <v>190</v>
      </c>
      <c r="U11" s="66" t="s">
        <v>179</v>
      </c>
    </row>
    <row r="12" spans="1:21" s="66" customFormat="1" ht="24" customHeight="1">
      <c r="A12" s="3"/>
      <c r="B12" s="3"/>
      <c r="C12" s="69" t="s">
        <v>191</v>
      </c>
      <c r="E12" s="69" t="s">
        <v>64</v>
      </c>
      <c r="G12" s="69" t="s">
        <v>192</v>
      </c>
      <c r="I12" s="69" t="s">
        <v>193</v>
      </c>
      <c r="K12" s="67" t="s">
        <v>194</v>
      </c>
      <c r="M12" s="69" t="s">
        <v>195</v>
      </c>
      <c r="O12" s="67" t="s">
        <v>196</v>
      </c>
      <c r="P12" s="3"/>
      <c r="Q12" s="67" t="s">
        <v>197</v>
      </c>
      <c r="R12" s="3"/>
      <c r="S12" s="69" t="s">
        <v>198</v>
      </c>
      <c r="U12" s="69" t="s">
        <v>59</v>
      </c>
    </row>
    <row r="13" spans="1:21" ht="24" customHeight="1">
      <c r="A13" s="70" t="s">
        <v>199</v>
      </c>
      <c r="B13" s="70"/>
      <c r="C13" s="5">
        <v>659999862</v>
      </c>
      <c r="D13" s="5"/>
      <c r="E13" s="5">
        <v>369183857</v>
      </c>
      <c r="F13" s="5"/>
      <c r="G13" s="5">
        <v>66000000</v>
      </c>
      <c r="H13" s="5"/>
      <c r="I13" s="5">
        <v>753433839.66999996</v>
      </c>
      <c r="J13" s="5"/>
      <c r="K13" s="5">
        <v>5731383.8600000003</v>
      </c>
      <c r="L13" s="5"/>
      <c r="M13" s="5">
        <v>101146478.09999999</v>
      </c>
      <c r="N13" s="5"/>
      <c r="O13" s="5">
        <f>K13+M13</f>
        <v>106877861.95999999</v>
      </c>
      <c r="P13" s="5"/>
      <c r="Q13" s="5">
        <f>SUM(C13:I13,O13)</f>
        <v>1955495420.6300001</v>
      </c>
      <c r="R13" s="5"/>
      <c r="S13" s="5">
        <v>6507320.8499999996</v>
      </c>
      <c r="T13" s="5"/>
      <c r="U13" s="5">
        <f>SUM(Q13:S13)</f>
        <v>1962002741.48</v>
      </c>
    </row>
    <row r="14" spans="1:21" ht="24" customHeight="1">
      <c r="A14" s="7" t="s">
        <v>206</v>
      </c>
      <c r="B14" s="7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24" customHeight="1">
      <c r="A15" s="7" t="s">
        <v>98</v>
      </c>
      <c r="B15" s="70"/>
      <c r="C15" s="5">
        <v>0</v>
      </c>
      <c r="D15" s="5"/>
      <c r="E15" s="5">
        <v>0</v>
      </c>
      <c r="F15" s="5"/>
      <c r="G15" s="5">
        <v>0</v>
      </c>
      <c r="H15" s="5"/>
      <c r="I15" s="5">
        <v>40579694.399999864</v>
      </c>
      <c r="J15" s="5"/>
      <c r="K15" s="5">
        <v>0</v>
      </c>
      <c r="L15" s="5">
        <v>0</v>
      </c>
      <c r="M15" s="5">
        <v>0</v>
      </c>
      <c r="N15" s="5"/>
      <c r="O15" s="5">
        <v>0</v>
      </c>
      <c r="P15" s="5"/>
      <c r="Q15" s="5">
        <v>40579694.399999999</v>
      </c>
      <c r="R15" s="5"/>
      <c r="S15" s="5">
        <v>58962.97</v>
      </c>
      <c r="T15" s="5"/>
      <c r="U15" s="5">
        <f>SUM(Q15:S15)</f>
        <v>40638657.369999997</v>
      </c>
    </row>
    <row r="16" spans="1:21" ht="24" customHeight="1">
      <c r="A16" s="7" t="s">
        <v>212</v>
      </c>
      <c r="C16" s="8">
        <f>SUM(C14:C14)</f>
        <v>0</v>
      </c>
      <c r="D16" s="5"/>
      <c r="E16" s="5">
        <v>0</v>
      </c>
      <c r="F16" s="5"/>
      <c r="G16" s="8">
        <f>SUM(G14:G14)</f>
        <v>0</v>
      </c>
      <c r="H16" s="5"/>
      <c r="I16" s="8">
        <v>0</v>
      </c>
      <c r="J16" s="5"/>
      <c r="K16" s="8">
        <f>PL!F35</f>
        <v>-549180.9</v>
      </c>
      <c r="L16" s="5"/>
      <c r="M16" s="8">
        <f>SUM(M14:M14)</f>
        <v>0</v>
      </c>
      <c r="N16" s="5"/>
      <c r="O16" s="8">
        <f>K16</f>
        <v>-549180.9</v>
      </c>
      <c r="P16" s="5">
        <v>-549180.9</v>
      </c>
      <c r="Q16" s="8">
        <v>-549180.9</v>
      </c>
      <c r="R16" s="5"/>
      <c r="S16" s="8">
        <v>0</v>
      </c>
      <c r="T16" s="5"/>
      <c r="U16" s="8">
        <f>Q16</f>
        <v>-549180.9</v>
      </c>
    </row>
    <row r="17" spans="1:22" ht="24" customHeight="1" thickBot="1">
      <c r="A17" s="70" t="s">
        <v>200</v>
      </c>
      <c r="B17" s="70"/>
      <c r="C17" s="22">
        <f>SUM(C13,C16)</f>
        <v>659999862</v>
      </c>
      <c r="D17" s="5"/>
      <c r="E17" s="71">
        <f>SUM(E13:E16)</f>
        <v>369183857</v>
      </c>
      <c r="F17" s="5"/>
      <c r="G17" s="22">
        <f>SUM(G13,G16)</f>
        <v>66000000</v>
      </c>
      <c r="H17" s="5"/>
      <c r="I17" s="22">
        <f>SUM(I13,I15,I16)</f>
        <v>794013534.06999981</v>
      </c>
      <c r="J17" s="5"/>
      <c r="K17" s="22">
        <f>SUM(K13,K16)</f>
        <v>5182202.96</v>
      </c>
      <c r="L17" s="5"/>
      <c r="M17" s="22">
        <f>SUM(M13,M16)</f>
        <v>101146478.09999999</v>
      </c>
      <c r="N17" s="5"/>
      <c r="O17" s="22">
        <f>SUM(O13,O16)</f>
        <v>106328681.05999999</v>
      </c>
      <c r="P17" s="5"/>
      <c r="Q17" s="22">
        <f>SUM(Q13,Q15,Q16)</f>
        <v>1995525934.1300001</v>
      </c>
      <c r="R17" s="5"/>
      <c r="S17" s="22">
        <f>SUM(S13,S15,S16)</f>
        <v>6566283.8199999994</v>
      </c>
      <c r="T17" s="5"/>
      <c r="U17" s="22">
        <f>SUM(U13,U15,U16)</f>
        <v>2002092217.9499998</v>
      </c>
    </row>
    <row r="18" spans="1:22" ht="24" customHeight="1" thickTop="1">
      <c r="A18" s="70"/>
      <c r="B18" s="7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2" ht="24" customHeight="1">
      <c r="A19" s="70" t="s">
        <v>201</v>
      </c>
      <c r="B19" s="70"/>
      <c r="C19" s="5">
        <v>659999862</v>
      </c>
      <c r="D19" s="5"/>
      <c r="E19" s="5">
        <v>369183857</v>
      </c>
      <c r="F19" s="5"/>
      <c r="G19" s="5">
        <v>66000000</v>
      </c>
      <c r="H19" s="5"/>
      <c r="I19" s="5">
        <v>602083602.26999998</v>
      </c>
      <c r="J19" s="5"/>
      <c r="K19" s="5">
        <v>4843641.75</v>
      </c>
      <c r="L19" s="5"/>
      <c r="M19" s="19">
        <v>120450820.08</v>
      </c>
      <c r="N19" s="5"/>
      <c r="O19" s="5">
        <f>K19+M19</f>
        <v>125294461.83</v>
      </c>
      <c r="P19" s="5"/>
      <c r="Q19" s="5">
        <f>SUM(C19:I19,O19)</f>
        <v>1822561783.0999999</v>
      </c>
      <c r="R19" s="5"/>
      <c r="S19" s="5">
        <v>304626892.45999998</v>
      </c>
      <c r="T19" s="5"/>
      <c r="U19" s="5">
        <f>SUM(Q19:S19)</f>
        <v>2127188675.5599999</v>
      </c>
    </row>
    <row r="20" spans="1:22" ht="24" customHeight="1">
      <c r="A20" s="7" t="s">
        <v>207</v>
      </c>
      <c r="B20" s="7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2" ht="24" customHeight="1">
      <c r="A21" s="72" t="s">
        <v>195</v>
      </c>
      <c r="B21" s="70"/>
      <c r="C21" s="5">
        <v>0</v>
      </c>
      <c r="D21" s="5"/>
      <c r="E21" s="5">
        <v>0</v>
      </c>
      <c r="F21" s="5"/>
      <c r="G21" s="5">
        <v>0</v>
      </c>
      <c r="H21" s="5"/>
      <c r="I21" s="5">
        <v>-113474466.52</v>
      </c>
      <c r="J21" s="5"/>
      <c r="K21" s="63">
        <v>0</v>
      </c>
      <c r="L21" s="5"/>
      <c r="M21" s="5">
        <v>-19304341.98</v>
      </c>
      <c r="N21" s="5"/>
      <c r="O21" s="5">
        <f>K21+M21</f>
        <v>-19304341.98</v>
      </c>
      <c r="P21" s="5"/>
      <c r="Q21" s="5">
        <f>SUM(C21:I21,O21)</f>
        <v>-132778808.5</v>
      </c>
      <c r="R21" s="5"/>
      <c r="S21" s="5">
        <v>0</v>
      </c>
      <c r="T21" s="5"/>
      <c r="U21" s="5">
        <f>SUM(Q21:S21)</f>
        <v>-132778808.5</v>
      </c>
    </row>
    <row r="22" spans="1:22" ht="24" customHeight="1">
      <c r="A22" s="7" t="s">
        <v>208</v>
      </c>
      <c r="B22" s="7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2" ht="24" customHeight="1">
      <c r="A23" s="72" t="s">
        <v>209</v>
      </c>
      <c r="B23" s="70"/>
      <c r="C23" s="5">
        <v>0</v>
      </c>
      <c r="D23" s="5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"/>
      <c r="M23" s="5">
        <v>0</v>
      </c>
      <c r="N23" s="5"/>
      <c r="O23" s="5">
        <v>0</v>
      </c>
      <c r="P23" s="5"/>
      <c r="Q23" s="5">
        <v>0</v>
      </c>
      <c r="R23" s="5"/>
      <c r="S23" s="5">
        <v>-298094864.38</v>
      </c>
      <c r="T23" s="5"/>
      <c r="U23" s="5">
        <f>SUM(Q23:S23)</f>
        <v>-298094864.38</v>
      </c>
    </row>
    <row r="24" spans="1:22" ht="24" customHeight="1">
      <c r="A24" s="7" t="s">
        <v>98</v>
      </c>
      <c r="B24" s="70"/>
      <c r="C24" s="5">
        <v>0</v>
      </c>
      <c r="D24" s="5"/>
      <c r="E24" s="5">
        <v>0</v>
      </c>
      <c r="F24" s="5"/>
      <c r="G24" s="5">
        <v>0</v>
      </c>
      <c r="H24" s="5"/>
      <c r="I24" s="5">
        <v>101593220.5</v>
      </c>
      <c r="J24" s="5"/>
      <c r="K24" s="5">
        <v>0</v>
      </c>
      <c r="L24" s="5"/>
      <c r="M24" s="5">
        <v>0</v>
      </c>
      <c r="N24" s="5"/>
      <c r="O24" s="5">
        <v>0</v>
      </c>
      <c r="P24" s="5"/>
      <c r="Q24" s="5">
        <v>101593220.5</v>
      </c>
      <c r="R24" s="5"/>
      <c r="S24" s="5">
        <v>112940.4</v>
      </c>
      <c r="T24" s="5"/>
      <c r="U24" s="5">
        <f>SUM(Q24:S24)</f>
        <v>101706160.90000001</v>
      </c>
    </row>
    <row r="25" spans="1:22" ht="24" customHeight="1">
      <c r="A25" s="7" t="s">
        <v>213</v>
      </c>
      <c r="B25" s="70"/>
      <c r="C25" s="8">
        <f>SUM(C24:C24)</f>
        <v>0</v>
      </c>
      <c r="D25" s="5"/>
      <c r="E25" s="8">
        <v>0</v>
      </c>
      <c r="F25" s="5"/>
      <c r="G25" s="8">
        <f>SUM(G24:G24)</f>
        <v>0</v>
      </c>
      <c r="H25" s="5"/>
      <c r="I25" s="8">
        <v>0</v>
      </c>
      <c r="J25" s="5"/>
      <c r="K25" s="8">
        <f>PL!D35</f>
        <v>-541811.30000000005</v>
      </c>
      <c r="L25" s="5"/>
      <c r="M25" s="8">
        <f>SUM(M24:M24)</f>
        <v>0</v>
      </c>
      <c r="N25" s="5"/>
      <c r="O25" s="8">
        <f>K25+M25</f>
        <v>-541811.30000000005</v>
      </c>
      <c r="P25" s="5"/>
      <c r="Q25" s="8">
        <v>-541811.30000000005</v>
      </c>
      <c r="R25" s="5"/>
      <c r="S25" s="8">
        <v>0</v>
      </c>
      <c r="T25" s="5"/>
      <c r="U25" s="8">
        <f>I25+S25+O25</f>
        <v>-541811.30000000005</v>
      </c>
    </row>
    <row r="26" spans="1:22" ht="24" customHeight="1" thickBot="1">
      <c r="A26" s="70" t="s">
        <v>202</v>
      </c>
      <c r="B26" s="70"/>
      <c r="C26" s="22">
        <f>SUM(C19,C25,C21,C23)</f>
        <v>659999862</v>
      </c>
      <c r="D26" s="5"/>
      <c r="E26" s="22">
        <f>SUM(E19,E25,E21,E23)</f>
        <v>369183857</v>
      </c>
      <c r="F26" s="5"/>
      <c r="G26" s="22">
        <f>SUM(G19,G25,G21,G23)</f>
        <v>66000000</v>
      </c>
      <c r="H26" s="5"/>
      <c r="I26" s="22">
        <f>SUM(I19,I24,I21,I23)</f>
        <v>590202356.25</v>
      </c>
      <c r="J26" s="5"/>
      <c r="K26" s="22">
        <f>SUM(K19,K25,K21,K23)</f>
        <v>4301830.45</v>
      </c>
      <c r="L26" s="5"/>
      <c r="M26" s="22">
        <f>SUM(M19,M25,M21,M23)</f>
        <v>101146478.09999999</v>
      </c>
      <c r="N26" s="5"/>
      <c r="O26" s="22">
        <f>SUM(O19,O25,O21,O23)</f>
        <v>105448308.55</v>
      </c>
      <c r="P26" s="5"/>
      <c r="Q26" s="22">
        <f>SUM(Q19,Q24,Q25,Q21,Q23)</f>
        <v>1790834383.8</v>
      </c>
      <c r="R26" s="5"/>
      <c r="S26" s="22">
        <f>SUM(S19,S24,S25,S21,S23)</f>
        <v>6644968.4799999595</v>
      </c>
      <c r="T26" s="5"/>
      <c r="U26" s="22">
        <f>SUM(U19,U24,U25,U21,U23)</f>
        <v>1797479352.2799997</v>
      </c>
      <c r="V26" s="4"/>
    </row>
    <row r="27" spans="1:22" s="76" customFormat="1" ht="24" customHeight="1" thickTop="1">
      <c r="A27" s="73"/>
      <c r="B27" s="73"/>
      <c r="C27" s="74"/>
      <c r="D27" s="74"/>
      <c r="E27" s="74"/>
      <c r="F27" s="74"/>
      <c r="G27" s="74"/>
      <c r="H27" s="74"/>
      <c r="I27" s="75">
        <f>I26-BS!D86</f>
        <v>0</v>
      </c>
      <c r="J27" s="75"/>
      <c r="K27" s="75"/>
      <c r="L27" s="75"/>
      <c r="M27" s="75"/>
      <c r="N27" s="75"/>
    </row>
    <row r="28" spans="1:22" ht="24" customHeight="1">
      <c r="A28" s="2" t="s">
        <v>35</v>
      </c>
    </row>
    <row r="29" spans="1:22" ht="24" customHeight="1">
      <c r="K29" s="77"/>
    </row>
    <row r="30" spans="1:22" ht="24" customHeight="1">
      <c r="O30" s="75">
        <f>O26-BS!D87</f>
        <v>0</v>
      </c>
      <c r="P30" s="75"/>
      <c r="Q30" s="75"/>
      <c r="R30" s="75"/>
      <c r="S30" s="75">
        <f>S26-BS!D89</f>
        <v>-4.0978193283081055E-8</v>
      </c>
      <c r="T30" s="75"/>
      <c r="U30" s="5"/>
    </row>
    <row r="227" spans="9:9" ht="24" customHeight="1">
      <c r="I227" s="63">
        <v>-96927</v>
      </c>
    </row>
    <row r="255" spans="9:9" ht="24" customHeight="1">
      <c r="I255" s="63" t="e">
        <f>SUM(I254-#REF!)</f>
        <v>#REF!</v>
      </c>
    </row>
  </sheetData>
  <mergeCells count="4">
    <mergeCell ref="C6:U6"/>
    <mergeCell ref="C7:Q7"/>
    <mergeCell ref="K8:O8"/>
    <mergeCell ref="G11:I11"/>
  </mergeCells>
  <printOptions horizontalCentered="1"/>
  <pageMargins left="0.23622047244094499" right="0.23622047244094499" top="0.90500000000000003" bottom="0.196850393700787" header="0.196850393700787" footer="0.196850393700787"/>
  <pageSetup paperSize="9" scale="61" firstPageNumber="8" fitToHeight="0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L253"/>
  <sheetViews>
    <sheetView showGridLines="0" view="pageBreakPreview" zoomScale="85" zoomScaleSheetLayoutView="85" workbookViewId="0">
      <selection activeCell="D19" sqref="D19"/>
    </sheetView>
  </sheetViews>
  <sheetFormatPr defaultColWidth="9.109375" defaultRowHeight="24" customHeight="1"/>
  <cols>
    <col min="1" max="1" width="33.88671875" style="63" customWidth="1"/>
    <col min="2" max="2" width="21.33203125" style="63" customWidth="1"/>
    <col min="3" max="3" width="1.5546875" style="63" customWidth="1"/>
    <col min="4" max="4" width="21.33203125" style="63" customWidth="1"/>
    <col min="5" max="5" width="1.44140625" style="63" customWidth="1"/>
    <col min="6" max="6" width="21.33203125" style="63" customWidth="1"/>
    <col min="7" max="7" width="1.44140625" style="63" customWidth="1"/>
    <col min="8" max="8" width="21.33203125" style="63" customWidth="1"/>
    <col min="9" max="9" width="1.44140625" style="63" customWidth="1"/>
    <col min="10" max="10" width="21.33203125" style="63" customWidth="1"/>
    <col min="11" max="11" width="5.44140625" style="63" bestFit="1" customWidth="1"/>
    <col min="12" max="16384" width="9.109375" style="63"/>
  </cols>
  <sheetData>
    <row r="1" spans="1:12" ht="24" customHeight="1">
      <c r="J1" s="64" t="s">
        <v>75</v>
      </c>
    </row>
    <row r="2" spans="1:12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2" ht="24" customHeight="1">
      <c r="A3" s="1" t="s">
        <v>203</v>
      </c>
      <c r="B3" s="1"/>
      <c r="C3" s="1"/>
      <c r="D3" s="1"/>
      <c r="E3" s="1"/>
      <c r="F3" s="1"/>
      <c r="G3" s="1"/>
      <c r="H3" s="1"/>
      <c r="I3" s="1"/>
      <c r="J3" s="1"/>
    </row>
    <row r="4" spans="1:12" ht="24" customHeight="1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</row>
    <row r="5" spans="1:12" ht="24" customHeight="1">
      <c r="A5" s="6"/>
      <c r="B5" s="6"/>
      <c r="C5" s="6"/>
      <c r="D5" s="6"/>
      <c r="E5" s="6"/>
      <c r="F5" s="6"/>
      <c r="G5" s="6"/>
      <c r="H5" s="6"/>
      <c r="I5" s="6"/>
      <c r="J5" s="13" t="s">
        <v>3</v>
      </c>
    </row>
    <row r="6" spans="1:12" ht="24" customHeight="1">
      <c r="A6" s="66"/>
      <c r="B6" s="115" t="s">
        <v>5</v>
      </c>
      <c r="C6" s="115"/>
      <c r="D6" s="115"/>
      <c r="E6" s="115"/>
      <c r="F6" s="115"/>
      <c r="G6" s="115"/>
      <c r="H6" s="115"/>
      <c r="I6" s="115"/>
      <c r="J6" s="115"/>
    </row>
    <row r="7" spans="1:12" ht="24" customHeight="1">
      <c r="A7" s="66"/>
      <c r="B7" s="68"/>
      <c r="C7" s="68"/>
      <c r="D7" s="68"/>
      <c r="E7" s="68"/>
      <c r="F7" s="68"/>
      <c r="G7" s="68"/>
      <c r="H7" s="68"/>
      <c r="I7" s="68"/>
      <c r="J7" s="68"/>
    </row>
    <row r="8" spans="1:12" ht="24" customHeight="1">
      <c r="A8" s="66"/>
      <c r="B8" s="68"/>
      <c r="C8" s="68"/>
      <c r="D8" s="68"/>
      <c r="E8" s="68"/>
      <c r="F8" s="68"/>
      <c r="G8" s="68"/>
      <c r="H8" s="68"/>
      <c r="I8" s="68"/>
      <c r="J8" s="68"/>
    </row>
    <row r="9" spans="1:12" ht="24" customHeight="1">
      <c r="A9" s="66"/>
      <c r="B9" s="68"/>
      <c r="C9" s="68"/>
      <c r="D9" s="68"/>
      <c r="E9" s="68"/>
      <c r="F9" s="68"/>
      <c r="G9" s="68"/>
      <c r="H9" s="68"/>
      <c r="I9" s="68"/>
      <c r="J9" s="68"/>
    </row>
    <row r="10" spans="1:12" ht="24" customHeight="1">
      <c r="A10" s="66"/>
      <c r="B10" s="68"/>
      <c r="C10" s="68"/>
      <c r="D10" s="68"/>
      <c r="E10" s="68"/>
      <c r="F10" s="68"/>
      <c r="G10" s="68"/>
      <c r="H10" s="68"/>
      <c r="I10" s="68"/>
      <c r="J10" s="68"/>
    </row>
    <row r="11" spans="1:12" s="66" customFormat="1" ht="24" customHeight="1">
      <c r="B11" s="66" t="s">
        <v>204</v>
      </c>
      <c r="F11" s="118" t="s">
        <v>65</v>
      </c>
      <c r="G11" s="118"/>
      <c r="H11" s="118"/>
      <c r="J11" s="66" t="s">
        <v>179</v>
      </c>
    </row>
    <row r="12" spans="1:12" s="66" customFormat="1" ht="24" customHeight="1">
      <c r="B12" s="69" t="s">
        <v>205</v>
      </c>
      <c r="D12" s="69" t="s">
        <v>64</v>
      </c>
      <c r="F12" s="69" t="s">
        <v>192</v>
      </c>
      <c r="H12" s="69" t="s">
        <v>193</v>
      </c>
      <c r="J12" s="69" t="s">
        <v>59</v>
      </c>
    </row>
    <row r="13" spans="1:12" ht="24" customHeight="1">
      <c r="A13" s="70" t="s">
        <v>199</v>
      </c>
      <c r="B13" s="5">
        <v>659999862</v>
      </c>
      <c r="C13" s="5"/>
      <c r="D13" s="5">
        <v>369183857</v>
      </c>
      <c r="E13" s="5"/>
      <c r="F13" s="5">
        <v>66000000</v>
      </c>
      <c r="G13" s="5"/>
      <c r="H13" s="5">
        <v>431912658.25999999</v>
      </c>
      <c r="I13" s="5">
        <v>0</v>
      </c>
      <c r="J13" s="5">
        <f>SUM(B13:I13)</f>
        <v>1527096377.26</v>
      </c>
    </row>
    <row r="14" spans="1:12" ht="24" customHeight="1">
      <c r="A14" s="7" t="s">
        <v>104</v>
      </c>
      <c r="B14" s="19">
        <v>0</v>
      </c>
      <c r="C14" s="19"/>
      <c r="D14" s="19">
        <v>0</v>
      </c>
      <c r="E14" s="5"/>
      <c r="F14" s="19">
        <v>0</v>
      </c>
      <c r="G14" s="5"/>
      <c r="H14" s="19">
        <v>3256576.4</v>
      </c>
      <c r="I14" s="5"/>
      <c r="J14" s="19">
        <f>SUM(B14:I14)</f>
        <v>3256576.4</v>
      </c>
    </row>
    <row r="15" spans="1:12" ht="24" customHeight="1" thickBot="1">
      <c r="A15" s="70" t="s">
        <v>200</v>
      </c>
      <c r="B15" s="71">
        <f>B14+B13</f>
        <v>659999862</v>
      </c>
      <c r="C15" s="5"/>
      <c r="D15" s="71">
        <f>SUM(D13:D14)</f>
        <v>369183857</v>
      </c>
      <c r="E15" s="5"/>
      <c r="F15" s="71">
        <f>F14+F13</f>
        <v>66000000</v>
      </c>
      <c r="G15" s="5"/>
      <c r="H15" s="71">
        <f>H14+H13</f>
        <v>435169234.65999997</v>
      </c>
      <c r="I15" s="5"/>
      <c r="J15" s="71">
        <f>J14+J13</f>
        <v>1530352953.6600001</v>
      </c>
    </row>
    <row r="16" spans="1:12" ht="24" customHeight="1" thickTop="1">
      <c r="A16" s="7"/>
      <c r="B16" s="4"/>
      <c r="C16" s="4"/>
      <c r="D16" s="4"/>
      <c r="E16" s="4"/>
      <c r="F16" s="4"/>
      <c r="G16" s="4"/>
      <c r="H16" s="4"/>
      <c r="I16" s="4"/>
      <c r="J16" s="4"/>
    </row>
    <row r="17" spans="1:11" ht="24" customHeight="1">
      <c r="A17" s="70" t="s">
        <v>201</v>
      </c>
      <c r="B17" s="5">
        <v>659999862</v>
      </c>
      <c r="C17" s="5"/>
      <c r="D17" s="5">
        <v>369183857</v>
      </c>
      <c r="E17" s="5"/>
      <c r="F17" s="5">
        <v>66000000</v>
      </c>
      <c r="G17" s="5"/>
      <c r="H17" s="5">
        <v>461797938.06</v>
      </c>
      <c r="I17" s="5"/>
      <c r="J17" s="5">
        <f>SUM(B17:I17)</f>
        <v>1556981657.0599999</v>
      </c>
    </row>
    <row r="18" spans="1:11" ht="24" customHeight="1">
      <c r="A18" s="7" t="s">
        <v>104</v>
      </c>
      <c r="B18" s="19">
        <v>0</v>
      </c>
      <c r="C18" s="19"/>
      <c r="D18" s="19">
        <v>0</v>
      </c>
      <c r="E18" s="5"/>
      <c r="F18" s="19">
        <v>0</v>
      </c>
      <c r="G18" s="5"/>
      <c r="H18" s="19">
        <f>[1]PL!H28</f>
        <v>136071335.90000001</v>
      </c>
      <c r="I18" s="5"/>
      <c r="J18" s="19">
        <f>SUM(B18:I18)</f>
        <v>136071335.90000001</v>
      </c>
    </row>
    <row r="19" spans="1:11" ht="24" customHeight="1" thickBot="1">
      <c r="A19" s="70" t="s">
        <v>202</v>
      </c>
      <c r="B19" s="71">
        <f>B18+B17</f>
        <v>659999862</v>
      </c>
      <c r="C19" s="5"/>
      <c r="D19" s="71">
        <f>SUM(D17:D18)</f>
        <v>369183857</v>
      </c>
      <c r="E19" s="5"/>
      <c r="F19" s="71">
        <f>F18+F17</f>
        <v>66000000</v>
      </c>
      <c r="G19" s="5"/>
      <c r="H19" s="71">
        <f>H18+H17</f>
        <v>597869273.96000004</v>
      </c>
      <c r="I19" s="5"/>
      <c r="J19" s="71">
        <f>J18+J17</f>
        <v>1693052992.96</v>
      </c>
      <c r="K19" s="4"/>
    </row>
    <row r="20" spans="1:11" ht="24" customHeight="1" thickTop="1">
      <c r="A20" s="7"/>
      <c r="B20" s="4"/>
      <c r="C20" s="4"/>
      <c r="D20" s="4"/>
      <c r="E20" s="4"/>
      <c r="F20" s="4"/>
      <c r="G20" s="4"/>
      <c r="H20" s="4"/>
      <c r="I20" s="4"/>
      <c r="J20" s="5"/>
    </row>
    <row r="21" spans="1:11" ht="24" customHeight="1">
      <c r="A21" s="2" t="s">
        <v>35</v>
      </c>
      <c r="B21" s="4"/>
      <c r="C21" s="4"/>
      <c r="D21" s="4"/>
      <c r="E21" s="4"/>
      <c r="F21" s="4"/>
      <c r="G21" s="4"/>
      <c r="H21" s="4"/>
      <c r="I21" s="4"/>
      <c r="J21" s="4"/>
    </row>
    <row r="225" spans="8:8" ht="24" customHeight="1">
      <c r="H225" s="63">
        <v>-96927</v>
      </c>
    </row>
    <row r="253" spans="8:8" ht="24" customHeight="1">
      <c r="H253" s="63" t="e">
        <f>SUM(H252-H12)</f>
        <v>#VALUE!</v>
      </c>
    </row>
  </sheetData>
  <mergeCells count="2">
    <mergeCell ref="B6:J6"/>
    <mergeCell ref="F11:H11"/>
  </mergeCells>
  <printOptions horizontalCentered="1"/>
  <pageMargins left="0.5" right="0.5" top="0.90500000000000003" bottom="0.39370078740157499" header="0.196850393700787" footer="0.196850393700787"/>
  <pageSetup paperSize="9" scale="77" firstPageNumber="9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K82"/>
  <sheetViews>
    <sheetView showGridLines="0" tabSelected="1" view="pageBreakPreview" topLeftCell="A64" zoomScale="89" zoomScaleSheetLayoutView="89" workbookViewId="0">
      <selection activeCell="H78" sqref="H78"/>
    </sheetView>
  </sheetViews>
  <sheetFormatPr defaultColWidth="10.88671875" defaultRowHeight="24" customHeight="1"/>
  <cols>
    <col min="1" max="1" width="51.5546875" style="2" customWidth="1"/>
    <col min="2" max="2" width="7.6640625" style="42" customWidth="1"/>
    <col min="3" max="3" width="1.44140625" style="42" customWidth="1"/>
    <col min="4" max="4" width="15.5546875" style="6" customWidth="1"/>
    <col min="5" max="5" width="1.44140625" style="2" customWidth="1"/>
    <col min="6" max="6" width="15.44140625" style="6" customWidth="1"/>
    <col min="7" max="7" width="1.44140625" style="2" customWidth="1"/>
    <col min="8" max="8" width="15.44140625" style="6" customWidth="1"/>
    <col min="9" max="9" width="1.44140625" style="2" customWidth="1"/>
    <col min="10" max="10" width="16.5546875" style="6" customWidth="1"/>
    <col min="11" max="11" width="12.33203125" style="2" bestFit="1" customWidth="1"/>
    <col min="12" max="16384" width="10.88671875" style="2"/>
  </cols>
  <sheetData>
    <row r="1" spans="1:10" ht="24" customHeight="1">
      <c r="J1" s="13" t="s">
        <v>75</v>
      </c>
    </row>
    <row r="2" spans="1:10" ht="24" customHeight="1">
      <c r="A2" s="1" t="s">
        <v>0</v>
      </c>
      <c r="B2" s="25"/>
      <c r="C2" s="25"/>
      <c r="D2" s="26"/>
      <c r="E2" s="27"/>
      <c r="F2" s="26"/>
      <c r="G2" s="27"/>
      <c r="H2" s="26"/>
      <c r="I2" s="27"/>
      <c r="J2" s="26"/>
    </row>
    <row r="3" spans="1:10" ht="24" customHeight="1">
      <c r="A3" s="28" t="s">
        <v>112</v>
      </c>
      <c r="B3" s="25"/>
      <c r="C3" s="25"/>
      <c r="D3" s="26"/>
      <c r="E3" s="27"/>
      <c r="F3" s="26"/>
      <c r="G3" s="27"/>
      <c r="H3" s="26"/>
      <c r="I3" s="50"/>
      <c r="J3" s="26"/>
    </row>
    <row r="4" spans="1:10" ht="24" customHeight="1">
      <c r="A4" s="28" t="s">
        <v>77</v>
      </c>
      <c r="B4" s="25"/>
      <c r="C4" s="25"/>
      <c r="D4" s="26"/>
      <c r="E4" s="27"/>
      <c r="F4" s="26"/>
      <c r="G4" s="27"/>
      <c r="H4" s="26"/>
      <c r="I4" s="27"/>
      <c r="J4" s="26"/>
    </row>
    <row r="5" spans="1:10" ht="24" customHeight="1">
      <c r="B5" s="2"/>
      <c r="C5" s="2"/>
      <c r="D5" s="2"/>
      <c r="F5" s="2"/>
      <c r="H5" s="2"/>
      <c r="J5" s="29" t="s">
        <v>3</v>
      </c>
    </row>
    <row r="6" spans="1:10" s="1" customFormat="1" ht="24" customHeight="1">
      <c r="B6" s="30"/>
      <c r="C6" s="30"/>
      <c r="D6" s="47"/>
      <c r="E6" s="31" t="s">
        <v>4</v>
      </c>
      <c r="F6" s="47"/>
      <c r="G6" s="32"/>
      <c r="H6" s="47"/>
      <c r="I6" s="31" t="s">
        <v>5</v>
      </c>
      <c r="J6" s="47"/>
    </row>
    <row r="7" spans="1:10" ht="24" customHeight="1">
      <c r="B7" s="33"/>
      <c r="C7" s="48"/>
      <c r="D7" s="34">
        <v>2566</v>
      </c>
      <c r="E7" s="34"/>
      <c r="F7" s="34">
        <v>2565</v>
      </c>
      <c r="G7" s="35"/>
      <c r="H7" s="34">
        <v>2566</v>
      </c>
      <c r="I7" s="34"/>
      <c r="J7" s="34">
        <v>2565</v>
      </c>
    </row>
    <row r="8" spans="1:10" ht="24" customHeight="1">
      <c r="A8" s="1" t="s">
        <v>113</v>
      </c>
      <c r="G8" s="35"/>
      <c r="H8" s="34"/>
      <c r="I8" s="34"/>
      <c r="J8" s="34"/>
    </row>
    <row r="9" spans="1:10" ht="24" customHeight="1">
      <c r="A9" s="2" t="s">
        <v>114</v>
      </c>
      <c r="D9" s="51">
        <v>137072484.71000007</v>
      </c>
      <c r="E9" s="51"/>
      <c r="F9" s="51">
        <f>PL!F28</f>
        <v>45685988.569999866</v>
      </c>
      <c r="G9" s="51"/>
      <c r="H9" s="51">
        <f>PL!H28</f>
        <v>170116319.93000001</v>
      </c>
      <c r="I9" s="51"/>
      <c r="J9" s="51">
        <f>PL!J28</f>
        <v>3600194.89</v>
      </c>
    </row>
    <row r="10" spans="1:10" ht="24" customHeight="1">
      <c r="A10" s="2" t="s">
        <v>115</v>
      </c>
      <c r="D10" s="51"/>
      <c r="E10" s="51"/>
      <c r="F10" s="51"/>
      <c r="G10" s="51"/>
      <c r="H10" s="51"/>
      <c r="I10" s="51"/>
      <c r="J10" s="51"/>
    </row>
    <row r="11" spans="1:10" ht="24" customHeight="1">
      <c r="A11" s="2" t="s">
        <v>116</v>
      </c>
      <c r="D11" s="51"/>
      <c r="E11" s="51"/>
      <c r="F11" s="51"/>
      <c r="G11" s="51"/>
      <c r="H11" s="51"/>
      <c r="I11" s="51"/>
      <c r="J11" s="51"/>
    </row>
    <row r="12" spans="1:10" ht="24" customHeight="1">
      <c r="A12" s="2" t="s">
        <v>117</v>
      </c>
      <c r="D12" s="51">
        <v>27218453.180000003</v>
      </c>
      <c r="E12" s="51"/>
      <c r="F12" s="51">
        <v>18542306.350000001</v>
      </c>
      <c r="G12" s="51"/>
      <c r="H12" s="51">
        <v>13977.61</v>
      </c>
      <c r="I12" s="51"/>
      <c r="J12" s="51">
        <v>13977.61</v>
      </c>
    </row>
    <row r="13" spans="1:10" ht="24" customHeight="1">
      <c r="A13" s="2" t="s">
        <v>214</v>
      </c>
      <c r="D13" s="51">
        <v>-6585555.8600000003</v>
      </c>
      <c r="E13" s="51"/>
      <c r="F13" s="51">
        <v>0</v>
      </c>
      <c r="G13" s="51"/>
      <c r="H13" s="51">
        <v>0</v>
      </c>
      <c r="I13" s="51"/>
      <c r="J13" s="51">
        <v>0</v>
      </c>
    </row>
    <row r="14" spans="1:10" ht="24" customHeight="1">
      <c r="A14" s="2" t="s">
        <v>118</v>
      </c>
      <c r="D14" s="51">
        <v>-11363727.890000001</v>
      </c>
      <c r="E14" s="51"/>
      <c r="F14" s="51">
        <v>3466841.87</v>
      </c>
      <c r="G14" s="51"/>
      <c r="H14" s="51">
        <v>-19923.89</v>
      </c>
      <c r="I14" s="51"/>
      <c r="J14" s="52">
        <v>0</v>
      </c>
    </row>
    <row r="15" spans="1:10" ht="24" customHeight="1">
      <c r="A15" s="2" t="s">
        <v>119</v>
      </c>
      <c r="D15" s="52">
        <v>488982.75</v>
      </c>
      <c r="E15" s="51"/>
      <c r="F15" s="52">
        <v>1197788.82</v>
      </c>
      <c r="G15" s="51"/>
      <c r="H15" s="52">
        <v>-108600.24</v>
      </c>
      <c r="I15" s="51"/>
      <c r="J15" s="43">
        <v>97959.55</v>
      </c>
    </row>
    <row r="16" spans="1:10" ht="24" customHeight="1">
      <c r="A16" s="2" t="s">
        <v>120</v>
      </c>
      <c r="D16" s="52">
        <v>0</v>
      </c>
      <c r="E16" s="51"/>
      <c r="F16" s="52">
        <v>1862124.57</v>
      </c>
      <c r="G16" s="51"/>
      <c r="H16" s="52">
        <v>0</v>
      </c>
      <c r="I16" s="51"/>
      <c r="J16" s="43">
        <v>0</v>
      </c>
    </row>
    <row r="17" spans="1:10" ht="24" customHeight="1">
      <c r="A17" s="2" t="s">
        <v>121</v>
      </c>
      <c r="D17" s="52">
        <v>0</v>
      </c>
      <c r="E17" s="51"/>
      <c r="F17" s="52">
        <v>632856.07999999996</v>
      </c>
      <c r="G17" s="51"/>
      <c r="H17" s="52">
        <v>0</v>
      </c>
      <c r="I17" s="51"/>
      <c r="J17" s="43">
        <v>0</v>
      </c>
    </row>
    <row r="18" spans="1:10" ht="24" customHeight="1">
      <c r="A18" s="2" t="s">
        <v>122</v>
      </c>
      <c r="D18" s="52">
        <v>0</v>
      </c>
      <c r="E18" s="51"/>
      <c r="F18" s="52">
        <v>-1782472.05</v>
      </c>
      <c r="G18" s="51"/>
      <c r="H18" s="52">
        <v>0</v>
      </c>
      <c r="I18" s="51"/>
      <c r="J18" s="43">
        <v>0</v>
      </c>
    </row>
    <row r="19" spans="1:10" ht="24" customHeight="1">
      <c r="A19" s="2" t="s">
        <v>123</v>
      </c>
      <c r="D19" s="52">
        <v>0</v>
      </c>
      <c r="E19" s="51"/>
      <c r="F19" s="52">
        <v>5176477.04</v>
      </c>
      <c r="G19" s="51"/>
      <c r="H19" s="52">
        <v>0</v>
      </c>
      <c r="I19" s="51"/>
      <c r="J19" s="43">
        <v>0</v>
      </c>
    </row>
    <row r="20" spans="1:10" ht="24" customHeight="1">
      <c r="A20" s="2" t="s">
        <v>124</v>
      </c>
      <c r="D20" s="51">
        <v>-85754.12</v>
      </c>
      <c r="E20" s="51"/>
      <c r="F20" s="51">
        <v>-17847.919999999998</v>
      </c>
      <c r="G20" s="51"/>
      <c r="H20" s="51">
        <v>-10168150.689999999</v>
      </c>
      <c r="I20" s="51"/>
      <c r="J20" s="51">
        <v>-3012624.63</v>
      </c>
    </row>
    <row r="21" spans="1:10" ht="24" customHeight="1">
      <c r="A21" s="2" t="s">
        <v>125</v>
      </c>
      <c r="D21" s="53">
        <v>14325730.27</v>
      </c>
      <c r="E21" s="51"/>
      <c r="F21" s="53">
        <v>2948553.57</v>
      </c>
      <c r="G21" s="51"/>
      <c r="H21" s="53">
        <v>11752290.970000001</v>
      </c>
      <c r="I21" s="51"/>
      <c r="J21" s="53">
        <v>369.86</v>
      </c>
    </row>
    <row r="22" spans="1:10" ht="24" customHeight="1">
      <c r="A22" s="2" t="s">
        <v>126</v>
      </c>
      <c r="D22" s="45"/>
      <c r="E22" s="45"/>
      <c r="F22" s="45"/>
      <c r="G22" s="45"/>
      <c r="H22" s="45"/>
      <c r="I22" s="45"/>
      <c r="J22" s="45"/>
    </row>
    <row r="23" spans="1:10" ht="24" customHeight="1">
      <c r="A23" s="2" t="s">
        <v>127</v>
      </c>
      <c r="D23" s="43">
        <f>SUM(D9:D21)</f>
        <v>161070613.04000005</v>
      </c>
      <c r="E23" s="43"/>
      <c r="F23" s="43">
        <f>SUM(F9:F21)</f>
        <v>77712616.899999857</v>
      </c>
      <c r="G23" s="43"/>
      <c r="H23" s="43">
        <f>SUM(H9:H21)</f>
        <v>171585913.69000003</v>
      </c>
      <c r="I23" s="43"/>
      <c r="J23" s="43">
        <f>SUM(J9:J21)</f>
        <v>699877.27999999991</v>
      </c>
    </row>
    <row r="24" spans="1:10" ht="24" customHeight="1">
      <c r="A24" s="2" t="s">
        <v>128</v>
      </c>
      <c r="D24" s="43"/>
      <c r="E24" s="43"/>
      <c r="F24" s="43"/>
      <c r="G24" s="43"/>
      <c r="H24" s="43"/>
      <c r="I24" s="43"/>
      <c r="J24" s="43"/>
    </row>
    <row r="25" spans="1:10" ht="24" customHeight="1">
      <c r="A25" s="2" t="s">
        <v>129</v>
      </c>
      <c r="D25" s="43">
        <v>865905097.33999991</v>
      </c>
      <c r="E25" s="43"/>
      <c r="F25" s="43">
        <v>-520839008.85000002</v>
      </c>
      <c r="G25" s="43"/>
      <c r="H25" s="43">
        <v>-177676408.69000006</v>
      </c>
      <c r="I25" s="43"/>
      <c r="J25" s="43">
        <v>-4604641.84</v>
      </c>
    </row>
    <row r="26" spans="1:10" ht="24" customHeight="1">
      <c r="A26" s="2" t="s">
        <v>130</v>
      </c>
      <c r="D26" s="43">
        <v>-890911958.60000002</v>
      </c>
      <c r="E26" s="43"/>
      <c r="F26" s="43">
        <v>0</v>
      </c>
      <c r="G26" s="43"/>
      <c r="H26" s="43">
        <v>0</v>
      </c>
      <c r="I26" s="43"/>
      <c r="J26" s="43">
        <v>0</v>
      </c>
    </row>
    <row r="27" spans="1:10" ht="24" customHeight="1">
      <c r="A27" s="2" t="s">
        <v>131</v>
      </c>
      <c r="D27" s="43">
        <v>-32727415.32</v>
      </c>
      <c r="E27" s="43"/>
      <c r="F27" s="43">
        <v>0</v>
      </c>
      <c r="G27" s="43"/>
      <c r="H27" s="43">
        <v>0</v>
      </c>
      <c r="I27" s="43"/>
      <c r="J27" s="43">
        <v>0</v>
      </c>
    </row>
    <row r="28" spans="1:10" ht="24" customHeight="1">
      <c r="A28" s="37" t="s">
        <v>132</v>
      </c>
      <c r="D28" s="43">
        <v>0</v>
      </c>
      <c r="E28" s="43"/>
      <c r="F28" s="43">
        <v>39422922.209999993</v>
      </c>
      <c r="G28" s="43"/>
      <c r="H28" s="43">
        <v>0</v>
      </c>
      <c r="I28" s="43"/>
      <c r="J28" s="43">
        <v>0</v>
      </c>
    </row>
    <row r="29" spans="1:10" ht="24" customHeight="1">
      <c r="A29" s="37" t="s">
        <v>133</v>
      </c>
      <c r="D29" s="43">
        <v>-95358069.909999996</v>
      </c>
      <c r="E29" s="43"/>
      <c r="F29" s="43">
        <v>0</v>
      </c>
      <c r="G29" s="43"/>
      <c r="H29" s="43">
        <v>0</v>
      </c>
      <c r="I29" s="43"/>
      <c r="J29" s="43">
        <v>0</v>
      </c>
    </row>
    <row r="30" spans="1:10" ht="24" customHeight="1">
      <c r="A30" s="2" t="s">
        <v>134</v>
      </c>
      <c r="D30" s="43">
        <v>42623040.189999998</v>
      </c>
      <c r="E30" s="43"/>
      <c r="F30" s="43">
        <v>133303.05000000002</v>
      </c>
      <c r="G30" s="43"/>
      <c r="H30" s="43">
        <v>0</v>
      </c>
      <c r="I30" s="43"/>
      <c r="J30" s="43">
        <v>0</v>
      </c>
    </row>
    <row r="31" spans="1:10" ht="24" customHeight="1">
      <c r="A31" s="2" t="s">
        <v>135</v>
      </c>
      <c r="D31" s="43">
        <v>26096739.920000002</v>
      </c>
      <c r="E31" s="43"/>
      <c r="F31" s="43">
        <v>0</v>
      </c>
      <c r="G31" s="43"/>
      <c r="H31" s="43">
        <v>-46728.98</v>
      </c>
      <c r="I31" s="43"/>
      <c r="J31" s="43">
        <v>0</v>
      </c>
    </row>
    <row r="32" spans="1:10" ht="24" customHeight="1">
      <c r="A32" s="2" t="s">
        <v>136</v>
      </c>
      <c r="D32" s="43"/>
      <c r="E32" s="43"/>
      <c r="F32" s="43"/>
      <c r="G32" s="43"/>
      <c r="H32" s="43"/>
      <c r="I32" s="43"/>
      <c r="J32" s="43"/>
    </row>
    <row r="33" spans="1:10" ht="24" customHeight="1">
      <c r="A33" s="2" t="s">
        <v>137</v>
      </c>
      <c r="D33" s="43">
        <v>-342672737.58000004</v>
      </c>
      <c r="E33" s="43"/>
      <c r="F33" s="43">
        <v>373827749.71999991</v>
      </c>
      <c r="G33" s="43"/>
      <c r="H33" s="43">
        <v>-2198562.5900000017</v>
      </c>
      <c r="I33" s="43"/>
      <c r="J33" s="43">
        <v>-1788643.2</v>
      </c>
    </row>
    <row r="34" spans="1:10" ht="24" customHeight="1">
      <c r="A34" s="2" t="s">
        <v>138</v>
      </c>
      <c r="D34" s="43">
        <v>161300642.91000003</v>
      </c>
      <c r="E34" s="43"/>
      <c r="F34" s="43">
        <v>0</v>
      </c>
      <c r="G34" s="43"/>
      <c r="H34" s="43">
        <v>0</v>
      </c>
      <c r="I34" s="43"/>
      <c r="J34" s="43">
        <v>0</v>
      </c>
    </row>
    <row r="35" spans="1:10" ht="24" customHeight="1">
      <c r="A35" s="2" t="s">
        <v>174</v>
      </c>
      <c r="D35" s="43">
        <v>1973286.4600000381</v>
      </c>
      <c r="E35" s="43"/>
      <c r="F35" s="43">
        <v>0</v>
      </c>
      <c r="G35" s="43"/>
      <c r="H35" s="43">
        <v>1367721.1200000048</v>
      </c>
      <c r="I35" s="43"/>
      <c r="J35" s="43">
        <v>0</v>
      </c>
    </row>
    <row r="36" spans="1:10" ht="24" customHeight="1">
      <c r="A36" s="2" t="s">
        <v>139</v>
      </c>
      <c r="D36" s="43">
        <v>0</v>
      </c>
      <c r="E36" s="43"/>
      <c r="F36" s="43">
        <v>0</v>
      </c>
      <c r="G36" s="43"/>
      <c r="H36" s="43">
        <v>0</v>
      </c>
      <c r="I36" s="43"/>
      <c r="J36" s="43">
        <v>0</v>
      </c>
    </row>
    <row r="37" spans="1:10" ht="24" customHeight="1">
      <c r="A37" s="2" t="s">
        <v>140</v>
      </c>
      <c r="D37" s="54">
        <f>SUM(D23:D36)</f>
        <v>-102700761.55000001</v>
      </c>
      <c r="E37" s="43"/>
      <c r="F37" s="54">
        <f>SUM(F23:F36)</f>
        <v>-29742416.970000267</v>
      </c>
      <c r="G37" s="43"/>
      <c r="H37" s="54">
        <f>SUM(H23:H36)</f>
        <v>-6968065.4500000272</v>
      </c>
      <c r="I37" s="43"/>
      <c r="J37" s="54">
        <f>SUM(J23:J36)</f>
        <v>-5693407.7599999998</v>
      </c>
    </row>
    <row r="38" spans="1:10" ht="24" customHeight="1">
      <c r="A38" s="2" t="s">
        <v>141</v>
      </c>
      <c r="D38" s="43">
        <v>85754.12</v>
      </c>
      <c r="E38" s="43"/>
      <c r="F38" s="43">
        <v>17847.919999999998</v>
      </c>
      <c r="G38" s="43"/>
      <c r="H38" s="43">
        <v>10168150.689999999</v>
      </c>
      <c r="I38" s="43"/>
      <c r="J38" s="43">
        <v>3012624.63</v>
      </c>
    </row>
    <row r="39" spans="1:10" ht="24" customHeight="1">
      <c r="A39" s="2" t="s">
        <v>142</v>
      </c>
      <c r="D39" s="43">
        <v>-14325730.27</v>
      </c>
      <c r="E39" s="43"/>
      <c r="F39" s="43">
        <v>-2213663.5699999998</v>
      </c>
      <c r="G39" s="43"/>
      <c r="H39" s="43">
        <v>-10488729.85</v>
      </c>
      <c r="I39" s="43"/>
      <c r="J39" s="43">
        <v>0</v>
      </c>
    </row>
    <row r="40" spans="1:10" ht="24" customHeight="1">
      <c r="A40" s="2" t="s">
        <v>143</v>
      </c>
      <c r="D40" s="43">
        <v>0</v>
      </c>
      <c r="E40" s="43"/>
      <c r="F40" s="43">
        <v>0</v>
      </c>
      <c r="G40" s="43"/>
      <c r="H40" s="43">
        <v>0</v>
      </c>
      <c r="I40" s="43"/>
      <c r="J40" s="43">
        <v>0</v>
      </c>
    </row>
    <row r="41" spans="1:10" ht="24" customHeight="1">
      <c r="A41" s="2" t="s">
        <v>144</v>
      </c>
      <c r="D41" s="43">
        <v>-641353.28999999911</v>
      </c>
      <c r="E41" s="43"/>
      <c r="F41" s="43">
        <v>-3781651.2800000003</v>
      </c>
      <c r="G41" s="43"/>
      <c r="H41" s="43">
        <v>0</v>
      </c>
      <c r="I41" s="43"/>
      <c r="J41" s="43">
        <v>-30126.240000000002</v>
      </c>
    </row>
    <row r="42" spans="1:10" ht="24" customHeight="1">
      <c r="A42" s="2" t="s">
        <v>145</v>
      </c>
      <c r="D42" s="43">
        <v>0</v>
      </c>
      <c r="E42" s="43"/>
      <c r="F42" s="43">
        <v>0</v>
      </c>
      <c r="G42" s="43"/>
      <c r="H42" s="43">
        <v>0</v>
      </c>
      <c r="I42" s="43"/>
      <c r="J42" s="43">
        <v>-1937801.21</v>
      </c>
    </row>
    <row r="43" spans="1:10" ht="24" customHeight="1">
      <c r="A43" s="2" t="s">
        <v>146</v>
      </c>
      <c r="D43" s="43">
        <v>-2667799.5199999996</v>
      </c>
      <c r="E43" s="43"/>
      <c r="F43" s="43">
        <v>0</v>
      </c>
      <c r="G43" s="43"/>
      <c r="H43" s="43">
        <v>-2667799.5199999996</v>
      </c>
      <c r="I43" s="43"/>
      <c r="J43" s="43">
        <v>0</v>
      </c>
    </row>
    <row r="44" spans="1:10" ht="24" customHeight="1">
      <c r="A44" s="1" t="s">
        <v>147</v>
      </c>
      <c r="D44" s="55">
        <f>SUM(D37:D43)</f>
        <v>-120249890.51000001</v>
      </c>
      <c r="E44" s="43"/>
      <c r="F44" s="55">
        <f>SUM(F37:F43)</f>
        <v>-35719883.900000267</v>
      </c>
      <c r="G44" s="43"/>
      <c r="H44" s="55">
        <f>SUM(H37:H43)</f>
        <v>-9956444.1300000269</v>
      </c>
      <c r="I44" s="43"/>
      <c r="J44" s="55">
        <f>SUM(J37:J43)</f>
        <v>-4648710.58</v>
      </c>
    </row>
    <row r="45" spans="1:10" ht="24" customHeight="1">
      <c r="A45" s="1"/>
      <c r="D45" s="44"/>
      <c r="E45" s="44"/>
      <c r="F45" s="44"/>
      <c r="G45" s="44"/>
      <c r="H45" s="44"/>
      <c r="I45" s="44"/>
      <c r="J45" s="44"/>
    </row>
    <row r="46" spans="1:10" ht="24" customHeight="1">
      <c r="A46" s="2" t="s">
        <v>35</v>
      </c>
    </row>
    <row r="47" spans="1:10" ht="24" customHeight="1">
      <c r="J47" s="13" t="s">
        <v>75</v>
      </c>
    </row>
    <row r="48" spans="1:10" ht="24" customHeight="1">
      <c r="A48" s="1" t="s">
        <v>0</v>
      </c>
      <c r="B48" s="25"/>
      <c r="C48" s="25"/>
      <c r="D48" s="26"/>
      <c r="E48" s="27"/>
      <c r="F48" s="26"/>
      <c r="G48" s="27"/>
      <c r="H48" s="26"/>
      <c r="I48" s="27"/>
      <c r="J48" s="26"/>
    </row>
    <row r="49" spans="1:10" ht="24" customHeight="1">
      <c r="A49" s="28" t="s">
        <v>148</v>
      </c>
      <c r="B49" s="25"/>
      <c r="C49" s="25"/>
      <c r="D49" s="26"/>
      <c r="E49" s="27"/>
      <c r="F49" s="26"/>
      <c r="G49" s="27"/>
      <c r="H49" s="26"/>
      <c r="I49" s="50"/>
      <c r="J49" s="26"/>
    </row>
    <row r="50" spans="1:10" ht="24" customHeight="1">
      <c r="A50" s="28" t="str">
        <f>A4</f>
        <v>สำหรับงวดสามเดือนสิ้นสุดวันที่ 31 มีนาคม 2566</v>
      </c>
      <c r="B50" s="25"/>
      <c r="C50" s="25"/>
      <c r="D50" s="26"/>
      <c r="E50" s="27"/>
      <c r="F50" s="26"/>
      <c r="G50" s="27"/>
      <c r="H50" s="26"/>
      <c r="I50" s="27"/>
      <c r="J50" s="26"/>
    </row>
    <row r="51" spans="1:10" ht="24" customHeight="1">
      <c r="B51" s="2"/>
      <c r="C51" s="2"/>
      <c r="D51" s="2"/>
      <c r="F51" s="2"/>
      <c r="H51" s="2"/>
      <c r="J51" s="29" t="s">
        <v>3</v>
      </c>
    </row>
    <row r="52" spans="1:10" s="1" customFormat="1" ht="24" customHeight="1">
      <c r="B52" s="30"/>
      <c r="C52" s="30"/>
      <c r="D52" s="47"/>
      <c r="E52" s="31" t="s">
        <v>4</v>
      </c>
      <c r="F52" s="47"/>
      <c r="G52" s="32"/>
      <c r="H52" s="47"/>
      <c r="I52" s="31" t="s">
        <v>5</v>
      </c>
      <c r="J52" s="47"/>
    </row>
    <row r="53" spans="1:10" ht="24" customHeight="1">
      <c r="B53" s="33"/>
      <c r="C53" s="48"/>
      <c r="D53" s="34">
        <v>2566</v>
      </c>
      <c r="E53" s="34"/>
      <c r="F53" s="34">
        <v>2565</v>
      </c>
      <c r="G53" s="35"/>
      <c r="H53" s="34">
        <v>2566</v>
      </c>
      <c r="I53" s="34"/>
      <c r="J53" s="34">
        <v>2565</v>
      </c>
    </row>
    <row r="54" spans="1:10" ht="24" customHeight="1">
      <c r="A54" s="1" t="s">
        <v>149</v>
      </c>
      <c r="D54" s="56"/>
      <c r="F54" s="56"/>
      <c r="G54" s="35"/>
      <c r="H54" s="34"/>
      <c r="I54" s="34"/>
      <c r="J54" s="34"/>
    </row>
    <row r="55" spans="1:10" ht="24" customHeight="1">
      <c r="A55" s="2" t="s">
        <v>150</v>
      </c>
      <c r="D55" s="43">
        <v>0</v>
      </c>
      <c r="E55" s="37"/>
      <c r="F55" s="43">
        <v>0</v>
      </c>
      <c r="G55" s="57"/>
      <c r="H55" s="43">
        <v>-86320000</v>
      </c>
      <c r="I55" s="58"/>
      <c r="J55" s="43">
        <v>0</v>
      </c>
    </row>
    <row r="56" spans="1:10" ht="24" customHeight="1">
      <c r="A56" s="2" t="s">
        <v>151</v>
      </c>
      <c r="D56" s="43">
        <v>101441990.8</v>
      </c>
      <c r="E56" s="37"/>
      <c r="F56" s="43">
        <v>0</v>
      </c>
      <c r="G56" s="57"/>
      <c r="H56" s="43">
        <v>101441990.8</v>
      </c>
      <c r="I56" s="58"/>
      <c r="J56" s="43">
        <v>0</v>
      </c>
    </row>
    <row r="57" spans="1:10" ht="24" customHeight="1">
      <c r="A57" s="2" t="s">
        <v>152</v>
      </c>
      <c r="D57" s="43">
        <v>-12173274.720000001</v>
      </c>
      <c r="E57" s="43"/>
      <c r="F57" s="43">
        <v>-119712.86</v>
      </c>
      <c r="G57" s="43"/>
      <c r="H57" s="43">
        <v>0</v>
      </c>
      <c r="I57" s="43"/>
      <c r="J57" s="43">
        <v>0</v>
      </c>
    </row>
    <row r="58" spans="1:10" ht="24" customHeight="1">
      <c r="A58" s="2" t="s">
        <v>153</v>
      </c>
      <c r="D58" s="43">
        <v>0</v>
      </c>
      <c r="E58" s="43"/>
      <c r="F58" s="43">
        <v>0</v>
      </c>
      <c r="G58" s="43"/>
      <c r="H58" s="43">
        <v>0</v>
      </c>
      <c r="I58" s="43"/>
      <c r="J58" s="43">
        <v>-19000000</v>
      </c>
    </row>
    <row r="59" spans="1:10" ht="24" customHeight="1">
      <c r="A59" s="2" t="s">
        <v>175</v>
      </c>
      <c r="D59" s="43">
        <v>-29376759.979999997</v>
      </c>
      <c r="E59" s="43"/>
      <c r="F59" s="43">
        <v>-7500137.2800000003</v>
      </c>
      <c r="G59" s="43"/>
      <c r="H59" s="43">
        <v>0</v>
      </c>
      <c r="I59" s="43"/>
      <c r="J59" s="43">
        <v>0</v>
      </c>
    </row>
    <row r="60" spans="1:10" ht="24" customHeight="1">
      <c r="A60" s="2" t="s">
        <v>154</v>
      </c>
      <c r="D60" s="43">
        <v>0</v>
      </c>
      <c r="E60" s="43"/>
      <c r="F60" s="43">
        <v>-1132978.0000000002</v>
      </c>
      <c r="G60" s="43"/>
      <c r="H60" s="43">
        <v>0</v>
      </c>
      <c r="I60" s="43"/>
      <c r="J60" s="43">
        <v>0</v>
      </c>
    </row>
    <row r="61" spans="1:10" ht="24" customHeight="1">
      <c r="A61" s="1" t="s">
        <v>155</v>
      </c>
      <c r="B61" s="49"/>
      <c r="C61" s="49"/>
      <c r="D61" s="55">
        <f>SUM(D55:D60)</f>
        <v>59891956.100000001</v>
      </c>
      <c r="E61" s="43"/>
      <c r="F61" s="55">
        <f>SUM(F55:F60)</f>
        <v>-8752828.1400000006</v>
      </c>
      <c r="G61" s="43"/>
      <c r="H61" s="55">
        <f>SUM(H55:H60)</f>
        <v>15121990.799999997</v>
      </c>
      <c r="I61" s="43"/>
      <c r="J61" s="55">
        <f>SUM(J55:J60)</f>
        <v>-19000000</v>
      </c>
    </row>
    <row r="62" spans="1:10" ht="24" customHeight="1">
      <c r="A62" s="1" t="s">
        <v>156</v>
      </c>
      <c r="D62" s="43"/>
      <c r="E62" s="43"/>
      <c r="F62" s="43"/>
      <c r="G62" s="43"/>
      <c r="H62" s="43"/>
      <c r="I62" s="43"/>
      <c r="J62" s="43"/>
    </row>
    <row r="63" spans="1:10" ht="24" customHeight="1">
      <c r="A63" s="2" t="s">
        <v>157</v>
      </c>
      <c r="D63" s="43">
        <v>9230.84</v>
      </c>
      <c r="E63" s="43"/>
      <c r="F63" s="43">
        <v>-48248873.019999996</v>
      </c>
      <c r="G63" s="43"/>
      <c r="H63" s="43">
        <v>0</v>
      </c>
      <c r="I63" s="43"/>
      <c r="J63" s="43">
        <v>0</v>
      </c>
    </row>
    <row r="64" spans="1:10" ht="24" customHeight="1">
      <c r="A64" s="2" t="s">
        <v>158</v>
      </c>
      <c r="D64" s="43">
        <v>0</v>
      </c>
      <c r="E64" s="43"/>
      <c r="F64" s="43">
        <v>0</v>
      </c>
      <c r="G64" s="43"/>
      <c r="H64" s="43">
        <v>0</v>
      </c>
      <c r="I64" s="43"/>
      <c r="J64" s="43">
        <v>1500000</v>
      </c>
    </row>
    <row r="65" spans="1:11" ht="24" customHeight="1">
      <c r="A65" s="2" t="s">
        <v>159</v>
      </c>
      <c r="D65" s="43">
        <v>-3207936.98</v>
      </c>
      <c r="E65" s="43"/>
      <c r="F65" s="43">
        <v>-29163411.889999997</v>
      </c>
      <c r="G65" s="43"/>
      <c r="H65" s="43">
        <v>0</v>
      </c>
      <c r="I65" s="43"/>
      <c r="J65" s="43">
        <v>0</v>
      </c>
    </row>
    <row r="66" spans="1:11" ht="24" customHeight="1">
      <c r="A66" s="2" t="s">
        <v>160</v>
      </c>
      <c r="D66" s="43">
        <v>-6000000.0199999996</v>
      </c>
      <c r="E66" s="38"/>
      <c r="F66" s="43">
        <v>-4500000.0199999996</v>
      </c>
      <c r="G66" s="38"/>
      <c r="H66" s="43">
        <v>0</v>
      </c>
      <c r="I66" s="43"/>
      <c r="J66" s="43">
        <v>0</v>
      </c>
    </row>
    <row r="67" spans="1:11" ht="24" customHeight="1">
      <c r="A67" s="1" t="s">
        <v>161</v>
      </c>
      <c r="D67" s="40">
        <f>SUM(D63:D66)</f>
        <v>-9198706.1600000001</v>
      </c>
      <c r="E67" s="38"/>
      <c r="F67" s="40">
        <f>SUM(F63:F66)</f>
        <v>-81912284.929999992</v>
      </c>
      <c r="G67" s="38"/>
      <c r="H67" s="40">
        <f>SUM(H63:H66)</f>
        <v>0</v>
      </c>
      <c r="I67" s="43"/>
      <c r="J67" s="40">
        <f>SUM(J63:J66)</f>
        <v>1500000</v>
      </c>
    </row>
    <row r="68" spans="1:11" ht="24" customHeight="1">
      <c r="A68" s="1" t="s">
        <v>162</v>
      </c>
      <c r="D68" s="59">
        <v>0</v>
      </c>
      <c r="E68" s="38"/>
      <c r="F68" s="59">
        <v>-547872.12</v>
      </c>
      <c r="G68" s="38"/>
      <c r="H68" s="59">
        <v>0</v>
      </c>
      <c r="I68" s="43"/>
      <c r="J68" s="59">
        <v>0</v>
      </c>
    </row>
    <row r="69" spans="1:11" ht="24" customHeight="1">
      <c r="A69" s="1" t="s">
        <v>163</v>
      </c>
      <c r="D69" s="60">
        <f>D44+D61+D67+D68</f>
        <v>-69556640.570000008</v>
      </c>
      <c r="E69" s="41"/>
      <c r="F69" s="60">
        <f>F44+F61+F67+F68</f>
        <v>-126932869.09000027</v>
      </c>
      <c r="G69" s="41"/>
      <c r="H69" s="60">
        <f>H44+H61+H67+H68</f>
        <v>5165546.6699999701</v>
      </c>
      <c r="I69" s="41"/>
      <c r="J69" s="60">
        <f>J44+J61+J67+J68</f>
        <v>-22148710.579999998</v>
      </c>
    </row>
    <row r="70" spans="1:11" ht="24" customHeight="1">
      <c r="A70" s="2" t="s">
        <v>164</v>
      </c>
      <c r="D70" s="41"/>
      <c r="E70" s="41"/>
      <c r="F70" s="41"/>
      <c r="G70" s="41"/>
      <c r="H70" s="41"/>
      <c r="I70" s="41"/>
      <c r="J70" s="41"/>
    </row>
    <row r="71" spans="1:11" ht="24" customHeight="1">
      <c r="A71" s="2" t="s">
        <v>165</v>
      </c>
      <c r="D71" s="41">
        <v>0</v>
      </c>
      <c r="E71" s="41"/>
      <c r="F71" s="41">
        <v>0</v>
      </c>
      <c r="G71" s="41"/>
      <c r="H71" s="41">
        <v>0</v>
      </c>
      <c r="I71" s="41"/>
      <c r="J71" s="41">
        <v>0</v>
      </c>
    </row>
    <row r="72" spans="1:11" ht="24" customHeight="1">
      <c r="A72" s="2" t="s">
        <v>166</v>
      </c>
      <c r="D72" s="41">
        <f>BS!F11</f>
        <v>214369225.36000001</v>
      </c>
      <c r="E72" s="41"/>
      <c r="F72" s="41">
        <v>596386988.04999995</v>
      </c>
      <c r="G72" s="41"/>
      <c r="H72" s="41">
        <f>BS!J11</f>
        <v>52062509.43</v>
      </c>
      <c r="I72" s="41"/>
      <c r="J72" s="41">
        <v>23661997.09</v>
      </c>
    </row>
    <row r="73" spans="1:11" ht="24" customHeight="1" thickBot="1">
      <c r="A73" s="1" t="s">
        <v>167</v>
      </c>
      <c r="D73" s="61">
        <f>SUM(D69:D72)</f>
        <v>144812584.79000002</v>
      </c>
      <c r="E73" s="41"/>
      <c r="F73" s="61">
        <f>SUM(F69:F72)</f>
        <v>469454118.95999968</v>
      </c>
      <c r="G73" s="41"/>
      <c r="H73" s="61">
        <f>SUM(H69:H72)</f>
        <v>57228056.099999972</v>
      </c>
      <c r="I73" s="41"/>
      <c r="J73" s="61">
        <f>SUM(J69:J72)</f>
        <v>1513286.5100000016</v>
      </c>
      <c r="K73" s="62"/>
    </row>
    <row r="74" spans="1:11" ht="24" customHeight="1" thickTop="1"/>
    <row r="75" spans="1:11" ht="24" customHeight="1">
      <c r="A75" s="1" t="s">
        <v>168</v>
      </c>
      <c r="D75" s="45"/>
      <c r="E75" s="45"/>
      <c r="F75" s="45"/>
      <c r="G75" s="45"/>
      <c r="H75" s="45"/>
      <c r="I75" s="45"/>
      <c r="J75" s="45"/>
    </row>
    <row r="76" spans="1:11" ht="24" customHeight="1">
      <c r="A76" s="2" t="s">
        <v>169</v>
      </c>
      <c r="D76" s="2"/>
      <c r="E76" s="44"/>
      <c r="F76" s="2"/>
      <c r="G76" s="44"/>
      <c r="H76" s="4"/>
      <c r="I76" s="44"/>
      <c r="J76" s="4"/>
    </row>
    <row r="77" spans="1:11" ht="24" customHeight="1">
      <c r="A77" s="2" t="s">
        <v>170</v>
      </c>
      <c r="D77" s="4">
        <v>0</v>
      </c>
      <c r="E77" s="44"/>
      <c r="F77" s="97">
        <v>566231</v>
      </c>
      <c r="G77" s="44"/>
      <c r="H77" s="4">
        <v>0</v>
      </c>
      <c r="I77" s="44"/>
      <c r="J77" s="4">
        <v>0</v>
      </c>
    </row>
    <row r="78" spans="1:11" ht="24" customHeight="1">
      <c r="A78" s="2" t="s">
        <v>171</v>
      </c>
      <c r="D78" s="5">
        <v>8573944.1899999995</v>
      </c>
      <c r="E78" s="5"/>
      <c r="F78" s="5">
        <v>13648337.08</v>
      </c>
      <c r="G78" s="5"/>
      <c r="H78" s="5">
        <v>0</v>
      </c>
      <c r="I78" s="5"/>
      <c r="J78" s="5">
        <v>0</v>
      </c>
    </row>
    <row r="80" spans="1:11" ht="24" customHeight="1">
      <c r="A80" s="2" t="s">
        <v>35</v>
      </c>
    </row>
    <row r="82" spans="4:10" ht="24" customHeight="1">
      <c r="D82" s="10"/>
      <c r="E82" s="24"/>
      <c r="F82" s="10"/>
      <c r="G82" s="24"/>
      <c r="H82" s="10"/>
      <c r="I82" s="24"/>
      <c r="J82" s="10"/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70" firstPageNumber="10" fitToHeight="6" orientation="portrait" useFirstPageNumber="1" r:id="rId1"/>
  <headerFooter alignWithMargins="0">
    <oddFooter>&amp;R&amp;P</oddFooter>
  </headerFooter>
  <rowBreaks count="1" manualBreakCount="1">
    <brk id="4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2023-05-10T08:28:26Z</cp:lastPrinted>
  <dcterms:created xsi:type="dcterms:W3CDTF">2023-04-28T10:14:53Z</dcterms:created>
  <dcterms:modified xsi:type="dcterms:W3CDTF">2023-05-11T11:54:56Z</dcterms:modified>
</cp:coreProperties>
</file>