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DIA-2566\APCS\FS\FINAL\"/>
    </mc:Choice>
  </mc:AlternateContent>
  <xr:revisionPtr revIDLastSave="0" documentId="8_{BD08C618-BCE8-454C-AC28-CB5563676B51}" xr6:coauthVersionLast="47" xr6:coauthVersionMax="47" xr10:uidLastSave="{00000000-0000-0000-0000-000000000000}"/>
  <bookViews>
    <workbookView xWindow="13044" yWindow="576" windowWidth="13632" windowHeight="16584" activeTab="2" xr2:uid="{00000000-000D-0000-FFFF-FFFF00000000}"/>
  </bookViews>
  <sheets>
    <sheet name="BS" sheetId="1" r:id="rId1"/>
    <sheet name="PL" sheetId="10" r:id="rId2"/>
    <sheet name="Conso" sheetId="11" r:id="rId3"/>
    <sheet name="The Company" sheetId="12" r:id="rId4"/>
    <sheet name="CF" sheetId="1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</externalReferences>
  <definedNames>
    <definedName name="\" localSheetId="4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1">#REF!</definedName>
    <definedName name="\a">#REF!</definedName>
    <definedName name="\b" localSheetId="4">#REF!</definedName>
    <definedName name="\b" localSheetId="1">#REF!</definedName>
    <definedName name="\b">#REF!</definedName>
    <definedName name="\c" localSheetId="4">#REF!</definedName>
    <definedName name="\c" localSheetId="1">#REF!</definedName>
    <definedName name="\c">#REF!</definedName>
    <definedName name="\cac" localSheetId="4">#REF!</definedName>
    <definedName name="\cac" localSheetId="1">#REF!</definedName>
    <definedName name="\cac">#REF!</definedName>
    <definedName name="\d">#N/A</definedName>
    <definedName name="\da" localSheetId="4">#REF!</definedName>
    <definedName name="\da" localSheetId="1">#REF!</definedName>
    <definedName name="\da">#REF!</definedName>
    <definedName name="\dfhdtjht" localSheetId="4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4">#REF!</definedName>
    <definedName name="\fdfdr" localSheetId="1">#REF!</definedName>
    <definedName name="\fdfdr">#REF!</definedName>
    <definedName name="\FDWFDWF" localSheetId="4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4">#REF!</definedName>
    <definedName name="\hhh" localSheetId="1">#REF!</definedName>
    <definedName name="\hhh">#REF!</definedName>
    <definedName name="\I" localSheetId="4">#REF!</definedName>
    <definedName name="\I" localSheetId="1">#REF!</definedName>
    <definedName name="\I">#REF!</definedName>
    <definedName name="\iii" localSheetId="4">#REF!</definedName>
    <definedName name="\iii" localSheetId="1">#REF!</definedName>
    <definedName name="\iii">#REF!</definedName>
    <definedName name="\J" localSheetId="4">#REF!</definedName>
    <definedName name="\J" localSheetId="1">#REF!</definedName>
    <definedName name="\J">#REF!</definedName>
    <definedName name="\K" localSheetId="4">#REF!</definedName>
    <definedName name="\K" localSheetId="1">#REF!</definedName>
    <definedName name="\K">#REF!</definedName>
    <definedName name="\ka" localSheetId="4">#REF!</definedName>
    <definedName name="\ka" localSheetId="1">#REF!</definedName>
    <definedName name="\ka">#REF!</definedName>
    <definedName name="\kkkk" localSheetId="4">#REF!</definedName>
    <definedName name="\kkkk" localSheetId="1">#REF!</definedName>
    <definedName name="\kkkk">#REF!</definedName>
    <definedName name="\l">#N/A</definedName>
    <definedName name="\lll" localSheetId="4">#REF!</definedName>
    <definedName name="\lll" localSheetId="1">#REF!</definedName>
    <definedName name="\lll">#REF!</definedName>
    <definedName name="\M" localSheetId="4">#REF!</definedName>
    <definedName name="\M" localSheetId="1">#REF!</definedName>
    <definedName name="\M">#REF!</definedName>
    <definedName name="\ma" localSheetId="4">#REF!</definedName>
    <definedName name="\ma" localSheetId="1">#REF!</definedName>
    <definedName name="\ma">#REF!</definedName>
    <definedName name="\N" localSheetId="4">#REF!</definedName>
    <definedName name="\N" localSheetId="1">#REF!</definedName>
    <definedName name="\N">#REF!</definedName>
    <definedName name="\na" localSheetId="4">#REF!</definedName>
    <definedName name="\na" localSheetId="1">#REF!</definedName>
    <definedName name="\na">#REF!</definedName>
    <definedName name="\O" localSheetId="4">#REF!</definedName>
    <definedName name="\O" localSheetId="1">#REF!</definedName>
    <definedName name="\O">#REF!</definedName>
    <definedName name="\p">#N/A</definedName>
    <definedName name="\pa" localSheetId="4">#REF!</definedName>
    <definedName name="\pa" localSheetId="1">#REF!</definedName>
    <definedName name="\pa">#REF!</definedName>
    <definedName name="\par" localSheetId="4">#REF!</definedName>
    <definedName name="\par" localSheetId="1">#REF!</definedName>
    <definedName name="\par">#REF!</definedName>
    <definedName name="\pppp" localSheetId="4">#REF!</definedName>
    <definedName name="\pppp" localSheetId="1">#REF!</definedName>
    <definedName name="\pppp">#REF!</definedName>
    <definedName name="\Q">#N/A</definedName>
    <definedName name="\qa" localSheetId="4">#REF!</definedName>
    <definedName name="\qa" localSheetId="1">#REF!</definedName>
    <definedName name="\qa">#REF!</definedName>
    <definedName name="\qaqa" localSheetId="4">#REF!</definedName>
    <definedName name="\qaqa" localSheetId="1">#REF!</definedName>
    <definedName name="\qaqa">#REF!</definedName>
    <definedName name="\r">[1]MCMD95!$Q$121</definedName>
    <definedName name="\ra" localSheetId="4">#REF!</definedName>
    <definedName name="\ra" localSheetId="1">#REF!</definedName>
    <definedName name="\ra">#REF!</definedName>
    <definedName name="\s">#N/A</definedName>
    <definedName name="\sasa" localSheetId="4">#REF!</definedName>
    <definedName name="\sasa" localSheetId="1">#REF!</definedName>
    <definedName name="\sasa">#REF!</definedName>
    <definedName name="\ssss" localSheetId="4">#REF!</definedName>
    <definedName name="\ssss" localSheetId="1">#REF!</definedName>
    <definedName name="\ssss">#REF!</definedName>
    <definedName name="\u" localSheetId="4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uuu" localSheetId="4">#REF!</definedName>
    <definedName name="\uuu" localSheetId="1">#REF!</definedName>
    <definedName name="\uuu">#REF!</definedName>
    <definedName name="\wa" localSheetId="4">#REF!</definedName>
    <definedName name="\wa" localSheetId="1">#REF!</definedName>
    <definedName name="\wa">#REF!</definedName>
    <definedName name="\x" localSheetId="4">[3]PL!#REF!</definedName>
    <definedName name="\x" localSheetId="1">[3]PL!#REF!</definedName>
    <definedName name="\x">[3]PL!#REF!</definedName>
    <definedName name="\Y" localSheetId="4">#REF!</definedName>
    <definedName name="\Y" localSheetId="1">#REF!</definedName>
    <definedName name="\Y">#REF!</definedName>
    <definedName name="\Z" localSheetId="4">#REF!</definedName>
    <definedName name="\Z" localSheetId="1">#REF!</definedName>
    <definedName name="\Z">#REF!</definedName>
    <definedName name="\zaliza" localSheetId="4">#REF!</definedName>
    <definedName name="\zaliza" localSheetId="1">#REF!</definedName>
    <definedName name="\zaliza">#REF!</definedName>
    <definedName name="_________ACT1" localSheetId="4">#REF!</definedName>
    <definedName name="_________ACT1" localSheetId="1">#REF!</definedName>
    <definedName name="_________ACT1">#REF!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xp10" localSheetId="4">#REF!</definedName>
    <definedName name="_________exp10" localSheetId="1">#REF!</definedName>
    <definedName name="_________exp10">#REF!</definedName>
    <definedName name="_________exp11" localSheetId="4">#REF!</definedName>
    <definedName name="_________exp11" localSheetId="1">#REF!</definedName>
    <definedName name="_________exp11">#REF!</definedName>
    <definedName name="_________exp12" localSheetId="4">#REF!</definedName>
    <definedName name="_________exp12" localSheetId="1">#REF!</definedName>
    <definedName name="_________exp12">#REF!</definedName>
    <definedName name="_________EXP22" localSheetId="4">#REF!</definedName>
    <definedName name="_________EXP22" localSheetId="1">#REF!</definedName>
    <definedName name="_________EXP22">#REF!</definedName>
    <definedName name="_________exp5" localSheetId="4">#REF!</definedName>
    <definedName name="_________exp5" localSheetId="1">#REF!</definedName>
    <definedName name="_________exp5">#REF!</definedName>
    <definedName name="_________exp7" localSheetId="4">#REF!</definedName>
    <definedName name="_________exp7" localSheetId="1">#REF!</definedName>
    <definedName name="_________exp7">#REF!</definedName>
    <definedName name="_________exp8" localSheetId="4">#REF!</definedName>
    <definedName name="_________exp8" localSheetId="1">#REF!</definedName>
    <definedName name="_________exp8">#REF!</definedName>
    <definedName name="_________exp9" localSheetId="4">#REF!</definedName>
    <definedName name="_________exp9" localSheetId="1">#REF!</definedName>
    <definedName name="_________exp9">#REF!</definedName>
    <definedName name="_________h2">[4]เงินกู้ธนชาติ!$G$2</definedName>
    <definedName name="_________lit1" localSheetId="4">#REF!</definedName>
    <definedName name="_________lit1" localSheetId="1">#REF!</definedName>
    <definedName name="_________lit1">#REF!</definedName>
    <definedName name="_________lit2" localSheetId="4">#REF!</definedName>
    <definedName name="_________lit2" localSheetId="1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WP2007" localSheetId="4">#REF!</definedName>
    <definedName name="_________WP2007" localSheetId="1">#REF!</definedName>
    <definedName name="_________WP2007">#REF!</definedName>
    <definedName name="________ACT1" localSheetId="4">#REF!</definedName>
    <definedName name="________ACT1" localSheetId="1">#REF!</definedName>
    <definedName name="________ACT1">#REF!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xp10" localSheetId="4">#REF!</definedName>
    <definedName name="________exp10" localSheetId="1">#REF!</definedName>
    <definedName name="________exp10">#REF!</definedName>
    <definedName name="________exp11" localSheetId="4">#REF!</definedName>
    <definedName name="________exp11" localSheetId="1">#REF!</definedName>
    <definedName name="________exp11">#REF!</definedName>
    <definedName name="________exp12" localSheetId="4">#REF!</definedName>
    <definedName name="________exp12" localSheetId="1">#REF!</definedName>
    <definedName name="________exp12">#REF!</definedName>
    <definedName name="________EXP22" localSheetId="4">#REF!</definedName>
    <definedName name="________EXP22" localSheetId="1">#REF!</definedName>
    <definedName name="________EXP22">#REF!</definedName>
    <definedName name="________exp5" localSheetId="4">#REF!</definedName>
    <definedName name="________exp5" localSheetId="1">#REF!</definedName>
    <definedName name="________exp5">#REF!</definedName>
    <definedName name="________exp7" localSheetId="4">#REF!</definedName>
    <definedName name="________exp7" localSheetId="1">#REF!</definedName>
    <definedName name="________exp7">#REF!</definedName>
    <definedName name="________exp8" localSheetId="4">#REF!</definedName>
    <definedName name="________exp8" localSheetId="1">#REF!</definedName>
    <definedName name="________exp8">#REF!</definedName>
    <definedName name="________exp9" localSheetId="4">#REF!</definedName>
    <definedName name="________exp9" localSheetId="1">#REF!</definedName>
    <definedName name="________exp9">#REF!</definedName>
    <definedName name="________h2">[4]เงินกู้ธนชาติ!$G$2</definedName>
    <definedName name="________lit1" localSheetId="4">#REF!</definedName>
    <definedName name="________lit1" localSheetId="1">#REF!</definedName>
    <definedName name="________lit1">#REF!</definedName>
    <definedName name="________lit2" localSheetId="4">#REF!</definedName>
    <definedName name="________lit2" localSheetId="1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4">#REF!</definedName>
    <definedName name="________Us1" localSheetId="1">#REF!</definedName>
    <definedName name="________Us1">#REF!</definedName>
    <definedName name="________Us2" localSheetId="4">#REF!</definedName>
    <definedName name="________Us2" localSheetId="1">#REF!</definedName>
    <definedName name="________Us2">#REF!</definedName>
    <definedName name="________WP2007" localSheetId="4">#REF!</definedName>
    <definedName name="________WP2007" localSheetId="1">#REF!</definedName>
    <definedName name="________WP2007">#REF!</definedName>
    <definedName name="_______ACT1" localSheetId="4">#REF!</definedName>
    <definedName name="_______ACT1" localSheetId="1">#REF!</definedName>
    <definedName name="_______ACT1">#REF!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xp10" localSheetId="4">#REF!</definedName>
    <definedName name="_______exp10" localSheetId="1">#REF!</definedName>
    <definedName name="_______exp10">#REF!</definedName>
    <definedName name="_______exp11" localSheetId="4">#REF!</definedName>
    <definedName name="_______exp11" localSheetId="1">#REF!</definedName>
    <definedName name="_______exp11">#REF!</definedName>
    <definedName name="_______exp12" localSheetId="4">#REF!</definedName>
    <definedName name="_______exp12" localSheetId="1">#REF!</definedName>
    <definedName name="_______exp12">#REF!</definedName>
    <definedName name="_______EXP22" localSheetId="4">#REF!</definedName>
    <definedName name="_______EXP22" localSheetId="1">#REF!</definedName>
    <definedName name="_______EXP22">#REF!</definedName>
    <definedName name="_______exp5" localSheetId="4">#REF!</definedName>
    <definedName name="_______exp5" localSheetId="1">#REF!</definedName>
    <definedName name="_______exp5">#REF!</definedName>
    <definedName name="_______exp7" localSheetId="4">#REF!</definedName>
    <definedName name="_______exp7" localSheetId="1">#REF!</definedName>
    <definedName name="_______exp7">#REF!</definedName>
    <definedName name="_______exp8" localSheetId="4">#REF!</definedName>
    <definedName name="_______exp8" localSheetId="1">#REF!</definedName>
    <definedName name="_______exp8">#REF!</definedName>
    <definedName name="_______exp9" localSheetId="4">#REF!</definedName>
    <definedName name="_______exp9" localSheetId="1">#REF!</definedName>
    <definedName name="_______exp9">#REF!</definedName>
    <definedName name="_______h2">[4]เงินกู้ธนชาติ!$G$2</definedName>
    <definedName name="_______lit1" localSheetId="4">#REF!</definedName>
    <definedName name="_______lit1" localSheetId="1">#REF!</definedName>
    <definedName name="_______lit1">#REF!</definedName>
    <definedName name="_______lit2" localSheetId="4">#REF!</definedName>
    <definedName name="_______lit2" localSheetId="1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4">#REF!</definedName>
    <definedName name="_______Us1" localSheetId="1">#REF!</definedName>
    <definedName name="_______Us1">#REF!</definedName>
    <definedName name="_______Us2" localSheetId="4">#REF!</definedName>
    <definedName name="_______Us2" localSheetId="1">#REF!</definedName>
    <definedName name="_______Us2">#REF!</definedName>
    <definedName name="_______WP2007" localSheetId="4">#REF!</definedName>
    <definedName name="_______WP2007" localSheetId="1">#REF!</definedName>
    <definedName name="_______WP2007">#REF!</definedName>
    <definedName name="______ACT1" localSheetId="4">#REF!</definedName>
    <definedName name="______ACT1" localSheetId="1">#REF!</definedName>
    <definedName name="______ACT1">#REF!</definedName>
    <definedName name="______Act2">'[6]Actual-ＹＴＤ'!$E$11:$P$37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xp10" localSheetId="4">#REF!</definedName>
    <definedName name="______exp10" localSheetId="1">#REF!</definedName>
    <definedName name="______exp10">#REF!</definedName>
    <definedName name="______exp11" localSheetId="4">#REF!</definedName>
    <definedName name="______exp11" localSheetId="1">#REF!</definedName>
    <definedName name="______exp11">#REF!</definedName>
    <definedName name="______exp12" localSheetId="4">#REF!</definedName>
    <definedName name="______exp12" localSheetId="1">#REF!</definedName>
    <definedName name="______exp12">#REF!</definedName>
    <definedName name="______EXP22" localSheetId="4">#REF!</definedName>
    <definedName name="______EXP22" localSheetId="1">#REF!</definedName>
    <definedName name="______EXP22">#REF!</definedName>
    <definedName name="______exp5" localSheetId="4">#REF!</definedName>
    <definedName name="______exp5" localSheetId="1">#REF!</definedName>
    <definedName name="______exp5">#REF!</definedName>
    <definedName name="______exp7" localSheetId="4">#REF!</definedName>
    <definedName name="______exp7" localSheetId="1">#REF!</definedName>
    <definedName name="______exp7">#REF!</definedName>
    <definedName name="______exp8" localSheetId="4">#REF!</definedName>
    <definedName name="______exp8" localSheetId="1">#REF!</definedName>
    <definedName name="______exp8">#REF!</definedName>
    <definedName name="______exp9" localSheetId="4">#REF!</definedName>
    <definedName name="______exp9" localSheetId="1">#REF!</definedName>
    <definedName name="______exp9">#REF!</definedName>
    <definedName name="______h2">[4]เงินกู้ธนชาติ!$G$2</definedName>
    <definedName name="______lit1" localSheetId="4">#REF!</definedName>
    <definedName name="______lit1" localSheetId="1">#REF!</definedName>
    <definedName name="______lit1">#REF!</definedName>
    <definedName name="______lit2" localSheetId="4">#REF!</definedName>
    <definedName name="______lit2" localSheetId="1">#REF!</definedName>
    <definedName name="______lit2">#REF!</definedName>
    <definedName name="______SCB1">'[5]SCB 1 - Current'!$F$10</definedName>
    <definedName name="______SCB2">'[5]SCB 2 - Current'!$F$11</definedName>
    <definedName name="______Us1" localSheetId="4">#REF!</definedName>
    <definedName name="______Us1" localSheetId="1">#REF!</definedName>
    <definedName name="______Us1">#REF!</definedName>
    <definedName name="______Us2" localSheetId="4">#REF!</definedName>
    <definedName name="______Us2" localSheetId="1">#REF!</definedName>
    <definedName name="______Us2">#REF!</definedName>
    <definedName name="______WP2007" localSheetId="4">#REF!</definedName>
    <definedName name="______WP2007" localSheetId="1">#REF!</definedName>
    <definedName name="______WP2007">#REF!</definedName>
    <definedName name="_____A1" localSheetId="4">#REF!</definedName>
    <definedName name="_____A1" localSheetId="1">#REF!</definedName>
    <definedName name="_____A1">#REF!</definedName>
    <definedName name="_____ACT1" localSheetId="4">#REF!</definedName>
    <definedName name="_____ACT1" localSheetId="1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4">#REF!</definedName>
    <definedName name="_____DAT1" localSheetId="1">#REF!</definedName>
    <definedName name="_____DAT1">#REF!</definedName>
    <definedName name="_____DAT10" localSheetId="4">#REF!</definedName>
    <definedName name="_____DAT10" localSheetId="1">#REF!</definedName>
    <definedName name="_____DAT10">#REF!</definedName>
    <definedName name="_____DAT11" localSheetId="4">[7]bblยังไม่จ่าย!#REF!</definedName>
    <definedName name="_____DAT11" localSheetId="1">[7]bblยังไม่จ่าย!#REF!</definedName>
    <definedName name="_____DAT11">[7]bblยังไม่จ่าย!#REF!</definedName>
    <definedName name="_____DAT12" localSheetId="4">#REF!</definedName>
    <definedName name="_____DAT12" localSheetId="1">#REF!</definedName>
    <definedName name="_____DAT12">#REF!</definedName>
    <definedName name="_____DAT13" localSheetId="4">#REF!</definedName>
    <definedName name="_____DAT13" localSheetId="1">#REF!</definedName>
    <definedName name="_____DAT13">#REF!</definedName>
    <definedName name="_____DAT2" localSheetId="4">#REF!</definedName>
    <definedName name="_____DAT2" localSheetId="1">#REF!</definedName>
    <definedName name="_____DAT2">#REF!</definedName>
    <definedName name="_____DAT3" localSheetId="4">#REF!</definedName>
    <definedName name="_____DAT3" localSheetId="1">#REF!</definedName>
    <definedName name="_____DAT3">#REF!</definedName>
    <definedName name="_____DAT4" localSheetId="4">#REF!</definedName>
    <definedName name="_____DAT4" localSheetId="1">#REF!</definedName>
    <definedName name="_____DAT4">#REF!</definedName>
    <definedName name="_____DAT5" localSheetId="4">#REF!</definedName>
    <definedName name="_____DAT5" localSheetId="1">#REF!</definedName>
    <definedName name="_____DAT5">#REF!</definedName>
    <definedName name="_____DAT6" localSheetId="4">#REF!</definedName>
    <definedName name="_____DAT6" localSheetId="1">#REF!</definedName>
    <definedName name="_____DAT6">#REF!</definedName>
    <definedName name="_____DAT7" localSheetId="4">#REF!</definedName>
    <definedName name="_____DAT7" localSheetId="1">#REF!</definedName>
    <definedName name="_____DAT7">#REF!</definedName>
    <definedName name="_____DAT8" localSheetId="4">#REF!</definedName>
    <definedName name="_____DAT8" localSheetId="1">#REF!</definedName>
    <definedName name="_____DAT8">#REF!</definedName>
    <definedName name="_____DAT9" localSheetId="4">#REF!</definedName>
    <definedName name="_____DAT9" localSheetId="1">#REF!</definedName>
    <definedName name="_____DAT9">#REF!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h2">[4]เงินกู้ธนชาติ!$G$2</definedName>
    <definedName name="_____KL379" localSheetId="4">#REF!</definedName>
    <definedName name="_____KL379" localSheetId="1">#REF!</definedName>
    <definedName name="_____KL379">#REF!</definedName>
    <definedName name="_____ktm1201" localSheetId="4">#REF!</definedName>
    <definedName name="_____ktm1201" localSheetId="1">#REF!</definedName>
    <definedName name="_____ktm1201">#REF!</definedName>
    <definedName name="_____kwi1" localSheetId="4">#REF!</definedName>
    <definedName name="_____kwi1" localSheetId="1">#REF!</definedName>
    <definedName name="_____kwi1">#REF!</definedName>
    <definedName name="_____L1" localSheetId="4">#REF!</definedName>
    <definedName name="_____L1" localSheetId="1">#REF!</definedName>
    <definedName name="_____L1">#REF!</definedName>
    <definedName name="_____lit1" localSheetId="4">#REF!</definedName>
    <definedName name="_____lit1" localSheetId="1">#REF!</definedName>
    <definedName name="_____lit1">#REF!</definedName>
    <definedName name="_____lit2" localSheetId="4">#REF!</definedName>
    <definedName name="_____lit2" localSheetId="1">#REF!</definedName>
    <definedName name="_____lit2">#REF!</definedName>
    <definedName name="_____nnn1" localSheetId="4">#REF!</definedName>
    <definedName name="_____nnn1" localSheetId="1">#REF!</definedName>
    <definedName name="_____nnn1">#REF!</definedName>
    <definedName name="_____SCB1">'[5]SCB 1 - Current'!$F$10</definedName>
    <definedName name="_____SCB2">'[5]SCB 2 - Current'!$F$11</definedName>
    <definedName name="_____u1" localSheetId="4">#REF!</definedName>
    <definedName name="_____u1" localSheetId="1">#REF!</definedName>
    <definedName name="_____u1">#REF!</definedName>
    <definedName name="_____u3" localSheetId="4">#REF!</definedName>
    <definedName name="_____u3" localSheetId="1">#REF!</definedName>
    <definedName name="_____u3">#REF!</definedName>
    <definedName name="_____Us1" localSheetId="4">#REF!</definedName>
    <definedName name="_____Us1" localSheetId="1">#REF!</definedName>
    <definedName name="_____Us1">#REF!</definedName>
    <definedName name="_____Us2" localSheetId="4">#REF!</definedName>
    <definedName name="_____Us2" localSheetId="1">#REF!</definedName>
    <definedName name="_____Us2">#REF!</definedName>
    <definedName name="_____w1" localSheetId="4">#REF!</definedName>
    <definedName name="_____w1" localSheetId="1">#REF!</definedName>
    <definedName name="_____w1">#REF!</definedName>
    <definedName name="_____WP2007" localSheetId="4">#REF!</definedName>
    <definedName name="_____WP2007" localSheetId="1">#REF!</definedName>
    <definedName name="_____WP2007">#REF!</definedName>
    <definedName name="____A1" localSheetId="4">#REF!</definedName>
    <definedName name="____A1" localSheetId="1">#REF!</definedName>
    <definedName name="____A1">#REF!</definedName>
    <definedName name="____ACT1" localSheetId="4">#REF!</definedName>
    <definedName name="____ACT1" localSheetId="1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4">#REF!</definedName>
    <definedName name="____DAT1" localSheetId="1">#REF!</definedName>
    <definedName name="____DAT1">#REF!</definedName>
    <definedName name="____DAT10" localSheetId="4">#REF!</definedName>
    <definedName name="____DAT10" localSheetId="1">#REF!</definedName>
    <definedName name="____DAT10">#REF!</definedName>
    <definedName name="____DAT11" localSheetId="4">[7]bblยังไม่จ่าย!#REF!</definedName>
    <definedName name="____DAT11" localSheetId="1">[7]bblยังไม่จ่าย!#REF!</definedName>
    <definedName name="____DAT11">[7]bblยังไม่จ่าย!#REF!</definedName>
    <definedName name="____DAT12" localSheetId="4">#REF!</definedName>
    <definedName name="____DAT12" localSheetId="1">#REF!</definedName>
    <definedName name="____DAT12">#REF!</definedName>
    <definedName name="____DAT13" localSheetId="4">#REF!</definedName>
    <definedName name="____DAT13" localSheetId="1">#REF!</definedName>
    <definedName name="____DAT13">#REF!</definedName>
    <definedName name="____DAT2" localSheetId="4">#REF!</definedName>
    <definedName name="____DAT2" localSheetId="1">#REF!</definedName>
    <definedName name="____DAT2">#REF!</definedName>
    <definedName name="____DAT3" localSheetId="4">#REF!</definedName>
    <definedName name="____DAT3" localSheetId="1">#REF!</definedName>
    <definedName name="____DAT3">#REF!</definedName>
    <definedName name="____DAT4" localSheetId="4">#REF!</definedName>
    <definedName name="____DAT4" localSheetId="1">#REF!</definedName>
    <definedName name="____DAT4">#REF!</definedName>
    <definedName name="____DAT5" localSheetId="4">#REF!</definedName>
    <definedName name="____DAT5" localSheetId="1">#REF!</definedName>
    <definedName name="____DAT5">#REF!</definedName>
    <definedName name="____DAT6" localSheetId="4">#REF!</definedName>
    <definedName name="____DAT6" localSheetId="1">#REF!</definedName>
    <definedName name="____DAT6">#REF!</definedName>
    <definedName name="____DAT7" localSheetId="4">#REF!</definedName>
    <definedName name="____DAT7" localSheetId="1">#REF!</definedName>
    <definedName name="____DAT7">#REF!</definedName>
    <definedName name="____DAT8" localSheetId="4">#REF!</definedName>
    <definedName name="____DAT8" localSheetId="1">#REF!</definedName>
    <definedName name="____DAT8">#REF!</definedName>
    <definedName name="____DAT9" localSheetId="4">#REF!</definedName>
    <definedName name="____DAT9" localSheetId="1">#REF!</definedName>
    <definedName name="____DAT9">#REF!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h2">[4]เงินกู้ธนชาติ!$G$2</definedName>
    <definedName name="____KL379" localSheetId="4">#REF!</definedName>
    <definedName name="____KL379" localSheetId="1">#REF!</definedName>
    <definedName name="____KL379">#REF!</definedName>
    <definedName name="____ktm1201" localSheetId="4">#REF!</definedName>
    <definedName name="____ktm1201" localSheetId="1">#REF!</definedName>
    <definedName name="____ktm1201">#REF!</definedName>
    <definedName name="____kwi1" localSheetId="4">#REF!</definedName>
    <definedName name="____kwi1" localSheetId="1">#REF!</definedName>
    <definedName name="____kwi1">#REF!</definedName>
    <definedName name="____L1" localSheetId="4">#REF!</definedName>
    <definedName name="____L1" localSheetId="1">#REF!</definedName>
    <definedName name="____L1">#REF!</definedName>
    <definedName name="____lit1" localSheetId="4">#REF!</definedName>
    <definedName name="____lit1" localSheetId="1">#REF!</definedName>
    <definedName name="____lit1">#REF!</definedName>
    <definedName name="____lit2" localSheetId="4">#REF!</definedName>
    <definedName name="____lit2" localSheetId="1">#REF!</definedName>
    <definedName name="____lit2">#REF!</definedName>
    <definedName name="____nnn1" localSheetId="4">#REF!</definedName>
    <definedName name="____nnn1" localSheetId="1">#REF!</definedName>
    <definedName name="____nnn1">#REF!</definedName>
    <definedName name="____SCB1">'[5]SCB 1 - Current'!$F$10</definedName>
    <definedName name="____SCB2">'[5]SCB 2 - Current'!$F$11</definedName>
    <definedName name="____u1" localSheetId="4">#REF!</definedName>
    <definedName name="____u1" localSheetId="1">#REF!</definedName>
    <definedName name="____u1">#REF!</definedName>
    <definedName name="____u3" localSheetId="4">#REF!</definedName>
    <definedName name="____u3" localSheetId="1">#REF!</definedName>
    <definedName name="____u3">#REF!</definedName>
    <definedName name="____Us1" localSheetId="4">#REF!</definedName>
    <definedName name="____Us1" localSheetId="1">#REF!</definedName>
    <definedName name="____Us1">#REF!</definedName>
    <definedName name="____Us2" localSheetId="4">#REF!</definedName>
    <definedName name="____Us2" localSheetId="1">#REF!</definedName>
    <definedName name="____Us2">#REF!</definedName>
    <definedName name="____w1" localSheetId="4">#REF!</definedName>
    <definedName name="____w1" localSheetId="1">#REF!</definedName>
    <definedName name="____w1">#REF!</definedName>
    <definedName name="____WP2007" localSheetId="4">#REF!</definedName>
    <definedName name="____WP2007" localSheetId="1">#REF!</definedName>
    <definedName name="____WP2007">#REF!</definedName>
    <definedName name="___A1" localSheetId="4">#REF!</definedName>
    <definedName name="___A1" localSheetId="1">#REF!</definedName>
    <definedName name="___A1">#REF!</definedName>
    <definedName name="___ACT1" localSheetId="4">#REF!</definedName>
    <definedName name="___ACT1" localSheetId="1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4">#REF!</definedName>
    <definedName name="___DAT1" localSheetId="1">#REF!</definedName>
    <definedName name="___DAT1">#REF!</definedName>
    <definedName name="___DAT10" localSheetId="4">#REF!</definedName>
    <definedName name="___DAT10" localSheetId="1">#REF!</definedName>
    <definedName name="___DAT10">#REF!</definedName>
    <definedName name="___DAT11" localSheetId="4">[9]bblยังไม่จ่าย!#REF!</definedName>
    <definedName name="___DAT11" localSheetId="1">[9]bblยังไม่จ่าย!#REF!</definedName>
    <definedName name="___DAT11">[9]bblยังไม่จ่าย!#REF!</definedName>
    <definedName name="___DAT12" localSheetId="4">#REF!</definedName>
    <definedName name="___DAT12" localSheetId="1">#REF!</definedName>
    <definedName name="___DAT12">#REF!</definedName>
    <definedName name="___DAT13" localSheetId="4">#REF!</definedName>
    <definedName name="___DAT13" localSheetId="1">#REF!</definedName>
    <definedName name="___DAT13">#REF!</definedName>
    <definedName name="___DAT2" localSheetId="4">#REF!</definedName>
    <definedName name="___DAT2" localSheetId="1">#REF!</definedName>
    <definedName name="___DAT2">#REF!</definedName>
    <definedName name="___DAT3" localSheetId="4">#REF!</definedName>
    <definedName name="___DAT3" localSheetId="1">#REF!</definedName>
    <definedName name="___DAT3">#REF!</definedName>
    <definedName name="___DAT4" localSheetId="4">#REF!</definedName>
    <definedName name="___DAT4" localSheetId="1">#REF!</definedName>
    <definedName name="___DAT4">#REF!</definedName>
    <definedName name="___DAT5" localSheetId="4">#REF!</definedName>
    <definedName name="___DAT5" localSheetId="1">#REF!</definedName>
    <definedName name="___DAT5">#REF!</definedName>
    <definedName name="___DAT6" localSheetId="4">#REF!</definedName>
    <definedName name="___DAT6" localSheetId="1">#REF!</definedName>
    <definedName name="___DAT6">#REF!</definedName>
    <definedName name="___DAT7" localSheetId="4">#REF!</definedName>
    <definedName name="___DAT7" localSheetId="1">#REF!</definedName>
    <definedName name="___DAT7">#REF!</definedName>
    <definedName name="___DAT8" localSheetId="4">#REF!</definedName>
    <definedName name="___DAT8" localSheetId="1">#REF!</definedName>
    <definedName name="___DAT8">#REF!</definedName>
    <definedName name="___DAT9" localSheetId="4">#REF!</definedName>
    <definedName name="___DAT9" localSheetId="1">#REF!</definedName>
    <definedName name="___DAT9">#REF!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h2">[4]เงินกู้ธนชาติ!$G$2</definedName>
    <definedName name="___K2" localSheetId="4" hidden="1">#REF!</definedName>
    <definedName name="___K2" localSheetId="1" hidden="1">#REF!</definedName>
    <definedName name="___K2" hidden="1">#REF!</definedName>
    <definedName name="___KL379" localSheetId="4">#REF!</definedName>
    <definedName name="___KL379" localSheetId="1">#REF!</definedName>
    <definedName name="___KL379">#REF!</definedName>
    <definedName name="___ktm1201" localSheetId="4">#REF!</definedName>
    <definedName name="___ktm1201" localSheetId="1">#REF!</definedName>
    <definedName name="___ktm1201">#REF!</definedName>
    <definedName name="___kwi1" localSheetId="4">#REF!</definedName>
    <definedName name="___kwi1" localSheetId="1">#REF!</definedName>
    <definedName name="___kwi1">#REF!</definedName>
    <definedName name="___L1" localSheetId="4">#REF!</definedName>
    <definedName name="___L1" localSheetId="1">#REF!</definedName>
    <definedName name="___L1">#REF!</definedName>
    <definedName name="___lit1" localSheetId="4">#REF!</definedName>
    <definedName name="___lit1" localSheetId="1">#REF!</definedName>
    <definedName name="___lit1">#REF!</definedName>
    <definedName name="___lit2" localSheetId="4">#REF!</definedName>
    <definedName name="___lit2" localSheetId="1">#REF!</definedName>
    <definedName name="___lit2">#REF!</definedName>
    <definedName name="___nnn1" localSheetId="4">#REF!</definedName>
    <definedName name="___nnn1" localSheetId="1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4">#REF!</definedName>
    <definedName name="___u1" localSheetId="1">#REF!</definedName>
    <definedName name="___u1">#REF!</definedName>
    <definedName name="___u3" localSheetId="4">#REF!</definedName>
    <definedName name="___u3" localSheetId="1">#REF!</definedName>
    <definedName name="___u3">#REF!</definedName>
    <definedName name="___Us1" localSheetId="4">#REF!</definedName>
    <definedName name="___Us1" localSheetId="1">#REF!</definedName>
    <definedName name="___Us1">#REF!</definedName>
    <definedName name="___Us2" localSheetId="4">#REF!</definedName>
    <definedName name="___Us2" localSheetId="1">#REF!</definedName>
    <definedName name="___Us2">#REF!</definedName>
    <definedName name="___w1" localSheetId="4">#REF!</definedName>
    <definedName name="___w1" localSheetId="1">#REF!</definedName>
    <definedName name="___w1">#REF!</definedName>
    <definedName name="___WP2007" localSheetId="4">#REF!</definedName>
    <definedName name="___WP2007" localSheetId="1">#REF!</definedName>
    <definedName name="___WP2007">#REF!</definedName>
    <definedName name="__123Graph_D" localSheetId="4" hidden="1">[11]ชื่อหุ้น!#REF!</definedName>
    <definedName name="__123Graph_D" localSheetId="1" hidden="1">[11]ชื่อหุ้น!#REF!</definedName>
    <definedName name="__123Graph_D" hidden="1">[11]ชื่อหุ้น!#REF!</definedName>
    <definedName name="__A1" localSheetId="4">#REF!</definedName>
    <definedName name="__A1" localSheetId="1">#REF!</definedName>
    <definedName name="__A1">#REF!</definedName>
    <definedName name="__ACT1" localSheetId="4">#REF!</definedName>
    <definedName name="__ACT1" localSheetId="1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4">#REF!</definedName>
    <definedName name="__DAT1" localSheetId="1">#REF!</definedName>
    <definedName name="__DAT1">#REF!</definedName>
    <definedName name="__DAT10" localSheetId="4">#REF!</definedName>
    <definedName name="__DAT10" localSheetId="1">#REF!</definedName>
    <definedName name="__DAT10">#REF!</definedName>
    <definedName name="__DAT11" localSheetId="4">[9]bblยังไม่จ่าย!#REF!</definedName>
    <definedName name="__DAT11" localSheetId="1">[9]bblยังไม่จ่าย!#REF!</definedName>
    <definedName name="__DAT11">[9]bblยังไม่จ่าย!#REF!</definedName>
    <definedName name="__DAT12" localSheetId="4">#REF!</definedName>
    <definedName name="__DAT12" localSheetId="1">#REF!</definedName>
    <definedName name="__DAT12">#REF!</definedName>
    <definedName name="__DAT13" localSheetId="4">#REF!</definedName>
    <definedName name="__DAT13" localSheetId="1">#REF!</definedName>
    <definedName name="__DAT13">#REF!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 localSheetId="4">#REF!</definedName>
    <definedName name="__DAT5" localSheetId="1">#REF!</definedName>
    <definedName name="__DAT5">#REF!</definedName>
    <definedName name="__DAT6" localSheetId="4">#REF!</definedName>
    <definedName name="__DAT6" localSheetId="1">#REF!</definedName>
    <definedName name="__DAT6">#REF!</definedName>
    <definedName name="__DAT7" localSheetId="4">#REF!</definedName>
    <definedName name="__DAT7" localSheetId="1">#REF!</definedName>
    <definedName name="__DAT7">#REF!</definedName>
    <definedName name="__DAT8" localSheetId="4">#REF!</definedName>
    <definedName name="__DAT8" localSheetId="1">#REF!</definedName>
    <definedName name="__DAT8">#REF!</definedName>
    <definedName name="__DAT9" localSheetId="4">#REF!</definedName>
    <definedName name="__DAT9" localSheetId="1">#REF!</definedName>
    <definedName name="__DAT9">#REF!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exp10" localSheetId="4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4">#REF!</definedName>
    <definedName name="__KL379" localSheetId="1">#REF!</definedName>
    <definedName name="__KL379">#REF!</definedName>
    <definedName name="__ktm1201" localSheetId="4">#REF!</definedName>
    <definedName name="__ktm1201" localSheetId="1">#REF!</definedName>
    <definedName name="__ktm1201">#REF!</definedName>
    <definedName name="__kwi1" localSheetId="4">#REF!</definedName>
    <definedName name="__kwi1" localSheetId="1">#REF!</definedName>
    <definedName name="__kwi1">#REF!</definedName>
    <definedName name="__L1" localSheetId="4">#REF!</definedName>
    <definedName name="__L1" localSheetId="1">#REF!</definedName>
    <definedName name="__L1">#REF!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 localSheetId="1">#REF!</definedName>
    <definedName name="__lit2">#REF!</definedName>
    <definedName name="__nnn1" localSheetId="4">#REF!</definedName>
    <definedName name="__nnn1" localSheetId="1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4">#REF!</definedName>
    <definedName name="__u1" localSheetId="1">#REF!</definedName>
    <definedName name="__u1">#REF!</definedName>
    <definedName name="__u3" localSheetId="4">#REF!</definedName>
    <definedName name="__u3" localSheetId="1">#REF!</definedName>
    <definedName name="__u3">#REF!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 localSheetId="1">#REF!</definedName>
    <definedName name="__Us2">#REF!</definedName>
    <definedName name="__w1" localSheetId="4">#REF!</definedName>
    <definedName name="__w1" localSheetId="1">#REF!</definedName>
    <definedName name="__w1">#REF!</definedName>
    <definedName name="__WAS7962">"$#REF!.#REF!$#REF!"</definedName>
    <definedName name="__WCA8822">"$#REF!.$E$40"</definedName>
    <definedName name="__WP2007" localSheetId="4">#REF!</definedName>
    <definedName name="__WP2007" localSheetId="1">#REF!</definedName>
    <definedName name="__WP2007">#REF!</definedName>
    <definedName name="_1" localSheetId="4">#REF!</definedName>
    <definedName name="_1" localSheetId="1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4">#REF!</definedName>
    <definedName name="_1Excel_BuiltIn_Print_Area_26_1" localSheetId="1">#REF!</definedName>
    <definedName name="_1Excel_BuiltIn_Print_Area_26_1">#REF!</definedName>
    <definedName name="_2" localSheetId="4">#REF!</definedName>
    <definedName name="_2" localSheetId="1">#REF!</definedName>
    <definedName name="_2">#REF!</definedName>
    <definedName name="_2__123Graph_ACHART_5" localSheetId="4" hidden="1">#REF!</definedName>
    <definedName name="_2__123Graph_ACHART_5" localSheetId="1" hidden="1">#REF!</definedName>
    <definedName name="_2__123Graph_ACHART_5" hidden="1">#REF!</definedName>
    <definedName name="_2Excel_BuiltIn_Print_Area_1_1_1" localSheetId="4">#REF!</definedName>
    <definedName name="_2Excel_BuiltIn_Print_Area_1_1_1" localSheetId="1">#REF!</definedName>
    <definedName name="_2Excel_BuiltIn_Print_Area_1_1_1">#REF!</definedName>
    <definedName name="_3" localSheetId="4">#REF!</definedName>
    <definedName name="_3" localSheetId="1">#REF!</definedName>
    <definedName name="_3">#REF!</definedName>
    <definedName name="_3Excel_BuiltIn_Print_Area_26_1" localSheetId="4">#REF!</definedName>
    <definedName name="_3Excel_BuiltIn_Print_Area_26_1" localSheetId="1">#REF!</definedName>
    <definedName name="_3Excel_BuiltIn_Print_Area_26_1">#REF!</definedName>
    <definedName name="_4" localSheetId="4">#REF!</definedName>
    <definedName name="_4" localSheetId="1">#REF!</definedName>
    <definedName name="_4">#REF!</definedName>
    <definedName name="_4__123Graph_BCHART_5" localSheetId="4" hidden="1">#REF!</definedName>
    <definedName name="_4__123Graph_BCHART_5" localSheetId="1" hidden="1">#REF!</definedName>
    <definedName name="_4__123Graph_BCHART_5" hidden="1">#REF!</definedName>
    <definedName name="_5" localSheetId="4">#REF!</definedName>
    <definedName name="_5" localSheetId="1">#REF!</definedName>
    <definedName name="_5">#REF!</definedName>
    <definedName name="_6__123Graph_XCHART_5" localSheetId="4" hidden="1">#REF!</definedName>
    <definedName name="_6__123Graph_XCHART_5" localSheetId="1" hidden="1">#REF!</definedName>
    <definedName name="_6__123Graph_XCHART_5" hidden="1">#REF!</definedName>
    <definedName name="_93" localSheetId="4">#REF!</definedName>
    <definedName name="_93" localSheetId="1">#REF!</definedName>
    <definedName name="_93">#REF!</definedName>
    <definedName name="_94" localSheetId="4">#REF!</definedName>
    <definedName name="_94" localSheetId="1">#REF!</definedName>
    <definedName name="_94">#REF!</definedName>
    <definedName name="_95" localSheetId="4">#REF!</definedName>
    <definedName name="_95" localSheetId="1">#REF!</definedName>
    <definedName name="_95">#REF!</definedName>
    <definedName name="_96" localSheetId="4">#REF!</definedName>
    <definedName name="_96" localSheetId="1">#REF!</definedName>
    <definedName name="_96">#REF!</definedName>
    <definedName name="_97" localSheetId="4">#REF!</definedName>
    <definedName name="_97" localSheetId="1">#REF!</definedName>
    <definedName name="_97">#REF!</definedName>
    <definedName name="_98" localSheetId="4">#REF!</definedName>
    <definedName name="_98" localSheetId="1">#REF!</definedName>
    <definedName name="_98">#REF!</definedName>
    <definedName name="_99" localSheetId="4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 localSheetId="1">#REF!</definedName>
    <definedName name="_A1">#REF!</definedName>
    <definedName name="_a21420" localSheetId="4">#REF!</definedName>
    <definedName name="_a21420" localSheetId="1">#REF!</definedName>
    <definedName name="_a21420">#REF!</definedName>
    <definedName name="_a21430" localSheetId="4">#REF!</definedName>
    <definedName name="_a21430" localSheetId="1">#REF!</definedName>
    <definedName name="_a21430">#REF!</definedName>
    <definedName name="_A222" localSheetId="4">#REF!</definedName>
    <definedName name="_A222" localSheetId="1">#REF!</definedName>
    <definedName name="_A222">#REF!</definedName>
    <definedName name="_a22220" localSheetId="4">#REF!</definedName>
    <definedName name="_a22220" localSheetId="1">#REF!</definedName>
    <definedName name="_a22220">#REF!</definedName>
    <definedName name="_a22241" localSheetId="4">#REF!</definedName>
    <definedName name="_a22241" localSheetId="1">#REF!</definedName>
    <definedName name="_a22241">#REF!</definedName>
    <definedName name="_a22242" localSheetId="4">#REF!</definedName>
    <definedName name="_a22242" localSheetId="1">#REF!</definedName>
    <definedName name="_a22242">#REF!</definedName>
    <definedName name="_a22260" localSheetId="4">#REF!</definedName>
    <definedName name="_a22260" localSheetId="1">#REF!</definedName>
    <definedName name="_a22260">#REF!</definedName>
    <definedName name="_a22270" localSheetId="4">#REF!</definedName>
    <definedName name="_a22270" localSheetId="1">#REF!</definedName>
    <definedName name="_a22270">#REF!</definedName>
    <definedName name="_a24385" localSheetId="4">#REF!</definedName>
    <definedName name="_a24385" localSheetId="1">#REF!</definedName>
    <definedName name="_a24385">#REF!</definedName>
    <definedName name="_a24391" localSheetId="4">#REF!</definedName>
    <definedName name="_a24391" localSheetId="1">#REF!</definedName>
    <definedName name="_a24391">#REF!</definedName>
    <definedName name="_a24392" localSheetId="4">#REF!</definedName>
    <definedName name="_a24392" localSheetId="1">#REF!</definedName>
    <definedName name="_a24392">#REF!</definedName>
    <definedName name="_a24393" localSheetId="4">#REF!</definedName>
    <definedName name="_a24393" localSheetId="1">#REF!</definedName>
    <definedName name="_a24393">#REF!</definedName>
    <definedName name="_a24394" localSheetId="4">#REF!</definedName>
    <definedName name="_a24394" localSheetId="1">#REF!</definedName>
    <definedName name="_a24394">#REF!</definedName>
    <definedName name="_a27120" localSheetId="4">#REF!</definedName>
    <definedName name="_a27120" localSheetId="1">#REF!</definedName>
    <definedName name="_a27120">#REF!</definedName>
    <definedName name="_a27150" localSheetId="4">#REF!</definedName>
    <definedName name="_a27150" localSheetId="1">#REF!</definedName>
    <definedName name="_a27150">#REF!</definedName>
    <definedName name="_a32320" localSheetId="4">#REF!</definedName>
    <definedName name="_a32320" localSheetId="1">#REF!</definedName>
    <definedName name="_a32320">#REF!</definedName>
    <definedName name="_a32730" localSheetId="4">#REF!</definedName>
    <definedName name="_a32730" localSheetId="1">#REF!</definedName>
    <definedName name="_a32730">#REF!</definedName>
    <definedName name="_a33130" localSheetId="4">#REF!</definedName>
    <definedName name="_a33130" localSheetId="1">#REF!</definedName>
    <definedName name="_a33130">#REF!</definedName>
    <definedName name="_a33140" localSheetId="4">#REF!</definedName>
    <definedName name="_a33140" localSheetId="1">#REF!</definedName>
    <definedName name="_a33140">#REF!</definedName>
    <definedName name="_a33160" localSheetId="4">#REF!</definedName>
    <definedName name="_a33160" localSheetId="1">#REF!</definedName>
    <definedName name="_a33160">#REF!</definedName>
    <definedName name="_a33170" localSheetId="4">#REF!</definedName>
    <definedName name="_a33170" localSheetId="1">#REF!</definedName>
    <definedName name="_a33170">#REF!</definedName>
    <definedName name="_a33190" localSheetId="4">#REF!</definedName>
    <definedName name="_a33190" localSheetId="1">#REF!</definedName>
    <definedName name="_a33190">#REF!</definedName>
    <definedName name="_a33210" localSheetId="4">#REF!</definedName>
    <definedName name="_a33210" localSheetId="1">#REF!</definedName>
    <definedName name="_a33210">#REF!</definedName>
    <definedName name="_a33230" localSheetId="4">#REF!</definedName>
    <definedName name="_a33230" localSheetId="1">#REF!</definedName>
    <definedName name="_a33230">#REF!</definedName>
    <definedName name="_a33240" localSheetId="4">#REF!</definedName>
    <definedName name="_a33240" localSheetId="1">#REF!</definedName>
    <definedName name="_a33240">#REF!</definedName>
    <definedName name="_a34010" localSheetId="4">#REF!</definedName>
    <definedName name="_a34010" localSheetId="1">#REF!</definedName>
    <definedName name="_a34010">#REF!</definedName>
    <definedName name="_a41230" localSheetId="4">#REF!</definedName>
    <definedName name="_a41230" localSheetId="1">#REF!</definedName>
    <definedName name="_a41230">#REF!</definedName>
    <definedName name="_a41240" localSheetId="4">#REF!</definedName>
    <definedName name="_a41240" localSheetId="1">#REF!</definedName>
    <definedName name="_a41240">#REF!</definedName>
    <definedName name="_a42781" localSheetId="4">#REF!</definedName>
    <definedName name="_a42781" localSheetId="1">#REF!</definedName>
    <definedName name="_a42781">#REF!</definedName>
    <definedName name="_a42782" localSheetId="4">#REF!</definedName>
    <definedName name="_a42782" localSheetId="1">#REF!</definedName>
    <definedName name="_a42782">#REF!</definedName>
    <definedName name="_a42783" localSheetId="4">#REF!</definedName>
    <definedName name="_a42783" localSheetId="1">#REF!</definedName>
    <definedName name="_a42783">#REF!</definedName>
    <definedName name="_A43220" localSheetId="4">#REF!</definedName>
    <definedName name="_A43220" localSheetId="1">#REF!</definedName>
    <definedName name="_A43220">#REF!</definedName>
    <definedName name="_a43230" localSheetId="4">#REF!</definedName>
    <definedName name="_a43230" localSheetId="1">#REF!</definedName>
    <definedName name="_a43230">#REF!</definedName>
    <definedName name="_a43260" localSheetId="4">#REF!</definedName>
    <definedName name="_a43260" localSheetId="1">#REF!</definedName>
    <definedName name="_a43260">#REF!</definedName>
    <definedName name="_a43270" localSheetId="4">#REF!</definedName>
    <definedName name="_a43270" localSheetId="1">#REF!</definedName>
    <definedName name="_a43270">#REF!</definedName>
    <definedName name="_a43320" localSheetId="4">#REF!</definedName>
    <definedName name="_a43320" localSheetId="1">#REF!</definedName>
    <definedName name="_a43320">#REF!</definedName>
    <definedName name="_a43330" localSheetId="4">#REF!</definedName>
    <definedName name="_a43330" localSheetId="1">#REF!</definedName>
    <definedName name="_a43330">#REF!</definedName>
    <definedName name="_a43360" localSheetId="4">#REF!</definedName>
    <definedName name="_a43360" localSheetId="1">#REF!</definedName>
    <definedName name="_a43360">#REF!</definedName>
    <definedName name="_a43370" localSheetId="4">#REF!</definedName>
    <definedName name="_a43370" localSheetId="1">#REF!</definedName>
    <definedName name="_a43370">#REF!</definedName>
    <definedName name="_a43530" localSheetId="4">#REF!</definedName>
    <definedName name="_a43530" localSheetId="1">#REF!</definedName>
    <definedName name="_a43530">#REF!</definedName>
    <definedName name="_a43540" localSheetId="4">#REF!</definedName>
    <definedName name="_a43540" localSheetId="1">#REF!</definedName>
    <definedName name="_a43540">#REF!</definedName>
    <definedName name="_a43560" localSheetId="4">#REF!</definedName>
    <definedName name="_a43560" localSheetId="1">#REF!</definedName>
    <definedName name="_a43560">#REF!</definedName>
    <definedName name="_a43570" localSheetId="4">#REF!</definedName>
    <definedName name="_a43570" localSheetId="1">#REF!</definedName>
    <definedName name="_a43570">#REF!</definedName>
    <definedName name="_a43630" localSheetId="4">#REF!</definedName>
    <definedName name="_a43630" localSheetId="1">#REF!</definedName>
    <definedName name="_a43630">#REF!</definedName>
    <definedName name="_a43640" localSheetId="4">#REF!</definedName>
    <definedName name="_a43640" localSheetId="1">#REF!</definedName>
    <definedName name="_a43640">#REF!</definedName>
    <definedName name="_a43660" localSheetId="4">#REF!</definedName>
    <definedName name="_a43660" localSheetId="1">#REF!</definedName>
    <definedName name="_a43660">#REF!</definedName>
    <definedName name="_a43670" localSheetId="4">#REF!</definedName>
    <definedName name="_a43670" localSheetId="1">#REF!</definedName>
    <definedName name="_a43670">#REF!</definedName>
    <definedName name="_a43730" localSheetId="4">#REF!</definedName>
    <definedName name="_a43730" localSheetId="1">#REF!</definedName>
    <definedName name="_a43730">#REF!</definedName>
    <definedName name="_a43750" localSheetId="4">#REF!</definedName>
    <definedName name="_a43750" localSheetId="1">#REF!</definedName>
    <definedName name="_a43750">#REF!</definedName>
    <definedName name="_a43760" localSheetId="4">#REF!</definedName>
    <definedName name="_a43760" localSheetId="1">#REF!</definedName>
    <definedName name="_a43760">#REF!</definedName>
    <definedName name="_a43770" localSheetId="4">#REF!</definedName>
    <definedName name="_a43770" localSheetId="1">#REF!</definedName>
    <definedName name="_a43770">#REF!</definedName>
    <definedName name="_a43780" localSheetId="4">#REF!</definedName>
    <definedName name="_a43780" localSheetId="1">#REF!</definedName>
    <definedName name="_a43780">#REF!</definedName>
    <definedName name="_a48610" localSheetId="4">#REF!</definedName>
    <definedName name="_a48610" localSheetId="1">#REF!</definedName>
    <definedName name="_a48610">#REF!</definedName>
    <definedName name="_a48611" localSheetId="4">#REF!</definedName>
    <definedName name="_a48611" localSheetId="1">#REF!</definedName>
    <definedName name="_a48611">#REF!</definedName>
    <definedName name="_a48620" localSheetId="4">#REF!</definedName>
    <definedName name="_a48620" localSheetId="1">#REF!</definedName>
    <definedName name="_a48620">#REF!</definedName>
    <definedName name="_a48621" localSheetId="4">#REF!</definedName>
    <definedName name="_a48621" localSheetId="1">#REF!</definedName>
    <definedName name="_a48621">#REF!</definedName>
    <definedName name="_a48781" localSheetId="4">#REF!</definedName>
    <definedName name="_a48781" localSheetId="1">#REF!</definedName>
    <definedName name="_a48781">#REF!</definedName>
    <definedName name="_a48782" localSheetId="4">#REF!</definedName>
    <definedName name="_a48782" localSheetId="1">#REF!</definedName>
    <definedName name="_a48782">#REF!</definedName>
    <definedName name="_a48783" localSheetId="4">#REF!</definedName>
    <definedName name="_a48783" localSheetId="1">#REF!</definedName>
    <definedName name="_a48783">#REF!</definedName>
    <definedName name="_a48784" localSheetId="4">#REF!</definedName>
    <definedName name="_a48784" localSheetId="1">#REF!</definedName>
    <definedName name="_a48784">#REF!</definedName>
    <definedName name="_a51530" localSheetId="4">#REF!</definedName>
    <definedName name="_a51530" localSheetId="1">#REF!</definedName>
    <definedName name="_a51530">#REF!</definedName>
    <definedName name="_a51560" localSheetId="4">#REF!</definedName>
    <definedName name="_a51560" localSheetId="1">#REF!</definedName>
    <definedName name="_a51560">#REF!</definedName>
    <definedName name="_a51620" localSheetId="4">#REF!</definedName>
    <definedName name="_a51620" localSheetId="1">#REF!</definedName>
    <definedName name="_a51620">#REF!</definedName>
    <definedName name="_a52010" localSheetId="4">#REF!</definedName>
    <definedName name="_a52010" localSheetId="1">#REF!</definedName>
    <definedName name="_a52010">#REF!</definedName>
    <definedName name="_a53110" localSheetId="4">#REF!</definedName>
    <definedName name="_a53110" localSheetId="1">#REF!</definedName>
    <definedName name="_a53110">#REF!</definedName>
    <definedName name="_a61430" localSheetId="4">#REF!</definedName>
    <definedName name="_a61430" localSheetId="1">#REF!</definedName>
    <definedName name="_a61430">#REF!</definedName>
    <definedName name="_a61470" localSheetId="4">#REF!</definedName>
    <definedName name="_a61470" localSheetId="1">#REF!</definedName>
    <definedName name="_a61470">#REF!</definedName>
    <definedName name="_a61620" localSheetId="4">#REF!</definedName>
    <definedName name="_a61620" localSheetId="1">#REF!</definedName>
    <definedName name="_a61620">#REF!</definedName>
    <definedName name="_a63110" localSheetId="4">#REF!</definedName>
    <definedName name="_a63110" localSheetId="1">#REF!</definedName>
    <definedName name="_a63110">#REF!</definedName>
    <definedName name="_a73310" localSheetId="4">#REF!</definedName>
    <definedName name="_a73310" localSheetId="1">#REF!</definedName>
    <definedName name="_a73310">#REF!</definedName>
    <definedName name="_a83175" localSheetId="4">#REF!</definedName>
    <definedName name="_a83175" localSheetId="1">#REF!</definedName>
    <definedName name="_a83175">#REF!</definedName>
    <definedName name="_a85160" localSheetId="4">#REF!</definedName>
    <definedName name="_a85160" localSheetId="1">#REF!</definedName>
    <definedName name="_a85160">#REF!</definedName>
    <definedName name="_a85250" localSheetId="4">#REF!</definedName>
    <definedName name="_a85250" localSheetId="1">#REF!</definedName>
    <definedName name="_a85250">#REF!</definedName>
    <definedName name="_a85510" localSheetId="4">#REF!</definedName>
    <definedName name="_a85510" localSheetId="1">#REF!</definedName>
    <definedName name="_a85510">#REF!</definedName>
    <definedName name="_a85520" localSheetId="4">#REF!</definedName>
    <definedName name="_a85520" localSheetId="1">#REF!</definedName>
    <definedName name="_a85520">#REF!</definedName>
    <definedName name="_a85530" localSheetId="4">#REF!</definedName>
    <definedName name="_a85530" localSheetId="1">#REF!</definedName>
    <definedName name="_a85530">#REF!</definedName>
    <definedName name="_a85540" localSheetId="4">#REF!</definedName>
    <definedName name="_a85540" localSheetId="1">#REF!</definedName>
    <definedName name="_a85540">#REF!</definedName>
    <definedName name="_a85550" localSheetId="4">#REF!</definedName>
    <definedName name="_a85550" localSheetId="1">#REF!</definedName>
    <definedName name="_a85550">#REF!</definedName>
    <definedName name="_a85570" localSheetId="4">#REF!</definedName>
    <definedName name="_a85570" localSheetId="1">#REF!</definedName>
    <definedName name="_a85570">#REF!</definedName>
    <definedName name="_a85580" localSheetId="4">#REF!</definedName>
    <definedName name="_a85580" localSheetId="1">#REF!</definedName>
    <definedName name="_a85580">#REF!</definedName>
    <definedName name="_a85590" localSheetId="4">#REF!</definedName>
    <definedName name="_a85590" localSheetId="1">#REF!</definedName>
    <definedName name="_a85590">#REF!</definedName>
    <definedName name="_a85611" localSheetId="4">#REF!</definedName>
    <definedName name="_a85611" localSheetId="1">#REF!</definedName>
    <definedName name="_a85611">#REF!</definedName>
    <definedName name="_a85621" localSheetId="4">#REF!</definedName>
    <definedName name="_a85621" localSheetId="1">#REF!</definedName>
    <definedName name="_a85621">#REF!</definedName>
    <definedName name="_a90300" localSheetId="4">#REF!</definedName>
    <definedName name="_a90300" localSheetId="1">#REF!</definedName>
    <definedName name="_a90300">#REF!</definedName>
    <definedName name="_a90400" localSheetId="4">#REF!</definedName>
    <definedName name="_a90400" localSheetId="1">#REF!</definedName>
    <definedName name="_a90400">#REF!</definedName>
    <definedName name="_a90510" localSheetId="4">#REF!</definedName>
    <definedName name="_a90510" localSheetId="1">#REF!</definedName>
    <definedName name="_a90510">#REF!</definedName>
    <definedName name="_a90520" localSheetId="4">#REF!</definedName>
    <definedName name="_a90520" localSheetId="1">#REF!</definedName>
    <definedName name="_a90520">#REF!</definedName>
    <definedName name="_a90530" localSheetId="4">#REF!</definedName>
    <definedName name="_a90530" localSheetId="1">#REF!</definedName>
    <definedName name="_a90530">#REF!</definedName>
    <definedName name="_a90540" localSheetId="4">#REF!</definedName>
    <definedName name="_a90540" localSheetId="1">#REF!</definedName>
    <definedName name="_a90540">#REF!</definedName>
    <definedName name="_a90610" localSheetId="4">#REF!</definedName>
    <definedName name="_a90610" localSheetId="1">#REF!</definedName>
    <definedName name="_a90610">#REF!</definedName>
    <definedName name="_a90620" localSheetId="4">#REF!</definedName>
    <definedName name="_a90620" localSheetId="1">#REF!</definedName>
    <definedName name="_a90620">#REF!</definedName>
    <definedName name="_a90630" localSheetId="4">#REF!</definedName>
    <definedName name="_a90630" localSheetId="1">#REF!</definedName>
    <definedName name="_a90630">#REF!</definedName>
    <definedName name="_a90640" localSheetId="4">#REF!</definedName>
    <definedName name="_a90640" localSheetId="1">#REF!</definedName>
    <definedName name="_a90640">#REF!</definedName>
    <definedName name="_a90710" localSheetId="4">#REF!</definedName>
    <definedName name="_a90710" localSheetId="1">#REF!</definedName>
    <definedName name="_a90710">#REF!</definedName>
    <definedName name="_a90720" localSheetId="4">#REF!</definedName>
    <definedName name="_a90720" localSheetId="1">#REF!</definedName>
    <definedName name="_a90720">#REF!</definedName>
    <definedName name="_a90730" localSheetId="4">#REF!</definedName>
    <definedName name="_a90730" localSheetId="1">#REF!</definedName>
    <definedName name="_a90730">#REF!</definedName>
    <definedName name="_a90740" localSheetId="4">#REF!</definedName>
    <definedName name="_a90740" localSheetId="1">#REF!</definedName>
    <definedName name="_a90740">#REF!</definedName>
    <definedName name="_a90810" localSheetId="4">#REF!</definedName>
    <definedName name="_a90810" localSheetId="1">#REF!</definedName>
    <definedName name="_a90810">#REF!</definedName>
    <definedName name="_a90820" localSheetId="4">#REF!</definedName>
    <definedName name="_a90820" localSheetId="1">#REF!</definedName>
    <definedName name="_a90820">#REF!</definedName>
    <definedName name="_a90830" localSheetId="4">#REF!</definedName>
    <definedName name="_a90830" localSheetId="1">#REF!</definedName>
    <definedName name="_a90830">#REF!</definedName>
    <definedName name="_a90840" localSheetId="4">#REF!</definedName>
    <definedName name="_a90840" localSheetId="1">#REF!</definedName>
    <definedName name="_a90840">#REF!</definedName>
    <definedName name="_a90910" localSheetId="4">#REF!</definedName>
    <definedName name="_a90910" localSheetId="1">#REF!</definedName>
    <definedName name="_a90910">#REF!</definedName>
    <definedName name="_a90920" localSheetId="4">#REF!</definedName>
    <definedName name="_a90920" localSheetId="1">#REF!</definedName>
    <definedName name="_a90920">#REF!</definedName>
    <definedName name="_a90930" localSheetId="4">#REF!</definedName>
    <definedName name="_a90930" localSheetId="1">#REF!</definedName>
    <definedName name="_a90930">#REF!</definedName>
    <definedName name="_a90940" localSheetId="4">#REF!</definedName>
    <definedName name="_a90940" localSheetId="1">#REF!</definedName>
    <definedName name="_a90940">#REF!</definedName>
    <definedName name="_a90950" localSheetId="4">#REF!</definedName>
    <definedName name="_a90950" localSheetId="1">#REF!</definedName>
    <definedName name="_a90950">#REF!</definedName>
    <definedName name="_a91310" localSheetId="4">#REF!</definedName>
    <definedName name="_a91310" localSheetId="1">#REF!</definedName>
    <definedName name="_a91310">#REF!</definedName>
    <definedName name="_a91320" localSheetId="4">#REF!</definedName>
    <definedName name="_a91320" localSheetId="1">#REF!</definedName>
    <definedName name="_a91320">#REF!</definedName>
    <definedName name="_a91330" localSheetId="4">#REF!</definedName>
    <definedName name="_a91330" localSheetId="1">#REF!</definedName>
    <definedName name="_a91330">#REF!</definedName>
    <definedName name="_a91340" localSheetId="4">#REF!</definedName>
    <definedName name="_a91340" localSheetId="1">#REF!</definedName>
    <definedName name="_a91340">#REF!</definedName>
    <definedName name="_a91350" localSheetId="4">#REF!</definedName>
    <definedName name="_a91350" localSheetId="1">#REF!</definedName>
    <definedName name="_a91350">#REF!</definedName>
    <definedName name="_a91710" localSheetId="4">#REF!</definedName>
    <definedName name="_a91710" localSheetId="1">#REF!</definedName>
    <definedName name="_a91710">#REF!</definedName>
    <definedName name="_a91720" localSheetId="4">#REF!</definedName>
    <definedName name="_a91720" localSheetId="1">#REF!</definedName>
    <definedName name="_a91720">#REF!</definedName>
    <definedName name="_a91730" localSheetId="4">#REF!</definedName>
    <definedName name="_a91730" localSheetId="1">#REF!</definedName>
    <definedName name="_a91730">#REF!</definedName>
    <definedName name="_a91740" localSheetId="4">#REF!</definedName>
    <definedName name="_a91740" localSheetId="1">#REF!</definedName>
    <definedName name="_a91740">#REF!</definedName>
    <definedName name="_a93100" localSheetId="4">#REF!</definedName>
    <definedName name="_a93100" localSheetId="1">#REF!</definedName>
    <definedName name="_a93100">#REF!</definedName>
    <definedName name="_a93200" localSheetId="4">#REF!</definedName>
    <definedName name="_a93200" localSheetId="1">#REF!</definedName>
    <definedName name="_a93200">#REF!</definedName>
    <definedName name="_a99340" localSheetId="4">#REF!</definedName>
    <definedName name="_a99340" localSheetId="1">#REF!</definedName>
    <definedName name="_a99340">#REF!</definedName>
    <definedName name="_a99350" localSheetId="4">#REF!</definedName>
    <definedName name="_a99350" localSheetId="1">#REF!</definedName>
    <definedName name="_a99350">#REF!</definedName>
    <definedName name="_AA1" localSheetId="4">#REF!</definedName>
    <definedName name="_AA1" localSheetId="1">#REF!</definedName>
    <definedName name="_AA1">#REF!</definedName>
    <definedName name="_ACT1" localSheetId="4">#REF!</definedName>
    <definedName name="_ACT1" localSheetId="1">#REF!</definedName>
    <definedName name="_ACT1">#REF!</definedName>
    <definedName name="_ACT2" localSheetId="4">#REF!</definedName>
    <definedName name="_ACT2" localSheetId="1">#REF!</definedName>
    <definedName name="_ACT2">#REF!</definedName>
    <definedName name="_ACT3" localSheetId="4">#REF!</definedName>
    <definedName name="_ACT3" localSheetId="1">#REF!</definedName>
    <definedName name="_ACT3">#REF!</definedName>
    <definedName name="_ADJ1" localSheetId="4">#REF!</definedName>
    <definedName name="_ADJ1" localSheetId="1">#REF!</definedName>
    <definedName name="_ADJ1">#REF!</definedName>
    <definedName name="_ADJ2" localSheetId="4">#REF!</definedName>
    <definedName name="_ADJ2" localSheetId="1">#REF!</definedName>
    <definedName name="_ADJ2">#REF!</definedName>
    <definedName name="_AIR12" localSheetId="4">#REF!</definedName>
    <definedName name="_AIR12" localSheetId="1">#REF!</definedName>
    <definedName name="_AIR12">#REF!</definedName>
    <definedName name="_aje1" localSheetId="4">#REF!</definedName>
    <definedName name="_aje1" localSheetId="1">#REF!</definedName>
    <definedName name="_aje1">#REF!</definedName>
    <definedName name="_AP110">[16]BPR!$F$11</definedName>
    <definedName name="_arf2001" localSheetId="4">#REF!</definedName>
    <definedName name="_arf2001" localSheetId="1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 localSheetId="1">#REF!</definedName>
    <definedName name="_b90710">#REF!</definedName>
    <definedName name="_b90720" localSheetId="4">#REF!</definedName>
    <definedName name="_b90720" localSheetId="1">#REF!</definedName>
    <definedName name="_b90720">#REF!</definedName>
    <definedName name="_b90730" localSheetId="4">#REF!</definedName>
    <definedName name="_b90730" localSheetId="1">#REF!</definedName>
    <definedName name="_b90730">#REF!</definedName>
    <definedName name="_b90740" localSheetId="4">#REF!</definedName>
    <definedName name="_b90740" localSheetId="1">#REF!</definedName>
    <definedName name="_b90740">#REF!</definedName>
    <definedName name="_b95310" localSheetId="4">#REF!</definedName>
    <definedName name="_b95310" localSheetId="1">#REF!</definedName>
    <definedName name="_b95310">#REF!</definedName>
    <definedName name="_b95320" localSheetId="4">#REF!</definedName>
    <definedName name="_b95320" localSheetId="1">#REF!</definedName>
    <definedName name="_b95320">#REF!</definedName>
    <definedName name="_b95330" localSheetId="4">#REF!</definedName>
    <definedName name="_b95330" localSheetId="1">#REF!</definedName>
    <definedName name="_b95330">#REF!</definedName>
    <definedName name="_b95340" localSheetId="4">#REF!</definedName>
    <definedName name="_b95340" localSheetId="1">#REF!</definedName>
    <definedName name="_b95340">#REF!</definedName>
    <definedName name="_BA1" localSheetId="4">#REF!</definedName>
    <definedName name="_BA1" localSheetId="1">#REF!</definedName>
    <definedName name="_BA1">#REF!</definedName>
    <definedName name="_BC1" localSheetId="4">#REF!</definedName>
    <definedName name="_BC1" localSheetId="1">#REF!</definedName>
    <definedName name="_BC1">#REF!</definedName>
    <definedName name="_bc2" localSheetId="4">#REF!</definedName>
    <definedName name="_bc2" localSheetId="1">#REF!</definedName>
    <definedName name="_bc2">#REF!</definedName>
    <definedName name="_BCV1918" localSheetId="4">#REF!</definedName>
    <definedName name="_BCV1918" localSheetId="1">#REF!</definedName>
    <definedName name="_BCV1918">#REF!</definedName>
    <definedName name="_BEC3457" localSheetId="4">#REF!</definedName>
    <definedName name="_BEC3457" localSheetId="1">#REF!</definedName>
    <definedName name="_BEC3457">#REF!</definedName>
    <definedName name="_BEC3508" localSheetId="4">#REF!</definedName>
    <definedName name="_BEC3508" localSheetId="1">#REF!</definedName>
    <definedName name="_BEC3508">#REF!</definedName>
    <definedName name="_Bud1">'[8]Budget-Monthly'!$E$10:$S$36</definedName>
    <definedName name="_Bud2">'[8]Budget-YTD'!$E$11:$P$37</definedName>
    <definedName name="_CAP1" localSheetId="4">#REF!</definedName>
    <definedName name="_CAP1" localSheetId="1">#REF!</definedName>
    <definedName name="_CAP1">#REF!</definedName>
    <definedName name="_cap2" localSheetId="4">#REF!</definedName>
    <definedName name="_cap2" localSheetId="1">#REF!</definedName>
    <definedName name="_cap2">#REF!</definedName>
    <definedName name="_cap3" localSheetId="4">#REF!</definedName>
    <definedName name="_cap3" localSheetId="1">#REF!</definedName>
    <definedName name="_cap3">#REF!</definedName>
    <definedName name="_cap4" localSheetId="4">#REF!</definedName>
    <definedName name="_cap4" localSheetId="1">#REF!</definedName>
    <definedName name="_cap4">#REF!</definedName>
    <definedName name="_cap5" localSheetId="4">#REF!</definedName>
    <definedName name="_cap5" localSheetId="1">#REF!</definedName>
    <definedName name="_cap5">#REF!</definedName>
    <definedName name="_cf2" localSheetId="4">#REF!</definedName>
    <definedName name="_cf2" localSheetId="1">#REF!</definedName>
    <definedName name="_cf2">#REF!</definedName>
    <definedName name="_cf3" localSheetId="4">#REF!</definedName>
    <definedName name="_cf3" localSheetId="1">#REF!</definedName>
    <definedName name="_cf3">#REF!</definedName>
    <definedName name="_COH1" localSheetId="4">#REF!</definedName>
    <definedName name="_COH1" localSheetId="1">#REF!</definedName>
    <definedName name="_COH1">#REF!</definedName>
    <definedName name="_COH2" localSheetId="4">#REF!</definedName>
    <definedName name="_COH2" localSheetId="1">#REF!</definedName>
    <definedName name="_COH2">#REF!</definedName>
    <definedName name="_COH3" localSheetId="4">#REF!</definedName>
    <definedName name="_COH3" localSheetId="1">#REF!</definedName>
    <definedName name="_COH3">#REF!</definedName>
    <definedName name="_DAT1" localSheetId="4">#REF!</definedName>
    <definedName name="_DAT1" localSheetId="1">#REF!</definedName>
    <definedName name="_DAT1">#REF!</definedName>
    <definedName name="_DAT10" localSheetId="4">#REF!</definedName>
    <definedName name="_DAT10" localSheetId="1">#REF!</definedName>
    <definedName name="_DAT10">#REF!</definedName>
    <definedName name="_DAT11" localSheetId="4">[9]bblยังไม่จ่าย!#REF!</definedName>
    <definedName name="_DAT11" localSheetId="1">[9]bblยังไม่จ่าย!#REF!</definedName>
    <definedName name="_DAT11">[9]bblยังไม่จ่าย!#REF!</definedName>
    <definedName name="_DAT12" localSheetId="4">#REF!</definedName>
    <definedName name="_DAT12" localSheetId="1">#REF!</definedName>
    <definedName name="_DAT12">#REF!</definedName>
    <definedName name="_DAT13" localSheetId="4">#REF!</definedName>
    <definedName name="_DAT13" localSheetId="1">#REF!</definedName>
    <definedName name="_DAT13">#REF!</definedName>
    <definedName name="_DAT2" localSheetId="4">#REF!</definedName>
    <definedName name="_DAT2" localSheetId="1">#REF!</definedName>
    <definedName name="_DAT2">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 localSheetId="4">#REF!</definedName>
    <definedName name="_DAT6" localSheetId="1">#REF!</definedName>
    <definedName name="_DAT6">#REF!</definedName>
    <definedName name="_DAT7" localSheetId="4">#REF!</definedName>
    <definedName name="_DAT7" localSheetId="1">#REF!</definedName>
    <definedName name="_DAT7">#REF!</definedName>
    <definedName name="_DAT8" localSheetId="4">#REF!</definedName>
    <definedName name="_DAT8" localSheetId="1">#REF!</definedName>
    <definedName name="_DAT8">#REF!</definedName>
    <definedName name="_DAT9" localSheetId="4">#REF!</definedName>
    <definedName name="_DAT9" localSheetId="1">#REF!</definedName>
    <definedName name="_DAT9">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e1" localSheetId="4">#REF!</definedName>
    <definedName name="_e1" localSheetId="1">#REF!</definedName>
    <definedName name="_e1">#REF!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A001" localSheetId="4">#REF!</definedName>
    <definedName name="_FA001" localSheetId="1">#REF!</definedName>
    <definedName name="_FA001">#REF!</definedName>
    <definedName name="_Fill" hidden="1">'[17]C-1'!$C$81</definedName>
    <definedName name="_h2">[18]เงินกู้ธนชาติ!$G$2</definedName>
    <definedName name="_H3" localSheetId="4" hidden="1">{#N/A,#N/A,FALSE,"Sheet1"}</definedName>
    <definedName name="_H3" hidden="1">{#N/A,#N/A,FALSE,"Sheet1"}</definedName>
    <definedName name="_IA1" localSheetId="4">#REF!</definedName>
    <definedName name="_IA1" localSheetId="1">#REF!</definedName>
    <definedName name="_IA1">#REF!</definedName>
    <definedName name="_JAK8116" localSheetId="4">#REF!</definedName>
    <definedName name="_JAK8116" localSheetId="1">#REF!</definedName>
    <definedName name="_JAK8116">#REF!</definedName>
    <definedName name="_JCC2934" localSheetId="4">#REF!</definedName>
    <definedName name="_JCC2934" localSheetId="1">#REF!</definedName>
    <definedName name="_JCC2934">#REF!</definedName>
    <definedName name="_JCD7460" localSheetId="4">#REF!</definedName>
    <definedName name="_JCD7460" localSheetId="1">#REF!</definedName>
    <definedName name="_JCD7460">#REF!</definedName>
    <definedName name="_JCE5834" localSheetId="4">#REF!</definedName>
    <definedName name="_JCE5834" localSheetId="1">#REF!</definedName>
    <definedName name="_JCE5834">#REF!</definedName>
    <definedName name="_JCK4712" localSheetId="4">#REF!</definedName>
    <definedName name="_JCK4712" localSheetId="1">#REF!</definedName>
    <definedName name="_JCK4712">#REF!</definedName>
    <definedName name="_JCW6924" localSheetId="4">#REF!</definedName>
    <definedName name="_JCW6924" localSheetId="1">#REF!</definedName>
    <definedName name="_JCW6924">#REF!</definedName>
    <definedName name="_JDC3818" localSheetId="4">#REF!</definedName>
    <definedName name="_JDC3818" localSheetId="1">#REF!</definedName>
    <definedName name="_JDC3818">#REF!</definedName>
    <definedName name="_JDF3422" localSheetId="4">#REF!</definedName>
    <definedName name="_JDF3422" localSheetId="1">#REF!</definedName>
    <definedName name="_JDF3422">#REF!</definedName>
    <definedName name="_JDF4294" localSheetId="4">#REF!</definedName>
    <definedName name="_JDF4294" localSheetId="1">#REF!</definedName>
    <definedName name="_JDF4294">#REF!</definedName>
    <definedName name="_JDP2875" localSheetId="4">#REF!</definedName>
    <definedName name="_JDP2875" localSheetId="1">#REF!</definedName>
    <definedName name="_JDP2875">#REF!</definedName>
    <definedName name="_JDR9740" localSheetId="4">#REF!</definedName>
    <definedName name="_JDR9740" localSheetId="1">#REF!</definedName>
    <definedName name="_JDR9740">#REF!</definedName>
    <definedName name="_JDS601" localSheetId="4">#REF!</definedName>
    <definedName name="_JDS601" localSheetId="1">#REF!</definedName>
    <definedName name="_JDS601">#REF!</definedName>
    <definedName name="_JDV3439" localSheetId="4">#REF!</definedName>
    <definedName name="_JDV3439" localSheetId="1">#REF!</definedName>
    <definedName name="_JDV3439">#REF!</definedName>
    <definedName name="_K1" localSheetId="4">#REF!</definedName>
    <definedName name="_K1" localSheetId="1">#REF!</definedName>
    <definedName name="_K1">#REF!</definedName>
    <definedName name="_K4" localSheetId="4">#REF!</definedName>
    <definedName name="_K4" localSheetId="1">#REF!</definedName>
    <definedName name="_K4">#REF!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L379" localSheetId="4">#REF!</definedName>
    <definedName name="_KL379" localSheetId="1">#REF!</definedName>
    <definedName name="_KL379">#REF!</definedName>
    <definedName name="_ktm1201" localSheetId="4">#REF!</definedName>
    <definedName name="_ktm1201" localSheetId="1">#REF!</definedName>
    <definedName name="_ktm1201">#REF!</definedName>
    <definedName name="_kwi1" localSheetId="4">#REF!</definedName>
    <definedName name="_kwi1" localSheetId="1">#REF!</definedName>
    <definedName name="_kwi1">#REF!</definedName>
    <definedName name="_L1" localSheetId="4">#REF!</definedName>
    <definedName name="_L1" localSheetId="1">#REF!</definedName>
    <definedName name="_L1">#REF!</definedName>
    <definedName name="_LD1">#N/A</definedName>
    <definedName name="_LD2">#N/A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 localSheetId="1">#REF!</definedName>
    <definedName name="_lit2">#REF!</definedName>
    <definedName name="_MAN1" localSheetId="4">#REF!</definedName>
    <definedName name="_MAN1" localSheetId="1">#REF!</definedName>
    <definedName name="_MAN1">#REF!</definedName>
    <definedName name="_MatInverse_In" localSheetId="4" hidden="1">#REF!</definedName>
    <definedName name="_MatInverse_In" localSheetId="1" hidden="1">#REF!</definedName>
    <definedName name="_MatInverse_In" hidden="1">#REF!</definedName>
    <definedName name="_MatInverse_Out" localSheetId="4" hidden="1">#REF!</definedName>
    <definedName name="_MatInverse_Out" localSheetId="1" hidden="1">#REF!</definedName>
    <definedName name="_MatInverse_Out" hidden="1">#REF!</definedName>
    <definedName name="_N1" localSheetId="4">#REF!</definedName>
    <definedName name="_N1" localSheetId="1">#REF!</definedName>
    <definedName name="_N1">#REF!</definedName>
    <definedName name="_N4" localSheetId="4" hidden="1">{#N/A,#N/A,FALSE,"Sheet1"}</definedName>
    <definedName name="_N4" hidden="1">{#N/A,#N/A,FALSE,"Sheet1"}</definedName>
    <definedName name="_nnn1" localSheetId="4">#REF!</definedName>
    <definedName name="_nnn1" localSheetId="1">#REF!</definedName>
    <definedName name="_nnn1">#REF!</definedName>
    <definedName name="_o2" localSheetId="4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bs1" localSheetId="4">#REF!</definedName>
    <definedName name="_Pbs1" localSheetId="1">#REF!</definedName>
    <definedName name="_Pbs1">#REF!</definedName>
    <definedName name="_Pbs2" localSheetId="4">#REF!</definedName>
    <definedName name="_Pbs2" localSheetId="1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4">#REF!</definedName>
    <definedName name="_Pyt98" localSheetId="1">#REF!</definedName>
    <definedName name="_Pyt98">#REF!</definedName>
    <definedName name="_qer13" localSheetId="4">#REF!</definedName>
    <definedName name="_qer13" localSheetId="1">#REF!</definedName>
    <definedName name="_qer13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 localSheetId="1">#REF!</definedName>
    <definedName name="_tax2">#REF!</definedName>
    <definedName name="_tax3" localSheetId="4">#REF!</definedName>
    <definedName name="_tax3" localSheetId="1">#REF!</definedName>
    <definedName name="_tax3">#REF!</definedName>
    <definedName name="_top05" localSheetId="4">#REF!</definedName>
    <definedName name="_top05" localSheetId="1">#REF!</definedName>
    <definedName name="_top05">#REF!</definedName>
    <definedName name="_TOP1" localSheetId="4">#REF!</definedName>
    <definedName name="_TOP1" localSheetId="1">#REF!</definedName>
    <definedName name="_TOP1">#REF!</definedName>
    <definedName name="_TOP2" localSheetId="4">#REF!</definedName>
    <definedName name="_TOP2" localSheetId="1">#REF!</definedName>
    <definedName name="_TOP2">#REF!</definedName>
    <definedName name="_u1" localSheetId="4">#REF!</definedName>
    <definedName name="_u1" localSheetId="1">#REF!</definedName>
    <definedName name="_u1">#REF!</definedName>
    <definedName name="_u3" localSheetId="4">#REF!</definedName>
    <definedName name="_u3" localSheetId="1">#REF!</definedName>
    <definedName name="_u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 localSheetId="1">#REF!</definedName>
    <definedName name="_Us2">#REF!</definedName>
    <definedName name="_VAR1" localSheetId="4">#REF!</definedName>
    <definedName name="_VAR1" localSheetId="1">#REF!</definedName>
    <definedName name="_VAR1">#REF!</definedName>
    <definedName name="_VAR2" localSheetId="4">#REF!</definedName>
    <definedName name="_VAR2" localSheetId="1">#REF!</definedName>
    <definedName name="_VAR2">#REF!</definedName>
    <definedName name="_VAR3" localSheetId="4">#REF!</definedName>
    <definedName name="_VAR3" localSheetId="1">#REF!</definedName>
    <definedName name="_VAR3">#REF!</definedName>
    <definedName name="_w1" localSheetId="4">#REF!</definedName>
    <definedName name="_w1" localSheetId="1">#REF!</definedName>
    <definedName name="_w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 localSheetId="1">#REF!</definedName>
    <definedName name="_WAS7962">#REF!</definedName>
    <definedName name="_WCA8822" localSheetId="4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4">#REF!</definedName>
    <definedName name="_WP2007" localSheetId="1">#REF!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 localSheetId="1">#REF!</definedName>
    <definedName name="_YA1">#REF!</definedName>
    <definedName name="A" localSheetId="4">'[22]11922'!#REF!</definedName>
    <definedName name="A" localSheetId="1">'[22]11922'!#REF!</definedName>
    <definedName name="a">#N/A</definedName>
    <definedName name="A_02" localSheetId="4">#REF!</definedName>
    <definedName name="A_02" localSheetId="1">#REF!</definedName>
    <definedName name="A_02">#REF!</definedName>
    <definedName name="a_18">[23]B!$C$7</definedName>
    <definedName name="a_19">[23]B!$C$7</definedName>
    <definedName name="A_1b" localSheetId="4">#REF!</definedName>
    <definedName name="A_1b" localSheetId="1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4">#REF!</definedName>
    <definedName name="a12120_" localSheetId="1">#REF!</definedName>
    <definedName name="a12120_">#REF!</definedName>
    <definedName name="a12220_" localSheetId="4">#REF!</definedName>
    <definedName name="a12220_" localSheetId="1">#REF!</definedName>
    <definedName name="a12220_">#REF!</definedName>
    <definedName name="a12241_" localSheetId="4">#REF!</definedName>
    <definedName name="a12241_" localSheetId="1">#REF!</definedName>
    <definedName name="a12241_">#REF!</definedName>
    <definedName name="a12260_" localSheetId="4">#REF!</definedName>
    <definedName name="a12260_" localSheetId="1">#REF!</definedName>
    <definedName name="a12260_">#REF!</definedName>
    <definedName name="a12270_" localSheetId="4">#REF!</definedName>
    <definedName name="a12270_" localSheetId="1">#REF!</definedName>
    <definedName name="a12270_">#REF!</definedName>
    <definedName name="a13220_" localSheetId="4">#REF!</definedName>
    <definedName name="a13220_" localSheetId="1">#REF!</definedName>
    <definedName name="a13220_">#REF!</definedName>
    <definedName name="a13230_" localSheetId="4">#REF!</definedName>
    <definedName name="a13230_" localSheetId="1">#REF!</definedName>
    <definedName name="a13230_">#REF!</definedName>
    <definedName name="a13320_" localSheetId="4">#REF!</definedName>
    <definedName name="a13320_" localSheetId="1">#REF!</definedName>
    <definedName name="a13320_">#REF!</definedName>
    <definedName name="a13330_" localSheetId="4">#REF!</definedName>
    <definedName name="a13330_" localSheetId="1">#REF!</definedName>
    <definedName name="a13330_">#REF!</definedName>
    <definedName name="a13720_" localSheetId="4">#REF!</definedName>
    <definedName name="a13720_" localSheetId="1">#REF!</definedName>
    <definedName name="a13720_">#REF!</definedName>
    <definedName name="a13730_" localSheetId="4">#REF!</definedName>
    <definedName name="a13730_" localSheetId="1">#REF!</definedName>
    <definedName name="a13730_">#REF!</definedName>
    <definedName name="a13750_" localSheetId="4">#REF!</definedName>
    <definedName name="a13750_" localSheetId="1">#REF!</definedName>
    <definedName name="a13750_">#REF!</definedName>
    <definedName name="a13760_" localSheetId="4">#REF!</definedName>
    <definedName name="a13760_" localSheetId="1">#REF!</definedName>
    <definedName name="a13760_">#REF!</definedName>
    <definedName name="a13820_" localSheetId="4">#REF!</definedName>
    <definedName name="a13820_" localSheetId="1">#REF!</definedName>
    <definedName name="a13820_">#REF!</definedName>
    <definedName name="a13830_" localSheetId="4">#REF!</definedName>
    <definedName name="a13830_" localSheetId="1">#REF!</definedName>
    <definedName name="a13830_">#REF!</definedName>
    <definedName name="a13850_" localSheetId="4">#REF!</definedName>
    <definedName name="a13850_" localSheetId="1">#REF!</definedName>
    <definedName name="a13850_">#REF!</definedName>
    <definedName name="a13860_" localSheetId="4">#REF!</definedName>
    <definedName name="a13860_" localSheetId="1">#REF!</definedName>
    <definedName name="a13860_">#REF!</definedName>
    <definedName name="A1A" localSheetId="4">#REF!</definedName>
    <definedName name="A1A" localSheetId="1">#REF!</definedName>
    <definedName name="A1A">#REF!</definedName>
    <definedName name="A268A1" localSheetId="4">#REF!</definedName>
    <definedName name="A268A1" localSheetId="1">#REF!</definedName>
    <definedName name="A268A1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" localSheetId="4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4">#REF!</definedName>
    <definedName name="AAA" localSheetId="1">#REF!</definedName>
    <definedName name="AAA">#REF!</definedName>
    <definedName name="aaaa" localSheetId="4">#REF!</definedName>
    <definedName name="aaaa" localSheetId="1">#REF!</definedName>
    <definedName name="aaaa">#REF!</definedName>
    <definedName name="aaaaa" localSheetId="4" hidden="1">{"'Eng (page2)'!$A$1:$D$52"}</definedName>
    <definedName name="aaaaa" hidden="1">{"'Eng (page2)'!$A$1:$D$52"}</definedName>
    <definedName name="aaaaaa" localSheetId="4">#REF!</definedName>
    <definedName name="aaaaaa" localSheetId="1">#REF!</definedName>
    <definedName name="aaaaaa">#REF!</definedName>
    <definedName name="AAAAAAA" localSheetId="4">#REF!</definedName>
    <definedName name="AAAAAAA" localSheetId="1">#REF!</definedName>
    <definedName name="AAAAAAA">#REF!</definedName>
    <definedName name="AAAAAAAAA" localSheetId="4">#REF!</definedName>
    <definedName name="AAAAAAAAA" localSheetId="1">#REF!</definedName>
    <definedName name="AAAAAAAAA">#REF!</definedName>
    <definedName name="aaaaaaaaaa" localSheetId="4">#REF!</definedName>
    <definedName name="aaaaaaaaaa" localSheetId="1">#REF!</definedName>
    <definedName name="aaaaaaaaaa">#REF!</definedName>
    <definedName name="AAAAAAAAAAAAA" localSheetId="4" hidden="1">{#N/A,#N/A,FALSE,"Sheet1"}</definedName>
    <definedName name="AAAAAAAAAAAAA" hidden="1">{#N/A,#N/A,FALSE,"Sheet1"}</definedName>
    <definedName name="aaaeeeccc" localSheetId="4">#REF!</definedName>
    <definedName name="aaaeeeccc" localSheetId="1">#REF!</definedName>
    <definedName name="aaaeeeccc">#REF!</definedName>
    <definedName name="AAClaim" localSheetId="4">#REF!</definedName>
    <definedName name="AAClaim" localSheetId="1">#REF!</definedName>
    <definedName name="AAClaim">#REF!</definedName>
    <definedName name="AAClaim1">'[26]CA Sheet'!$R$36</definedName>
    <definedName name="aafaf">#N/A</definedName>
    <definedName name="aawa" localSheetId="4">#REF!</definedName>
    <definedName name="aawa" localSheetId="1">#REF!</definedName>
    <definedName name="aawa">#REF!</definedName>
    <definedName name="AB" localSheetId="4">#REF!</definedName>
    <definedName name="AB" localSheetId="1">#REF!</definedName>
    <definedName name="AB">#REF!</definedName>
    <definedName name="abc" localSheetId="4">#REF!</definedName>
    <definedName name="abc" localSheetId="1">#REF!</definedName>
    <definedName name="abc">#REF!</definedName>
    <definedName name="Acc_Depreciation" localSheetId="4">#REF!</definedName>
    <definedName name="Acc_Depreciation" localSheetId="1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4">#REF!</definedName>
    <definedName name="accTrend7.9" localSheetId="1">#REF!</definedName>
    <definedName name="accTrend7.9">#REF!</definedName>
    <definedName name="ACT">[28]เงินกู้ธนชาติ!$F$15</definedName>
    <definedName name="ad" localSheetId="4">#REF!</definedName>
    <definedName name="ad" localSheetId="1">#REF!</definedName>
    <definedName name="ad">#REF!</definedName>
    <definedName name="adc" localSheetId="4">#REF!</definedName>
    <definedName name="adc" localSheetId="1">#REF!</definedName>
    <definedName name="adc">#REF!</definedName>
    <definedName name="ADJ" localSheetId="4">#REF!</definedName>
    <definedName name="ADJ" localSheetId="1">#REF!</definedName>
    <definedName name="ADJ">#REF!</definedName>
    <definedName name="adjnes">'[29]0100'!$C$14:$C$106</definedName>
    <definedName name="ADMDEPN">"$#REF!.$#REF!$#REF!"</definedName>
    <definedName name="ADMDEPN_49" localSheetId="4">#REF!</definedName>
    <definedName name="ADMDEPN_49" localSheetId="1">#REF!</definedName>
    <definedName name="ADMDEPN_49">#REF!</definedName>
    <definedName name="ADMDEPN_65" localSheetId="4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 localSheetId="1">#REF!</definedName>
    <definedName name="ADMENTER_49">#REF!</definedName>
    <definedName name="ADMENTER_65" localSheetId="4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 localSheetId="1">#REF!</definedName>
    <definedName name="ADONATION_49">#REF!</definedName>
    <definedName name="ADONATION_65" localSheetId="4">#REF!</definedName>
    <definedName name="ADONATION_65" localSheetId="1">#REF!</definedName>
    <definedName name="ADONATION_65">#REF!</definedName>
    <definedName name="ADONATION_72">"$#REF!.#REF!$#REF!"</definedName>
    <definedName name="ADSdcsas">'[30]CA Sheet'!$R$36</definedName>
    <definedName name="adv" localSheetId="4">#REF!</definedName>
    <definedName name="adv" localSheetId="1">#REF!</definedName>
    <definedName name="adv">#REF!</definedName>
    <definedName name="advb" localSheetId="4">#REF!</definedName>
    <definedName name="advb" localSheetId="1">#REF!</definedName>
    <definedName name="advb">#REF!</definedName>
    <definedName name="adwdWQ" localSheetId="4">#REF!</definedName>
    <definedName name="adwdWQ" localSheetId="1">#REF!</definedName>
    <definedName name="adwdWQ">#REF!</definedName>
    <definedName name="ae" localSheetId="4">#REF!</definedName>
    <definedName name="ae" localSheetId="1">#REF!</definedName>
    <definedName name="ae">#REF!</definedName>
    <definedName name="AEGFQEWG">#N/A</definedName>
    <definedName name="aer" localSheetId="4">#REF!</definedName>
    <definedName name="aer" localSheetId="1">#REF!</definedName>
    <definedName name="aer">#REF!</definedName>
    <definedName name="af" localSheetId="4">#REF!</definedName>
    <definedName name="af" localSheetId="1">#REF!</definedName>
    <definedName name="af">#REF!</definedName>
    <definedName name="afadfdasf" localSheetId="4">#REF!</definedName>
    <definedName name="afadfdasf" localSheetId="1">#REF!</definedName>
    <definedName name="afadfdasf">#REF!</definedName>
    <definedName name="afadfqwf">'[31]CA Sheet'!$Q$36</definedName>
    <definedName name="afadsfaad">'[32]CA Sheet'!$R$36</definedName>
    <definedName name="afaf" localSheetId="4">#REF!</definedName>
    <definedName name="afaf" localSheetId="1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4" hidden="1">#REF!</definedName>
    <definedName name="afavew" localSheetId="1" hidden="1">#REF!</definedName>
    <definedName name="afavew" hidden="1">#REF!</definedName>
    <definedName name="afawfawf">#N/A</definedName>
    <definedName name="afdasfas" localSheetId="4">#REF!</definedName>
    <definedName name="afdasfas" localSheetId="1">#REF!</definedName>
    <definedName name="afdasfas">#REF!</definedName>
    <definedName name="afdaw" localSheetId="4">#REF!</definedName>
    <definedName name="afdaw" localSheetId="1">#REF!</definedName>
    <definedName name="afdaw">#REF!</definedName>
    <definedName name="afdqwdq" localSheetId="4">#REF!</definedName>
    <definedName name="afdqwdq" localSheetId="1">#REF!</definedName>
    <definedName name="afdqwdq">#REF!</definedName>
    <definedName name="afdsfdsg" localSheetId="4">#REF!</definedName>
    <definedName name="afdsfdsg" localSheetId="1">#REF!</definedName>
    <definedName name="afdsfdsg">#REF!</definedName>
    <definedName name="afdsgdsgv" localSheetId="4">#REF!</definedName>
    <definedName name="afdsgdsgv" localSheetId="1">#REF!</definedName>
    <definedName name="afdsgdsgv">#REF!</definedName>
    <definedName name="afdsgrf" localSheetId="4">#REF!</definedName>
    <definedName name="afdsgrf" localSheetId="1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 localSheetId="4">#REF!</definedName>
    <definedName name="affadsg" localSheetId="1">#REF!</definedName>
    <definedName name="affadsg">#REF!</definedName>
    <definedName name="afgewgwg" localSheetId="4">#REF!</definedName>
    <definedName name="afgewgwg" localSheetId="1">#REF!</definedName>
    <definedName name="afgewgwg">#REF!</definedName>
    <definedName name="afqefg" localSheetId="4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hidden="1">{#N/A,#N/A,FALSE,"Sheet1"}</definedName>
    <definedName name="AFQWEF" localSheetId="4">#REF!</definedName>
    <definedName name="AFQWEF" localSheetId="1">#REF!</definedName>
    <definedName name="AFQWEF">#REF!</definedName>
    <definedName name="afqwff" localSheetId="4">#REF!</definedName>
    <definedName name="afqwff" localSheetId="1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 localSheetId="4">#REF!</definedName>
    <definedName name="afsfa" localSheetId="1">#REF!</definedName>
    <definedName name="afsfa">#REF!</definedName>
    <definedName name="aftrqg" localSheetId="4" hidden="1">#REF!</definedName>
    <definedName name="aftrqg" localSheetId="1" hidden="1">#REF!</definedName>
    <definedName name="aftrqg" hidden="1">#REF!</definedName>
    <definedName name="ag" localSheetId="4">#REF!</definedName>
    <definedName name="ag" localSheetId="1">#REF!</definedName>
    <definedName name="ag">#REF!</definedName>
    <definedName name="agaegew">[34]CA!$Q$112</definedName>
    <definedName name="agagaseg" localSheetId="4">#REF!</definedName>
    <definedName name="agagaseg" localSheetId="1">#REF!</definedName>
    <definedName name="agagaseg">#REF!</definedName>
    <definedName name="agdump" localSheetId="4">#REF!</definedName>
    <definedName name="agdump" localSheetId="1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 localSheetId="4">#REF!</definedName>
    <definedName name="agedump" localSheetId="1">#REF!</definedName>
    <definedName name="agedump">#REF!</definedName>
    <definedName name="agege">#N/A</definedName>
    <definedName name="Ageing" localSheetId="4">#REF!</definedName>
    <definedName name="Ageing" localSheetId="1">#REF!</definedName>
    <definedName name="Ageing">#REF!</definedName>
    <definedName name="agencydump" localSheetId="4">#REF!</definedName>
    <definedName name="agencydump" localSheetId="1">#REF!</definedName>
    <definedName name="agencydump">#REF!</definedName>
    <definedName name="AGENCYLY" localSheetId="4">#REF!</definedName>
    <definedName name="AGENCYLY" localSheetId="1">#REF!</definedName>
    <definedName name="AGENCYLY">#REF!</definedName>
    <definedName name="AGENCYPLAN" localSheetId="4">#REF!</definedName>
    <definedName name="AGENCYPLAN" localSheetId="1">#REF!</definedName>
    <definedName name="AGENCYPLAN">#REF!</definedName>
    <definedName name="agfqeg">#N/A</definedName>
    <definedName name="aggesg" localSheetId="4">#REF!</definedName>
    <definedName name="aggesg" localSheetId="1">#REF!</definedName>
    <definedName name="aggesg">#REF!</definedName>
    <definedName name="agsegr" localSheetId="4">#REF!</definedName>
    <definedName name="agsegr" localSheetId="1">#REF!</definedName>
    <definedName name="agsegr">#REF!</definedName>
    <definedName name="agsgwshd" localSheetId="4">#REF!</definedName>
    <definedName name="agsgwshd" localSheetId="1">#REF!</definedName>
    <definedName name="agsgwshd">#REF!</definedName>
    <definedName name="agtesgeg" localSheetId="4">#REF!</definedName>
    <definedName name="agtesgeg" localSheetId="1">#REF!</definedName>
    <definedName name="agtesgeg">#REF!</definedName>
    <definedName name="AGWgrwqg" localSheetId="4">#REF!</definedName>
    <definedName name="AGWgrwqg" localSheetId="1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 localSheetId="1">#REF!</definedName>
    <definedName name="AI">#REF!</definedName>
    <definedName name="AIR12_49" localSheetId="4">#REF!</definedName>
    <definedName name="AIR12_49" localSheetId="1">#REF!</definedName>
    <definedName name="AIR12_49">#REF!</definedName>
    <definedName name="AIR12_65" localSheetId="4">#REF!</definedName>
    <definedName name="AIR12_65" localSheetId="1">#REF!</definedName>
    <definedName name="AIR12_65">#REF!</definedName>
    <definedName name="AIR12_72">"$#REF!.#REF!$#REF!"</definedName>
    <definedName name="AJE" localSheetId="4">#REF!</definedName>
    <definedName name="AJE" localSheetId="1">#REF!</definedName>
    <definedName name="AJE">#REF!</definedName>
    <definedName name="AJE.COS" localSheetId="4">#REF!</definedName>
    <definedName name="AJE.COS" localSheetId="1">#REF!</definedName>
    <definedName name="AJE.COS">#REF!</definedName>
    <definedName name="aje2to5" localSheetId="4">#REF!</definedName>
    <definedName name="aje2to5" localSheetId="1">#REF!</definedName>
    <definedName name="aje2to5">#REF!</definedName>
    <definedName name="ake" localSheetId="4" hidden="1">#REF!</definedName>
    <definedName name="ake" localSheetId="1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LLOT1" localSheetId="4">#REF!</definedName>
    <definedName name="ALLOT1" localSheetId="1">#REF!</definedName>
    <definedName name="ALLOT1">#REF!</definedName>
    <definedName name="ALLOT2" localSheetId="4">#REF!</definedName>
    <definedName name="ALLOT2" localSheetId="1">#REF!</definedName>
    <definedName name="ALLOT2">#REF!</definedName>
    <definedName name="AMORT">"$#REF!.$#REF!$#REF!"</definedName>
    <definedName name="AMORT_49" localSheetId="4">#REF!</definedName>
    <definedName name="AMORT_49" localSheetId="1">#REF!</definedName>
    <definedName name="AMORT_49">#REF!</definedName>
    <definedName name="AMORT_65" localSheetId="4">#REF!</definedName>
    <definedName name="AMORT_65" localSheetId="1">#REF!</definedName>
    <definedName name="AMORT_65">#REF!</definedName>
    <definedName name="AMORT_72">"$#REF!.$#REF!$#REF!"</definedName>
    <definedName name="AMT" localSheetId="4">#REF!</definedName>
    <definedName name="AMT" localSheetId="1">#REF!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 localSheetId="1">#REF!</definedName>
    <definedName name="ANALYSIS_OF_EXP_BY_DEPT">#REF!</definedName>
    <definedName name="AP_110">[19]AP110!$A$1:$F$50</definedName>
    <definedName name="AP110_72">[16]BPR!$F$11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 localSheetId="1">#REF!</definedName>
    <definedName name="Appx_F">#REF!</definedName>
    <definedName name="Apr" localSheetId="4">#REF!</definedName>
    <definedName name="Apr" localSheetId="1">#REF!</definedName>
    <definedName name="Apr">#REF!</definedName>
    <definedName name="Aq" localSheetId="4">#REF!</definedName>
    <definedName name="Aq" localSheetId="1">#REF!</definedName>
    <definedName name="Aq">#REF!</definedName>
    <definedName name="AR" localSheetId="4">#REF!</definedName>
    <definedName name="AR" localSheetId="1">#REF!</definedName>
    <definedName name="AR">#REF!</definedName>
    <definedName name="AR_detail" localSheetId="4">#REF!</definedName>
    <definedName name="AR_detail" localSheetId="1">#REF!</definedName>
    <definedName name="AR_detail">#REF!</definedName>
    <definedName name="AR_detail02" localSheetId="4">#REF!</definedName>
    <definedName name="AR_detail02" localSheetId="1">#REF!</definedName>
    <definedName name="AR_detail02">#REF!</definedName>
    <definedName name="AR_detail02.1" localSheetId="4">#REF!</definedName>
    <definedName name="AR_detail02.1" localSheetId="1">#REF!</definedName>
    <definedName name="AR_detail02.1">#REF!</definedName>
    <definedName name="AR_detail08" localSheetId="4">#REF!</definedName>
    <definedName name="AR_detail08" localSheetId="1">#REF!</definedName>
    <definedName name="AR_detail08">#REF!</definedName>
    <definedName name="AR_detail08.1" localSheetId="4">#REF!</definedName>
    <definedName name="AR_detail08.1" localSheetId="1">#REF!</definedName>
    <definedName name="AR_detail08.1">#REF!</definedName>
    <definedName name="AR_detail1" localSheetId="4">#REF!</definedName>
    <definedName name="AR_detail1" localSheetId="1">#REF!</definedName>
    <definedName name="AR_detail1">#REF!</definedName>
    <definedName name="araet" localSheetId="4">#REF!</definedName>
    <definedName name="araet" localSheetId="1">#REF!</definedName>
    <definedName name="araet">#REF!</definedName>
    <definedName name="aratewt" localSheetId="4">#REF!</definedName>
    <definedName name="aratewt" localSheetId="1">#REF!</definedName>
    <definedName name="aratewt">#REF!</definedName>
    <definedName name="arawtewt" localSheetId="4">#REF!</definedName>
    <definedName name="arawtewt" localSheetId="1">#REF!</definedName>
    <definedName name="arawtewt">#REF!</definedName>
    <definedName name="are" localSheetId="4">#REF!</definedName>
    <definedName name="are" localSheetId="1">#REF!</definedName>
    <definedName name="are">#REF!</definedName>
    <definedName name="areae" localSheetId="4">#REF!</definedName>
    <definedName name="areae" localSheetId="1">#REF!</definedName>
    <definedName name="areae">#REF!</definedName>
    <definedName name="areawtewt" localSheetId="4">#REF!</definedName>
    <definedName name="areawtewt" localSheetId="1">#REF!</definedName>
    <definedName name="areawtewt">#REF!</definedName>
    <definedName name="arerear" localSheetId="4">#REF!</definedName>
    <definedName name="arerear" localSheetId="1">#REF!</definedName>
    <definedName name="arerear">#REF!</definedName>
    <definedName name="ARRR" localSheetId="4">#REF!</definedName>
    <definedName name="ARRR" localSheetId="1">#REF!</definedName>
    <definedName name="ARRR">#REF!</definedName>
    <definedName name="ARRRRRR" localSheetId="4">#REF!</definedName>
    <definedName name="ARRRRRR" localSheetId="1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hidden="1">#REF!</definedName>
    <definedName name="AS2VersionLS" hidden="1">300</definedName>
    <definedName name="asaewg">#N/A</definedName>
    <definedName name="asd" localSheetId="4">Scheduled_Payment+Extra_Payment</definedName>
    <definedName name="asd" localSheetId="1">Scheduled_Payment+Extra_Payment</definedName>
    <definedName name="asd">Scheduled_Payment+Extra_Payment</definedName>
    <definedName name="asdawfda" localSheetId="4">#REF!</definedName>
    <definedName name="asdawfda" localSheetId="1">#REF!</definedName>
    <definedName name="asdawfda">#REF!</definedName>
    <definedName name="asdf" localSheetId="4">#REF!</definedName>
    <definedName name="asdf" localSheetId="1">#REF!</definedName>
    <definedName name="asdf">#REF!</definedName>
    <definedName name="asdgtwegeg">#N/A</definedName>
    <definedName name="asds" localSheetId="4" hidden="1">{"'Eng (page2)'!$A$1:$D$52"}</definedName>
    <definedName name="asds" hidden="1">{"'Eng (page2)'!$A$1:$D$52"}</definedName>
    <definedName name="ASF" localSheetId="4">#REF!</definedName>
    <definedName name="ASF" localSheetId="1">#REF!</definedName>
    <definedName name="ASF">#REF!</definedName>
    <definedName name="asfadfad" localSheetId="4">#REF!</definedName>
    <definedName name="asfadfad" localSheetId="1">#REF!</definedName>
    <definedName name="asfadfad">#REF!</definedName>
    <definedName name="asfafa" localSheetId="4">#REF!</definedName>
    <definedName name="asfafa" localSheetId="1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gsg" localSheetId="4">#REF!</definedName>
    <definedName name="asgsg" localSheetId="1">#REF!</definedName>
    <definedName name="asgsg">#REF!</definedName>
    <definedName name="assdd">#N/A</definedName>
    <definedName name="asss" localSheetId="4">#REF!</definedName>
    <definedName name="asss" localSheetId="1">#REF!</definedName>
    <definedName name="asss">#REF!</definedName>
    <definedName name="Asstes" localSheetId="4">#REF!</definedName>
    <definedName name="Asstes" localSheetId="1">#REF!</definedName>
    <definedName name="Asstes">#REF!</definedName>
    <definedName name="asvbvadv">[36]B!$B$3</definedName>
    <definedName name="asvsa">[37]CA!$Q$112</definedName>
    <definedName name="atgeseh" localSheetId="4">#REF!</definedName>
    <definedName name="atgeseh" localSheetId="1">#REF!</definedName>
    <definedName name="atgeseh">#REF!</definedName>
    <definedName name="audit">'[38]F-5'!$A$3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 localSheetId="1">#REF!</definedName>
    <definedName name="Aug">#REF!</definedName>
    <definedName name="August" localSheetId="4">#REF!</definedName>
    <definedName name="August" localSheetId="1">#REF!</definedName>
    <definedName name="August">#REF!</definedName>
    <definedName name="Austco">[39]details!$C$189</definedName>
    <definedName name="AUT" localSheetId="4">#REF!</definedName>
    <definedName name="AUT" localSheetId="1">#REF!</definedName>
    <definedName name="AUT">#REF!</definedName>
    <definedName name="AUTOMATIC10">"$#REF!.$#REF!$#REF!"</definedName>
    <definedName name="AUTOMATIC10_49" localSheetId="4">#REF!</definedName>
    <definedName name="AUTOMATIC10_49" localSheetId="1">#REF!</definedName>
    <definedName name="AUTOMATIC10_49">#REF!</definedName>
    <definedName name="AUTOMATIC10_65" localSheetId="4">#REF!</definedName>
    <definedName name="AUTOMATIC10_65" localSheetId="1">#REF!</definedName>
    <definedName name="AUTOMATIC10_65">#REF!</definedName>
    <definedName name="AUTOMATIC10_72">"$#REF!.$#REF!$#REF!"</definedName>
    <definedName name="AV" localSheetId="4">#REF!</definedName>
    <definedName name="AV" localSheetId="1">#REF!</definedName>
    <definedName name="AV">#REF!</definedName>
    <definedName name="AVANTI" localSheetId="4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localSheetId="4" hidden="1">{"'Eng (page2)'!$A$1:$D$52"}</definedName>
    <definedName name="ax" hidden="1">{"'Eng (page2)'!$A$1:$D$52"}</definedName>
    <definedName name="B" localSheetId="4">#REF!</definedName>
    <definedName name="B" localSheetId="1">#REF!</definedName>
    <definedName name="B">#REF!</definedName>
    <definedName name="B_02" localSheetId="4">#REF!</definedName>
    <definedName name="B_02" localSheetId="1">#REF!</definedName>
    <definedName name="B_02">#REF!</definedName>
    <definedName name="B_03" localSheetId="4">#REF!</definedName>
    <definedName name="B_03" localSheetId="1">#REF!</definedName>
    <definedName name="B_03">#REF!</definedName>
    <definedName name="B_05" localSheetId="4">#REF!</definedName>
    <definedName name="B_05" localSheetId="1">#REF!</definedName>
    <definedName name="B_05">#REF!</definedName>
    <definedName name="B_08" localSheetId="4">#REF!</definedName>
    <definedName name="B_08" localSheetId="1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4">#REF!</definedName>
    <definedName name="B_2a" localSheetId="1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4">#REF!</definedName>
    <definedName name="b95310_" localSheetId="1">#REF!</definedName>
    <definedName name="b95310_">#REF!</definedName>
    <definedName name="b95320_" localSheetId="4">#REF!</definedName>
    <definedName name="b95320_" localSheetId="1">#REF!</definedName>
    <definedName name="b95320_">#REF!</definedName>
    <definedName name="b95330_" localSheetId="4">#REF!</definedName>
    <definedName name="b95330_" localSheetId="1">#REF!</definedName>
    <definedName name="b95330_">#REF!</definedName>
    <definedName name="b95340_" localSheetId="4">#REF!</definedName>
    <definedName name="b95340_" localSheetId="1">#REF!</definedName>
    <definedName name="b95340_">#REF!</definedName>
    <definedName name="BA" localSheetId="4">#REF!</definedName>
    <definedName name="BA" localSheetId="1">#REF!</definedName>
    <definedName name="BA">#REF!</definedName>
    <definedName name="back6" localSheetId="4">#REF!</definedName>
    <definedName name="back6" localSheetId="1">#REF!</definedName>
    <definedName name="back6">#REF!</definedName>
    <definedName name="back7" localSheetId="4">#REF!</definedName>
    <definedName name="back7" localSheetId="1">#REF!</definedName>
    <definedName name="back7">#REF!</definedName>
    <definedName name="BAClaim" localSheetId="4">#REF!</definedName>
    <definedName name="BAClaim" localSheetId="1">#REF!</definedName>
    <definedName name="BAClaim">#REF!</definedName>
    <definedName name="BAClaim1" localSheetId="4">#REF!</definedName>
    <definedName name="BAClaim1" localSheetId="1">#REF!</definedName>
    <definedName name="BAClaim1">#REF!</definedName>
    <definedName name="BALLRM" localSheetId="4">#REF!</definedName>
    <definedName name="BALLRM" localSheetId="1">#REF!</definedName>
    <definedName name="BALLRM">#REF!</definedName>
    <definedName name="Bank" localSheetId="4">#REF!</definedName>
    <definedName name="Bank" localSheetId="1">#REF!</definedName>
    <definedName name="Bank">#REF!</definedName>
    <definedName name="Basis_end" localSheetId="4">#REF!</definedName>
    <definedName name="Basis_end" localSheetId="1">#REF!</definedName>
    <definedName name="Basis_end">#REF!</definedName>
    <definedName name="Basis_start" localSheetId="4">#REF!</definedName>
    <definedName name="Basis_start" localSheetId="1">#REF!</definedName>
    <definedName name="Basis_start">#REF!</definedName>
    <definedName name="BB" localSheetId="4">#REF!</definedName>
    <definedName name="BB" localSheetId="1">#REF!</definedName>
    <definedName name="BB">#REF!</definedName>
    <definedName name="BB_1a" localSheetId="4">#REF!</definedName>
    <definedName name="BB_1a" localSheetId="1">#REF!</definedName>
    <definedName name="BB_1a">#REF!</definedName>
    <definedName name="BB_2a">'[19]BB-1'!$A$1:$I$62</definedName>
    <definedName name="BB_3" localSheetId="4">#REF!</definedName>
    <definedName name="BB_3" localSheetId="1">#REF!</definedName>
    <definedName name="BB_3">#REF!</definedName>
    <definedName name="BBB" localSheetId="4">[41]DEP12!#REF!</definedName>
    <definedName name="BBB" localSheetId="1">[41]DEP12!#REF!</definedName>
    <definedName name="BBB">[41]DEP12!#REF!</definedName>
    <definedName name="BBL" localSheetId="4">'[42]ADJ - RATE'!#REF!</definedName>
    <definedName name="BBL" localSheetId="1">'[42]ADJ - RATE'!#REF!</definedName>
    <definedName name="BBL">'[42]ADJ - RATE'!#REF!</definedName>
    <definedName name="BC" localSheetId="4">#REF!</definedName>
    <definedName name="BC" localSheetId="1">#REF!</definedName>
    <definedName name="BC">#REF!</definedName>
    <definedName name="BCClaim" localSheetId="4">#REF!</definedName>
    <definedName name="BCClaim" localSheetId="1">#REF!</definedName>
    <definedName name="BCClaim">#REF!</definedName>
    <definedName name="BCClaim1" localSheetId="4">#REF!</definedName>
    <definedName name="BCClaim1" localSheetId="1">#REF!</definedName>
    <definedName name="BCClaim1">#REF!</definedName>
    <definedName name="BCV1918_72">"$#REF!.$D$43"</definedName>
    <definedName name="BEC3457_49" localSheetId="4">#REF!</definedName>
    <definedName name="BEC3457_49" localSheetId="1">#REF!</definedName>
    <definedName name="BEC3457_49">#REF!</definedName>
    <definedName name="BEC3457_65" localSheetId="4">#REF!</definedName>
    <definedName name="BEC3457_65" localSheetId="1">#REF!</definedName>
    <definedName name="BEC3457_65">#REF!</definedName>
    <definedName name="BEC3457_72">"$#REF!.$#REF!$#REF!"</definedName>
    <definedName name="BEC3508_49" localSheetId="4">#REF!</definedName>
    <definedName name="BEC3508_49" localSheetId="1">#REF!</definedName>
    <definedName name="BEC3508_49">#REF!</definedName>
    <definedName name="BEC3508_65" localSheetId="4">#REF!</definedName>
    <definedName name="BEC3508_65" localSheetId="1">#REF!</definedName>
    <definedName name="BEC3508_65">#REF!</definedName>
    <definedName name="BEC3508_72">"$#REF!.$#REF!$#REF!"</definedName>
    <definedName name="Beg_Bal" localSheetId="4">#REF!</definedName>
    <definedName name="Beg_Bal" localSheetId="1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4">#REF!</definedName>
    <definedName name="bid_bs" localSheetId="1">#REF!</definedName>
    <definedName name="bid_bs">#REF!</definedName>
    <definedName name="bid_pl" localSheetId="4">#REF!</definedName>
    <definedName name="bid_pl" localSheetId="1">#REF!</definedName>
    <definedName name="bid_pl">#REF!</definedName>
    <definedName name="bkon">'[43]tax-ss'!$Q$7:$Q$37</definedName>
    <definedName name="BldgContractor" localSheetId="4">#REF!</definedName>
    <definedName name="BldgContractor" localSheetId="1">#REF!</definedName>
    <definedName name="BldgContractor">#REF!</definedName>
    <definedName name="bll" localSheetId="4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1">#REF!</definedName>
    <definedName name="BOH">#REF!</definedName>
    <definedName name="BPR_01" localSheetId="4">#REF!</definedName>
    <definedName name="BPR_01" localSheetId="1">#REF!</definedName>
    <definedName name="BPR_01">#REF!</definedName>
    <definedName name="BPR_Bloom">'[44]BPR-Bloom'!$A$1:$P$451</definedName>
    <definedName name="BPR_BS" localSheetId="4">#REF!</definedName>
    <definedName name="BPR_BS" localSheetId="1">#REF!</definedName>
    <definedName name="BPR_BS">#REF!</definedName>
    <definedName name="BPR_pl" localSheetId="4">#REF!</definedName>
    <definedName name="BPR_pl" localSheetId="1">#REF!</definedName>
    <definedName name="BPR_pl">#REF!</definedName>
    <definedName name="BQT" localSheetId="4">#REF!</definedName>
    <definedName name="BQT" localSheetId="1">#REF!</definedName>
    <definedName name="BQT">#REF!</definedName>
    <definedName name="BR" localSheetId="4">#REF!</definedName>
    <definedName name="BR" localSheetId="1">#REF!</definedName>
    <definedName name="BR">#REF!</definedName>
    <definedName name="BS" localSheetId="4">#REF!</definedName>
    <definedName name="BS" localSheetId="1">#REF!</definedName>
    <definedName name="BS">#REF!</definedName>
    <definedName name="bsheet" localSheetId="4">#REF!</definedName>
    <definedName name="bsheet" localSheetId="1">#REF!</definedName>
    <definedName name="bsheet">#REF!</definedName>
    <definedName name="BSNotes" localSheetId="4">#REF!</definedName>
    <definedName name="BSNotes" localSheetId="1">#REF!</definedName>
    <definedName name="BSNotes">#REF!</definedName>
    <definedName name="BSsheet" localSheetId="4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4">#REF!</definedName>
    <definedName name="BuiltIn_Print_Area___1" localSheetId="1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>#REF!</definedName>
    <definedName name="C_01" localSheetId="4">#REF!</definedName>
    <definedName name="C_01" localSheetId="1">#REF!</definedName>
    <definedName name="C_01">#REF!</definedName>
    <definedName name="C_1a" localSheetId="4">#REF!</definedName>
    <definedName name="C_1a" localSheetId="1">#REF!</definedName>
    <definedName name="C_1a">#REF!</definedName>
    <definedName name="C_4" localSheetId="4">#REF!</definedName>
    <definedName name="C_4" localSheetId="1">#REF!</definedName>
    <definedName name="C_4">#REF!</definedName>
    <definedName name="C_5a" localSheetId="4">#REF!</definedName>
    <definedName name="C_5a" localSheetId="1">#REF!</definedName>
    <definedName name="C_5a">#REF!</definedName>
    <definedName name="C_6a1">'[19]C-6a'!$A$1:$L$46</definedName>
    <definedName name="CAJE" localSheetId="4">#REF!</definedName>
    <definedName name="CAJE" localSheetId="1">#REF!</definedName>
    <definedName name="CAJE">#REF!</definedName>
    <definedName name="CalcAgencyPrice" localSheetId="4">#REF!</definedName>
    <definedName name="CalcAgencyPrice" localSheetId="1">#REF!</definedName>
    <definedName name="CalcAgencyPrice">#REF!</definedName>
    <definedName name="CAPITAL">"$#REF!.$#REF!$#REF!"</definedName>
    <definedName name="CAPITAL_49" localSheetId="4">#REF!</definedName>
    <definedName name="CAPITAL_49" localSheetId="1">#REF!</definedName>
    <definedName name="CAPITAL_49">#REF!</definedName>
    <definedName name="CAPITAL_65" localSheetId="4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 localSheetId="1">#REF!</definedName>
    <definedName name="CAPITALISE_49">#REF!</definedName>
    <definedName name="CAPITALISE_65" localSheetId="4">#REF!</definedName>
    <definedName name="CAPITALISE_65" localSheetId="1">#REF!</definedName>
    <definedName name="CAPITALISE_65">#REF!</definedName>
    <definedName name="CAPITALISE_72">"$#REF!.#REF!$#REF!"</definedName>
    <definedName name="capsum" localSheetId="4">#REF!</definedName>
    <definedName name="capsum" localSheetId="1">#REF!</definedName>
    <definedName name="capsum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 localSheetId="1">#REF!</definedName>
    <definedName name="CASH">#REF!</definedName>
    <definedName name="cashflows" localSheetId="4">#REF!</definedName>
    <definedName name="cashflows" localSheetId="1">#REF!</definedName>
    <definedName name="cashflows">#REF!</definedName>
    <definedName name="cat" localSheetId="4" hidden="1">{"'Eng (page2)'!$A$1:$D$52"}</definedName>
    <definedName name="cat" hidden="1">{"'Eng (page2)'!$A$1:$D$52"}</definedName>
    <definedName name="CATotals" localSheetId="4">#REF!</definedName>
    <definedName name="CATotals" localSheetId="1">#REF!</definedName>
    <definedName name="CATotals">#REF!</definedName>
    <definedName name="CATotals1" localSheetId="4">#REF!</definedName>
    <definedName name="CATotals1" localSheetId="1">#REF!</definedName>
    <definedName name="CATotals1">#REF!</definedName>
    <definedName name="cc" localSheetId="4">#REF!</definedName>
    <definedName name="cc" localSheetId="1">#REF!</definedName>
    <definedName name="cc">#REF!</definedName>
    <definedName name="CC_1a">[19]CC!$A$1:$J$41</definedName>
    <definedName name="CC_3" localSheetId="4">#REF!</definedName>
    <definedName name="CC_3" localSheetId="1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4">#REF!</definedName>
    <definedName name="cccc" localSheetId="1">#REF!</definedName>
    <definedName name="cccc">#REF!</definedName>
    <definedName name="cccccccc">'[43]tax-ss'!$G$7:$G$37</definedName>
    <definedName name="cccccccccc">#N/A</definedName>
    <definedName name="ccccccccccccccccc" localSheetId="4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4">#REF!</definedName>
    <definedName name="CCFF" localSheetId="1">#REF!</definedName>
    <definedName name="CCFF">#REF!</definedName>
    <definedName name="CDB" localSheetId="4">#REF!</definedName>
    <definedName name="CDB" localSheetId="1">#REF!</definedName>
    <definedName name="CDB">#REF!</definedName>
    <definedName name="cddddddddddd">'[43]tax-ss'!$N$7:$N$37</definedName>
    <definedName name="cdsioa">'[43]tax-ss'!$N$7:$N$37</definedName>
    <definedName name="CE" localSheetId="4">#REF!</definedName>
    <definedName name="CE" localSheetId="1">#REF!</definedName>
    <definedName name="CE">#REF!</definedName>
    <definedName name="cefewfee" localSheetId="4">#REF!</definedName>
    <definedName name="cefewfee" localSheetId="1">#REF!</definedName>
    <definedName name="cefewfee">#REF!</definedName>
    <definedName name="cei" localSheetId="4">#REF!</definedName>
    <definedName name="cei" localSheetId="1">#REF!</definedName>
    <definedName name="cei">#REF!</definedName>
    <definedName name="cellIsStratified" localSheetId="4">#REF!</definedName>
    <definedName name="cellIsStratified" localSheetId="1">#REF!</definedName>
    <definedName name="cellIsStratified">#REF!</definedName>
    <definedName name="cellProjectedMisstatementWarning" localSheetId="4">#REF!</definedName>
    <definedName name="cellProjectedMisstatementWarning" localSheetId="1">#REF!</definedName>
    <definedName name="cellProjectedMisstatementWarning">#REF!</definedName>
    <definedName name="cellSampleSize" localSheetId="4">#REF!</definedName>
    <definedName name="cellSampleSize" localSheetId="1">#REF!</definedName>
    <definedName name="cellSampleSize">#REF!</definedName>
    <definedName name="cellSampleSizeWarning" localSheetId="4">#REF!</definedName>
    <definedName name="cellSampleSizeWarning" localSheetId="1">#REF!</definedName>
    <definedName name="cellSampleSizeWarning">#REF!</definedName>
    <definedName name="cellSSF" localSheetId="4">#REF!</definedName>
    <definedName name="cellSSF" localSheetId="1">#REF!</definedName>
    <definedName name="cellSSF">#REF!</definedName>
    <definedName name="CF" localSheetId="4">#REF!</definedName>
    <definedName name="CF" localSheetId="1">#REF!</definedName>
    <definedName name="CF">#REF!</definedName>
    <definedName name="CF_1a" localSheetId="4">#REF!</definedName>
    <definedName name="CF_1a" localSheetId="1">#REF!</definedName>
    <definedName name="CF_1a">#REF!</definedName>
    <definedName name="CF_2a" localSheetId="4">#REF!</definedName>
    <definedName name="CF_2a" localSheetId="1">#REF!</definedName>
    <definedName name="CF_2a">#REF!</definedName>
    <definedName name="CF_2b" localSheetId="4">#REF!</definedName>
    <definedName name="CF_2b" localSheetId="1">#REF!</definedName>
    <definedName name="CF_2b">#REF!</definedName>
    <definedName name="CF_2b1" localSheetId="4">#REF!</definedName>
    <definedName name="CF_2b1" localSheetId="1">#REF!</definedName>
    <definedName name="CF_2b1">#REF!</definedName>
    <definedName name="CF_2b2" localSheetId="4">#REF!</definedName>
    <definedName name="CF_2b2" localSheetId="1">#REF!</definedName>
    <definedName name="CF_2b2">#REF!</definedName>
    <definedName name="CF_3a" localSheetId="4">#REF!</definedName>
    <definedName name="CF_3a" localSheetId="1">#REF!</definedName>
    <definedName name="CF_3a">#REF!</definedName>
    <definedName name="CF_3a1" localSheetId="4">#REF!</definedName>
    <definedName name="CF_3a1" localSheetId="1">#REF!</definedName>
    <definedName name="CF_3a1">#REF!</definedName>
    <definedName name="CF_3b" localSheetId="4">#REF!</definedName>
    <definedName name="CF_3b" localSheetId="1">#REF!</definedName>
    <definedName name="CF_3b">#REF!</definedName>
    <definedName name="CF_3b1" localSheetId="4">#REF!</definedName>
    <definedName name="CF_3b1" localSheetId="1">#REF!</definedName>
    <definedName name="CF_3b1">#REF!</definedName>
    <definedName name="CF_3b2" localSheetId="4">#REF!</definedName>
    <definedName name="CF_3b2" localSheetId="1">#REF!</definedName>
    <definedName name="CF_3b2">#REF!</definedName>
    <definedName name="CF_3c" localSheetId="4">#REF!</definedName>
    <definedName name="CF_3c" localSheetId="1">#REF!</definedName>
    <definedName name="CF_3c">#REF!</definedName>
    <definedName name="CF_3d" localSheetId="4">#REF!</definedName>
    <definedName name="CF_3d" localSheetId="1">#REF!</definedName>
    <definedName name="CF_3d">#REF!</definedName>
    <definedName name="CF_3e" localSheetId="4">#REF!</definedName>
    <definedName name="CF_3e" localSheetId="1">#REF!</definedName>
    <definedName name="CF_3e">#REF!</definedName>
    <definedName name="CF_3e1" localSheetId="4">#REF!</definedName>
    <definedName name="CF_3e1" localSheetId="1">#REF!</definedName>
    <definedName name="CF_3e1">#REF!</definedName>
    <definedName name="CF_3e2" localSheetId="4">#REF!</definedName>
    <definedName name="CF_3e2" localSheetId="1">#REF!</definedName>
    <definedName name="CF_3e2">#REF!</definedName>
    <definedName name="CF_3f" localSheetId="4">#REF!</definedName>
    <definedName name="CF_3f" localSheetId="1">#REF!</definedName>
    <definedName name="CF_3f">#REF!</definedName>
    <definedName name="CF_3f1" localSheetId="4">#REF!</definedName>
    <definedName name="CF_3f1" localSheetId="1">#REF!</definedName>
    <definedName name="CF_3f1">#REF!</definedName>
    <definedName name="CF_3f2" localSheetId="4">#REF!</definedName>
    <definedName name="CF_3f2" localSheetId="1">#REF!</definedName>
    <definedName name="CF_3f2">#REF!</definedName>
    <definedName name="CF_3f3" localSheetId="4">#REF!</definedName>
    <definedName name="CF_3f3" localSheetId="1">#REF!</definedName>
    <definedName name="CF_3f3">#REF!</definedName>
    <definedName name="CF_3f4" localSheetId="4">#REF!</definedName>
    <definedName name="CF_3f4" localSheetId="1">#REF!</definedName>
    <definedName name="CF_3f4">#REF!</definedName>
    <definedName name="CF_3f5" localSheetId="4">#REF!</definedName>
    <definedName name="CF_3f5" localSheetId="1">#REF!</definedName>
    <definedName name="CF_3f5">#REF!</definedName>
    <definedName name="CF_3g" localSheetId="4">#REF!</definedName>
    <definedName name="CF_3g" localSheetId="1">#REF!</definedName>
    <definedName name="CF_3g">#REF!</definedName>
    <definedName name="CF_3h" localSheetId="4">#REF!</definedName>
    <definedName name="CF_3h" localSheetId="1">#REF!</definedName>
    <definedName name="CF_3h">#REF!</definedName>
    <definedName name="CFF" localSheetId="4">#REF!</definedName>
    <definedName name="CFF" localSheetId="1">#REF!</definedName>
    <definedName name="CFF">#REF!</definedName>
    <definedName name="Cflow" localSheetId="4">#REF!</definedName>
    <definedName name="Cflow" localSheetId="1">#REF!</definedName>
    <definedName name="Cflow">#REF!</definedName>
    <definedName name="CFWORKING" localSheetId="4">#REF!</definedName>
    <definedName name="CFWORKING" localSheetId="1">#REF!</definedName>
    <definedName name="CFWORKING">#REF!</definedName>
    <definedName name="CHECK" localSheetId="4">#REF!</definedName>
    <definedName name="CHECK" localSheetId="1">#REF!</definedName>
    <definedName name="CHECK">#REF!</definedName>
    <definedName name="CI" localSheetId="4">#REF!</definedName>
    <definedName name="CI" localSheetId="1">#REF!</definedName>
    <definedName name="CI">#REF!</definedName>
    <definedName name="Cis.Comm">[39]details!$C$138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 localSheetId="1">#REF!</definedName>
    <definedName name="cksv">#REF!</definedName>
    <definedName name="CLAY">"$#REF!.$#REF!$#REF!"</definedName>
    <definedName name="CLAY_49" localSheetId="4">#REF!</definedName>
    <definedName name="CLAY_49" localSheetId="1">#REF!</definedName>
    <definedName name="CLAY_49">#REF!</definedName>
    <definedName name="CLAY_65" localSheetId="4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4">#REF!</definedName>
    <definedName name="Co_name" localSheetId="1">#REF!</definedName>
    <definedName name="Co_name">#REF!</definedName>
    <definedName name="cobs1" localSheetId="4">#REF!</definedName>
    <definedName name="cobs1" localSheetId="1">#REF!</definedName>
    <definedName name="cobs1">#REF!</definedName>
    <definedName name="cobs2" localSheetId="4">#REF!</definedName>
    <definedName name="cobs2" localSheetId="1">#REF!</definedName>
    <definedName name="cobs2">#REF!</definedName>
    <definedName name="code" localSheetId="4">#REF!</definedName>
    <definedName name="code" localSheetId="1">#REF!</definedName>
    <definedName name="code">#REF!</definedName>
    <definedName name="CodeAsset" localSheetId="4">#REF!</definedName>
    <definedName name="CodeAsset" localSheetId="1">#REF!</definedName>
    <definedName name="CodeAsset">#REF!</definedName>
    <definedName name="COH" localSheetId="4">#REF!</definedName>
    <definedName name="COH" localSheetId="1">#REF!</definedName>
    <definedName name="COH">#REF!</definedName>
    <definedName name="cohb" localSheetId="4">#REF!</definedName>
    <definedName name="cohb" localSheetId="1">#REF!</definedName>
    <definedName name="cohb">#REF!</definedName>
    <definedName name="COHB1" localSheetId="4">#REF!</definedName>
    <definedName name="COHB1" localSheetId="1">#REF!</definedName>
    <definedName name="COHB1">#REF!</definedName>
    <definedName name="COHB2" localSheetId="4">#REF!</definedName>
    <definedName name="COHB2" localSheetId="1">#REF!</definedName>
    <definedName name="COHB2">#REF!</definedName>
    <definedName name="COHB3" localSheetId="4">#REF!</definedName>
    <definedName name="COHB3" localSheetId="1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4">#REF!</definedName>
    <definedName name="Commission" localSheetId="1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4">#REF!</definedName>
    <definedName name="COMPAQ_49" localSheetId="1">#REF!</definedName>
    <definedName name="COMPAQ_49">#REF!</definedName>
    <definedName name="COMPAQ_65" localSheetId="4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 localSheetId="1">#REF!</definedName>
    <definedName name="COMPUTER40_49">#REF!</definedName>
    <definedName name="COMPUTER40_65" localSheetId="4">#REF!</definedName>
    <definedName name="COMPUTER40_65" localSheetId="1">#REF!</definedName>
    <definedName name="COMPUTER40_65">#REF!</definedName>
    <definedName name="COMPUTER40_72">"$#REF!.$#REF!#REF!"</definedName>
    <definedName name="CONCIERGE" localSheetId="4">#REF!</definedName>
    <definedName name="CONCIERGE" localSheetId="1">#REF!</definedName>
    <definedName name="CONCIERGE">#REF!</definedName>
    <definedName name="CONSOL_BS" localSheetId="4">#REF!</definedName>
    <definedName name="CONSOL_BS" localSheetId="1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 localSheetId="1">#REF!</definedName>
    <definedName name="CONVENTN">#REF!</definedName>
    <definedName name="copl1" localSheetId="4">#REF!</definedName>
    <definedName name="copl1" localSheetId="1">#REF!</definedName>
    <definedName name="copl1">#REF!</definedName>
    <definedName name="CORRIDOR" localSheetId="4">#REF!</definedName>
    <definedName name="CORRIDOR" localSheetId="1">#REF!</definedName>
    <definedName name="CORRIDOR">#REF!</definedName>
    <definedName name="cost">'[51]addl cost'!$A$3:$M$37</definedName>
    <definedName name="cost_per_unit" localSheetId="4">#REF!</definedName>
    <definedName name="cost_per_unit" localSheetId="1">#REF!</definedName>
    <definedName name="cost_per_unit">#REF!</definedName>
    <definedName name="cost2" localSheetId="4">#REF!</definedName>
    <definedName name="cost2" localSheetId="1">#REF!</definedName>
    <definedName name="cost2">#REF!</definedName>
    <definedName name="Cost3" localSheetId="4">#REF!</definedName>
    <definedName name="Cost3" localSheetId="1">#REF!</definedName>
    <definedName name="Cost3">#REF!</definedName>
    <definedName name="CoTrend" localSheetId="4">#REF!</definedName>
    <definedName name="CoTrend" localSheetId="1">#REF!</definedName>
    <definedName name="CoTrend">#REF!</definedName>
    <definedName name="COtrendNew" localSheetId="4">#REF!</definedName>
    <definedName name="COtrendNew" localSheetId="1">#REF!</definedName>
    <definedName name="COtrendNew">#REF!</definedName>
    <definedName name="Cover" localSheetId="4">#REF!</definedName>
    <definedName name="Cover" localSheetId="1">#REF!</definedName>
    <definedName name="Cover">#REF!</definedName>
    <definedName name="Coy_cel" localSheetId="4">#REF!</definedName>
    <definedName name="Coy_cel" localSheetId="1">#REF!</definedName>
    <definedName name="Coy_cel">#REF!</definedName>
    <definedName name="Coy_cell" localSheetId="4">#REF!</definedName>
    <definedName name="Coy_cell" localSheetId="1">#REF!</definedName>
    <definedName name="Coy_cell">#REF!</definedName>
    <definedName name="Coy_name" localSheetId="4">#REF!</definedName>
    <definedName name="Coy_name" localSheetId="1">#REF!</definedName>
    <definedName name="Coy_name">#REF!</definedName>
    <definedName name="CREDITOR" localSheetId="4">#REF!</definedName>
    <definedName name="CREDITOR" localSheetId="1">#REF!</definedName>
    <definedName name="CREDITOR">#REF!</definedName>
    <definedName name="CREDITORS" localSheetId="4">#REF!</definedName>
    <definedName name="CREDITORS" localSheetId="1">#REF!</definedName>
    <definedName name="CREDITORS">#REF!</definedName>
    <definedName name="CresitorAccruals" localSheetId="4">#REF!</definedName>
    <definedName name="CresitorAccruals" localSheetId="1">#REF!</definedName>
    <definedName name="CresitorAccruals">#REF!</definedName>
    <definedName name="_xlnm.Criteria" localSheetId="4">#REF!</definedName>
    <definedName name="_xlnm.Criteria" localSheetId="1">#REF!</definedName>
    <definedName name="_xlnm.Criteria">#REF!</definedName>
    <definedName name="CROK">[52]APCODE!$B$3:$C$602</definedName>
    <definedName name="CS" localSheetId="4">#REF!</definedName>
    <definedName name="CS" localSheetId="1">#REF!</definedName>
    <definedName name="CS">#REF!</definedName>
    <definedName name="csC">'[43]tax-ss'!$J$7:$J$37</definedName>
    <definedName name="csscc">'[43]tax-ss'!$C$7:$C$37</definedName>
    <definedName name="CTTotals" localSheetId="4">#REF!</definedName>
    <definedName name="CTTotals" localSheetId="1">#REF!</definedName>
    <definedName name="CTTotals">#REF!</definedName>
    <definedName name="CTTotals1" localSheetId="4">#REF!</definedName>
    <definedName name="CTTotals1" localSheetId="1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4">#REF!</definedName>
    <definedName name="CUMMINS_49" localSheetId="1">#REF!</definedName>
    <definedName name="CUMMINS_49">#REF!</definedName>
    <definedName name="CUMMINS_65" localSheetId="4">#REF!</definedName>
    <definedName name="CUMMINS_65" localSheetId="1">#REF!</definedName>
    <definedName name="CUMMINS_65">#REF!</definedName>
    <definedName name="CUMMINS_72">"$#REF!.$#REF!$#REF!"</definedName>
    <definedName name="cur" localSheetId="4">[54]Index!$M$6</definedName>
    <definedName name="cur">[55]Index!$M$6</definedName>
    <definedName name="current">'[38]F-5'!$B$7</definedName>
    <definedName name="current_ya">2001</definedName>
    <definedName name="CurrentYA" localSheetId="4">'[56]Company Info'!$B$6</definedName>
    <definedName name="CurrentYA">'[57]Company Info'!$B$6</definedName>
    <definedName name="cut" localSheetId="4" hidden="1">{"'Eng (page2)'!$A$1:$D$52"}</definedName>
    <definedName name="cut" hidden="1">{"'Eng (page2)'!$A$1:$D$52"}</definedName>
    <definedName name="CVCV" localSheetId="4" hidden="1">{#VALUE!,#N/A,FALSE,0}</definedName>
    <definedName name="CVCV" hidden="1">{#VALUE!,#N/A,FALSE,0}</definedName>
    <definedName name="CVT" localSheetId="4">#REF!</definedName>
    <definedName name="CVT" localSheetId="1">#REF!</definedName>
    <definedName name="CVT">#REF!</definedName>
    <definedName name="cyear">[48]Info!$D$8</definedName>
    <definedName name="czu">'[43]tax-ss'!$H$7:$H$37</definedName>
    <definedName name="d" localSheetId="4">'[58]ACTION PLAN2'!#REF!</definedName>
    <definedName name="d" localSheetId="1">'[58]ACTION PLAN2'!#REF!</definedName>
    <definedName name="d">'[58]ACTION PLAN2'!#REF!</definedName>
    <definedName name="D_Purchased_Vehicles" localSheetId="4">'[59]K-5'!#REF!</definedName>
    <definedName name="D_Purchased_Vehicles" localSheetId="1">'[59]K-5'!#REF!</definedName>
    <definedName name="D_Purchased_Vehicles">'[59]K-5'!#REF!</definedName>
    <definedName name="da">"TOA Paint (Malaysia) Sdn Bhd"</definedName>
    <definedName name="dagdsgds" localSheetId="4">#REF!</definedName>
    <definedName name="dagdsgds" localSheetId="1">#REF!</definedName>
    <definedName name="dagdsgds">#REF!</definedName>
    <definedName name="dakewhrleh" localSheetId="4">#REF!</definedName>
    <definedName name="dakewhrleh" localSheetId="1">#REF!</definedName>
    <definedName name="dakewhrleh">#REF!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 localSheetId="4">#REF!</definedName>
    <definedName name="DaRWk12" localSheetId="1">#REF!</definedName>
    <definedName name="DaRWk12">#REF!</definedName>
    <definedName name="DaRWk2" localSheetId="4">#REF!</definedName>
    <definedName name="DaRWk2" localSheetId="1">#REF!</definedName>
    <definedName name="DaRWk2">#REF!</definedName>
    <definedName name="DaRWk3" localSheetId="4">#REF!</definedName>
    <definedName name="DaRWk3" localSheetId="1">#REF!</definedName>
    <definedName name="DaRWk3">#REF!</definedName>
    <definedName name="DaRWk4" localSheetId="4">#REF!</definedName>
    <definedName name="DaRWk4" localSheetId="1">#REF!</definedName>
    <definedName name="DaRWk4">#REF!</definedName>
    <definedName name="DaRWk5" localSheetId="4">#REF!</definedName>
    <definedName name="DaRWk5" localSheetId="1">#REF!</definedName>
    <definedName name="DaRWk5">#REF!</definedName>
    <definedName name="DaRWk6" localSheetId="4">#REF!</definedName>
    <definedName name="DaRWk6" localSheetId="1">#REF!</definedName>
    <definedName name="DaRWk6">#REF!</definedName>
    <definedName name="DaRWk8" localSheetId="4">#REF!</definedName>
    <definedName name="DaRWk8" localSheetId="1">#REF!</definedName>
    <definedName name="DaRWk8">#REF!</definedName>
    <definedName name="DaRwk9" localSheetId="4">#REF!</definedName>
    <definedName name="DaRwk9" localSheetId="1">#REF!</definedName>
    <definedName name="DaRwk9">#REF!</definedName>
    <definedName name="das" localSheetId="4" hidden="1">#REF!</definedName>
    <definedName name="das" localSheetId="1" hidden="1">#REF!</definedName>
    <definedName name="das" hidden="1">#REF!</definedName>
    <definedName name="DASH">'[60]Cost centre expenditure'!$B$16</definedName>
    <definedName name="Data">[61]BPR!$F$11</definedName>
    <definedName name="Data_10">[62]BPR!$F$11</definedName>
    <definedName name="Data_11">[61]BPR!$F$11</definedName>
    <definedName name="Data_12">[61]BPR!$F$11</definedName>
    <definedName name="Data_13">[63]BPR!$F$11</definedName>
    <definedName name="Data_14">[61]BPR!$F$11</definedName>
    <definedName name="Data_15">[61]BPR!$F$11</definedName>
    <definedName name="Data_19">[64]BPR!$F$11</definedName>
    <definedName name="Data_20">[63]BPR!$F$11</definedName>
    <definedName name="Data_21">[63]BPR!$F$11</definedName>
    <definedName name="Data_22">[63]BPR!$F$11</definedName>
    <definedName name="Data_23">[63]BPR!$F$11</definedName>
    <definedName name="Data_23_1">[63]BPR!$F$11</definedName>
    <definedName name="Data_25">[63]BPR!$F$11</definedName>
    <definedName name="Data_29">[63]BPR!$F$11</definedName>
    <definedName name="Data_43">[63]BPR!$F$11</definedName>
    <definedName name="Data_47">[63]BPR!$F$11</definedName>
    <definedName name="Data_66">[63]BPR!$F$11</definedName>
    <definedName name="Data_72">[64]BPR!$F$11</definedName>
    <definedName name="Data_8">[62]BPR!$F$11</definedName>
    <definedName name="Data_9">[61]BPR!$F$11</definedName>
    <definedName name="data1" localSheetId="4">#REF!</definedName>
    <definedName name="data1" localSheetId="1">#REF!</definedName>
    <definedName name="data1">#REF!</definedName>
    <definedName name="data2" localSheetId="4">#REF!</definedName>
    <definedName name="data2" localSheetId="1">#REF!</definedName>
    <definedName name="data2">#REF!</definedName>
    <definedName name="data3" localSheetId="4">#REF!</definedName>
    <definedName name="data3" localSheetId="1">#REF!</definedName>
    <definedName name="data3">#REF!</definedName>
    <definedName name="data4" localSheetId="4">#REF!</definedName>
    <definedName name="data4" localSheetId="1">#REF!</definedName>
    <definedName name="data4">#REF!</definedName>
    <definedName name="data5" localSheetId="4">#REF!</definedName>
    <definedName name="data5" localSheetId="1">#REF!</definedName>
    <definedName name="data5">#REF!</definedName>
    <definedName name="data6" localSheetId="4">#REF!</definedName>
    <definedName name="data6" localSheetId="1">#REF!</definedName>
    <definedName name="data6">#REF!</definedName>
    <definedName name="data7" localSheetId="4">#REF!</definedName>
    <definedName name="data7" localSheetId="1">#REF!</definedName>
    <definedName name="data7">#REF!</definedName>
    <definedName name="_xlnm.Database" localSheetId="4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1">#REF!</definedName>
    <definedName name="Database_MI">#REF!</definedName>
    <definedName name="Database1" localSheetId="4">#REF!</definedName>
    <definedName name="Database1" localSheetId="1">#REF!</definedName>
    <definedName name="Database1">#REF!</definedName>
    <definedName name="date">[65]ตั๋วเงินรับ!$F$1</definedName>
    <definedName name="dAWDAWDA" localSheetId="4">#REF!</definedName>
    <definedName name="dAWDAWDA" localSheetId="1">#REF!</definedName>
    <definedName name="dAWDAWDA">#REF!</definedName>
    <definedName name="DaWk7" localSheetId="4">#REF!</definedName>
    <definedName name="DaWk7" localSheetId="1">#REF!</definedName>
    <definedName name="DaWk7">#REF!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 localSheetId="4">#REF!</definedName>
    <definedName name="dbrwk12" localSheetId="1">#REF!</definedName>
    <definedName name="dbrwk12">#REF!</definedName>
    <definedName name="dbrwk2" localSheetId="4">#REF!</definedName>
    <definedName name="dbrwk2" localSheetId="1">#REF!</definedName>
    <definedName name="dbrwk2">#REF!</definedName>
    <definedName name="dbrwk3" localSheetId="4">#REF!</definedName>
    <definedName name="dbrwk3" localSheetId="1">#REF!</definedName>
    <definedName name="dbrwk3">#REF!</definedName>
    <definedName name="dbrwk4" localSheetId="4">#REF!</definedName>
    <definedName name="dbrwk4" localSheetId="1">#REF!</definedName>
    <definedName name="dbrwk4">#REF!</definedName>
    <definedName name="dbrwk5" localSheetId="4">#REF!</definedName>
    <definedName name="dbrwk5" localSheetId="1">#REF!</definedName>
    <definedName name="dbrwk5">#REF!</definedName>
    <definedName name="dbrwk6" localSheetId="4">#REF!</definedName>
    <definedName name="dbrwk6" localSheetId="1">#REF!</definedName>
    <definedName name="dbrwk6">#REF!</definedName>
    <definedName name="dbrwk7" localSheetId="4">#REF!</definedName>
    <definedName name="dbrwk7" localSheetId="1">#REF!</definedName>
    <definedName name="dbrwk7">#REF!</definedName>
    <definedName name="dbrwk8" localSheetId="4">#REF!</definedName>
    <definedName name="dbrwk8" localSheetId="1">#REF!</definedName>
    <definedName name="dbrwk8">#REF!</definedName>
    <definedName name="dbrwk9" localSheetId="4">#REF!</definedName>
    <definedName name="dbrwk9" localSheetId="1">#REF!</definedName>
    <definedName name="dbrwk9">#REF!</definedName>
    <definedName name="dcrwk1" localSheetId="4">#REF!</definedName>
    <definedName name="dcrwk1" localSheetId="1">#REF!</definedName>
    <definedName name="dcrwk1">#REF!</definedName>
    <definedName name="dcrwk10" localSheetId="4">#REF!</definedName>
    <definedName name="dcrwk10" localSheetId="1">#REF!</definedName>
    <definedName name="dcrwk10">#REF!</definedName>
    <definedName name="dcrwk11" localSheetId="4">#REF!</definedName>
    <definedName name="dcrwk11" localSheetId="1">#REF!</definedName>
    <definedName name="dcrwk11">#REF!</definedName>
    <definedName name="dcrwk12" localSheetId="4">#REF!</definedName>
    <definedName name="dcrwk12" localSheetId="1">#REF!</definedName>
    <definedName name="dcrwk12">#REF!</definedName>
    <definedName name="dcrwk2" localSheetId="4">#REF!</definedName>
    <definedName name="dcrwk2" localSheetId="1">#REF!</definedName>
    <definedName name="dcrwk2">#REF!</definedName>
    <definedName name="dcrwk3" localSheetId="4">#REF!</definedName>
    <definedName name="dcrwk3" localSheetId="1">#REF!</definedName>
    <definedName name="dcrwk3">#REF!</definedName>
    <definedName name="dcrwk4" localSheetId="4">#REF!</definedName>
    <definedName name="dcrwk4" localSheetId="1">#REF!</definedName>
    <definedName name="dcrwk4">#REF!</definedName>
    <definedName name="dcrwk5" localSheetId="4">#REF!</definedName>
    <definedName name="dcrwk5" localSheetId="1">#REF!</definedName>
    <definedName name="dcrwk5">#REF!</definedName>
    <definedName name="dcrwk6" localSheetId="4">#REF!</definedName>
    <definedName name="dcrwk6" localSheetId="1">#REF!</definedName>
    <definedName name="dcrwk6">#REF!</definedName>
    <definedName name="dcrwk7" localSheetId="4">#REF!</definedName>
    <definedName name="dcrwk7" localSheetId="1">#REF!</definedName>
    <definedName name="dcrwk7">#REF!</definedName>
    <definedName name="dcrwk8" localSheetId="4">#REF!</definedName>
    <definedName name="dcrwk8" localSheetId="1">#REF!</definedName>
    <definedName name="dcrwk8">#REF!</definedName>
    <definedName name="dcrwk9" localSheetId="4">#REF!</definedName>
    <definedName name="dcrwk9" localSheetId="1">#REF!</definedName>
    <definedName name="dcrwk9">#REF!</definedName>
    <definedName name="dd">[66]ตั๋วเงินรับ!$F$1</definedName>
    <definedName name="ddaaaww" localSheetId="4">#REF!</definedName>
    <definedName name="ddaaaww" localSheetId="1">#REF!</definedName>
    <definedName name="ddaaaww">#REF!</definedName>
    <definedName name="DDD" localSheetId="4">#REF!</definedName>
    <definedName name="DDD" localSheetId="1">#REF!</definedName>
    <definedName name="DDD">#REF!</definedName>
    <definedName name="dddd">#N/A</definedName>
    <definedName name="ddddd" localSheetId="4" hidden="1">{#N/A,#N/A,FALSE,"Sheet1"}</definedName>
    <definedName name="ddddd" hidden="1">{#N/A,#N/A,FALSE,"Sheet1"}</definedName>
    <definedName name="dddddd" localSheetId="4" hidden="1">{"'Eng (page2)'!$A$1:$D$52"}</definedName>
    <definedName name="dddddd" hidden="1">{"'Eng (page2)'!$A$1:$D$52"}</definedName>
    <definedName name="ddfdf" localSheetId="4">#REF!</definedName>
    <definedName name="ddfdf" localSheetId="1">#REF!</definedName>
    <definedName name="ddfdf">#REF!</definedName>
    <definedName name="ddgg" localSheetId="4">#REF!</definedName>
    <definedName name="ddgg" localSheetId="1">#REF!</definedName>
    <definedName name="ddgg">#REF!</definedName>
    <definedName name="dds" localSheetId="4">#REF!</definedName>
    <definedName name="dds" localSheetId="1">#REF!</definedName>
    <definedName name="dds">#REF!</definedName>
    <definedName name="ddsgg" localSheetId="4">#REF!</definedName>
    <definedName name="ddsgg" localSheetId="1">#REF!</definedName>
    <definedName name="ddsgg">#REF!</definedName>
    <definedName name="DE" localSheetId="4">#REF!</definedName>
    <definedName name="DE" localSheetId="1">#REF!</definedName>
    <definedName name="DE">#REF!</definedName>
    <definedName name="DEB" localSheetId="4">#REF!</definedName>
    <definedName name="DEB" localSheetId="1">#REF!</definedName>
    <definedName name="DEB">#REF!</definedName>
    <definedName name="DEBTOR" localSheetId="4">#REF!</definedName>
    <definedName name="DEBTOR" localSheetId="1">#REF!</definedName>
    <definedName name="DEBTOR">#REF!</definedName>
    <definedName name="Dec" localSheetId="4">#REF!</definedName>
    <definedName name="Dec" localSheetId="1">#REF!</definedName>
    <definedName name="Dec">#REF!</definedName>
    <definedName name="DEDetail" localSheetId="4">#REF!</definedName>
    <definedName name="DEDetail" localSheetId="1">#REF!</definedName>
    <definedName name="DEDetail">#REF!</definedName>
    <definedName name="deegwfd" localSheetId="4" hidden="1">{"conso",#N/A,FALSE,"cash flow"}</definedName>
    <definedName name="deegwfd" hidden="1">{"conso",#N/A,FALSE,"cash flow"}</definedName>
    <definedName name="deferred" localSheetId="4">#REF!</definedName>
    <definedName name="deferred" localSheetId="1">#REF!</definedName>
    <definedName name="deferred">#REF!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ivery" localSheetId="4">#REF!</definedName>
    <definedName name="Delivery" localSheetId="1">#REF!</definedName>
    <definedName name="Delivery">#REF!</definedName>
    <definedName name="DelType" localSheetId="4">#REF!</definedName>
    <definedName name="DelType" localSheetId="1">#REF!</definedName>
    <definedName name="DelType">#REF!</definedName>
    <definedName name="DEMonths" localSheetId="4">#REF!</definedName>
    <definedName name="DEMonths" localSheetId="1">#REF!</definedName>
    <definedName name="DEMonths">#REF!</definedName>
    <definedName name="DEPN">"$#REF!.$H$15"</definedName>
    <definedName name="DEPN_72">"$#REF!.$H$16"</definedName>
    <definedName name="Depr" localSheetId="4">#REF!</definedName>
    <definedName name="Depr" localSheetId="1">#REF!</definedName>
    <definedName name="Depr">#REF!</definedName>
    <definedName name="deptLookup" localSheetId="4">#REF!</definedName>
    <definedName name="deptLookup" localSheetId="1">#REF!</definedName>
    <definedName name="deptLookup">#REF!</definedName>
    <definedName name="Derty" localSheetId="4">#REF!</definedName>
    <definedName name="Derty" localSheetId="1">#REF!</definedName>
    <definedName name="Derty">#REF!</definedName>
    <definedName name="description" localSheetId="4">#REF!</definedName>
    <definedName name="description" localSheetId="1">#REF!</definedName>
    <definedName name="description">#REF!</definedName>
    <definedName name="detail" localSheetId="4">#REF!</definedName>
    <definedName name="detail" localSheetId="1">#REF!</definedName>
    <definedName name="detail">#REF!</definedName>
    <definedName name="detail_hr" localSheetId="4">#REF!</definedName>
    <definedName name="detail_hr" localSheetId="1">#REF!</definedName>
    <definedName name="detail_hr">#REF!</definedName>
    <definedName name="Detail10" localSheetId="4">#REF!</definedName>
    <definedName name="Detail10" localSheetId="1">#REF!</definedName>
    <definedName name="Detail10">#REF!</definedName>
    <definedName name="Detail20" localSheetId="4">#REF!</definedName>
    <definedName name="Detail20" localSheetId="1">#REF!</definedName>
    <definedName name="Detail20">#REF!</definedName>
    <definedName name="dfd">'[67]FF-3'!$A$9:$K$11</definedName>
    <definedName name="dfdf" localSheetId="4">#REF!</definedName>
    <definedName name="dfdf" localSheetId="1">#REF!</definedName>
    <definedName name="dfdf">#REF!</definedName>
    <definedName name="dfdfdds" localSheetId="4">#REF!</definedName>
    <definedName name="dfdfdds" localSheetId="1">#REF!</definedName>
    <definedName name="dfdfdds">#REF!</definedName>
    <definedName name="dfdfds" localSheetId="4">#REF!</definedName>
    <definedName name="dfdfds" localSheetId="1">#REF!</definedName>
    <definedName name="dfdfds">#REF!</definedName>
    <definedName name="DFDFDW" localSheetId="4">#REF!</definedName>
    <definedName name="DFDFDW" localSheetId="1">#REF!</definedName>
    <definedName name="DFDFDW">#REF!</definedName>
    <definedName name="dfdfff" localSheetId="4">#REF!</definedName>
    <definedName name="dfdfff" localSheetId="1">#REF!</definedName>
    <definedName name="dfdfff">#REF!</definedName>
    <definedName name="dfdsf">'[68]CA Sheet'!$R$36</definedName>
    <definedName name="dfdsfgfg">'[69]CA Sheet'!$R$36</definedName>
    <definedName name="dffd" localSheetId="4">#REF!</definedName>
    <definedName name="dffd" localSheetId="1">#REF!</definedName>
    <definedName name="dffd">#REF!</definedName>
    <definedName name="dffgdfrd" localSheetId="4">#REF!</definedName>
    <definedName name="dffgdfrd" localSheetId="1">#REF!</definedName>
    <definedName name="dffgdfrd">#REF!</definedName>
    <definedName name="dfg" localSheetId="4">#REF!</definedName>
    <definedName name="dfg" localSheetId="1">#REF!</definedName>
    <definedName name="dfg">#REF!</definedName>
    <definedName name="dfgdfdf" localSheetId="4">#REF!</definedName>
    <definedName name="dfgdfdf" localSheetId="1">#REF!</definedName>
    <definedName name="dfgdfdf">#REF!</definedName>
    <definedName name="dfgdfg" localSheetId="4">#REF!</definedName>
    <definedName name="dfgdfg" localSheetId="1">#REF!</definedName>
    <definedName name="dfgdfg">#REF!</definedName>
    <definedName name="dfgfd" localSheetId="4">#REF!</definedName>
    <definedName name="dfgfd" localSheetId="1">#REF!</definedName>
    <definedName name="dfgfd">#REF!</definedName>
    <definedName name="dfgrfgsdg" localSheetId="4">#REF!</definedName>
    <definedName name="dfgrfgsdg" localSheetId="1">#REF!</definedName>
    <definedName name="dfgrfgsdg">#REF!</definedName>
    <definedName name="dfh" localSheetId="4">#REF!</definedName>
    <definedName name="dfh" localSheetId="1">#REF!</definedName>
    <definedName name="dfh">#REF!</definedName>
    <definedName name="dfhddt" localSheetId="4">#REF!</definedName>
    <definedName name="dfhddt" localSheetId="1">#REF!</definedName>
    <definedName name="dfhddt">#REF!</definedName>
    <definedName name="dfhdffd" localSheetId="4">#REF!</definedName>
    <definedName name="dfhdffd" localSheetId="1">#REF!</definedName>
    <definedName name="dfhdffd">#REF!</definedName>
    <definedName name="dfhdfhdf" localSheetId="4">#REF!</definedName>
    <definedName name="dfhdfhdf" localSheetId="1">#REF!</definedName>
    <definedName name="dfhdfhdf">#REF!</definedName>
    <definedName name="dfhfh" localSheetId="4">#REF!</definedName>
    <definedName name="dfhfh" localSheetId="1">#REF!</definedName>
    <definedName name="dfhfh">#REF!</definedName>
    <definedName name="dfhjdj" localSheetId="4">#REF!</definedName>
    <definedName name="dfhjdj" localSheetId="1">#REF!</definedName>
    <definedName name="dfhjdj">#REF!</definedName>
    <definedName name="dfhnfj" localSheetId="4">#REF!</definedName>
    <definedName name="dfhnfj" localSheetId="1">#REF!</definedName>
    <definedName name="dfhnfj">#REF!</definedName>
    <definedName name="dfhsdfgse" localSheetId="4">#REF!</definedName>
    <definedName name="dfhsdfgse" localSheetId="1">#REF!</definedName>
    <definedName name="dfhsdfgse">#REF!</definedName>
    <definedName name="dfjftjt" localSheetId="4">#REF!</definedName>
    <definedName name="dfjftjt" localSheetId="1">#REF!</definedName>
    <definedName name="dfjftjt">#REF!</definedName>
    <definedName name="dfjndghjdt" localSheetId="4">#REF!</definedName>
    <definedName name="dfjndghjdt" localSheetId="1">#REF!</definedName>
    <definedName name="dfjndghjdt">#REF!</definedName>
    <definedName name="dflt1">'[70]Customize Your Loan Manager'!$G$21</definedName>
    <definedName name="dflt7" localSheetId="4">[71]Invoice!#REF!</definedName>
    <definedName name="dflt7" localSheetId="1">[71]Invoice!#REF!</definedName>
    <definedName name="dflt7">[71]Invoice!#REF!</definedName>
    <definedName name="dfsdfes">'[68]CA Sheet'!$R$36</definedName>
    <definedName name="dfsdgfd" localSheetId="4">#REF!</definedName>
    <definedName name="dfsdgfd" localSheetId="1">#REF!</definedName>
    <definedName name="dfsdgfd">#REF!</definedName>
    <definedName name="dfsfd">'[72]CA Sheet'!$R$36</definedName>
    <definedName name="dfsfdf" localSheetId="4">#REF!</definedName>
    <definedName name="dfsfdf" localSheetId="1">#REF!</definedName>
    <definedName name="dfsfdf">#REF!</definedName>
    <definedName name="dfsff" localSheetId="4">#REF!</definedName>
    <definedName name="dfsff" localSheetId="1">#REF!</definedName>
    <definedName name="dfsff">#REF!</definedName>
    <definedName name="DFWDFW" localSheetId="4">#REF!</definedName>
    <definedName name="DFWDFW" localSheetId="1">#REF!</definedName>
    <definedName name="DFWDFW">#REF!</definedName>
    <definedName name="dg" localSheetId="4">#REF!</definedName>
    <definedName name="dg" localSheetId="1">#REF!</definedName>
    <definedName name="dg">#REF!</definedName>
    <definedName name="DGASG">#N/A</definedName>
    <definedName name="dgewrhe" localSheetId="4">#REF!</definedName>
    <definedName name="dgewrhe" localSheetId="1">#REF!</definedName>
    <definedName name="dgewrhe">#REF!</definedName>
    <definedName name="dgfdsgfd" localSheetId="4">#REF!</definedName>
    <definedName name="dgfdsgfd" localSheetId="1">#REF!</definedName>
    <definedName name="dgfdsgfd">#REF!</definedName>
    <definedName name="dgjdg" localSheetId="4">#REF!</definedName>
    <definedName name="dgjdg" localSheetId="1">#REF!</definedName>
    <definedName name="dgjdg">#REF!</definedName>
    <definedName name="dgrdgd" localSheetId="4">#REF!</definedName>
    <definedName name="dgrdgd" localSheetId="1">#REF!</definedName>
    <definedName name="dgrdgd">#REF!</definedName>
    <definedName name="dgsdgsd" localSheetId="4">#REF!</definedName>
    <definedName name="dgsdgsd" localSheetId="1">#REF!</definedName>
    <definedName name="dgsdgsd">#REF!</definedName>
    <definedName name="dgsg" localSheetId="4">#REF!</definedName>
    <definedName name="dgsg" localSheetId="1">#REF!</definedName>
    <definedName name="dgsg">#REF!</definedName>
    <definedName name="dgsgs" localSheetId="4">#REF!</definedName>
    <definedName name="dgsgs" localSheetId="1">#REF!</definedName>
    <definedName name="dgsgs">#REF!</definedName>
    <definedName name="dhdfhfdj" localSheetId="4">#REF!</definedName>
    <definedName name="dhdfhfdj" localSheetId="1">#REF!</definedName>
    <definedName name="dhdfhfdj">#REF!</definedName>
    <definedName name="dhdh" localSheetId="4">#REF!</definedName>
    <definedName name="dhdh" localSheetId="1">#REF!</definedName>
    <definedName name="dhdh">#REF!</definedName>
    <definedName name="dhdhd" localSheetId="4">#REF!</definedName>
    <definedName name="dhdhd" localSheetId="1">#REF!</definedName>
    <definedName name="dhdhd">#REF!</definedName>
    <definedName name="dhdhdh" localSheetId="4">#REF!</definedName>
    <definedName name="dhdhdh" localSheetId="1">#REF!</definedName>
    <definedName name="dhdhdh">#REF!</definedName>
    <definedName name="dhdhsw" localSheetId="4">#REF!</definedName>
    <definedName name="dhdhsw" localSheetId="1">#REF!</definedName>
    <definedName name="dhdhsw">#REF!</definedName>
    <definedName name="dhfdhdtj" localSheetId="4">#REF!</definedName>
    <definedName name="dhfdhdtj" localSheetId="1">#REF!</definedName>
    <definedName name="dhfdhdtj">#REF!</definedName>
    <definedName name="dhhdh" localSheetId="4">#REF!</definedName>
    <definedName name="dhhdh" localSheetId="1">#REF!</definedName>
    <definedName name="dhhdh">#REF!</definedName>
    <definedName name="dhtdhdth" localSheetId="4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4">#REF!</definedName>
    <definedName name="display_area_2" localSheetId="1">#REF!</definedName>
    <definedName name="display_area_2">#REF!</definedName>
    <definedName name="DisposalTotals" localSheetId="4">#REF!</definedName>
    <definedName name="DisposalTotals" localSheetId="1">#REF!</definedName>
    <definedName name="DisposalTotals">#REF!</definedName>
    <definedName name="DisposalTotals1" localSheetId="4">#REF!</definedName>
    <definedName name="DisposalTotals1" localSheetId="1">#REF!</definedName>
    <definedName name="DisposalTotals1">#REF!</definedName>
    <definedName name="dItemsToTest" localSheetId="4">#REF!</definedName>
    <definedName name="dItemsToTest" localSheetId="1">#REF!</definedName>
    <definedName name="dItemsToTest">#REF!</definedName>
    <definedName name="div_code">[53]Rates!$B$7</definedName>
    <definedName name="djdjt" localSheetId="4">#REF!</definedName>
    <definedName name="djdjt" localSheetId="1">#REF!</definedName>
    <definedName name="djdjt">#REF!</definedName>
    <definedName name="djfhjdhje" localSheetId="4">#REF!</definedName>
    <definedName name="djfhjdhje" localSheetId="1">#REF!</definedName>
    <definedName name="djfhjdhje">#REF!</definedName>
    <definedName name="djfjherhjr" localSheetId="4">#REF!</definedName>
    <definedName name="djfjherhjr" localSheetId="1">#REF!</definedName>
    <definedName name="djfjherhjr">#REF!</definedName>
    <definedName name="dkil">#N/A</definedName>
    <definedName name="DKK">'[73]ADJ - RATE'!$B$4</definedName>
    <definedName name="DM2_">'[74]Cum.91-93'!$AI$460:$AI$673</definedName>
    <definedName name="DM95_">'[74]Cum.91-93'!$AI$238:$AI$432</definedName>
    <definedName name="dName" localSheetId="4">#REF!</definedName>
    <definedName name="dName" localSheetId="1">#REF!</definedName>
    <definedName name="dName">#REF!</definedName>
    <definedName name="docs" localSheetId="4">#REF!</definedName>
    <definedName name="docs" localSheetId="1">#REF!</definedName>
    <definedName name="docs">#REF!</definedName>
    <definedName name="DONATION">"$#REF!.$#REF!$#REF!"</definedName>
    <definedName name="DONATION_49" localSheetId="4">#REF!</definedName>
    <definedName name="DONATION_49" localSheetId="1">#REF!</definedName>
    <definedName name="DONATION_49">#REF!</definedName>
    <definedName name="DONATION_65" localSheetId="4">#REF!</definedName>
    <definedName name="DONATION_65" localSheetId="1">#REF!</definedName>
    <definedName name="DONATION_65">#REF!</definedName>
    <definedName name="DONATION_72">"$#REF!.$#REF!$#REF!"</definedName>
    <definedName name="dooe" localSheetId="4" hidden="1">{"'Eng (page2)'!$A$1:$D$52"}</definedName>
    <definedName name="dooe" hidden="1">{"'Eng (page2)'!$A$1:$D$52"}</definedName>
    <definedName name="dPlanningMateriality" localSheetId="4">#REF!</definedName>
    <definedName name="dPlanningMateriality" localSheetId="1">#REF!</definedName>
    <definedName name="dPlanningMateriality">#REF!</definedName>
    <definedName name="dProjectedBookValue" localSheetId="4">#REF!</definedName>
    <definedName name="dProjectedBookValue" localSheetId="1">#REF!</definedName>
    <definedName name="dProjectedBookValue">#REF!</definedName>
    <definedName name="dProjectedBookValueStratified" localSheetId="4">#REF!</definedName>
    <definedName name="dProjectedBookValueStratified" localSheetId="1">#REF!</definedName>
    <definedName name="dProjectedBookValueStratified">#REF!</definedName>
    <definedName name="dProjectedNumbersOfItems" localSheetId="4">#REF!</definedName>
    <definedName name="dProjectedNumbersOfItems" localSheetId="1">#REF!</definedName>
    <definedName name="dProjectedNumbersOfItems">#REF!</definedName>
    <definedName name="dProjectedNumbersOfItemsStratified" localSheetId="4">#REF!</definedName>
    <definedName name="dProjectedNumbersOfItemsStratified" localSheetId="1">#REF!</definedName>
    <definedName name="dProjectedNumbersOfItemsStratified">#REF!</definedName>
    <definedName name="DR" localSheetId="4">#REF!</definedName>
    <definedName name="DR" localSheetId="1">#REF!</definedName>
    <definedName name="DR">#REF!</definedName>
    <definedName name="DRIVER" localSheetId="4">#REF!</definedName>
    <definedName name="DRIVER" localSheetId="1">#REF!</definedName>
    <definedName name="DRIVER">#REF!</definedName>
    <definedName name="ds" localSheetId="4">#REF!</definedName>
    <definedName name="ds" localSheetId="1">#REF!</definedName>
    <definedName name="ds">#REF!</definedName>
    <definedName name="dSampleSize" localSheetId="4">#REF!</definedName>
    <definedName name="dSampleSize" localSheetId="1">#REF!</definedName>
    <definedName name="dSampleSize">#REF!</definedName>
    <definedName name="dsd" localSheetId="4">#REF!</definedName>
    <definedName name="dsd" localSheetId="1">#REF!</definedName>
    <definedName name="dsd">#REF!</definedName>
    <definedName name="dsfdff" localSheetId="4">#REF!</definedName>
    <definedName name="dsfdff" localSheetId="1">#REF!</definedName>
    <definedName name="dsfdff">#REF!</definedName>
    <definedName name="dsfdsfds" localSheetId="4">#REF!</definedName>
    <definedName name="dsfdsfds" localSheetId="1">#REF!</definedName>
    <definedName name="dsfdsfds">#REF!</definedName>
    <definedName name="dsfdsgsdfd" localSheetId="4">#REF!</definedName>
    <definedName name="dsfdsgsdfd" localSheetId="1">#REF!</definedName>
    <definedName name="dsfdsgsdfd">#REF!</definedName>
    <definedName name="dsffef" localSheetId="4">#REF!</definedName>
    <definedName name="dsffef" localSheetId="1">#REF!</definedName>
    <definedName name="dsffef">#REF!</definedName>
    <definedName name="dsfgfgrd" localSheetId="4">#REF!</definedName>
    <definedName name="dsfgfgrd" localSheetId="1">#REF!</definedName>
    <definedName name="dsfgfgrd">#REF!</definedName>
    <definedName name="dsgdsgds" localSheetId="4">#REF!</definedName>
    <definedName name="dsgdsgds" localSheetId="1">#REF!</definedName>
    <definedName name="dsgdsgds">#REF!</definedName>
    <definedName name="dsgfewgew" localSheetId="4">#REF!</definedName>
    <definedName name="dsgfewgew" localSheetId="1">#REF!</definedName>
    <definedName name="dsgfewgew">#REF!</definedName>
    <definedName name="dsgfsgeg" localSheetId="4">#REF!</definedName>
    <definedName name="dsgfsgeg" localSheetId="1">#REF!</definedName>
    <definedName name="dsgfsgeg">#REF!</definedName>
    <definedName name="dsgfsggrf" localSheetId="4">#REF!</definedName>
    <definedName name="dsgfsggrf" localSheetId="1">#REF!</definedName>
    <definedName name="dsgfsggrf">#REF!</definedName>
    <definedName name="dsggshhr" localSheetId="4">#REF!</definedName>
    <definedName name="dsggshhr" localSheetId="1">#REF!</definedName>
    <definedName name="dsggshhr">#REF!</definedName>
    <definedName name="dsgrrerehhr">#N/A</definedName>
    <definedName name="dsgsrsrh" localSheetId="4">#REF!</definedName>
    <definedName name="dsgsrsrh" localSheetId="1">#REF!</definedName>
    <definedName name="dsgsrsrh">#REF!</definedName>
    <definedName name="DSP" localSheetId="4">#REF!</definedName>
    <definedName name="DSP" localSheetId="1">#REF!</definedName>
    <definedName name="DSP">#REF!</definedName>
    <definedName name="DSPIMO" localSheetId="4">#REF!</definedName>
    <definedName name="DSPIMO" localSheetId="1">#REF!</definedName>
    <definedName name="DSPIMO">#REF!</definedName>
    <definedName name="DSPMO" localSheetId="4">#REF!</definedName>
    <definedName name="DSPMO" localSheetId="1">#REF!</definedName>
    <definedName name="DSPMO">#REF!</definedName>
    <definedName name="DSPTLMO" localSheetId="4">#REF!</definedName>
    <definedName name="DSPTLMO" localSheetId="1">#REF!</definedName>
    <definedName name="DSPTLMO">#REF!</definedName>
    <definedName name="dssbfeq" localSheetId="4" hidden="1">#REF!</definedName>
    <definedName name="dssbfeq" localSheetId="1" hidden="1">#REF!</definedName>
    <definedName name="dssbfeq" hidden="1">#REF!</definedName>
    <definedName name="dssdg" localSheetId="4">#REF!</definedName>
    <definedName name="dssdg" localSheetId="1">#REF!</definedName>
    <definedName name="dssdg">#REF!</definedName>
    <definedName name="dsvsdfrdsg" localSheetId="4">#REF!</definedName>
    <definedName name="dsvsdfrdsg" localSheetId="1">#REF!</definedName>
    <definedName name="dsvsdfrdsg">#REF!</definedName>
    <definedName name="dtdyu">#N/A</definedName>
    <definedName name="dthtdht" localSheetId="4">#REF!</definedName>
    <definedName name="dthtdht" localSheetId="1">#REF!</definedName>
    <definedName name="dthtdht">#REF!</definedName>
    <definedName name="dTotalPopulationBookValue" localSheetId="4">#REF!</definedName>
    <definedName name="dTotalPopulationBookValue" localSheetId="1">#REF!</definedName>
    <definedName name="dTotalPopulationBookValue">#REF!</definedName>
    <definedName name="dTotalProjectedBookValue" localSheetId="4">#REF!</definedName>
    <definedName name="dTotalProjectedBookValue" localSheetId="1">#REF!</definedName>
    <definedName name="dTotalProjectedBookValue">#REF!</definedName>
    <definedName name="dTotalProjectedNumbersOfItems" localSheetId="4">#REF!</definedName>
    <definedName name="dTotalProjectedNumbersOfItems" localSheetId="1">#REF!</definedName>
    <definedName name="dTotalProjectedNumbersOfItems">#REF!</definedName>
    <definedName name="dTotIndSignItems" localSheetId="4">#REF!</definedName>
    <definedName name="dTotIndSignItems" localSheetId="1">#REF!</definedName>
    <definedName name="dTotIndSignItems">#REF!</definedName>
    <definedName name="dumppr" localSheetId="4">#REF!</definedName>
    <definedName name="dumppr" localSheetId="1">#REF!</definedName>
    <definedName name="dumppr">#REF!</definedName>
    <definedName name="dvvsv" localSheetId="4">#REF!</definedName>
    <definedName name="dvvsv" localSheetId="1">#REF!</definedName>
    <definedName name="dvvsv">#REF!</definedName>
    <definedName name="dwfq" localSheetId="4">#REF!</definedName>
    <definedName name="dwfq" localSheetId="1">#REF!</definedName>
    <definedName name="dwfq">#REF!</definedName>
    <definedName name="e" localSheetId="4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4">#REF!</definedName>
    <definedName name="ea" localSheetId="1">#REF!</definedName>
    <definedName name="ea">#REF!</definedName>
    <definedName name="ed" localSheetId="4">[75]Conso!#REF!</definedName>
    <definedName name="ed" localSheetId="1">[75]Conso!#REF!</definedName>
    <definedName name="ed">[75]Conso!#REF!</definedName>
    <definedName name="edeeder" localSheetId="4" hidden="1">{"cashflow",#N/A,FALSE,"cash flow"}</definedName>
    <definedName name="edeeder" hidden="1">{"cashflow",#N/A,FALSE,"cash flow"}</definedName>
    <definedName name="edgewrqgr" localSheetId="4">#REF!</definedName>
    <definedName name="edgewrqgr" localSheetId="1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4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4">'[58]ACTION PLAN2'!#REF!</definedName>
    <definedName name="eee" localSheetId="1">'[58]ACTION PLAN2'!#REF!</definedName>
    <definedName name="eee">'[58]ACTION PLAN2'!#REF!</definedName>
    <definedName name="eeee">[76]FORMC94!$A$6:$M$38</definedName>
    <definedName name="eeeeeeee">'[43]tax-ss'!$M$7:$M$37</definedName>
    <definedName name="eerfr" localSheetId="4">#REF!</definedName>
    <definedName name="eerfr" localSheetId="1">#REF!</definedName>
    <definedName name="eerfr">#REF!</definedName>
    <definedName name="eewgte">'[77]Gain Loss Calculation'!$X$3</definedName>
    <definedName name="efdg" localSheetId="4">#REF!</definedName>
    <definedName name="efdg" localSheetId="1">#REF!</definedName>
    <definedName name="efdg">#REF!</definedName>
    <definedName name="efdsf" localSheetId="4">#REF!</definedName>
    <definedName name="efdsf" localSheetId="1">#REF!</definedName>
    <definedName name="efdsf">#REF!</definedName>
    <definedName name="efefe" localSheetId="4">#REF!</definedName>
    <definedName name="efefe" localSheetId="1">#REF!</definedName>
    <definedName name="efefe">#REF!</definedName>
    <definedName name="efefeee" localSheetId="4">#REF!</definedName>
    <definedName name="efefeee" localSheetId="1">#REF!</definedName>
    <definedName name="efefeee">#REF!</definedName>
    <definedName name="efefefwe" localSheetId="4">#REF!</definedName>
    <definedName name="efefefwe" localSheetId="1">#REF!</definedName>
    <definedName name="efefefwe">#REF!</definedName>
    <definedName name="efefewrfer" localSheetId="4">#REF!</definedName>
    <definedName name="efefewrfer" localSheetId="1">#REF!</definedName>
    <definedName name="efefewrfer">#REF!</definedName>
    <definedName name="efefgewee" localSheetId="4">#REF!</definedName>
    <definedName name="efefgewee" localSheetId="1">#REF!</definedName>
    <definedName name="efefgewee">#REF!</definedName>
    <definedName name="efewefe\" localSheetId="4">#REF!</definedName>
    <definedName name="efewefe\" localSheetId="1">#REF!</definedName>
    <definedName name="efewefe\">#REF!</definedName>
    <definedName name="efewfefew" localSheetId="4">#REF!</definedName>
    <definedName name="efewfefew" localSheetId="1">#REF!</definedName>
    <definedName name="efewfefew">#REF!</definedName>
    <definedName name="efewff">'[31]CA Sheet'!$R$36</definedName>
    <definedName name="efewgeg">#N/A</definedName>
    <definedName name="efgwegge" localSheetId="4">#REF!</definedName>
    <definedName name="efgwegge" localSheetId="1">#REF!</definedName>
    <definedName name="efgwegge">#REF!</definedName>
    <definedName name="efwegwge">#N/A</definedName>
    <definedName name="efwgewg" localSheetId="4">#REF!</definedName>
    <definedName name="efwgewg" localSheetId="1">#REF!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ewqgewqg">[78]B!$B$3</definedName>
    <definedName name="egfeqgegeg" localSheetId="4" hidden="1">#REF!</definedName>
    <definedName name="egfeqgegeg" localSheetId="1" hidden="1">#REF!</definedName>
    <definedName name="egfeqgegeg" hidden="1">#REF!</definedName>
    <definedName name="egfesge" localSheetId="4">#REF!</definedName>
    <definedName name="egfesge" localSheetId="1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>#REF!</definedName>
    <definedName name="egrfrfg" localSheetId="4">#REF!</definedName>
    <definedName name="egrfrfg" localSheetId="1">#REF!</definedName>
    <definedName name="egrfrfg">#REF!</definedName>
    <definedName name="egtweg">#N/A</definedName>
    <definedName name="egwetrfewt" localSheetId="4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4">#REF!</definedName>
    <definedName name="ehege" localSheetId="1">#REF!</definedName>
    <definedName name="ehege">#REF!</definedName>
    <definedName name="ehehe" localSheetId="4">#REF!</definedName>
    <definedName name="ehehe" localSheetId="1">#REF!</definedName>
    <definedName name="ehehe">#REF!</definedName>
    <definedName name="eheqhq" localSheetId="4">#REF!</definedName>
    <definedName name="eheqhq" localSheetId="1">#REF!</definedName>
    <definedName name="eheqhq">#REF!</definedName>
    <definedName name="eherh" localSheetId="4">#REF!</definedName>
    <definedName name="eherh" localSheetId="1">#REF!</definedName>
    <definedName name="eherh">#REF!</definedName>
    <definedName name="EHERHE" localSheetId="4">#REF!</definedName>
    <definedName name="EHERHE" localSheetId="1">#REF!</definedName>
    <definedName name="EHERHE">#REF!</definedName>
    <definedName name="eherherh" localSheetId="4">#REF!</definedName>
    <definedName name="eherherh" localSheetId="1">#REF!</definedName>
    <definedName name="eherherh">#REF!</definedName>
    <definedName name="ehetheth" localSheetId="4">#REF!</definedName>
    <definedName name="ehetheth" localSheetId="1">#REF!</definedName>
    <definedName name="ehetheth">#REF!</definedName>
    <definedName name="ehgrdh" localSheetId="4">#REF!</definedName>
    <definedName name="ehgrdh" localSheetId="1">#REF!</definedName>
    <definedName name="ehgrdh">#REF!</definedName>
    <definedName name="ehrfhhsga" localSheetId="4">#REF!</definedName>
    <definedName name="ehrfhhsga" localSheetId="1">#REF!</definedName>
    <definedName name="ehrfhhsga">#REF!</definedName>
    <definedName name="EHTEJHTR" localSheetId="4">#REF!</definedName>
    <definedName name="EHTEJHTR" localSheetId="1">#REF!</definedName>
    <definedName name="EHTEJHTR">#REF!</definedName>
    <definedName name="ehtrh" localSheetId="4">#REF!</definedName>
    <definedName name="ehtrh" localSheetId="1">#REF!</definedName>
    <definedName name="ehtrh">#REF!</definedName>
    <definedName name="ejethuer">'[32]CA Sheet'!$Q$36</definedName>
    <definedName name="ejttrjrjr" localSheetId="4">#REF!</definedName>
    <definedName name="ejttrjrjr" localSheetId="1">#REF!</definedName>
    <definedName name="ejttrjrjr">#REF!</definedName>
    <definedName name="EL" localSheetId="4">#REF!</definedName>
    <definedName name="EL" localSheetId="1">#REF!</definedName>
    <definedName name="EL">#REF!</definedName>
    <definedName name="ELECT2">"$#REF!.#REF!$#REF!"</definedName>
    <definedName name="ELECT2_49" localSheetId="4">#REF!</definedName>
    <definedName name="ELECT2_49" localSheetId="1">#REF!</definedName>
    <definedName name="ELECT2_49">#REF!</definedName>
    <definedName name="ELECT2_65" localSheetId="4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 localSheetId="1">#REF!</definedName>
    <definedName name="ELECTRICAL2_49">#REF!</definedName>
    <definedName name="ELECTRICAL2_65" localSheetId="4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4">#REF!</definedName>
    <definedName name="EmploymentCost" localSheetId="1">#REF!</definedName>
    <definedName name="EmploymentCost">#REF!</definedName>
    <definedName name="End_Bal" localSheetId="4">#REF!</definedName>
    <definedName name="End_Bal" localSheetId="1">#REF!</definedName>
    <definedName name="End_Bal">#REF!</definedName>
    <definedName name="EndBP" localSheetId="4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 localSheetId="1">#REF!</definedName>
    <definedName name="ENTER_49">#REF!</definedName>
    <definedName name="ENTER_65" localSheetId="4">#REF!</definedName>
    <definedName name="ENTER_65" localSheetId="1">#REF!</definedName>
    <definedName name="ENTER_65">#REF!</definedName>
    <definedName name="ENTER_72">"$#REF!.$#REF!$#REF!"</definedName>
    <definedName name="Entered_Pmt" localSheetId="4">#REF!</definedName>
    <definedName name="Entered_Pmt" localSheetId="1">#REF!</definedName>
    <definedName name="Entered_Pmt">#REF!</definedName>
    <definedName name="EO" localSheetId="4">#REF!</definedName>
    <definedName name="EO" localSheetId="1">#REF!</definedName>
    <definedName name="EO">#REF!</definedName>
    <definedName name="EP" localSheetId="4">#REF!</definedName>
    <definedName name="EP" localSheetId="1">#REF!</definedName>
    <definedName name="EP">#REF!</definedName>
    <definedName name="eqaavs">#N/A</definedName>
    <definedName name="eqfqew">#N/A</definedName>
    <definedName name="EQTQ1R" localSheetId="4">#REF!</definedName>
    <definedName name="EQTQ1R" localSheetId="1">#REF!</definedName>
    <definedName name="EQTQ1R">#REF!</definedName>
    <definedName name="equit1" localSheetId="4">#REF!</definedName>
    <definedName name="equit1" localSheetId="1">#REF!</definedName>
    <definedName name="equit1">#REF!</definedName>
    <definedName name="equit2" localSheetId="4">#REF!</definedName>
    <definedName name="equit2" localSheetId="1">#REF!</definedName>
    <definedName name="equit2">#REF!</definedName>
    <definedName name="eqwtrfewgtrwg" localSheetId="4">#REF!</definedName>
    <definedName name="eqwtrfewgtrwg" localSheetId="1">#REF!</definedName>
    <definedName name="eqwtrfewgtrwg">#REF!</definedName>
    <definedName name="ergetr" localSheetId="4">#REF!</definedName>
    <definedName name="ergetr" localSheetId="1">#REF!</definedName>
    <definedName name="ergetr">#REF!</definedName>
    <definedName name="ergewgtr" localSheetId="4">#REF!</definedName>
    <definedName name="ergewgtr" localSheetId="1">#REF!</definedName>
    <definedName name="ergewgtr">#REF!</definedName>
    <definedName name="ergtgtrg" localSheetId="4">#REF!</definedName>
    <definedName name="ergtgtrg" localSheetId="1">#REF!</definedName>
    <definedName name="ergtgtrg">#REF!</definedName>
    <definedName name="ergtwrq" localSheetId="4">#REF!</definedName>
    <definedName name="ergtwrq" localSheetId="1">#REF!</definedName>
    <definedName name="ergtwrq">#REF!</definedName>
    <definedName name="ergwq" localSheetId="4">#REF!</definedName>
    <definedName name="ergwq" localSheetId="1">#REF!</definedName>
    <definedName name="ergwq">#REF!</definedName>
    <definedName name="erherhh" localSheetId="4">#REF!</definedName>
    <definedName name="erherhh" localSheetId="1">#REF!</definedName>
    <definedName name="erherhh">#REF!</definedName>
    <definedName name="erhjtejnjmn" localSheetId="4">#REF!</definedName>
    <definedName name="erhjtejnjmn" localSheetId="1">#REF!</definedName>
    <definedName name="erhjtejnjmn">#REF!</definedName>
    <definedName name="erhreherh" localSheetId="4">#REF!</definedName>
    <definedName name="erhreherh" localSheetId="1">#REF!</definedName>
    <definedName name="erhreherh">#REF!</definedName>
    <definedName name="erhtejnyrmj" localSheetId="4">#REF!</definedName>
    <definedName name="erhtejnyrmj" localSheetId="1">#REF!</definedName>
    <definedName name="erhtejnyrmj">#REF!</definedName>
    <definedName name="erhtjht" localSheetId="4">#REF!</definedName>
    <definedName name="erhtjht" localSheetId="1">#REF!</definedName>
    <definedName name="erhtjht">#REF!</definedName>
    <definedName name="errgwr" localSheetId="4">#REF!</definedName>
    <definedName name="errgwr" localSheetId="1">#REF!</definedName>
    <definedName name="errgwr">#REF!</definedName>
    <definedName name="ert" localSheetId="4">#REF!</definedName>
    <definedName name="ert" localSheetId="1">#REF!</definedName>
    <definedName name="ert">#REF!</definedName>
    <definedName name="ertjhjtrjheet" localSheetId="4">#REF!</definedName>
    <definedName name="ertjhjtrjheet" localSheetId="1">#REF!</definedName>
    <definedName name="ertjhjtrjheet">#REF!</definedName>
    <definedName name="ery3y" localSheetId="4">#REF!</definedName>
    <definedName name="ery3y" localSheetId="1">#REF!</definedName>
    <definedName name="ery3y">#REF!</definedName>
    <definedName name="eryerhgerh">'[32]CA Sheet'!$Q$36</definedName>
    <definedName name="eryerur">#N/A</definedName>
    <definedName name="eryhrh" localSheetId="4">#REF!</definedName>
    <definedName name="eryhrh" localSheetId="1">#REF!</definedName>
    <definedName name="eryhrh">#REF!</definedName>
    <definedName name="eryw" localSheetId="4">#REF!</definedName>
    <definedName name="eryw" localSheetId="1">#REF!</definedName>
    <definedName name="eryw">#REF!</definedName>
    <definedName name="ES" localSheetId="4">#REF!</definedName>
    <definedName name="ES" localSheetId="1">#REF!</definedName>
    <definedName name="ES">#REF!</definedName>
    <definedName name="esgtewgfe" localSheetId="4">#REF!</definedName>
    <definedName name="esgtewgfe" localSheetId="1">#REF!</definedName>
    <definedName name="esgtewgfe">#REF!</definedName>
    <definedName name="esgtwhwrh" localSheetId="4" hidden="1">#REF!</definedName>
    <definedName name="esgtwhwrh" localSheetId="1" hidden="1">#REF!</definedName>
    <definedName name="esgtwhwrh" hidden="1">#REF!</definedName>
    <definedName name="estre" localSheetId="4">#REF!</definedName>
    <definedName name="estre" localSheetId="1">#REF!</definedName>
    <definedName name="estre">#REF!</definedName>
    <definedName name="ethgetge" localSheetId="4">#REF!</definedName>
    <definedName name="ethgetge" localSheetId="1">#REF!</definedName>
    <definedName name="ethgetge">#REF!</definedName>
    <definedName name="ethntrjnty">'[79]CA Sheet'!$Q$36</definedName>
    <definedName name="eththt4" localSheetId="4">#REF!</definedName>
    <definedName name="eththt4" localSheetId="1">#REF!</definedName>
    <definedName name="eththt4">#REF!</definedName>
    <definedName name="etr" localSheetId="4">#REF!</definedName>
    <definedName name="etr" localSheetId="1">#REF!</definedName>
    <definedName name="etr">#REF!</definedName>
    <definedName name="etwet" localSheetId="4">#REF!</definedName>
    <definedName name="etwet" localSheetId="1">#REF!</definedName>
    <definedName name="etwet">#REF!</definedName>
    <definedName name="etwjhetqj" localSheetId="4">#REF!</definedName>
    <definedName name="etwjhetqj" localSheetId="1">#REF!</definedName>
    <definedName name="etwjhetqj">#REF!</definedName>
    <definedName name="ETYETET" localSheetId="4">#REF!</definedName>
    <definedName name="ETYETET" localSheetId="1">#REF!</definedName>
    <definedName name="ETYETET">#REF!</definedName>
    <definedName name="etyuetet5" localSheetId="4">#REF!</definedName>
    <definedName name="etyuetet5" localSheetId="1">#REF!</definedName>
    <definedName name="etyuetet5">#REF!</definedName>
    <definedName name="EVOL">[1]MCMD95!$U$130:$AO$151</definedName>
    <definedName name="ewew" localSheetId="4">#REF!</definedName>
    <definedName name="ewew" localSheetId="1">#REF!</definedName>
    <definedName name="ewew">#REF!</definedName>
    <definedName name="ewfewfef" localSheetId="4">#REF!</definedName>
    <definedName name="ewfewfef" localSheetId="1">#REF!</definedName>
    <definedName name="ewfewfef">#REF!</definedName>
    <definedName name="ewgr4hreh" localSheetId="4">#REF!</definedName>
    <definedName name="ewgr4hreh" localSheetId="1">#REF!</definedName>
    <definedName name="ewgr4hreh">#REF!</definedName>
    <definedName name="ewgwege">#N/A</definedName>
    <definedName name="ewgwegg" localSheetId="4">#REF!</definedName>
    <definedName name="ewgwegg" localSheetId="1">#REF!</definedName>
    <definedName name="ewgwegg">#REF!</definedName>
    <definedName name="ewgwegwg" localSheetId="4">#REF!</definedName>
    <definedName name="ewgwegwg" localSheetId="1">#REF!</definedName>
    <definedName name="ewgwegwg">#REF!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r" localSheetId="4">#REF!</definedName>
    <definedName name="ewr" localSheetId="1">#REF!</definedName>
    <definedName name="ewr">#REF!</definedName>
    <definedName name="EWRHETHTRJ" localSheetId="4">#REF!</definedName>
    <definedName name="EWRHETHTRJ" localSheetId="1">#REF!</definedName>
    <definedName name="EWRHETHTRJ">#REF!</definedName>
    <definedName name="ewtfwegw4g">#N/A</definedName>
    <definedName name="ewtqetqe" localSheetId="4">#REF!</definedName>
    <definedName name="ewtqetqe" localSheetId="1">#REF!</definedName>
    <definedName name="ewtqetqe">#REF!</definedName>
    <definedName name="ewttew" localSheetId="4">#REF!</definedName>
    <definedName name="ewttew" localSheetId="1">#REF!</definedName>
    <definedName name="ewttew">#REF!</definedName>
    <definedName name="ewtw2tew" localSheetId="4">#REF!</definedName>
    <definedName name="ewtw2tew" localSheetId="1">#REF!</definedName>
    <definedName name="ewtw2tew">#REF!</definedName>
    <definedName name="ewtwg">#N/A</definedName>
    <definedName name="Excel_BuiltIn_Database" localSheetId="4">'[80]TO _ SP'!#REF!</definedName>
    <definedName name="Excel_BuiltIn_Database" localSheetId="1">'[80]TO _ SP'!#REF!</definedName>
    <definedName name="Excel_BuiltIn_Database">'[80]TO _ SP'!#REF!</definedName>
    <definedName name="Excel_BuiltIn_Print_Area">"$#REF!.$A$1:$M$73"</definedName>
    <definedName name="Excel_BuiltIn_Print_Area_1">"$#REF!.$A$1:$G$60"</definedName>
    <definedName name="Excel_BuiltIn_Print_Area_1_1_1" localSheetId="4">#REF!</definedName>
    <definedName name="Excel_BuiltIn_Print_Area_1_1_1" localSheetId="1">#REF!</definedName>
    <definedName name="Excel_BuiltIn_Print_Area_1_1_1">#REF!</definedName>
    <definedName name="Excel_BuiltIn_Print_Area_10" localSheetId="4">#REF!</definedName>
    <definedName name="Excel_BuiltIn_Print_Area_10" localSheetId="1">#REF!</definedName>
    <definedName name="Excel_BuiltIn_Print_Area_10">#REF!</definedName>
    <definedName name="Excel_BuiltIn_Print_Area_10_1" localSheetId="4">#REF!</definedName>
    <definedName name="Excel_BuiltIn_Print_Area_10_1" localSheetId="1">#REF!</definedName>
    <definedName name="Excel_BuiltIn_Print_Area_10_1">#REF!</definedName>
    <definedName name="Excel_BuiltIn_Print_Area_11" localSheetId="4">#REF!</definedName>
    <definedName name="Excel_BuiltIn_Print_Area_11" localSheetId="1">#REF!</definedName>
    <definedName name="Excel_BuiltIn_Print_Area_11">#REF!</definedName>
    <definedName name="Excel_BuiltIn_Print_Area_11_1" localSheetId="4">#REF!</definedName>
    <definedName name="Excel_BuiltIn_Print_Area_11_1" localSheetId="1">#REF!</definedName>
    <definedName name="Excel_BuiltIn_Print_Area_11_1">#REF!</definedName>
    <definedName name="Excel_BuiltIn_Print_Area_12" localSheetId="4">#REF!</definedName>
    <definedName name="Excel_BuiltIn_Print_Area_12" localSheetId="1">#REF!</definedName>
    <definedName name="Excel_BuiltIn_Print_Area_12">#REF!</definedName>
    <definedName name="Excel_BuiltIn_Print_Area_12_1" localSheetId="4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 localSheetId="1">#REF!</definedName>
    <definedName name="Excel_BuiltIn_Print_Area_14">#REF!</definedName>
    <definedName name="Excel_BuiltIn_Print_Area_15" localSheetId="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 localSheetId="1">#REF!</definedName>
    <definedName name="Excel_BuiltIn_Print_Area_22">#REF!</definedName>
    <definedName name="Excel_BuiltIn_Print_Area_23" localSheetId="4">#REF!</definedName>
    <definedName name="Excel_BuiltIn_Print_Area_23" localSheetId="1">#REF!</definedName>
    <definedName name="Excel_BuiltIn_Print_Area_23">#REF!</definedName>
    <definedName name="Excel_BuiltIn_Print_Area_24" localSheetId="4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 localSheetId="1">#REF!</definedName>
    <definedName name="Excel_BuiltIn_Print_Area_27">#REF!</definedName>
    <definedName name="Excel_BuiltIn_Print_Area_28" localSheetId="4">#REF!</definedName>
    <definedName name="Excel_BuiltIn_Print_Area_28" localSheetId="1">#REF!</definedName>
    <definedName name="Excel_BuiltIn_Print_Area_28">#REF!</definedName>
    <definedName name="Excel_BuiltIn_Print_Area_28_1" localSheetId="4">#REF!</definedName>
    <definedName name="Excel_BuiltIn_Print_Area_28_1" localSheetId="1">#REF!</definedName>
    <definedName name="Excel_BuiltIn_Print_Area_28_1">#REF!</definedName>
    <definedName name="Excel_BuiltIn_Print_Area_29" localSheetId="4">#REF!</definedName>
    <definedName name="Excel_BuiltIn_Print_Area_29" localSheetId="1">#REF!</definedName>
    <definedName name="Excel_BuiltIn_Print_Area_29">#REF!</definedName>
    <definedName name="Excel_BuiltIn_Print_Area_29_1" localSheetId="4">#REF!</definedName>
    <definedName name="Excel_BuiltIn_Print_Area_29_1" localSheetId="1">#REF!</definedName>
    <definedName name="Excel_BuiltIn_Print_Area_29_1">#REF!</definedName>
    <definedName name="Excel_BuiltIn_Print_Area_3" localSheetId="4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 localSheetId="1">#REF!</definedName>
    <definedName name="Excel_BuiltIn_Print_Area_30_1">#REF!</definedName>
    <definedName name="Excel_BuiltIn_Print_Area_31" localSheetId="4">#REF!</definedName>
    <definedName name="Excel_BuiltIn_Print_Area_31" localSheetId="1">#REF!</definedName>
    <definedName name="Excel_BuiltIn_Print_Area_31">#REF!</definedName>
    <definedName name="Excel_BuiltIn_Print_Area_32" localSheetId="4">#REF!</definedName>
    <definedName name="Excel_BuiltIn_Print_Area_32" localSheetId="1">#REF!</definedName>
    <definedName name="Excel_BuiltIn_Print_Area_32">#REF!</definedName>
    <definedName name="Excel_BuiltIn_Print_Area_32_1" localSheetId="4">#REF!</definedName>
    <definedName name="Excel_BuiltIn_Print_Area_32_1" localSheetId="1">#REF!</definedName>
    <definedName name="Excel_BuiltIn_Print_Area_32_1">#REF!</definedName>
    <definedName name="Excel_BuiltIn_Print_Area_33" localSheetId="4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 localSheetId="1">#REF!</definedName>
    <definedName name="Excel_BuiltIn_Print_Area_35_1">#REF!</definedName>
    <definedName name="Excel_BuiltIn_Print_Area_36" localSheetId="4">#REF!</definedName>
    <definedName name="Excel_BuiltIn_Print_Area_36" localSheetId="1">#REF!</definedName>
    <definedName name="Excel_BuiltIn_Print_Area_36">#REF!</definedName>
    <definedName name="Excel_BuiltIn_Print_Area_38" localSheetId="4">#REF!</definedName>
    <definedName name="Excel_BuiltIn_Print_Area_38" localSheetId="1">#REF!</definedName>
    <definedName name="Excel_BuiltIn_Print_Area_38">#REF!</definedName>
    <definedName name="Excel_BuiltIn_Print_Area_4_1">"$#REF!.$A$1:$F$129"</definedName>
    <definedName name="Excel_BuiltIn_Print_Area_40" localSheetId="4">#REF!</definedName>
    <definedName name="Excel_BuiltIn_Print_Area_40" localSheetId="1">#REF!</definedName>
    <definedName name="Excel_BuiltIn_Print_Area_40">#REF!</definedName>
    <definedName name="Excel_BuiltIn_Print_Area_42" localSheetId="4">#REF!</definedName>
    <definedName name="Excel_BuiltIn_Print_Area_42" localSheetId="1">#REF!</definedName>
    <definedName name="Excel_BuiltIn_Print_Area_42">#REF!</definedName>
    <definedName name="Excel_BuiltIn_Print_Area_47" localSheetId="4">#REF!</definedName>
    <definedName name="Excel_BuiltIn_Print_Area_47" localSheetId="1">#REF!</definedName>
    <definedName name="Excel_BuiltIn_Print_Area_47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2" localSheetId="4">#REF!</definedName>
    <definedName name="Excel_BuiltIn_Print_Area_52" localSheetId="1">#REF!</definedName>
    <definedName name="Excel_BuiltIn_Print_Area_52">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1" localSheetId="4">#REF!</definedName>
    <definedName name="Excel_BuiltIn_Print_Area_6_1" localSheetId="1">#REF!</definedName>
    <definedName name="Excel_BuiltIn_Print_Area_6_1">#REF!</definedName>
    <definedName name="Excel_BuiltIn_Print_Area_67" localSheetId="4">#REF!</definedName>
    <definedName name="Excel_BuiltIn_Print_Area_67" localSheetId="1">#REF!</definedName>
    <definedName name="Excel_BuiltIn_Print_Area_67">#REF!</definedName>
    <definedName name="Excel_BuiltIn_Print_Area_70" localSheetId="4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 localSheetId="1">#REF!</definedName>
    <definedName name="Excel_BuiltIn_Print_Area_8">#REF!</definedName>
    <definedName name="Excel_BuiltIn_Print_Area_8_1" localSheetId="4">#REF!</definedName>
    <definedName name="Excel_BuiltIn_Print_Area_8_1" localSheetId="1">#REF!</definedName>
    <definedName name="Excel_BuiltIn_Print_Area_8_1">#REF!</definedName>
    <definedName name="Excel_BuiltIn_Print_Area_9" localSheetId="4">#REF!</definedName>
    <definedName name="Excel_BuiltIn_Print_Area_9" localSheetId="1">#REF!</definedName>
    <definedName name="Excel_BuiltIn_Print_Area_9">#REF!</definedName>
    <definedName name="Excel_BuiltIn_Print_Area_9_1" localSheetId="4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4">#REF!</definedName>
    <definedName name="Excel_BuiltIn_Print_Titles_1" localSheetId="1">#REF!</definedName>
    <definedName name="Excel_BuiltIn_Print_Titles_1">#REF!</definedName>
    <definedName name="Excel_BuiltIn_Print_Titles_1_1" localSheetId="4">#REF!</definedName>
    <definedName name="Excel_BuiltIn_Print_Titles_1_1" localSheetId="1">#REF!</definedName>
    <definedName name="Excel_BuiltIn_Print_Titles_1_1">#REF!</definedName>
    <definedName name="Excel_BuiltIn_Print_Titles_10" localSheetId="4">#REF!</definedName>
    <definedName name="Excel_BuiltIn_Print_Titles_10" localSheetId="1">#REF!</definedName>
    <definedName name="Excel_BuiltIn_Print_Titles_10">#REF!</definedName>
    <definedName name="Excel_BuiltIn_Print_Titles_11" localSheetId="4">#REF!</definedName>
    <definedName name="Excel_BuiltIn_Print_Titles_11" localSheetId="1">#REF!</definedName>
    <definedName name="Excel_BuiltIn_Print_Titles_11">#REF!</definedName>
    <definedName name="Excel_BuiltIn_Print_Titles_12" localSheetId="4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 localSheetId="1">#REF!</definedName>
    <definedName name="Excel_BuiltIn_Print_Titles_14">#REF!</definedName>
    <definedName name="Excel_BuiltIn_Print_Titles_15" localSheetId="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 localSheetId="1">#REF!</definedName>
    <definedName name="Excel_BuiltIn_Print_Titles_22">#REF!</definedName>
    <definedName name="Excel_BuiltIn_Print_Titles_23" localSheetId="4">#REF!</definedName>
    <definedName name="Excel_BuiltIn_Print_Titles_23" localSheetId="1">#REF!</definedName>
    <definedName name="Excel_BuiltIn_Print_Titles_23">#REF!</definedName>
    <definedName name="Excel_BuiltIn_Print_Titles_24" localSheetId="4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 localSheetId="1">#REF!</definedName>
    <definedName name="Excel_BuiltIn_Print_Titles_26">#REF!</definedName>
    <definedName name="Excel_BuiltIn_Print_Titles_26_1" localSheetId="4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 localSheetId="1">#REF!</definedName>
    <definedName name="Excel_BuiltIn_Print_Titles_29_1">#REF!</definedName>
    <definedName name="Excel_BuiltIn_Print_Titles_3" localSheetId="4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 localSheetId="1">#REF!</definedName>
    <definedName name="Excel_BuiltIn_Print_Titles_30_1">#REF!</definedName>
    <definedName name="Excel_BuiltIn_Print_Titles_31" localSheetId="4">#REF!</definedName>
    <definedName name="Excel_BuiltIn_Print_Titles_31" localSheetId="1">#REF!</definedName>
    <definedName name="Excel_BuiltIn_Print_Titles_31">#REF!</definedName>
    <definedName name="Excel_BuiltIn_Print_Titles_31_1" localSheetId="4">#REF!</definedName>
    <definedName name="Excel_BuiltIn_Print_Titles_31_1" localSheetId="1">#REF!</definedName>
    <definedName name="Excel_BuiltIn_Print_Titles_31_1">#REF!</definedName>
    <definedName name="Excel_BuiltIn_Print_Titles_32" localSheetId="4">#REF!</definedName>
    <definedName name="Excel_BuiltIn_Print_Titles_32" localSheetId="1">#REF!</definedName>
    <definedName name="Excel_BuiltIn_Print_Titles_32">#REF!</definedName>
    <definedName name="Excel_BuiltIn_Print_Titles_33" localSheetId="4">#REF!</definedName>
    <definedName name="Excel_BuiltIn_Print_Titles_33" localSheetId="1">#REF!</definedName>
    <definedName name="Excel_BuiltIn_Print_Titles_33">#REF!</definedName>
    <definedName name="Excel_BuiltIn_Print_Titles_33_1" localSheetId="4">#REF!</definedName>
    <definedName name="Excel_BuiltIn_Print_Titles_33_1" localSheetId="1">#REF!</definedName>
    <definedName name="Excel_BuiltIn_Print_Titles_33_1">#REF!</definedName>
    <definedName name="Excel_BuiltIn_Print_Titles_34" localSheetId="4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 localSheetId="1">#REF!</definedName>
    <definedName name="Excel_BuiltIn_Print_Titles_35_1">#REF!</definedName>
    <definedName name="Excel_BuiltIn_Print_Titles_36" localSheetId="4">#REF!</definedName>
    <definedName name="Excel_BuiltIn_Print_Titles_36" localSheetId="1">#REF!</definedName>
    <definedName name="Excel_BuiltIn_Print_Titles_36">#REF!</definedName>
    <definedName name="Excel_BuiltIn_Print_Titles_38" localSheetId="4">#REF!</definedName>
    <definedName name="Excel_BuiltIn_Print_Titles_38" localSheetId="1">#REF!</definedName>
    <definedName name="Excel_BuiltIn_Print_Titles_38">#REF!</definedName>
    <definedName name="Excel_BuiltIn_Print_Titles_40" localSheetId="4">#REF!</definedName>
    <definedName name="Excel_BuiltIn_Print_Titles_40" localSheetId="1">#REF!</definedName>
    <definedName name="Excel_BuiltIn_Print_Titles_40">#REF!</definedName>
    <definedName name="Excel_BuiltIn_Print_Titles_42" localSheetId="4">#REF!</definedName>
    <definedName name="Excel_BuiltIn_Print_Titles_42" localSheetId="1">#REF!</definedName>
    <definedName name="Excel_BuiltIn_Print_Titles_42">#REF!</definedName>
    <definedName name="Excel_BuiltIn_Print_Titles_45" localSheetId="4">#REF!</definedName>
    <definedName name="Excel_BuiltIn_Print_Titles_45" localSheetId="1">#REF!</definedName>
    <definedName name="Excel_BuiltIn_Print_Titles_45">#REF!</definedName>
    <definedName name="Excel_BuiltIn_Print_Titles_47" localSheetId="4">#REF!</definedName>
    <definedName name="Excel_BuiltIn_Print_Titles_47" localSheetId="1">#REF!</definedName>
    <definedName name="Excel_BuiltIn_Print_Titles_47">#REF!</definedName>
    <definedName name="Excel_BuiltIn_Print_Titles_5" localSheetId="4">#REF!</definedName>
    <definedName name="Excel_BuiltIn_Print_Titles_5" localSheetId="1">#REF!</definedName>
    <definedName name="Excel_BuiltIn_Print_Titles_5">#REF!</definedName>
    <definedName name="Excel_BuiltIn_Print_Titles_52" localSheetId="4">#REF!</definedName>
    <definedName name="Excel_BuiltIn_Print_Titles_52" localSheetId="1">#REF!</definedName>
    <definedName name="Excel_BuiltIn_Print_Titles_52">#REF!</definedName>
    <definedName name="Excel_BuiltIn_Print_Titles_53" localSheetId="4">#REF!</definedName>
    <definedName name="Excel_BuiltIn_Print_Titles_53" localSheetId="1">#REF!</definedName>
    <definedName name="Excel_BuiltIn_Print_Titles_53">#REF!</definedName>
    <definedName name="Excel_BuiltIn_Print_Titles_6" localSheetId="4">#REF!</definedName>
    <definedName name="Excel_BuiltIn_Print_Titles_6" localSheetId="1">#REF!</definedName>
    <definedName name="Excel_BuiltIn_Print_Titles_6">#REF!</definedName>
    <definedName name="Excel_BuiltIn_Print_Titles_60" localSheetId="4">#REF!</definedName>
    <definedName name="Excel_BuiltIn_Print_Titles_60" localSheetId="1">#REF!</definedName>
    <definedName name="Excel_BuiltIn_Print_Titles_60">#REF!</definedName>
    <definedName name="Excel_BuiltIn_Print_Titles_67" localSheetId="4">#REF!</definedName>
    <definedName name="Excel_BuiltIn_Print_Titles_67" localSheetId="1">#REF!</definedName>
    <definedName name="Excel_BuiltIn_Print_Titles_67">#REF!</definedName>
    <definedName name="Excel_BuiltIn_Print_Titles_70" localSheetId="4">#REF!</definedName>
    <definedName name="Excel_BuiltIn_Print_Titles_70" localSheetId="1">#REF!</definedName>
    <definedName name="Excel_BuiltIn_Print_Titles_70">#REF!</definedName>
    <definedName name="Excel_BuiltIn_Print_Titles_8" localSheetId="4">#REF!</definedName>
    <definedName name="Excel_BuiltIn_Print_Titles_8" localSheetId="1">#REF!</definedName>
    <definedName name="Excel_BuiltIn_Print_Titles_8">#REF!</definedName>
    <definedName name="Excel_BuiltIn_Print_Titles_9" localSheetId="4">#REF!</definedName>
    <definedName name="Excel_BuiltIn_Print_Titles_9" localSheetId="1">#REF!</definedName>
    <definedName name="Excel_BuiltIn_Print_Titles_9">#REF!</definedName>
    <definedName name="Exec4" localSheetId="4">#REF!</definedName>
    <definedName name="Exec4" localSheetId="1">#REF!</definedName>
    <definedName name="Exec4">#REF!</definedName>
    <definedName name="exera">[81]FORMC94!$A$6:$M$38</definedName>
    <definedName name="exera_1">[82]FORMC94!$A$6:$M$38</definedName>
    <definedName name="exera_1_1">[82]FORMC94!$A$6:$M$38</definedName>
    <definedName name="exera_10">[83]FORMC94!$A$6:$M$38</definedName>
    <definedName name="exera_10_1">[83]FORMC94!$A$6:$M$38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[84]FORMC94!$A$6:$M$38</definedName>
    <definedName name="exera_14">[85]FORMC94!$A$6:$M$38</definedName>
    <definedName name="exera_14_1">[84]FORMC94!$A$6:$M$38</definedName>
    <definedName name="exera_15">[84]FORMC94!$A$6:$M$38</definedName>
    <definedName name="exera_15_1">[84]FORMC94!$A$6:$M$38</definedName>
    <definedName name="exera_16">[13]FORMC94!$A$6:$M$38</definedName>
    <definedName name="exera_16_1">[13]FORMC94!$A$6:$M$38</definedName>
    <definedName name="exera_16_72">[86]FORMC94!$A$6:$M$38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[86]FORMC94!$A$6:$M$38</definedName>
    <definedName name="exera_2">[84]FORMC94!$A$6:$M$38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[87]FORMC94!$A$6:$M$38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[88]FORMC94!$A$6:$M$38</definedName>
    <definedName name="exera_26">[13]FORMC94!$A$6:$M$38</definedName>
    <definedName name="exera_26_1">[89]FORMC94!$A$6:$M$38</definedName>
    <definedName name="exera_27">[13]FORMC94!$A$6:$M$38</definedName>
    <definedName name="exera_28">[13]FORMC94!$A$6:$M$38</definedName>
    <definedName name="exera_28_72">[90]FORMC94!$A$6:$M$38</definedName>
    <definedName name="exera_29">[13]FORMC94!$A$6:$M$38</definedName>
    <definedName name="exera_29_1">[13]FORMC94!$A$6:$M$38</definedName>
    <definedName name="exera_3">[82]FORMC94!$A$6:$M$38</definedName>
    <definedName name="exera_3_1">[82]FORMC94!$A$6:$M$38</definedName>
    <definedName name="exera_30">[91]FORMC94!$A$6:$M$38</definedName>
    <definedName name="exera_30_1">[13]FORMC94!$A$6:$M$38</definedName>
    <definedName name="exera_31">[76]FORMC94!$A$6:$M$38</definedName>
    <definedName name="exera_31_1">[76]FORMC94!$A$6:$M$38</definedName>
    <definedName name="exera_32">[13]FORMC94!$A$6:$M$38</definedName>
    <definedName name="exera_33">[13]FORMC94!$A$6:$M$38</definedName>
    <definedName name="exera_33_1">[90]FORMC94!$A$6:$M$38</definedName>
    <definedName name="exera_34">[13]FORMC94!$A$6:$M$38</definedName>
    <definedName name="exera_34_1">[13]FORMC94!$A$6:$M$38</definedName>
    <definedName name="exera_35">[92]FORMC94!$A$6:$M$38</definedName>
    <definedName name="exera_35_1">[93]FORMC94!$A$6:$M$38</definedName>
    <definedName name="exera_36">[13]FORMC94!$A$6:$M$38</definedName>
    <definedName name="exera_37">[91]FORMC94!$A$6:$M$38</definedName>
    <definedName name="exera_37_1">[76]FORMC94!$A$6:$M$38</definedName>
    <definedName name="exera_38">[92]FORMC94!$A$6:$M$38</definedName>
    <definedName name="exera_39">[94]FORMC94!$A$6:$M$38</definedName>
    <definedName name="exera_4">[95]FORMC94!$A$6:$M$38</definedName>
    <definedName name="exera_40">[13]FORMC94!$A$6:$M$38</definedName>
    <definedName name="exera_41">[96]FORMC94!$A$6:$M$38</definedName>
    <definedName name="exera_42">[13]FORMC94!$A$6:$M$38</definedName>
    <definedName name="exera_43">[96]FORMC94!$A$6:$M$38</definedName>
    <definedName name="exera_44">[96]FORMC94!$A$6:$M$38</definedName>
    <definedName name="exera_45">[13]FORMC94!$A$6:$M$38</definedName>
    <definedName name="exera_46">[96]FORMC94!$A$6:$M$38</definedName>
    <definedName name="exera_47">[88]FORMC94!$A$6:$M$38</definedName>
    <definedName name="exera_49">[97]FORMC94!$A$6:$M$38</definedName>
    <definedName name="exera_5">[84]FORMC94!$A$6:$M$38</definedName>
    <definedName name="exera_50">[97]FORMC94!$A$6:$M$38</definedName>
    <definedName name="exera_52">[13]FORMC94!$A$6:$M$38</definedName>
    <definedName name="exera_53">[13]FORMC94!$A$6:$M$38</definedName>
    <definedName name="exera_54">[92]FORMC94!$A$6:$M$38</definedName>
    <definedName name="exera_56">[92]FORMC94!$A$6:$M$38</definedName>
    <definedName name="exera_6">[84]FORMC94!$A$6:$M$38</definedName>
    <definedName name="exera_6_1">[84]FORMC94!$A$6:$M$38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[98]FORMC94!$A$6:$M$38</definedName>
    <definedName name="exera_70">[13]FORMC94!$A$6:$M$38</definedName>
    <definedName name="exera_71">[13]FORMC94!$A$6:$M$38</definedName>
    <definedName name="exera_72">[84]FORMC94!$A$6:$M$38</definedName>
    <definedName name="exera_79">[99]FORMC94!$A$6:$M$38</definedName>
    <definedName name="exera_8">[13]FORMC94!$A$6:$M$38</definedName>
    <definedName name="exera_8_1">[13]FORMC94!$A$6:$M$38</definedName>
    <definedName name="exera_9">[100]FORMC94!$A$6:$M$38</definedName>
    <definedName name="exera_9_1">[100]FORMC94!$A$6:$M$38</definedName>
    <definedName name="exera_9_72">[13]FORMC94!$A$6:$M$38</definedName>
    <definedName name="EXGAIN">"$#REF!.$I$33"</definedName>
    <definedName name="EXGAIN_72">"$#REF!.$I$36"</definedName>
    <definedName name="EXP">'[74]Dec 94'!$C$13:$AT$180</definedName>
    <definedName name="Exp_COS" localSheetId="4">#REF!</definedName>
    <definedName name="Exp_COS" localSheetId="1">#REF!</definedName>
    <definedName name="Exp_COS">#REF!</definedName>
    <definedName name="EXP_LETTER" localSheetId="4">#REF!</definedName>
    <definedName name="EXP_LETTER" localSheetId="1">#REF!</definedName>
    <definedName name="EXP_LETTER">#REF!</definedName>
    <definedName name="Exp_Samp" localSheetId="4">#REF!</definedName>
    <definedName name="Exp_Samp" localSheetId="1">#REF!</definedName>
    <definedName name="Exp_Samp">#REF!</definedName>
    <definedName name="EXPBOR">'[74]Dec 94'!$D$1:$AT$12</definedName>
    <definedName name="EXPORT1">#N/A</definedName>
    <definedName name="EXPORT2">#N/A</definedName>
    <definedName name="Extra_Pay" localSheetId="4">#REF!</definedName>
    <definedName name="Extra_Pay" localSheetId="1">#REF!</definedName>
    <definedName name="Extra_Pay">#REF!</definedName>
    <definedName name="_xlnm.Extract" localSheetId="4">#REF!</definedName>
    <definedName name="_xlnm.Extract" localSheetId="1">#REF!</definedName>
    <definedName name="_xlnm.Extract">#REF!</definedName>
    <definedName name="EXTRUDER">"$#REF!.$#REF!$#REF!"</definedName>
    <definedName name="EXTRUDER_49" localSheetId="4">#REF!</definedName>
    <definedName name="EXTRUDER_49" localSheetId="1">#REF!</definedName>
    <definedName name="EXTRUDER_49">#REF!</definedName>
    <definedName name="EXTRUDER_65" localSheetId="4">#REF!</definedName>
    <definedName name="EXTRUDER_65" localSheetId="1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 localSheetId="4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4">#REF!</definedName>
    <definedName name="F_12Top" localSheetId="1">#REF!</definedName>
    <definedName name="F_12Top">#REF!</definedName>
    <definedName name="F_21">'[19]F-21'!$A$1:$F$22</definedName>
    <definedName name="F_21a" localSheetId="4">#REF!</definedName>
    <definedName name="F_21a" localSheetId="1">#REF!</definedName>
    <definedName name="F_21a">#REF!</definedName>
    <definedName name="F_3" localSheetId="4">#REF!</definedName>
    <definedName name="F_3" localSheetId="1">#REF!</definedName>
    <definedName name="F_3">#REF!</definedName>
    <definedName name="F_3a" localSheetId="4">#REF!</definedName>
    <definedName name="F_3a" localSheetId="1">#REF!</definedName>
    <definedName name="F_3a">#REF!</definedName>
    <definedName name="F_45" localSheetId="4">#REF!</definedName>
    <definedName name="F_45" localSheetId="1">#REF!</definedName>
    <definedName name="F_45">#REF!</definedName>
    <definedName name="F_4a">'[19]F-4'!$B$1:$L$74</definedName>
    <definedName name="F_4New" localSheetId="4">#REF!</definedName>
    <definedName name="F_4New" localSheetId="1">#REF!</definedName>
    <definedName name="F_4New">#REF!</definedName>
    <definedName name="F_4sup" localSheetId="4">#REF!</definedName>
    <definedName name="F_4sup" localSheetId="1">#REF!</definedName>
    <definedName name="F_4sup">#REF!</definedName>
    <definedName name="F_5new" localSheetId="4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 localSheetId="1">#REF!</definedName>
    <definedName name="F_7a">#REF!</definedName>
    <definedName name="F_8A02" localSheetId="4">#REF!</definedName>
    <definedName name="F_8A02" localSheetId="1">#REF!</definedName>
    <definedName name="F_8A02">#REF!</definedName>
    <definedName name="F_8C05" localSheetId="4">#REF!</definedName>
    <definedName name="F_8C05" localSheetId="1">#REF!</definedName>
    <definedName name="F_8C05">#REF!</definedName>
    <definedName name="F_8FSA" localSheetId="4">#REF!</definedName>
    <definedName name="F_8FSA" localSheetId="1">#REF!</definedName>
    <definedName name="F_8FSA">#REF!</definedName>
    <definedName name="F_8L30" localSheetId="4">#REF!</definedName>
    <definedName name="F_8L30" localSheetId="1">#REF!</definedName>
    <definedName name="F_8L30">#REF!</definedName>
    <definedName name="F_8U01" localSheetId="4">#REF!</definedName>
    <definedName name="F_8U01" localSheetId="1">#REF!</definedName>
    <definedName name="F_8U01">#REF!</definedName>
    <definedName name="F_8U01a" localSheetId="4">#REF!</definedName>
    <definedName name="F_8U01a" localSheetId="1">#REF!</definedName>
    <definedName name="F_8U01a">#REF!</definedName>
    <definedName name="F_8U03" localSheetId="4">#REF!</definedName>
    <definedName name="F_8U03" localSheetId="1">#REF!</definedName>
    <definedName name="F_8U03">#REF!</definedName>
    <definedName name="F_9" localSheetId="4">#REF!</definedName>
    <definedName name="F_9" localSheetId="1">#REF!</definedName>
    <definedName name="F_9">#REF!</definedName>
    <definedName name="F_9_Cflow" localSheetId="4">#REF!</definedName>
    <definedName name="F_9_Cflow" localSheetId="1">#REF!</definedName>
    <definedName name="F_9_Cflow">#REF!</definedName>
    <definedName name="F_9a" localSheetId="4">#REF!</definedName>
    <definedName name="F_9a" localSheetId="1">#REF!</definedName>
    <definedName name="F_9a">#REF!</definedName>
    <definedName name="F_9a1" localSheetId="4">#REF!</definedName>
    <definedName name="F_9a1" localSheetId="1">#REF!</definedName>
    <definedName name="F_9a1">#REF!</definedName>
    <definedName name="F_9b" localSheetId="4">#REF!</definedName>
    <definedName name="F_9b" localSheetId="1">#REF!</definedName>
    <definedName name="F_9b">#REF!</definedName>
    <definedName name="F_9c">'[19]F-9c'!$A$1:$J$52</definedName>
    <definedName name="F_RPT" localSheetId="4">#REF!</definedName>
    <definedName name="F_RPT" localSheetId="1">#REF!</definedName>
    <definedName name="F_RPT">#REF!</definedName>
    <definedName name="FA">[61]BPR!$F$11</definedName>
    <definedName name="FA_10">[62]BPR!$F$11</definedName>
    <definedName name="FA_11">[61]BPR!$F$11</definedName>
    <definedName name="FA_12">[61]BPR!$F$11</definedName>
    <definedName name="FA_13">[63]BPR!$F$11</definedName>
    <definedName name="FA_14">[61]BPR!$F$11</definedName>
    <definedName name="FA_15">[61]BPR!$F$11</definedName>
    <definedName name="FA_19">[64]BPR!$F$11</definedName>
    <definedName name="FA_20">[63]BPR!$F$11</definedName>
    <definedName name="FA_21">[63]BPR!$F$11</definedName>
    <definedName name="FA_22">[63]BPR!$F$11</definedName>
    <definedName name="FA_23">[63]BPR!$F$11</definedName>
    <definedName name="FA_23_1">[63]BPR!$F$11</definedName>
    <definedName name="FA_25">[63]BPR!$F$11</definedName>
    <definedName name="FA_29">[63]BPR!$F$11</definedName>
    <definedName name="FA_43">[63]BPR!$F$11</definedName>
    <definedName name="FA_47">[63]BPR!$F$11</definedName>
    <definedName name="FA_66">[63]BPR!$F$11</definedName>
    <definedName name="FA_72">[64]BPR!$F$11</definedName>
    <definedName name="FA_8">[62]BPR!$F$11</definedName>
    <definedName name="FA_9">[61]BPR!$F$11</definedName>
    <definedName name="FA_COMP" localSheetId="4">#REF!</definedName>
    <definedName name="FA_COMP" localSheetId="1">#REF!</definedName>
    <definedName name="FA_COMP">#REF!</definedName>
    <definedName name="faa">'[29]0100'!$I$3:$I$3</definedName>
    <definedName name="FACE" localSheetId="4">#REF!</definedName>
    <definedName name="FACE" localSheetId="1">#REF!</definedName>
    <definedName name="FACE">#REF!</definedName>
    <definedName name="FACEQUIP" localSheetId="4">#REF!</definedName>
    <definedName name="FACEQUIP" localSheetId="1">#REF!</definedName>
    <definedName name="FACEQUIP">#REF!</definedName>
    <definedName name="FACF_F" localSheetId="4">#REF!</definedName>
    <definedName name="FACF_F" localSheetId="1">#REF!</definedName>
    <definedName name="FACF_F">#REF!</definedName>
    <definedName name="fact_mach_eqm" localSheetId="4">#REF!</definedName>
    <definedName name="fact_mach_eqm" localSheetId="1">#REF!</definedName>
    <definedName name="fact_mach_eqm">#REF!</definedName>
    <definedName name="FACTORY">"$#REF!.$H$100"</definedName>
    <definedName name="FACTORY.EQ10">"$#REF!.$#REF!$#REF!"</definedName>
    <definedName name="FACTORY.EQ10_49" localSheetId="4">#REF!</definedName>
    <definedName name="FACTORY.EQ10_49" localSheetId="1">#REF!</definedName>
    <definedName name="FACTORY.EQ10_49">#REF!</definedName>
    <definedName name="FACTORY.EQ10_65" localSheetId="4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4">#REF!</definedName>
    <definedName name="fasrfew" localSheetId="1">#REF!</definedName>
    <definedName name="fasrfew">#REF!</definedName>
    <definedName name="FAsset" localSheetId="4">#REF!</definedName>
    <definedName name="FAsset" localSheetId="1">#REF!</definedName>
    <definedName name="FAsset">#REF!</definedName>
    <definedName name="faveawv">#N/A</definedName>
    <definedName name="FD" localSheetId="4">#REF!</definedName>
    <definedName name="FD" localSheetId="1">#REF!</definedName>
    <definedName name="FD">#REF!</definedName>
    <definedName name="fddf" localSheetId="4">#REF!</definedName>
    <definedName name="fddf" localSheetId="1">#REF!</definedName>
    <definedName name="fddf">#REF!</definedName>
    <definedName name="fdfdf">'[32]CA Sheet'!$R$36</definedName>
    <definedName name="fdfdz" localSheetId="4">#REF!</definedName>
    <definedName name="fdfdz" localSheetId="1">#REF!</definedName>
    <definedName name="fdfdz">#REF!</definedName>
    <definedName name="fdg" localSheetId="4">#REF!</definedName>
    <definedName name="fdg" localSheetId="1">#REF!</definedName>
    <definedName name="fdg">#REF!</definedName>
    <definedName name="fdgdrhtd" localSheetId="4">#REF!</definedName>
    <definedName name="fdgdrhtd" localSheetId="1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[101]CBO0497!$B$12:$R$178</definedName>
    <definedName name="fdgtefgrf" localSheetId="4">#REF!</definedName>
    <definedName name="fdgtefgrf" localSheetId="1">#REF!</definedName>
    <definedName name="fdgtefgrf">#REF!</definedName>
    <definedName name="fdhdfhdh" localSheetId="4">#REF!</definedName>
    <definedName name="fdhdfhdh" localSheetId="1">#REF!</definedName>
    <definedName name="fdhdfhdh">#REF!</definedName>
    <definedName name="fdhdhdfh" localSheetId="4">#REF!</definedName>
    <definedName name="fdhdhdfh" localSheetId="1">#REF!</definedName>
    <definedName name="fdhdhdfh">#REF!</definedName>
    <definedName name="fdhfdjdfj" localSheetId="4">#REF!</definedName>
    <definedName name="fdhfdjdfj" localSheetId="1">#REF!</definedName>
    <definedName name="fdhfdjdfj">#REF!</definedName>
    <definedName name="fdhndfhngj" localSheetId="4">#REF!</definedName>
    <definedName name="fdhndfhngj" localSheetId="1">#REF!</definedName>
    <definedName name="fdhndfhngj">#REF!</definedName>
    <definedName name="fdhrfthhre" localSheetId="4">#REF!</definedName>
    <definedName name="fdhrfthhre" localSheetId="1">#REF!</definedName>
    <definedName name="fdhrfthhre">#REF!</definedName>
    <definedName name="fdjdrthd" localSheetId="4">#REF!</definedName>
    <definedName name="fdjdrthd" localSheetId="1">#REF!</definedName>
    <definedName name="fdjdrthd">#REF!</definedName>
    <definedName name="fdsf">'[32]CA Sheet'!$R$36</definedName>
    <definedName name="fdsfd" localSheetId="4">#REF!</definedName>
    <definedName name="fdsfd" localSheetId="1">#REF!</definedName>
    <definedName name="fdsfd">#REF!</definedName>
    <definedName name="fe">[102]FORMC94!$A$6:$M$38</definedName>
    <definedName name="feasf" localSheetId="4">#REF!</definedName>
    <definedName name="feasf" localSheetId="1">#REF!</definedName>
    <definedName name="feasf">#REF!</definedName>
    <definedName name="Feb" localSheetId="4">#REF!</definedName>
    <definedName name="Feb" localSheetId="1">#REF!</definedName>
    <definedName name="Feb">#REF!</definedName>
    <definedName name="fef" localSheetId="4">#REF!</definedName>
    <definedName name="fef" localSheetId="1">#REF!</definedName>
    <definedName name="fef">#REF!</definedName>
    <definedName name="fefefewf" localSheetId="4">#REF!</definedName>
    <definedName name="fefefewf" localSheetId="1">#REF!</definedName>
    <definedName name="fefefewf">#REF!</definedName>
    <definedName name="feffwfe" localSheetId="4">#REF!</definedName>
    <definedName name="feffwfe" localSheetId="1">#REF!</definedName>
    <definedName name="feffwfe">#REF!</definedName>
    <definedName name="fefwfe" localSheetId="4">#REF!</definedName>
    <definedName name="fefwfe" localSheetId="1">#REF!</definedName>
    <definedName name="fefwfe">#REF!</definedName>
    <definedName name="ferwgrg" localSheetId="4">#REF!</definedName>
    <definedName name="ferwgrg" localSheetId="1">#REF!</definedName>
    <definedName name="ferwgrg">#REF!</definedName>
    <definedName name="ff" localSheetId="4">#REF!</definedName>
    <definedName name="ff" localSheetId="1">#REF!</definedName>
    <definedName name="ff">#REF!</definedName>
    <definedName name="ff_1" localSheetId="4">#REF!</definedName>
    <definedName name="ff_1" localSheetId="1">#REF!</definedName>
    <definedName name="ff_1">#REF!</definedName>
    <definedName name="FF_1a">[19]FF!$A$1:$K$23</definedName>
    <definedName name="FF_2" localSheetId="4">#REF!</definedName>
    <definedName name="FF_2" localSheetId="1">#REF!</definedName>
    <definedName name="FF_2">#REF!</definedName>
    <definedName name="FF_2a">'[19]FF-2'!$A$1:$I$29</definedName>
    <definedName name="FF_3" localSheetId="4">#REF!</definedName>
    <definedName name="FF_3" localSheetId="1">#REF!</definedName>
    <definedName name="FF_3">#REF!</definedName>
    <definedName name="ff_4" localSheetId="4">#REF!</definedName>
    <definedName name="ff_4" localSheetId="1">#REF!</definedName>
    <definedName name="ff_4">#REF!</definedName>
    <definedName name="ffd" localSheetId="4">#REF!</definedName>
    <definedName name="ffd" localSheetId="1">#REF!</definedName>
    <definedName name="ffd">#REF!</definedName>
    <definedName name="ffdd" localSheetId="4">#REF!</definedName>
    <definedName name="ffdd" localSheetId="1">#REF!</definedName>
    <definedName name="ffdd">#REF!</definedName>
    <definedName name="FFE" localSheetId="4">#REF!</definedName>
    <definedName name="FFE" localSheetId="1">#REF!</definedName>
    <definedName name="FFE">#REF!</definedName>
    <definedName name="ffeg" localSheetId="4">#REF!</definedName>
    <definedName name="ffeg" localSheetId="1">#REF!</definedName>
    <definedName name="ffeg">#REF!</definedName>
    <definedName name="fff" localSheetId="4" hidden="1">{"'Eng (page2)'!$A$1:$D$52"}</definedName>
    <definedName name="fff" hidden="1">{"'Eng (page2)'!$A$1:$D$52"}</definedName>
    <definedName name="fffds" localSheetId="4">#REF!</definedName>
    <definedName name="fffds" localSheetId="1">#REF!</definedName>
    <definedName name="fffds">#REF!</definedName>
    <definedName name="fffeee" localSheetId="4">#REF!</definedName>
    <definedName name="fffeee" localSheetId="1">#REF!</definedName>
    <definedName name="fffeee">#REF!</definedName>
    <definedName name="ffff" localSheetId="4">#REF!</definedName>
    <definedName name="ffff" localSheetId="1">#REF!</definedName>
    <definedName name="ffff">#REF!</definedName>
    <definedName name="FFfs">#N/A</definedName>
    <definedName name="ffng" localSheetId="4">#REF!</definedName>
    <definedName name="ffng" localSheetId="1">#REF!</definedName>
    <definedName name="ffng">#REF!</definedName>
    <definedName name="ffs">#N/A</definedName>
    <definedName name="fgdfgdf" localSheetId="4">#REF!</definedName>
    <definedName name="fgdfgdf" localSheetId="1">#REF!</definedName>
    <definedName name="fgdfgdf">#REF!</definedName>
    <definedName name="fgdgfdgfdgfd" localSheetId="4">#REF!</definedName>
    <definedName name="fgdgfdgfdgfd" localSheetId="1">#REF!</definedName>
    <definedName name="fgdgfdgfdgfd">#REF!</definedName>
    <definedName name="fgg" localSheetId="4">#REF!</definedName>
    <definedName name="fgg" localSheetId="1">#REF!</definedName>
    <definedName name="fgg">#REF!</definedName>
    <definedName name="fggg" localSheetId="4">#REF!</definedName>
    <definedName name="fggg" localSheetId="1">#REF!</definedName>
    <definedName name="fggg">#REF!</definedName>
    <definedName name="fghfghfg" localSheetId="4">#REF!</definedName>
    <definedName name="fghfghfg" localSheetId="1">#REF!</definedName>
    <definedName name="fghfghfg">#REF!</definedName>
    <definedName name="fghgfhgf" localSheetId="4">#REF!</definedName>
    <definedName name="fghgfhgf" localSheetId="1">#REF!</definedName>
    <definedName name="fghgfhgf">#REF!</definedName>
    <definedName name="fgklgykltyl" localSheetId="4">#REF!</definedName>
    <definedName name="fgklgykltyl" localSheetId="1">#REF!</definedName>
    <definedName name="fgklgykltyl">#REF!</definedName>
    <definedName name="fgnfgjnf" localSheetId="4">#REF!</definedName>
    <definedName name="fgnfgjnf" localSheetId="1">#REF!</definedName>
    <definedName name="fgnfgjnf">#REF!</definedName>
    <definedName name="fgregr" localSheetId="4">#REF!</definedName>
    <definedName name="fgregr" localSheetId="1">#REF!</definedName>
    <definedName name="fgregr">#REF!</definedName>
    <definedName name="fgrfgrg" localSheetId="4">#REF!</definedName>
    <definedName name="fgrfgrg" localSheetId="1">#REF!</definedName>
    <definedName name="fgrfgrg">#REF!</definedName>
    <definedName name="fgtrefre" localSheetId="4">#REF!</definedName>
    <definedName name="fgtrefre" localSheetId="1">#REF!</definedName>
    <definedName name="fgtrefre">#REF!</definedName>
    <definedName name="fhgfhjf" localSheetId="4">#REF!</definedName>
    <definedName name="fhgfhjf" localSheetId="1">#REF!</definedName>
    <definedName name="fhgfhjf">#REF!</definedName>
    <definedName name="fhmf" localSheetId="4">#REF!</definedName>
    <definedName name="fhmf" localSheetId="1">#REF!</definedName>
    <definedName name="fhmf">#REF!</definedName>
    <definedName name="fhsfga" localSheetId="4">#REF!</definedName>
    <definedName name="fhsfga" localSheetId="1">#REF!</definedName>
    <definedName name="fhsfga">#REF!</definedName>
    <definedName name="fi" localSheetId="4">#REF!</definedName>
    <definedName name="fi" localSheetId="1">#REF!</definedName>
    <definedName name="fi">#REF!</definedName>
    <definedName name="FileName" localSheetId="4">#REF!</definedName>
    <definedName name="FileName" localSheetId="1">#REF!</definedName>
    <definedName name="FileName">#REF!</definedName>
    <definedName name="FileName1" localSheetId="4">#REF!</definedName>
    <definedName name="FileName1" localSheetId="1">#REF!</definedName>
    <definedName name="FileName1">#REF!</definedName>
    <definedName name="FINACC" localSheetId="4">#REF!</definedName>
    <definedName name="FINACC" localSheetId="1">#REF!</definedName>
    <definedName name="FINACC">#REF!</definedName>
    <definedName name="First" localSheetId="4">#REF!</definedName>
    <definedName name="First" localSheetId="1">#REF!</definedName>
    <definedName name="First">#REF!</definedName>
    <definedName name="fixedasset" localSheetId="4">#REF!</definedName>
    <definedName name="fixedasset" localSheetId="1">#REF!</definedName>
    <definedName name="fixedasset">#REF!</definedName>
    <definedName name="fjfgjfgtj" localSheetId="4">#REF!</definedName>
    <definedName name="fjfgjfgtj" localSheetId="1">#REF!</definedName>
    <definedName name="fjfgjfgtj">#REF!</definedName>
    <definedName name="fjfgtjtfj" localSheetId="4">#REF!</definedName>
    <definedName name="fjfgtjtfj" localSheetId="1">#REF!</definedName>
    <definedName name="fjfgtjtfj">#REF!</definedName>
    <definedName name="fjfjfg" localSheetId="4">#REF!</definedName>
    <definedName name="fjfjfg" localSheetId="1">#REF!</definedName>
    <definedName name="fjfjfg">#REF!</definedName>
    <definedName name="fjgfjf" localSheetId="4">#REF!</definedName>
    <definedName name="fjgfjf" localSheetId="1">#REF!</definedName>
    <definedName name="fjgfjf">#REF!</definedName>
    <definedName name="fjgjrej" localSheetId="4">#REF!</definedName>
    <definedName name="fjgjrej" localSheetId="1">#REF!</definedName>
    <definedName name="fjgjrej">#REF!</definedName>
    <definedName name="fjmfgmfg" localSheetId="4">#REF!</definedName>
    <definedName name="fjmfgmfg" localSheetId="1">#REF!</definedName>
    <definedName name="fjmfgmfg">#REF!</definedName>
    <definedName name="fjmfgtjdtjd" localSheetId="4">#REF!</definedName>
    <definedName name="fjmfgtjdtjd" localSheetId="1">#REF!</definedName>
    <definedName name="fjmfgtjdtjd">#REF!</definedName>
    <definedName name="fjmjgfm" localSheetId="4">#REF!</definedName>
    <definedName name="fjmjgfm" localSheetId="1">#REF!</definedName>
    <definedName name="fjmjgfm">#REF!</definedName>
    <definedName name="fjnfgjnfg" localSheetId="4">#REF!</definedName>
    <definedName name="fjnfgjnfg" localSheetId="1">#REF!</definedName>
    <definedName name="fjnfgjnfg">#REF!</definedName>
    <definedName name="fkfyk" localSheetId="4">#REF!</definedName>
    <definedName name="fkfyk" localSheetId="1">#REF!</definedName>
    <definedName name="fkfyk">#REF!</definedName>
    <definedName name="fkfyky" localSheetId="4">#REF!</definedName>
    <definedName name="fkfyky" localSheetId="1">#REF!</definedName>
    <definedName name="fkfyky">#REF!</definedName>
    <definedName name="fkkgfykyu" localSheetId="4">#REF!</definedName>
    <definedName name="fkkgfykyu" localSheetId="1">#REF!</definedName>
    <definedName name="fkkgfykyu">#REF!</definedName>
    <definedName name="fkkku" localSheetId="4">#REF!</definedName>
    <definedName name="fkkku" localSheetId="1">#REF!</definedName>
    <definedName name="fkkku">#REF!</definedName>
    <definedName name="fkktyyk" localSheetId="4">#REF!</definedName>
    <definedName name="fkktyyk" localSheetId="1">#REF!</definedName>
    <definedName name="fkktyyk">#REF!</definedName>
    <definedName name="fkyfky" localSheetId="4">#REF!</definedName>
    <definedName name="fkyfky" localSheetId="1">#REF!</definedName>
    <definedName name="fkyfky">#REF!</definedName>
    <definedName name="fmhm" localSheetId="4">#REF!</definedName>
    <definedName name="fmhm" localSheetId="1">#REF!</definedName>
    <definedName name="fmhm">#REF!</definedName>
    <definedName name="FmlAA" localSheetId="4">#REF!</definedName>
    <definedName name="FmlAA" localSheetId="1">#REF!</definedName>
    <definedName name="FmlAA">#REF!</definedName>
    <definedName name="FmlAA1" localSheetId="4">#REF!</definedName>
    <definedName name="FmlAA1" localSheetId="1">#REF!</definedName>
    <definedName name="FmlAA1">#REF!</definedName>
    <definedName name="FmlBA" localSheetId="4">#REF!</definedName>
    <definedName name="FmlBA" localSheetId="1">#REF!</definedName>
    <definedName name="FmlBA">#REF!</definedName>
    <definedName name="FmlBA1" localSheetId="4">#REF!</definedName>
    <definedName name="FmlBA1" localSheetId="1">#REF!</definedName>
    <definedName name="FmlBA1">#REF!</definedName>
    <definedName name="FmlBC" localSheetId="4">#REF!</definedName>
    <definedName name="FmlBC" localSheetId="1">#REF!</definedName>
    <definedName name="FmlBC">#REF!</definedName>
    <definedName name="FmlBC1" localSheetId="4">#REF!</definedName>
    <definedName name="FmlBC1" localSheetId="1">#REF!</definedName>
    <definedName name="FmlBC1">#REF!</definedName>
    <definedName name="FmlIA" localSheetId="4">#REF!</definedName>
    <definedName name="FmlIA" localSheetId="1">#REF!</definedName>
    <definedName name="FmlIA">#REF!</definedName>
    <definedName name="FmlIA1" localSheetId="4">#REF!</definedName>
    <definedName name="FmlIA1" localSheetId="1">#REF!</definedName>
    <definedName name="FmlIA1">#REF!</definedName>
    <definedName name="FmlQECF" localSheetId="4">#REF!</definedName>
    <definedName name="FmlQECF" localSheetId="1">#REF!</definedName>
    <definedName name="FmlQECF">#REF!</definedName>
    <definedName name="FmlQECF1" localSheetId="4">#REF!</definedName>
    <definedName name="FmlQECF1" localSheetId="1">#REF!</definedName>
    <definedName name="FmlQECF1">#REF!</definedName>
    <definedName name="FmlREAddition" localSheetId="4">#REF!</definedName>
    <definedName name="FmlREAddition" localSheetId="1">#REF!</definedName>
    <definedName name="FmlREAddition">#REF!</definedName>
    <definedName name="FmlREAddition1" localSheetId="4">#REF!</definedName>
    <definedName name="FmlREAddition1" localSheetId="1">#REF!</definedName>
    <definedName name="FmlREAddition1">#REF!</definedName>
    <definedName name="FmlRECF" localSheetId="4">#REF!</definedName>
    <definedName name="FmlRECF" localSheetId="1">#REF!</definedName>
    <definedName name="FmlRECF">#REF!</definedName>
    <definedName name="FmlRECF1" localSheetId="4">#REF!</definedName>
    <definedName name="FmlRECF1" localSheetId="1">#REF!</definedName>
    <definedName name="FmlRECF1">#REF!</definedName>
    <definedName name="FmlREDisposal" localSheetId="4">#REF!</definedName>
    <definedName name="FmlREDisposal" localSheetId="1">#REF!</definedName>
    <definedName name="FmlREDisposal">#REF!</definedName>
    <definedName name="FmlREDisposal1" localSheetId="4">#REF!</definedName>
    <definedName name="FmlREDisposal1" localSheetId="1">#REF!</definedName>
    <definedName name="FmlREDisposal1">#REF!</definedName>
    <definedName name="FmlRETotal" localSheetId="4">#REF!</definedName>
    <definedName name="FmlRETotal" localSheetId="1">#REF!</definedName>
    <definedName name="FmlRETotal">#REF!</definedName>
    <definedName name="FmlRETotal1" localSheetId="4">#REF!</definedName>
    <definedName name="FmlRETotal1" localSheetId="1">#REF!</definedName>
    <definedName name="FmlRETotal1">#REF!</definedName>
    <definedName name="FNAME" localSheetId="4">#REF!</definedName>
    <definedName name="FNAME" localSheetId="1">#REF!</definedName>
    <definedName name="FNAME">#REF!</definedName>
    <definedName name="fnfg" localSheetId="4">#REF!</definedName>
    <definedName name="fnfg" localSheetId="1">#REF!</definedName>
    <definedName name="fnfg">#REF!</definedName>
    <definedName name="Fon" localSheetId="4">#REF!</definedName>
    <definedName name="Fon" localSheetId="1">#REF!</definedName>
    <definedName name="Fon">#REF!</definedName>
    <definedName name="FPL" localSheetId="4">#REF!</definedName>
    <definedName name="FPL" localSheetId="1">#REF!</definedName>
    <definedName name="FPL">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wff" localSheetId="4">#REF!</definedName>
    <definedName name="frewff" localSheetId="1">#REF!</definedName>
    <definedName name="frewff">#REF!</definedName>
    <definedName name="frewfregf" localSheetId="4">#REF!</definedName>
    <definedName name="frewfregf" localSheetId="1">#REF!</definedName>
    <definedName name="frewfregf">#REF!</definedName>
    <definedName name="frfrerer" localSheetId="4">#REF!</definedName>
    <definedName name="frfrerer" localSheetId="1">#REF!</definedName>
    <definedName name="frfrerer">#REF!</definedName>
    <definedName name="frgfewq" localSheetId="4" hidden="1">{#N/A,#N/A,FALSE,"Sheet1"}</definedName>
    <definedName name="frgfewq" hidden="1">{#N/A,#N/A,FALSE,"Sheet1"}</definedName>
    <definedName name="fs">'[29]0100'!$I$9:$I$9</definedName>
    <definedName name="FSA" localSheetId="4">#REF!</definedName>
    <definedName name="FSA" localSheetId="1">#REF!</definedName>
    <definedName name="FSA">#REF!</definedName>
    <definedName name="fsavav">#N/A</definedName>
    <definedName name="fsfdgsdg" localSheetId="4">#REF!</definedName>
    <definedName name="fsfdgsdg" localSheetId="1">#REF!</definedName>
    <definedName name="fsfdgsdg">#REF!</definedName>
    <definedName name="fshhfhdg" localSheetId="4">#REF!</definedName>
    <definedName name="fshhfhdg" localSheetId="1">#REF!</definedName>
    <definedName name="fshhfhdg">#REF!</definedName>
    <definedName name="ftggg" localSheetId="4">#REF!</definedName>
    <definedName name="ftggg" localSheetId="1">#REF!</definedName>
    <definedName name="ftggg">#REF!</definedName>
    <definedName name="ftjfgtjm" localSheetId="4">#REF!</definedName>
    <definedName name="ftjfgtjm" localSheetId="1">#REF!</definedName>
    <definedName name="ftjfgtjm">#REF!</definedName>
    <definedName name="ftkltyklyt" localSheetId="4">#REF!</definedName>
    <definedName name="ftkltyklyt" localSheetId="1">#REF!</definedName>
    <definedName name="ftkltyklyt">#REF!</definedName>
    <definedName name="fujtfrjtrfj" localSheetId="4">#REF!</definedName>
    <definedName name="fujtfrjtrfj" localSheetId="1">#REF!</definedName>
    <definedName name="fujtfrjtrfj">#REF!</definedName>
    <definedName name="Full_Print" localSheetId="4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 localSheetId="1">#REF!</definedName>
    <definedName name="FURNITURE12_16">#REF!</definedName>
    <definedName name="FURNITURE12_20" localSheetId="4">#REF!</definedName>
    <definedName name="FURNITURE12_20" localSheetId="1">#REF!</definedName>
    <definedName name="FURNITURE12_20">#REF!</definedName>
    <definedName name="FURNITURE12_24" localSheetId="4">#REF!</definedName>
    <definedName name="FURNITURE12_24" localSheetId="1">#REF!</definedName>
    <definedName name="FURNITURE12_24">#REF!</definedName>
    <definedName name="FURNITURE12_25" localSheetId="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 localSheetId="1">#REF!</definedName>
    <definedName name="FURNITURE12_29">#REF!</definedName>
    <definedName name="FURNITURE12_32" localSheetId="4">#REF!</definedName>
    <definedName name="FURNITURE12_32" localSheetId="1">#REF!</definedName>
    <definedName name="FURNITURE12_32">#REF!</definedName>
    <definedName name="FURNITURE12_49" localSheetId="4">#REF!</definedName>
    <definedName name="FURNITURE12_49" localSheetId="1">#REF!</definedName>
    <definedName name="FURNITURE12_49">#REF!</definedName>
    <definedName name="FURNITURE12_51" localSheetId="4">#REF!</definedName>
    <definedName name="FURNITURE12_51" localSheetId="1">#REF!</definedName>
    <definedName name="FURNITURE12_51">#REF!</definedName>
    <definedName name="FURNITURE12_65" localSheetId="4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4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4">#REF!</definedName>
    <definedName name="FURNITURE14_49" localSheetId="1">#REF!</definedName>
    <definedName name="FURNITURE14_49">#REF!</definedName>
    <definedName name="FURNITURE14_65" localSheetId="4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 localSheetId="1">#REF!</definedName>
    <definedName name="FURNITURE8_49">#REF!</definedName>
    <definedName name="FURNITURE8_65" localSheetId="4">#REF!</definedName>
    <definedName name="FURNITURE8_65" localSheetId="1">#REF!</definedName>
    <definedName name="FURNITURE8_65">#REF!</definedName>
    <definedName name="FURNITURE8_72">"$#REF!.$#REF!#REF!"</definedName>
    <definedName name="fvdsv">'[68]CA Sheet'!$R$36</definedName>
    <definedName name="fvfdgdfvf">"TOA Paint (Malaysia) Sdn Bhd"</definedName>
    <definedName name="fvff" localSheetId="4">#REF!</definedName>
    <definedName name="fvff" localSheetId="1">#REF!</definedName>
    <definedName name="fvff">#REF!</definedName>
    <definedName name="fwegew2" localSheetId="4" hidden="1">{#N/A,#N/A,FALSE,"Sheet1"}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4">#REF!</definedName>
    <definedName name="FYHJJHKLJ" localSheetId="1">#REF!</definedName>
    <definedName name="FYHJJHKLJ">#REF!</definedName>
    <definedName name="g" localSheetId="4" hidden="1">#REF!</definedName>
    <definedName name="g" localSheetId="1" hidden="1">#REF!</definedName>
    <definedName name="g" hidden="1">#REF!</definedName>
    <definedName name="GAIN">"$#REF!.$#REF!$#REF!"</definedName>
    <definedName name="GAIN_49" localSheetId="4">#REF!</definedName>
    <definedName name="GAIN_49" localSheetId="1">#REF!</definedName>
    <definedName name="GAIN_49">#REF!</definedName>
    <definedName name="GAIN_65" localSheetId="4">#REF!</definedName>
    <definedName name="GAIN_65" localSheetId="1">#REF!</definedName>
    <definedName name="GAIN_65">#REF!</definedName>
    <definedName name="GAIN_72">"$#REF!.$#REF!$#REF!"</definedName>
    <definedName name="Gain_loss_on_disposal" localSheetId="4">#REF!</definedName>
    <definedName name="Gain_loss_on_disposal" localSheetId="1">#REF!</definedName>
    <definedName name="Gain_loss_on_disposal">#REF!</definedName>
    <definedName name="gddsf" localSheetId="4">#REF!</definedName>
    <definedName name="gddsf" localSheetId="1">#REF!</definedName>
    <definedName name="gddsf">#REF!</definedName>
    <definedName name="gdffdfd" localSheetId="4">#REF!</definedName>
    <definedName name="gdffdfd" localSheetId="1">#REF!</definedName>
    <definedName name="gdffdfd">#REF!</definedName>
    <definedName name="gdhdgh" localSheetId="4">#REF!</definedName>
    <definedName name="gdhdgh" localSheetId="1">#REF!</definedName>
    <definedName name="gdhdgh">#REF!</definedName>
    <definedName name="gdsg">'[103]CA Sheet'!$R$36</definedName>
    <definedName name="gdvdsv" localSheetId="4">#REF!</definedName>
    <definedName name="gdvdsv" localSheetId="1">#REF!</definedName>
    <definedName name="gdvdsv">#REF!</definedName>
    <definedName name="gegew" localSheetId="4">#REF!</definedName>
    <definedName name="gegew" localSheetId="1">#REF!</definedName>
    <definedName name="gegew">#REF!</definedName>
    <definedName name="gerherher" localSheetId="4">#REF!</definedName>
    <definedName name="gerherher" localSheetId="1">#REF!</definedName>
    <definedName name="gerherher">#REF!</definedName>
    <definedName name="gewgwe" localSheetId="4">#REF!</definedName>
    <definedName name="gewgwe" localSheetId="1">#REF!</definedName>
    <definedName name="gewgwe">#REF!</definedName>
    <definedName name="gf" localSheetId="4">#REF!</definedName>
    <definedName name="gf" localSheetId="1">#REF!</definedName>
    <definedName name="gf">#REF!</definedName>
    <definedName name="gfdfdf">'[30]CA Sheet'!$Q$36</definedName>
    <definedName name="gff" localSheetId="4">#REF!</definedName>
    <definedName name="gff" localSheetId="1">#REF!</definedName>
    <definedName name="gff">#REF!</definedName>
    <definedName name="gffg" localSheetId="4">#REF!</definedName>
    <definedName name="gffg" localSheetId="1">#REF!</definedName>
    <definedName name="gffg">#REF!</definedName>
    <definedName name="gfgrg" localSheetId="4">#REF!</definedName>
    <definedName name="gfgrg" localSheetId="1">#REF!</definedName>
    <definedName name="gfgrg">#REF!</definedName>
    <definedName name="gfikygkyg" localSheetId="4">#REF!</definedName>
    <definedName name="gfikygkyg" localSheetId="1">#REF!</definedName>
    <definedName name="gfikygkyg">#REF!</definedName>
    <definedName name="gfnfgmngfnf" localSheetId="4">#REF!</definedName>
    <definedName name="gfnfgmngfnf" localSheetId="1">#REF!</definedName>
    <definedName name="gfnfgmngfnf">#REF!</definedName>
    <definedName name="gfngfgn" localSheetId="4">#REF!</definedName>
    <definedName name="gfngfgn" localSheetId="1">#REF!</definedName>
    <definedName name="gfngfgn">#REF!</definedName>
    <definedName name="gfqgeqg">#N/A</definedName>
    <definedName name="gfrgregr" localSheetId="4">#REF!</definedName>
    <definedName name="gfrgregr" localSheetId="1">#REF!</definedName>
    <definedName name="gfrgregr">#REF!</definedName>
    <definedName name="gg" localSheetId="4">#REF!</definedName>
    <definedName name="gg" localSheetId="1">#REF!</definedName>
    <definedName name="gg">#REF!</definedName>
    <definedName name="ggds">'[68]CA Sheet'!$R$36</definedName>
    <definedName name="ggdsg" localSheetId="4">#REF!</definedName>
    <definedName name="ggdsg" localSheetId="1">#REF!</definedName>
    <definedName name="ggdsg">#REF!</definedName>
    <definedName name="ggg" localSheetId="4">#REF!</definedName>
    <definedName name="ggg" localSheetId="1">#REF!</definedName>
    <definedName name="ggg">#REF!</definedName>
    <definedName name="ggggg" localSheetId="4">#REF!</definedName>
    <definedName name="ggggg" localSheetId="1">#REF!</definedName>
    <definedName name="ggggg">#REF!</definedName>
    <definedName name="gggt" localSheetId="4">#REF!</definedName>
    <definedName name="gggt" localSheetId="1">#REF!</definedName>
    <definedName name="gggt">#REF!</definedName>
    <definedName name="ggs" localSheetId="4">#REF!</definedName>
    <definedName name="ggs" localSheetId="1">#REF!</definedName>
    <definedName name="ggs">#REF!</definedName>
    <definedName name="gguu">#N/A</definedName>
    <definedName name="gh" localSheetId="4">#REF!</definedName>
    <definedName name="gh" localSheetId="1">#REF!</definedName>
    <definedName name="gh">#REF!</definedName>
    <definedName name="ghngfngfnm" localSheetId="4">#REF!</definedName>
    <definedName name="ghngfngfnm" localSheetId="1">#REF!</definedName>
    <definedName name="ghngfngfnm">#REF!</definedName>
    <definedName name="ghuu" localSheetId="4" hidden="1">{"'Eng (page2)'!$A$1:$D$52"}</definedName>
    <definedName name="ghuu" hidden="1">{"'Eng (page2)'!$A$1:$D$52"}</definedName>
    <definedName name="gift" localSheetId="4">#REF!</definedName>
    <definedName name="gift" localSheetId="1">#REF!</definedName>
    <definedName name="gift">#REF!</definedName>
    <definedName name="GIG" localSheetId="4" hidden="1">{#N/A,#N/A,FALSE,"Sheet1"}</definedName>
    <definedName name="GIG" hidden="1">{#N/A,#N/A,FALSE,"Sheet1"}</definedName>
    <definedName name="gj">'[67]FF-3'!$A$9:$K$11</definedName>
    <definedName name="gjntrjt" localSheetId="4">#REF!</definedName>
    <definedName name="gjntrjt" localSheetId="1">#REF!</definedName>
    <definedName name="gjntrjt">#REF!</definedName>
    <definedName name="gkgjklj" localSheetId="4">#REF!</definedName>
    <definedName name="gkgjklj" localSheetId="1">#REF!</definedName>
    <definedName name="gkgjklj">#REF!</definedName>
    <definedName name="gkgkgu" localSheetId="4">#REF!</definedName>
    <definedName name="gkgkgu" localSheetId="1">#REF!</definedName>
    <definedName name="gkgkgu">#REF!</definedName>
    <definedName name="gkgku" localSheetId="4">#REF!</definedName>
    <definedName name="gkgku" localSheetId="1">#REF!</definedName>
    <definedName name="gkgku">#REF!</definedName>
    <definedName name="gkk" localSheetId="4">#REF!</definedName>
    <definedName name="gkk" localSheetId="1">#REF!</definedName>
    <definedName name="gkk">#REF!</definedName>
    <definedName name="gklgkt" localSheetId="4">#REF!</definedName>
    <definedName name="gklgkt" localSheetId="1">#REF!</definedName>
    <definedName name="gklgkt">#REF!</definedName>
    <definedName name="gklgulu" localSheetId="4">#REF!</definedName>
    <definedName name="gklgulu" localSheetId="1">#REF!</definedName>
    <definedName name="gklgulu">#REF!</definedName>
    <definedName name="gklgylkgtkl" localSheetId="4">#REF!</definedName>
    <definedName name="gklgylkgtkl" localSheetId="1">#REF!</definedName>
    <definedName name="gklgylkgtkl">#REF!</definedName>
    <definedName name="gklgyuktkl" localSheetId="4">#REF!</definedName>
    <definedName name="gklgyuktkl" localSheetId="1">#REF!</definedName>
    <definedName name="gklgyuktkl">#REF!</definedName>
    <definedName name="gkllgu" localSheetId="4">#REF!</definedName>
    <definedName name="gkllgu" localSheetId="1">#REF!</definedName>
    <definedName name="gkllgu">#REF!</definedName>
    <definedName name="glgyukltylkt" localSheetId="4">#REF!</definedName>
    <definedName name="glgyukltylkt" localSheetId="1">#REF!</definedName>
    <definedName name="glgyukltylkt">#REF!</definedName>
    <definedName name="glkuluyl" localSheetId="4">#REF!</definedName>
    <definedName name="glkuluyl" localSheetId="1">#REF!</definedName>
    <definedName name="glkuluyl">#REF!</definedName>
    <definedName name="gllhlhjl" localSheetId="4">#REF!</definedName>
    <definedName name="gllhlhjl" localSheetId="1">#REF!</definedName>
    <definedName name="gllhlhjl">#REF!</definedName>
    <definedName name="GM" localSheetId="4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r" localSheetId="4">#REF!</definedName>
    <definedName name="gr" localSheetId="1">#REF!</definedName>
    <definedName name="gr">#REF!</definedName>
    <definedName name="Grand_Total" localSheetId="4">#REF!</definedName>
    <definedName name="Grand_Total" localSheetId="1">#REF!</definedName>
    <definedName name="Grand_Total">#REF!</definedName>
    <definedName name="gregregreg" localSheetId="4">#REF!</definedName>
    <definedName name="gregregreg" localSheetId="1">#REF!</definedName>
    <definedName name="gregregreg">#REF!</definedName>
    <definedName name="grewghrwh">#N/A</definedName>
    <definedName name="grgregfre" localSheetId="4">#REF!</definedName>
    <definedName name="grgregfre" localSheetId="1">#REF!</definedName>
    <definedName name="grgregfre">#REF!</definedName>
    <definedName name="grgrger" localSheetId="4">#REF!</definedName>
    <definedName name="grgrger" localSheetId="1">#REF!</definedName>
    <definedName name="grgrger">#REF!</definedName>
    <definedName name="GROOM" localSheetId="4">#REF!</definedName>
    <definedName name="GROOM" localSheetId="1">#REF!</definedName>
    <definedName name="GROOM">#REF!</definedName>
    <definedName name="Group_M">'[104]P&amp;L'!$B$1:$B$65536</definedName>
    <definedName name="Group_O">'[104]P&amp;L'!$C$1:$C$65536</definedName>
    <definedName name="GRP" localSheetId="4">#REF!</definedName>
    <definedName name="GRP" localSheetId="1">#REF!</definedName>
    <definedName name="GRP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 localSheetId="4">#REF!</definedName>
    <definedName name="GrphPlanSales" localSheetId="1">#REF!</definedName>
    <definedName name="GrphPlanSales">#REF!</definedName>
    <definedName name="GrphTgtStk" localSheetId="4">#REF!</definedName>
    <definedName name="GrphTgtStk" localSheetId="1">#REF!</definedName>
    <definedName name="GrphTgtStk">#REF!</definedName>
    <definedName name="Gsc">'[105]CA Sheet'!$R$36</definedName>
    <definedName name="gsgsg" localSheetId="4">#REF!</definedName>
    <definedName name="gsgsg" localSheetId="1">#REF!</definedName>
    <definedName name="gsgsg">#REF!</definedName>
    <definedName name="gtfhtfhfth" localSheetId="4">#REF!</definedName>
    <definedName name="gtfhtfhfth" localSheetId="1">#REF!</definedName>
    <definedName name="gtfhtfhfth">#REF!</definedName>
    <definedName name="gtgt" localSheetId="4">#REF!</definedName>
    <definedName name="gtgt" localSheetId="1">#REF!</definedName>
    <definedName name="gtgt">#REF!</definedName>
    <definedName name="gtlgulkgtul" localSheetId="4">#REF!</definedName>
    <definedName name="gtlgulkgtul" localSheetId="1">#REF!</definedName>
    <definedName name="gtlgulkgtul">#REF!</definedName>
    <definedName name="gtrfr" localSheetId="4">#REF!</definedName>
    <definedName name="gtrfr" localSheetId="1">#REF!</definedName>
    <definedName name="gtrfr">#REF!</definedName>
    <definedName name="gtshdfjg" localSheetId="4">#REF!</definedName>
    <definedName name="gtshdfjg" localSheetId="1">#REF!</definedName>
    <definedName name="gtshdfjg">#REF!</definedName>
    <definedName name="gtwrrw">#N/A</definedName>
    <definedName name="gukguk" localSheetId="4">#REF!</definedName>
    <definedName name="gukguk" localSheetId="1">#REF!</definedName>
    <definedName name="gukguk">#REF!</definedName>
    <definedName name="gwegwege">[37]CA!$Q$112</definedName>
    <definedName name="gwrgwrg" localSheetId="4">#REF!</definedName>
    <definedName name="gwrgwrg" localSheetId="1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 localSheetId="1">#REF!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 localSheetId="1">#REF!</definedName>
    <definedName name="hd">#REF!</definedName>
    <definedName name="hdfhh" localSheetId="4">#REF!</definedName>
    <definedName name="hdfhh" localSheetId="1">#REF!</definedName>
    <definedName name="hdfhh">#REF!</definedName>
    <definedName name="hdrtuyduj" localSheetId="4">#REF!</definedName>
    <definedName name="hdrtuyduj" localSheetId="1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4">ROW(#REF!)</definedName>
    <definedName name="Header_Row" localSheetId="1">ROW(#REF!)</definedName>
    <definedName name="Header_Row">ROW(#REF!)</definedName>
    <definedName name="Heading" localSheetId="4">#REF!</definedName>
    <definedName name="Heading" localSheetId="1">#REF!</definedName>
    <definedName name="Heading">#REF!</definedName>
    <definedName name="HERHF" localSheetId="4">#REF!</definedName>
    <definedName name="HERHF" localSheetId="1">#REF!</definedName>
    <definedName name="HERHF">#REF!</definedName>
    <definedName name="hfthdh" localSheetId="4">#REF!</definedName>
    <definedName name="hfthdh" localSheetId="1">#REF!</definedName>
    <definedName name="hfthdh">#REF!</definedName>
    <definedName name="hgdjdhu" localSheetId="4">#REF!</definedName>
    <definedName name="hgdjdhu" localSheetId="1">#REF!</definedName>
    <definedName name="hgdjdhu">#REF!</definedName>
    <definedName name="hgfhfhgf" localSheetId="4">#REF!</definedName>
    <definedName name="hgfhfhgf" localSheetId="1">#REF!</definedName>
    <definedName name="hgfhfhgf">#REF!</definedName>
    <definedName name="hgfhfs" localSheetId="4">#REF!</definedName>
    <definedName name="hgfhfs" localSheetId="1">#REF!</definedName>
    <definedName name="hgfhfs">#REF!</definedName>
    <definedName name="hgregref" localSheetId="4">#REF!</definedName>
    <definedName name="hgregref" localSheetId="1">#REF!</definedName>
    <definedName name="hgregref">#REF!</definedName>
    <definedName name="hh" localSheetId="4">#REF!</definedName>
    <definedName name="hh" localSheetId="1">#REF!</definedName>
    <definedName name="hh">#REF!</definedName>
    <definedName name="hhdfh" localSheetId="4">#REF!</definedName>
    <definedName name="hhdfh" localSheetId="1">#REF!</definedName>
    <definedName name="hhdfh">#REF!</definedName>
    <definedName name="hhfhdhd" localSheetId="4">#REF!</definedName>
    <definedName name="hhfhdhd" localSheetId="1">#REF!</definedName>
    <definedName name="hhfhdhd">#REF!</definedName>
    <definedName name="hhh" localSheetId="4">#REF!</definedName>
    <definedName name="hhh" localSheetId="1">#REF!</definedName>
    <definedName name="hhh">#REF!</definedName>
    <definedName name="hhhh" localSheetId="4">#REF!</definedName>
    <definedName name="hhhh" localSheetId="1">#REF!</definedName>
    <definedName name="hhhh">#REF!</definedName>
    <definedName name="hhjjjj" localSheetId="4">#REF!</definedName>
    <definedName name="hhjjjj" localSheetId="1">#REF!</definedName>
    <definedName name="hhjjjj">#REF!</definedName>
    <definedName name="hhkljhkhjghgf" localSheetId="4">#REF!</definedName>
    <definedName name="hhkljhkhjghgf" localSheetId="1">#REF!</definedName>
    <definedName name="hhkljhkhjghgf">#REF!</definedName>
    <definedName name="hhth" localSheetId="4">#REF!</definedName>
    <definedName name="hhth" localSheetId="1">#REF!</definedName>
    <definedName name="hhth">#REF!</definedName>
    <definedName name="hhy" localSheetId="4">#REF!</definedName>
    <definedName name="hhy" localSheetId="1">#REF!</definedName>
    <definedName name="hhy">#REF!</definedName>
    <definedName name="hhyyh" localSheetId="4">#REF!</definedName>
    <definedName name="hhyyh" localSheetId="1">#REF!</definedName>
    <definedName name="hhyyh">#REF!</definedName>
    <definedName name="HighTech">[39]details!$C$173</definedName>
    <definedName name="hii">#N/A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jhjhj" localSheetId="4">#REF!</definedName>
    <definedName name="hjhjhj" localSheetId="1">#REF!</definedName>
    <definedName name="hjhjhj">#REF!</definedName>
    <definedName name="hjjd">'[43]tax-ss'!$T$7:$T$37</definedName>
    <definedName name="HK" localSheetId="4">#REF!</definedName>
    <definedName name="HK" localSheetId="1">#REF!</definedName>
    <definedName name="HK">#REF!</definedName>
    <definedName name="hkghkghk" localSheetId="4">#REF!</definedName>
    <definedName name="hkghkghk" localSheetId="1">#REF!</definedName>
    <definedName name="hkghkghk">#REF!</definedName>
    <definedName name="hlhlhlu" localSheetId="4">#REF!</definedName>
    <definedName name="hlhlhlu" localSheetId="1">#REF!</definedName>
    <definedName name="hlhlhlu">#REF!</definedName>
    <definedName name="hlhujlhlu" localSheetId="4">#REF!</definedName>
    <definedName name="hlhujlhlu" localSheetId="1">#REF!</definedName>
    <definedName name="hlhujlhlu">#REF!</definedName>
    <definedName name="HOP" localSheetId="4" hidden="1">{#N/A,#N/A,FALSE,"Sheet1"}</definedName>
    <definedName name="HOP" hidden="1">{#N/A,#N/A,FALSE,"Sheet1"}</definedName>
    <definedName name="HP" localSheetId="4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4">'[42]ADJ - RATE'!#REF!</definedName>
    <definedName name="HSCB" localSheetId="1">'[42]ADJ - RATE'!#REF!</definedName>
    <definedName name="HSCB">'[42]ADJ - RATE'!#REF!</definedName>
    <definedName name="hsgsg" localSheetId="4">#REF!</definedName>
    <definedName name="hsgsg" localSheetId="1">#REF!</definedName>
    <definedName name="hsgsg">#REF!</definedName>
    <definedName name="htht" localSheetId="4">#REF!</definedName>
    <definedName name="htht" localSheetId="1">#REF!</definedName>
    <definedName name="htht">#REF!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4">#REF!</definedName>
    <definedName name="HTRHRT" localSheetId="1">#REF!</definedName>
    <definedName name="HTRHRT">#REF!</definedName>
    <definedName name="htrrewqhr" localSheetId="4">#REF!</definedName>
    <definedName name="htrrewqhr" localSheetId="1">#REF!</definedName>
    <definedName name="htrrewqhr">#REF!</definedName>
    <definedName name="HupLeeHing">[39]details!$C$165</definedName>
    <definedName name="huu" localSheetId="4">#REF!</definedName>
    <definedName name="huu" localSheetId="1">#REF!</definedName>
    <definedName name="huu">#REF!</definedName>
    <definedName name="hvhvh" localSheetId="4">#REF!</definedName>
    <definedName name="hvhvh" localSheetId="1">#REF!</definedName>
    <definedName name="hvhvh">#REF!</definedName>
    <definedName name="hvlpp" localSheetId="4" hidden="1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 localSheetId="1">#REF!</definedName>
    <definedName name="IA">#REF!</definedName>
    <definedName name="IAClaim" localSheetId="4">#REF!</definedName>
    <definedName name="IAClaim" localSheetId="1">#REF!</definedName>
    <definedName name="IAClaim">#REF!</definedName>
    <definedName name="IAClaim1" localSheetId="4">#REF!</definedName>
    <definedName name="IAClaim1" localSheetId="1">#REF!</definedName>
    <definedName name="IAClaim1">#REF!</definedName>
    <definedName name="IELWSALES" localSheetId="4">#REF!</definedName>
    <definedName name="IELWSALES" localSheetId="1">#REF!</definedName>
    <definedName name="IELWSALES">#REF!</definedName>
    <definedName name="IELYSALES" localSheetId="4">#REF!</definedName>
    <definedName name="IELYSALES" localSheetId="1">#REF!</definedName>
    <definedName name="IELYSALES">#REF!</definedName>
    <definedName name="IEPLANSALES" localSheetId="4">#REF!</definedName>
    <definedName name="IEPLANSALES" localSheetId="1">#REF!</definedName>
    <definedName name="IEPLANSALES">#REF!</definedName>
    <definedName name="ier" localSheetId="4">#REF!</definedName>
    <definedName name="ier" localSheetId="1">#REF!</definedName>
    <definedName name="ier">#REF!</definedName>
    <definedName name="IESP" localSheetId="4">#REF!</definedName>
    <definedName name="IESP" localSheetId="1">#REF!</definedName>
    <definedName name="IESP">#REF!</definedName>
    <definedName name="IFCT" localSheetId="4">#REF!</definedName>
    <definedName name="IFCT" localSheetId="1">#REF!</definedName>
    <definedName name="IFCT">#REF!</definedName>
    <definedName name="IFCT2" localSheetId="4">#REF!</definedName>
    <definedName name="IFCT2" localSheetId="1">#REF!</definedName>
    <definedName name="IFCT2">#REF!</definedName>
    <definedName name="ii" localSheetId="4" hidden="1">{"'Eng (page2)'!$A$1:$D$52"}</definedName>
    <definedName name="ii" hidden="1">{"'Eng (page2)'!$A$1:$D$52"}</definedName>
    <definedName name="Income_statement" localSheetId="4">#REF!</definedName>
    <definedName name="Income_statement" localSheetId="1">#REF!</definedName>
    <definedName name="Income_statement">#REF!</definedName>
    <definedName name="index">[53]Rates!$E$12</definedName>
    <definedName name="indYavg" localSheetId="4">#REF!</definedName>
    <definedName name="indYavg" localSheetId="1">#REF!</definedName>
    <definedName name="indYavg">#REF!</definedName>
    <definedName name="initial_dep" localSheetId="4">#REF!</definedName>
    <definedName name="initial_dep" localSheetId="1">#REF!</definedName>
    <definedName name="initial_dep">#REF!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 localSheetId="1">#REF!</definedName>
    <definedName name="INPUTGRID">#REF!</definedName>
    <definedName name="ins" localSheetId="4">#REF!</definedName>
    <definedName name="ins" localSheetId="1">#REF!</definedName>
    <definedName name="ins">#REF!</definedName>
    <definedName name="InsertCASum" localSheetId="4">#REF!</definedName>
    <definedName name="InsertCASum" localSheetId="1">#REF!</definedName>
    <definedName name="InsertCASum">#REF!</definedName>
    <definedName name="Int" localSheetId="4">#REF!</definedName>
    <definedName name="Int" localSheetId="1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 localSheetId="1">#REF!</definedName>
    <definedName name="INTEREST_49">#REF!</definedName>
    <definedName name="INTEREST_65" localSheetId="4">#REF!</definedName>
    <definedName name="INTEREST_65" localSheetId="1">#REF!</definedName>
    <definedName name="INTEREST_65">#REF!</definedName>
    <definedName name="INTEREST_72">"$#REF!.#REF!$#REF!"</definedName>
    <definedName name="Interest_Rate" localSheetId="4">#REF!</definedName>
    <definedName name="Interest_Rate" localSheetId="1">#REF!</definedName>
    <definedName name="Interest_Rate">#REF!</definedName>
    <definedName name="IntFreeCred" localSheetId="4">#REF!</definedName>
    <definedName name="IntFreeCred" localSheetId="1">#REF!</definedName>
    <definedName name="IntFreeCred">#REF!</definedName>
    <definedName name="ipodsf" localSheetId="4">#REF!</definedName>
    <definedName name="ipodsf" localSheetId="1">#REF!</definedName>
    <definedName name="ipodsf">#REF!</definedName>
    <definedName name="ITS" localSheetId="4">#REF!</definedName>
    <definedName name="ITS" localSheetId="1">#REF!</definedName>
    <definedName name="ITS">#REF!</definedName>
    <definedName name="IZCL020" localSheetId="4">#REF!</definedName>
    <definedName name="IZCL020" localSheetId="1">#REF!</definedName>
    <definedName name="IZCL020">#REF!</definedName>
    <definedName name="j" localSheetId="4">#REF!</definedName>
    <definedName name="j" localSheetId="1">#REF!</definedName>
    <definedName name="j">#REF!</definedName>
    <definedName name="J_102" localSheetId="4">#REF!</definedName>
    <definedName name="J_102" localSheetId="1">#REF!</definedName>
    <definedName name="J_102">#REF!</definedName>
    <definedName name="J_2000" localSheetId="4">#REF!</definedName>
    <definedName name="J_2000" localSheetId="1">#REF!</definedName>
    <definedName name="J_2000">#REF!</definedName>
    <definedName name="J_2001" localSheetId="4">#REF!</definedName>
    <definedName name="J_2001" localSheetId="1">#REF!</definedName>
    <definedName name="J_2001">#REF!</definedName>
    <definedName name="J_2002" localSheetId="4">#REF!</definedName>
    <definedName name="J_2002" localSheetId="1">#REF!</definedName>
    <definedName name="J_2002">#REF!</definedName>
    <definedName name="J_2003" localSheetId="4">#REF!</definedName>
    <definedName name="J_2003" localSheetId="1">#REF!</definedName>
    <definedName name="J_2003">#REF!</definedName>
    <definedName name="JAK8116_49" localSheetId="4">#REF!</definedName>
    <definedName name="JAK8116_49" localSheetId="1">#REF!</definedName>
    <definedName name="JAK8116_49">#REF!</definedName>
    <definedName name="JAK8116_65" localSheetId="4">#REF!</definedName>
    <definedName name="JAK8116_65" localSheetId="1">#REF!</definedName>
    <definedName name="JAK8116_65">#REF!</definedName>
    <definedName name="JAK8116_72">"$#REF!.$#REF!$#REF!"</definedName>
    <definedName name="JAKAR">'[74]Cum.91-93'!$AG$460:$AG$673</definedName>
    <definedName name="JAKAR95">'[74]Cum.91-93'!$AG$238:$AG$432</definedName>
    <definedName name="jakcnl">'[106]tax-ss'!$P$7:$P$37</definedName>
    <definedName name="Jan" localSheetId="4">#REF!</definedName>
    <definedName name="Jan" localSheetId="1">#REF!</definedName>
    <definedName name="Jan">#REF!</definedName>
    <definedName name="Jas" localSheetId="4" hidden="1">{"'Feb 99'!$A$1:$G$30"}</definedName>
    <definedName name="Jas" hidden="1">{"'Feb 99'!$A$1:$G$30"}</definedName>
    <definedName name="jb">'[43]tax-ss'!$P$7:$P$37</definedName>
    <definedName name="JBFA98" localSheetId="4">#REF!</definedName>
    <definedName name="JBFA98" localSheetId="1">#REF!</definedName>
    <definedName name="JBFA98">#REF!</definedName>
    <definedName name="JCC2934_49" localSheetId="4">#REF!</definedName>
    <definedName name="JCC2934_49" localSheetId="1">#REF!</definedName>
    <definedName name="JCC2934_49">#REF!</definedName>
    <definedName name="JCC2934_65" localSheetId="4">#REF!</definedName>
    <definedName name="JCC2934_65" localSheetId="1">#REF!</definedName>
    <definedName name="JCC2934_65">#REF!</definedName>
    <definedName name="JCC2934_72">"$#REF!.$#REF!$#REF!"</definedName>
    <definedName name="JCD7460_49" localSheetId="4">#REF!</definedName>
    <definedName name="JCD7460_49" localSheetId="1">#REF!</definedName>
    <definedName name="JCD7460_49">#REF!</definedName>
    <definedName name="JCD7460_65" localSheetId="4">#REF!</definedName>
    <definedName name="JCD7460_65" localSheetId="1">#REF!</definedName>
    <definedName name="JCD7460_65">#REF!</definedName>
    <definedName name="JCD7460_72">"$#REF!.$#REF!$#REF!"</definedName>
    <definedName name="JCE5834_49" localSheetId="4">#REF!</definedName>
    <definedName name="JCE5834_49" localSheetId="1">#REF!</definedName>
    <definedName name="JCE5834_49">#REF!</definedName>
    <definedName name="JCE5834_65" localSheetId="4">#REF!</definedName>
    <definedName name="JCE5834_65" localSheetId="1">#REF!</definedName>
    <definedName name="JCE5834_65">#REF!</definedName>
    <definedName name="JCE5834_72">"$#REF!.#REF!$#REF!"</definedName>
    <definedName name="JCK4712_49" localSheetId="4">#REF!</definedName>
    <definedName name="JCK4712_49" localSheetId="1">#REF!</definedName>
    <definedName name="JCK4712_49">#REF!</definedName>
    <definedName name="JCK4712_65" localSheetId="4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 localSheetId="1">#REF!</definedName>
    <definedName name="jcz">#REF!</definedName>
    <definedName name="JDC3818_49" localSheetId="4">#REF!</definedName>
    <definedName name="JDC3818_49" localSheetId="1">#REF!</definedName>
    <definedName name="JDC3818_49">#REF!</definedName>
    <definedName name="JDC3818_65" localSheetId="4">#REF!</definedName>
    <definedName name="JDC3818_65" localSheetId="1">#REF!</definedName>
    <definedName name="JDC3818_65">#REF!</definedName>
    <definedName name="JDC3818_72">"$#REF!.$#REF!$#REF!"</definedName>
    <definedName name="JDF3422_49" localSheetId="4">#REF!</definedName>
    <definedName name="JDF3422_49" localSheetId="1">#REF!</definedName>
    <definedName name="JDF3422_49">#REF!</definedName>
    <definedName name="JDF3422_65" localSheetId="4">#REF!</definedName>
    <definedName name="JDF3422_65" localSheetId="1">#REF!</definedName>
    <definedName name="JDF3422_65">#REF!</definedName>
    <definedName name="JDF3422_72">"$#REF!.$#REF!$#REF!"</definedName>
    <definedName name="JDF4294_49" localSheetId="4">#REF!</definedName>
    <definedName name="JDF4294_49" localSheetId="1">#REF!</definedName>
    <definedName name="JDF4294_49">#REF!</definedName>
    <definedName name="JDF4294_65" localSheetId="4">#REF!</definedName>
    <definedName name="JDF4294_65" localSheetId="1">#REF!</definedName>
    <definedName name="JDF4294_65">#REF!</definedName>
    <definedName name="JDF4294_72">"$#REF!.$#REF!$#REF!"</definedName>
    <definedName name="JDP2875_49" localSheetId="4">#REF!</definedName>
    <definedName name="JDP2875_49" localSheetId="1">#REF!</definedName>
    <definedName name="JDP2875_49">#REF!</definedName>
    <definedName name="JDP2875_65" localSheetId="4">#REF!</definedName>
    <definedName name="JDP2875_65" localSheetId="1">#REF!</definedName>
    <definedName name="JDP2875_65">#REF!</definedName>
    <definedName name="JDP2875_72">"$#REF!.$#REF!$#REF!"</definedName>
    <definedName name="JDR9740_49" localSheetId="4">#REF!</definedName>
    <definedName name="JDR9740_49" localSheetId="1">#REF!</definedName>
    <definedName name="JDR9740_49">#REF!</definedName>
    <definedName name="JDR9740_65" localSheetId="4">#REF!</definedName>
    <definedName name="JDR9740_65" localSheetId="1">#REF!</definedName>
    <definedName name="JDR9740_65">#REF!</definedName>
    <definedName name="JDR9740_72">"$#REF!.$#REF!$#REF!"</definedName>
    <definedName name="JDS601_49" localSheetId="4">#REF!</definedName>
    <definedName name="JDS601_49" localSheetId="1">#REF!</definedName>
    <definedName name="JDS601_49">#REF!</definedName>
    <definedName name="JDS601_65" localSheetId="4">#REF!</definedName>
    <definedName name="JDS601_65" localSheetId="1">#REF!</definedName>
    <definedName name="JDS601_65">#REF!</definedName>
    <definedName name="JDS601_72">"$#REF!.$#REF!$#REF!"</definedName>
    <definedName name="JDV3439_49" localSheetId="4">#REF!</definedName>
    <definedName name="JDV3439_49" localSheetId="1">#REF!</definedName>
    <definedName name="JDV3439_49">#REF!</definedName>
    <definedName name="JDV3439_65" localSheetId="4">#REF!</definedName>
    <definedName name="JDV3439_65" localSheetId="1">#REF!</definedName>
    <definedName name="JDV3439_65">#REF!</definedName>
    <definedName name="JDV3439_72">"$#REF!.$#REF!$#REF!"</definedName>
    <definedName name="Jebsen.Jessen">[39]details!$C$157</definedName>
    <definedName name="jfjfjyfj" localSheetId="4">#REF!</definedName>
    <definedName name="jfjfjyfj" localSheetId="1">#REF!</definedName>
    <definedName name="jfjfjyfj">#REF!</definedName>
    <definedName name="jfkd" localSheetId="4" hidden="1">{"'Eng (page2)'!$A$1:$D$52"}</definedName>
    <definedName name="jfkd" hidden="1">{"'Eng (page2)'!$A$1:$D$52"}</definedName>
    <definedName name="jftjfj" localSheetId="4">#REF!</definedName>
    <definedName name="jftjfj" localSheetId="1">#REF!</definedName>
    <definedName name="jftjfj">#REF!</definedName>
    <definedName name="jg">'[67]FF-3'!$A$1:$IV$8</definedName>
    <definedName name="jhhj" localSheetId="4">OFFSET(CF!Full_Print,0,0,CF!Last_Row)</definedName>
    <definedName name="jhhj" localSheetId="1">OFFSET(PL!Full_Print,0,0,PL!Last_Row)</definedName>
    <definedName name="jhhj">OFFSET(Full_Print,0,0,Last_Row)</definedName>
    <definedName name="jhhk">#N/A</definedName>
    <definedName name="jj">#N/A</definedName>
    <definedName name="JJJ" localSheetId="4">#REF!</definedName>
    <definedName name="JJJ" localSheetId="1">#REF!</definedName>
    <definedName name="JJJ">#REF!</definedName>
    <definedName name="jjjjj" localSheetId="4">#REF!</definedName>
    <definedName name="jjjjj" localSheetId="1">#REF!</definedName>
    <definedName name="jjjjj">#REF!</definedName>
    <definedName name="jjkj" localSheetId="4">#REF!</definedName>
    <definedName name="jjkj" localSheetId="1">#REF!</definedName>
    <definedName name="jjkj">#REF!</definedName>
    <definedName name="jk" localSheetId="4">#REF!</definedName>
    <definedName name="jk" localSheetId="1">#REF!</definedName>
    <definedName name="jk">#REF!</definedName>
    <definedName name="jkcvls" localSheetId="4">#REF!</definedName>
    <definedName name="jkcvls" localSheetId="1">#REF!</definedName>
    <definedName name="jkcvls">#REF!</definedName>
    <definedName name="jkkjkj" localSheetId="4">#REF!</definedName>
    <definedName name="jkkjkj" localSheetId="1">#REF!</definedName>
    <definedName name="jkkjkj">#REF!</definedName>
    <definedName name="jkmhcd" localSheetId="4" hidden="1">{"'Eng (page2)'!$A$1:$D$52"}</definedName>
    <definedName name="jkmhcd" hidden="1">{"'Eng (page2)'!$A$1:$D$52"}</definedName>
    <definedName name="jrrjrtj" localSheetId="4">#REF!</definedName>
    <definedName name="jrrjrtj" localSheetId="1">#REF!</definedName>
    <definedName name="jrrjrtj">#REF!</definedName>
    <definedName name="jrtjqer" localSheetId="4">#REF!</definedName>
    <definedName name="jrtjqer" localSheetId="1">#REF!</definedName>
    <definedName name="jrtjqer">#REF!</definedName>
    <definedName name="jryjryj" localSheetId="4">#REF!</definedName>
    <definedName name="jryjryj" localSheetId="1">#REF!</definedName>
    <definedName name="jryjryj">#REF!</definedName>
    <definedName name="jtehwr" localSheetId="4">#REF!</definedName>
    <definedName name="jtehwr" localSheetId="1">#REF!</definedName>
    <definedName name="jtehwr">#REF!</definedName>
    <definedName name="jtjryjytj" localSheetId="4">#REF!</definedName>
    <definedName name="jtjryjytj" localSheetId="1">#REF!</definedName>
    <definedName name="jtjryjytj">#REF!</definedName>
    <definedName name="jtrjtjrjrj" localSheetId="4">#REF!</definedName>
    <definedName name="jtrjtjrjrj" localSheetId="1">#REF!</definedName>
    <definedName name="jtrjtjrjrj">#REF!</definedName>
    <definedName name="jttrjrtj" localSheetId="4">#REF!</definedName>
    <definedName name="jttrjrtj" localSheetId="1">#REF!</definedName>
    <definedName name="jttrjrtj">#REF!</definedName>
    <definedName name="Jul" localSheetId="4">#REF!</definedName>
    <definedName name="Jul" localSheetId="1">#REF!</definedName>
    <definedName name="Jul">#REF!</definedName>
    <definedName name="Julun" localSheetId="4">#REF!</definedName>
    <definedName name="Julun" localSheetId="1">#REF!</definedName>
    <definedName name="Julun">#REF!</definedName>
    <definedName name="july" localSheetId="4">#REF!</definedName>
    <definedName name="july" localSheetId="1">#REF!</definedName>
    <definedName name="july">#REF!</definedName>
    <definedName name="Jun" localSheetId="4">#REF!</definedName>
    <definedName name="Jun" localSheetId="1">#REF!</definedName>
    <definedName name="Jun">#REF!</definedName>
    <definedName name="JUNE" localSheetId="4">#REF!</definedName>
    <definedName name="JUNE" localSheetId="1">#REF!</definedName>
    <definedName name="JUNE">#REF!</definedName>
    <definedName name="Junun" localSheetId="4">#REF!</definedName>
    <definedName name="Junun" localSheetId="1">#REF!</definedName>
    <definedName name="Junun">#REF!</definedName>
    <definedName name="JV06_01" localSheetId="4">#REF!</definedName>
    <definedName name="JV06_01" localSheetId="1">#REF!</definedName>
    <definedName name="JV06_01">#REF!</definedName>
    <definedName name="jvsk" localSheetId="4">#REF!</definedName>
    <definedName name="jvsk" localSheetId="1">#REF!</definedName>
    <definedName name="jvsk">#REF!</definedName>
    <definedName name="jyjet" localSheetId="4">#REF!</definedName>
    <definedName name="jyjet" localSheetId="1">#REF!</definedName>
    <definedName name="jyjet">#REF!</definedName>
    <definedName name="jyjj" localSheetId="4">#REF!</definedName>
    <definedName name="jyjj" localSheetId="1">#REF!</definedName>
    <definedName name="jyjj">#REF!</definedName>
    <definedName name="jyjk7" localSheetId="4">#REF!</definedName>
    <definedName name="jyjk7" localSheetId="1">#REF!</definedName>
    <definedName name="jyjk7">#REF!</definedName>
    <definedName name="jyjyjyj" localSheetId="4">#REF!</definedName>
    <definedName name="jyjyjyj" localSheetId="1">#REF!</definedName>
    <definedName name="jyjyjyj">#REF!</definedName>
    <definedName name="K" localSheetId="4">Scheduled_Payment+Extra_Payment</definedName>
    <definedName name="K" localSheetId="1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aren" localSheetId="4">#REF!</definedName>
    <definedName name="Karen" localSheetId="1">#REF!</definedName>
    <definedName name="Karen">#REF!</definedName>
    <definedName name="KB" localSheetId="4" hidden="1">{#N/A,#N/A,FALSE,"Sheet1"}</definedName>
    <definedName name="KB" hidden="1">{#N/A,#N/A,FALSE,"Sheet1"}</definedName>
    <definedName name="KC" localSheetId="4">#REF!</definedName>
    <definedName name="KC" localSheetId="1">#REF!</definedName>
    <definedName name="KC">#REF!</definedName>
    <definedName name="KCC" localSheetId="4">#REF!</definedName>
    <definedName name="KCC" localSheetId="1">#REF!</definedName>
    <definedName name="KCC">#REF!</definedName>
    <definedName name="Ken">[107]J2!$U$17</definedName>
    <definedName name="KESB95">'[74]Cum.91-93'!$AH$238:$AH$432</definedName>
    <definedName name="KESBAN">'[74]Cum.91-93'!$AH$460:$AH$673</definedName>
    <definedName name="kfgykgy" localSheetId="4">#REF!</definedName>
    <definedName name="kfgykgy" localSheetId="1">#REF!</definedName>
    <definedName name="kfgykgy">#REF!</definedName>
    <definedName name="KG" localSheetId="4">#REF!</definedName>
    <definedName name="KG" localSheetId="1">#REF!</definedName>
    <definedName name="KG">#REF!</definedName>
    <definedName name="kgfffkf" localSheetId="4">#REF!</definedName>
    <definedName name="kgfffkf" localSheetId="1">#REF!</definedName>
    <definedName name="kgfffkf">#REF!</definedName>
    <definedName name="kgtukguk" localSheetId="4">#REF!</definedName>
    <definedName name="kgtukguk" localSheetId="1">#REF!</definedName>
    <definedName name="kgtukguk">#REF!</definedName>
    <definedName name="kgukhulku" localSheetId="4">#REF!</definedName>
    <definedName name="kgukhulku" localSheetId="1">#REF!</definedName>
    <definedName name="kgukhulku">#REF!</definedName>
    <definedName name="KICK" localSheetId="4" hidden="1">{#N/A,#N/A,FALSE,"Sheet1"}</definedName>
    <definedName name="KICK" hidden="1">{#N/A,#N/A,FALSE,"Sheet1"}</definedName>
    <definedName name="kie" localSheetId="4" hidden="1">{"'Eng (page2)'!$A$1:$D$52"}</definedName>
    <definedName name="kie" hidden="1">{"'Eng (page2)'!$A$1:$D$52"}</definedName>
    <definedName name="kiyklyillyur" localSheetId="4">#REF!</definedName>
    <definedName name="kiyklyillyur" localSheetId="1">#REF!</definedName>
    <definedName name="kiyklyillyur">#REF!</definedName>
    <definedName name="kjkj" localSheetId="4">#REF!</definedName>
    <definedName name="kjkj" localSheetId="1">#REF!</definedName>
    <definedName name="kjkj">#REF!</definedName>
    <definedName name="kk" localSheetId="4" hidden="1">{"'Eng (page2)'!$A$1:$D$52"}</definedName>
    <definedName name="kk" hidden="1">{"'Eng (page2)'!$A$1:$D$52"}</definedName>
    <definedName name="kkk" localSheetId="4" hidden="1">{"'Eng (page2)'!$A$1:$D$52"}</definedName>
    <definedName name="kkk" hidden="1">{"'Eng (page2)'!$A$1:$D$52"}</definedName>
    <definedName name="kkkk" localSheetId="4">#REF!</definedName>
    <definedName name="kkkk" localSheetId="1">#REF!</definedName>
    <definedName name="kkkk">#REF!</definedName>
    <definedName name="kkzc" localSheetId="4" hidden="1">{#N/A,#N/A,FALSE,"Sheet1"}</definedName>
    <definedName name="kkzc" hidden="1">{#N/A,#N/A,FALSE,"Sheet1"}</definedName>
    <definedName name="klk" localSheetId="4" hidden="1">{"'Eng (page2)'!$A$1:$D$52"}</definedName>
    <definedName name="klk" hidden="1">{"'Eng (page2)'!$A$1:$D$52"}</definedName>
    <definedName name="KLO" localSheetId="4" hidden="1">{"'Eng (page2)'!$A$1:$D$52"}</definedName>
    <definedName name="KLO" hidden="1">{"'Eng (page2)'!$A$1:$D$52"}</definedName>
    <definedName name="KLP" localSheetId="4" hidden="1">{#N/A,#N/A,FALSE,"Sheet1"}</definedName>
    <definedName name="KLP" hidden="1">{#N/A,#N/A,FALSE,"Sheet1"}</definedName>
    <definedName name="kmghkfjd" localSheetId="4">#REF!</definedName>
    <definedName name="kmghkfjd" localSheetId="1">#REF!</definedName>
    <definedName name="kmghkfjd">#REF!</definedName>
    <definedName name="kp" localSheetId="4" hidden="1">{"'Eng (page2)'!$A$1:$D$52"}</definedName>
    <definedName name="kp" hidden="1">{"'Eng (page2)'!$A$1:$D$52"}</definedName>
    <definedName name="ktkrywyw" localSheetId="4">#REF!</definedName>
    <definedName name="ktkrywyw" localSheetId="1">#REF!</definedName>
    <definedName name="ktkrywyw">#REF!</definedName>
    <definedName name="ktukmtukm" localSheetId="4">#REF!</definedName>
    <definedName name="ktukmtukm" localSheetId="1">#REF!</definedName>
    <definedName name="ktukmtukm">#REF!</definedName>
    <definedName name="kutktuk" localSheetId="4">#REF!</definedName>
    <definedName name="kutktuk" localSheetId="1">#REF!</definedName>
    <definedName name="kutktuk">#REF!</definedName>
    <definedName name="L">#N/A</definedName>
    <definedName name="L_1a">[19]L!$B$1:$J$24</definedName>
    <definedName name="LABUAN">'[74]Cum.91-93'!$AE$460:$AE$673</definedName>
    <definedName name="LABUAN95">'[74]Cum.91-93'!$AE$238:$AE$432</definedName>
    <definedName name="Lain" localSheetId="4">#REF!</definedName>
    <definedName name="Lain" localSheetId="1">#REF!</definedName>
    <definedName name="Lain">#REF!</definedName>
    <definedName name="last" localSheetId="4">#REF!</definedName>
    <definedName name="last" localSheetId="1">#REF!</definedName>
    <definedName name="last">#REF!</definedName>
    <definedName name="Last_Row" localSheetId="4">IF(CF!Values_Entered,CF!Header_Row+CF!Number_of_Payments,CF!Header_Row)</definedName>
    <definedName name="Last_Row" localSheetId="1">IF(PL!Values_Entered,PL!Header_Row+PL!Number_of_Payments,PL!Header_Row)</definedName>
    <definedName name="Last_Row">IF(Values_Entered,Header_Row+Number_of_Payments,Header_Row)</definedName>
    <definedName name="LASTCOLUMNCELL" localSheetId="4">#REF!</definedName>
    <definedName name="LASTCOLUMNCELL" localSheetId="1">#REF!</definedName>
    <definedName name="LASTCOLUMNCELL">#REF!</definedName>
    <definedName name="LEGAL">"$#REF!.$#REF!$#REF!"</definedName>
    <definedName name="LEGAL_49" localSheetId="4">#REF!</definedName>
    <definedName name="LEGAL_49" localSheetId="1">#REF!</definedName>
    <definedName name="LEGAL_49">#REF!</definedName>
    <definedName name="LEGAL_65" localSheetId="4">#REF!</definedName>
    <definedName name="LEGAL_65" localSheetId="1">#REF!</definedName>
    <definedName name="LEGAL_65">#REF!</definedName>
    <definedName name="LEGAL_72">"$#REF!.$#REF!$#REF!"</definedName>
    <definedName name="lf" localSheetId="4">#REF!</definedName>
    <definedName name="lf" localSheetId="1">#REF!</definedName>
    <definedName name="lf">#REF!</definedName>
    <definedName name="lhulhlulu" localSheetId="4">#REF!</definedName>
    <definedName name="lhulhlulu" localSheetId="1">#REF!</definedName>
    <definedName name="lhulhlulu">#REF!</definedName>
    <definedName name="LIEW" localSheetId="4">#REF!</definedName>
    <definedName name="LIEW" localSheetId="1">#REF!</definedName>
    <definedName name="LIEW">#REF!</definedName>
    <definedName name="LIK" localSheetId="4" hidden="1">{#N/A,#N/A,FALSE,"Sheet1"}</definedName>
    <definedName name="LIK" hidden="1">{#N/A,#N/A,FALSE,"Sheet1"}</definedName>
    <definedName name="Limit_Margin">0.07</definedName>
    <definedName name="lINE" localSheetId="4">#REF!</definedName>
    <definedName name="lINE" localSheetId="1">#REF!</definedName>
    <definedName name="lINE">#REF!</definedName>
    <definedName name="Line1" localSheetId="4">#REF!</definedName>
    <definedName name="Line1" localSheetId="1">#REF!</definedName>
    <definedName name="Line1">#REF!</definedName>
    <definedName name="LIT">'[73]ADJ - RATE'!$B$2</definedName>
    <definedName name="liyen" localSheetId="4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4">#REF!</definedName>
    <definedName name="LLLL" localSheetId="1">#REF!</definedName>
    <definedName name="LLLL">#REF!</definedName>
    <definedName name="Loan">[4]เงินกู้ธนชาติ!$B$4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Start" localSheetId="4">#REF!</definedName>
    <definedName name="Loan_Start" localSheetId="1">#REF!</definedName>
    <definedName name="Loan_Start">#REF!</definedName>
    <definedName name="Loan_Years" localSheetId="4">#REF!</definedName>
    <definedName name="Loan_Years" localSheetId="1">#REF!</definedName>
    <definedName name="Loan_Years">#REF!</definedName>
    <definedName name="Loan1">'[4]เงินกู้ MGC'!$B$4</definedName>
    <definedName name="loc" localSheetId="4">#REF!</definedName>
    <definedName name="loc" localSheetId="1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localSheetId="4" hidden="1">{#N/A,#N/A,FALSE,"Sheet1"}</definedName>
    <definedName name="LOP" hidden="1">{#N/A,#N/A,FALSE,"Sheet1"}</definedName>
    <definedName name="LOPPPP" localSheetId="4">#REF!</definedName>
    <definedName name="LOPPPP" localSheetId="1">#REF!</definedName>
    <definedName name="LOPPPP">#REF!</definedName>
    <definedName name="ltultuklt" localSheetId="4">#REF!</definedName>
    <definedName name="ltultuklt" localSheetId="1">#REF!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 localSheetId="4">#REF!</definedName>
    <definedName name="luglkguu" localSheetId="1">#REF!</definedName>
    <definedName name="luglkguu">#REF!</definedName>
    <definedName name="LWSALES" localSheetId="4">#REF!</definedName>
    <definedName name="LWSALES" localSheetId="1">#REF!</definedName>
    <definedName name="LWSALES">#REF!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 localSheetId="4">#REF!</definedName>
    <definedName name="LYoos" localSheetId="1">#REF!</definedName>
    <definedName name="LYoos">#REF!</definedName>
    <definedName name="LYReselects" localSheetId="4">#REF!</definedName>
    <definedName name="LYReselects" localSheetId="1">#REF!</definedName>
    <definedName name="LYReselects">#REF!</definedName>
    <definedName name="LYReturns" localSheetId="4">#REF!</definedName>
    <definedName name="LYReturns" localSheetId="1">#REF!</definedName>
    <definedName name="LYReturns">#REF!</definedName>
    <definedName name="LYSales" localSheetId="4">#REF!</definedName>
    <definedName name="LYSales" localSheetId="1">#REF!</definedName>
    <definedName name="LYSales">#REF!</definedName>
    <definedName name="LYTotal" localSheetId="4">#REF!</definedName>
    <definedName name="LYTotal" localSheetId="1">#REF!</definedName>
    <definedName name="LYTotal">#REF!</definedName>
    <definedName name="m" localSheetId="4">#REF!</definedName>
    <definedName name="m" localSheetId="1">#REF!</definedName>
    <definedName name="m">#REF!</definedName>
    <definedName name="M_2" localSheetId="4">#REF!</definedName>
    <definedName name="M_2" localSheetId="1">#REF!</definedName>
    <definedName name="M_2">#REF!</definedName>
    <definedName name="MACHINEBURNER10">"$#REF!.$#REF!$#REF!"</definedName>
    <definedName name="MACHINEBURNER10_49" localSheetId="4">#REF!</definedName>
    <definedName name="MACHINEBURNER10_49" localSheetId="1">#REF!</definedName>
    <definedName name="MACHINEBURNER10_49">#REF!</definedName>
    <definedName name="MACHINEBURNER10_65" localSheetId="4">#REF!</definedName>
    <definedName name="MACHINEBURNER10_65" localSheetId="1">#REF!</definedName>
    <definedName name="MACHINEBURNER10_65">#REF!</definedName>
    <definedName name="MACHINEBURNER10_72">"$#REF!.$#REF!$#REF!"</definedName>
    <definedName name="MACRO">[78]B!$A$1</definedName>
    <definedName name="MACROS">[108]C!$A$1:$G$53</definedName>
    <definedName name="MAN" localSheetId="4">#REF!</definedName>
    <definedName name="MAN" localSheetId="1">#REF!</definedName>
    <definedName name="MAN">#REF!</definedName>
    <definedName name="Manager_Initials" localSheetId="4">#REF!</definedName>
    <definedName name="Manager_Initials" localSheetId="1">#REF!</definedName>
    <definedName name="Manager_Initials">#REF!</definedName>
    <definedName name="maple" localSheetId="4">#REF!</definedName>
    <definedName name="maple" localSheetId="1">#REF!</definedName>
    <definedName name="maple">#REF!</definedName>
    <definedName name="Mar" localSheetId="4">#REF!</definedName>
    <definedName name="Mar" localSheetId="1">#REF!</definedName>
    <definedName name="Mar">#REF!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_Up" localSheetId="4">#REF!</definedName>
    <definedName name="Mark_Up" localSheetId="1">#REF!</definedName>
    <definedName name="Mark_Up">#REF!</definedName>
    <definedName name="Mark2" localSheetId="4">#REF!</definedName>
    <definedName name="Mark2" localSheetId="1">#REF!</definedName>
    <definedName name="Mark2">#REF!</definedName>
    <definedName name="mat">'[109]10-1 Media:10-cut'!$A$1:$IV$5</definedName>
    <definedName name="May" localSheetId="4">#REF!</definedName>
    <definedName name="May" localSheetId="1">#REF!</definedName>
    <definedName name="May">#REF!</definedName>
    <definedName name="mb">1000000</definedName>
    <definedName name="mc" localSheetId="4">#REF!</definedName>
    <definedName name="mc" localSheetId="1">#REF!</definedName>
    <definedName name="mc">#REF!</definedName>
    <definedName name="mctrend" localSheetId="4">#REF!</definedName>
    <definedName name="mctrend" localSheetId="1">#REF!</definedName>
    <definedName name="mctrend">#REF!</definedName>
    <definedName name="mdsmf">[110]cashflowcomp!$C$1:$J$67</definedName>
    <definedName name="Mduration" localSheetId="4">#REF!</definedName>
    <definedName name="Mduration" localSheetId="1">#REF!</definedName>
    <definedName name="Mduration">#REF!</definedName>
    <definedName name="memo1" localSheetId="4">#REF!</definedName>
    <definedName name="memo1" localSheetId="1">#REF!</definedName>
    <definedName name="memo1">#REF!</definedName>
    <definedName name="memo2" localSheetId="4">#REF!</definedName>
    <definedName name="memo2" localSheetId="1">#REF!</definedName>
    <definedName name="memo2">#REF!</definedName>
    <definedName name="meng">[111]FSA!$A$1</definedName>
    <definedName name="meng_72">[112]FSA!$A$1</definedName>
    <definedName name="mg" localSheetId="4">#REF!</definedName>
    <definedName name="mg" localSheetId="1">#REF!</definedName>
    <definedName name="mg">#REF!</definedName>
    <definedName name="min" localSheetId="4" hidden="1">{"'Feb 99'!$A$1:$G$30"}</definedName>
    <definedName name="min" hidden="1">{"'Feb 99'!$A$1:$G$30"}</definedName>
    <definedName name="mjmjm" localSheetId="4">#REF!</definedName>
    <definedName name="mjmjm" localSheetId="1">#REF!</definedName>
    <definedName name="mjmjm">#REF!</definedName>
    <definedName name="ML" localSheetId="4">#REF!</definedName>
    <definedName name="ML" localSheetId="1">#REF!</definedName>
    <definedName name="ML">#REF!</definedName>
    <definedName name="MM_02" localSheetId="4">#REF!</definedName>
    <definedName name="MM_02" localSheetId="1">#REF!</definedName>
    <definedName name="MM_02">#REF!</definedName>
    <definedName name="mnfmfgm" localSheetId="4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4">#REF!</definedName>
    <definedName name="mtymrftgjm" localSheetId="1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 localSheetId="1">#REF!</definedName>
    <definedName name="n">#REF!</definedName>
    <definedName name="n3a" localSheetId="4">#REF!</definedName>
    <definedName name="n3a" localSheetId="1">#REF!</definedName>
    <definedName name="n3a">#REF!</definedName>
    <definedName name="NalcoBPR" localSheetId="4">#REF!</definedName>
    <definedName name="NalcoBPR" localSheetId="1">#REF!</definedName>
    <definedName name="NalcoBPR">#REF!</definedName>
    <definedName name="Name_10">[113]FSA!$A$1</definedName>
    <definedName name="Name_11">[111]FSA!$A$1</definedName>
    <definedName name="Name_12">[111]FSA!$A$1</definedName>
    <definedName name="Name_13">[114]FSA!$A$1</definedName>
    <definedName name="Name_14">[111]FSA!$A$1</definedName>
    <definedName name="Name_15">[111]FSA!$A$1</definedName>
    <definedName name="Name_19">[112]FSA!$A$1</definedName>
    <definedName name="Name_20">[114]FSA!$A$1</definedName>
    <definedName name="Name_21">[114]FSA!$A$1</definedName>
    <definedName name="Name_22">[114]FSA!$A$1</definedName>
    <definedName name="Name_23">[114]FSA!$A$1</definedName>
    <definedName name="Name_23_1">[114]FSA!$A$1</definedName>
    <definedName name="Name_25">[114]FSA!$A$1</definedName>
    <definedName name="Name_29">[114]FSA!$A$1</definedName>
    <definedName name="Name_43">[114]FSA!$A$1</definedName>
    <definedName name="Name_47">[114]FSA!$A$1</definedName>
    <definedName name="Name_66">[114]FSA!$A$1</definedName>
    <definedName name="Name_72">[112]FSA!$A$1</definedName>
    <definedName name="Name_8">[113]FSA!$A$1</definedName>
    <definedName name="Name_9">[111]FSA!$A$1</definedName>
    <definedName name="NameAsset" localSheetId="4">#REF!</definedName>
    <definedName name="NameAsset" localSheetId="1">#REF!</definedName>
    <definedName name="NameAsset">#REF!</definedName>
    <definedName name="NameRef" localSheetId="4">#REF!</definedName>
    <definedName name="NameRef" localSheetId="1">#REF!</definedName>
    <definedName name="NameRef">#REF!</definedName>
    <definedName name="NameRef1" localSheetId="4">#REF!</definedName>
    <definedName name="NameRef1" localSheetId="1">#REF!</definedName>
    <definedName name="NameRef1">#REF!</definedName>
    <definedName name="NBV" localSheetId="4">#REF!</definedName>
    <definedName name="NBV" localSheetId="1">#REF!</definedName>
    <definedName name="NBV">#REF!</definedName>
    <definedName name="NCode" localSheetId="4">'[115]B131 '!NCode</definedName>
    <definedName name="NCode" localSheetId="1">'[115]B131 '!NCode</definedName>
    <definedName name="NCode">'[115]B131 '!NCode</definedName>
    <definedName name="NCVR" localSheetId="4">#REF!</definedName>
    <definedName name="NCVR" localSheetId="1">#REF!</definedName>
    <definedName name="NCVR">#REF!</definedName>
    <definedName name="NCVR1">[116]O3!$I$172</definedName>
    <definedName name="NCVR2">[116]O4!$I$31</definedName>
    <definedName name="nee" localSheetId="4">#REF!</definedName>
    <definedName name="nee" localSheetId="1">#REF!</definedName>
    <definedName name="nee">#REF!</definedName>
    <definedName name="nesadj">'[29]0100'!$A$14:$A$106</definedName>
    <definedName name="NESMAL\FUNDS">[117]B!$B$3</definedName>
    <definedName name="Net_book_value" localSheetId="4">#REF!</definedName>
    <definedName name="Net_book_value" localSheetId="1">#REF!</definedName>
    <definedName name="Net_book_value">#REF!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'[118]Entity Data'!$H$8</definedName>
    <definedName name="Nexustel">[39]details!$C$197</definedName>
    <definedName name="nfgf" localSheetId="4">#REF!</definedName>
    <definedName name="nfgf" localSheetId="1">#REF!</definedName>
    <definedName name="nfgf">#REF!</definedName>
    <definedName name="ngjgj" localSheetId="4">#REF!</definedName>
    <definedName name="ngjgj" localSheetId="1">#REF!</definedName>
    <definedName name="ngjgj">#REF!</definedName>
    <definedName name="nn" localSheetId="4" hidden="1">{"'Eng (page2)'!$A$1:$D$52"}</definedName>
    <definedName name="nn" hidden="1">{"'Eng (page2)'!$A$1:$D$52"}</definedName>
    <definedName name="nnn" localSheetId="4">#REF!</definedName>
    <definedName name="nnn" localSheetId="1">#REF!</definedName>
    <definedName name="nnn">#REF!</definedName>
    <definedName name="NOMO" localSheetId="4">#REF!</definedName>
    <definedName name="NOMO" localSheetId="1">#REF!</definedName>
    <definedName name="NOMO">#REF!</definedName>
    <definedName name="note" localSheetId="4">#REF!</definedName>
    <definedName name="note" localSheetId="1">#REF!</definedName>
    <definedName name="note">#REF!</definedName>
    <definedName name="NOTE2" localSheetId="4">#REF!</definedName>
    <definedName name="NOTE2" localSheetId="1">#REF!</definedName>
    <definedName name="NOTE2">#REF!</definedName>
    <definedName name="noteAUDITED">'[119]ABR P&amp;L'!$A$1:$R$53</definedName>
    <definedName name="Notes" localSheetId="4">#REF!</definedName>
    <definedName name="Notes" localSheetId="1">#REF!</definedName>
    <definedName name="Notes">#REF!</definedName>
    <definedName name="notes2To4" localSheetId="4">#REF!</definedName>
    <definedName name="notes2To4" localSheetId="1">#REF!</definedName>
    <definedName name="notes2To4">#REF!</definedName>
    <definedName name="Nov" localSheetId="4">#REF!</definedName>
    <definedName name="Nov" localSheetId="1">#REF!</definedName>
    <definedName name="Nov">#REF!</definedName>
    <definedName name="NOV2003_A" localSheetId="4">#REF!</definedName>
    <definedName name="NOV2003_A" localSheetId="1">#REF!</definedName>
    <definedName name="NOV2003_A">#REF!</definedName>
    <definedName name="NS" localSheetId="4">#REF!</definedName>
    <definedName name="NS" localSheetId="1">#REF!</definedName>
    <definedName name="NS">#REF!</definedName>
    <definedName name="nuch" localSheetId="4">#REF!</definedName>
    <definedName name="nuch" localSheetId="1">#REF!</definedName>
    <definedName name="nuch">#REF!</definedName>
    <definedName name="num" localSheetId="4">#REF!</definedName>
    <definedName name="num" localSheetId="1">#REF!</definedName>
    <definedName name="num">#REF!</definedName>
    <definedName name="NUM_DOCS" localSheetId="4">#REF!</definedName>
    <definedName name="NUM_DOCS" localSheetId="1">#REF!</definedName>
    <definedName name="NUM_DOCS">#REF!</definedName>
    <definedName name="Num_Pmt_Per_Year" localSheetId="4">#REF!</definedName>
    <definedName name="Num_Pmt_Per_Year" localSheetId="1">#REF!</definedName>
    <definedName name="Num_Pmt_Per_Year">#REF!</definedName>
    <definedName name="Number" localSheetId="4">#REF!</definedName>
    <definedName name="Number" localSheetId="1">#REF!</definedName>
    <definedName name="Number">#REF!</definedName>
    <definedName name="Number_of_Payments" localSheetId="4">MATCH(0.01,CF!End_Bal,-1)+1</definedName>
    <definedName name="Number_of_Payments" localSheetId="1">MATCH(0.01,PL!End_Bal,-1)+1</definedName>
    <definedName name="Number_of_Payments">MATCH(0.01,End_Bal,-1)+1</definedName>
    <definedName name="Number1" localSheetId="4">#REF!</definedName>
    <definedName name="Number1" localSheetId="1">#REF!</definedName>
    <definedName name="Number1">#REF!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t" localSheetId="4">#REF!</definedName>
    <definedName name="Oct" localSheetId="1">#REF!</definedName>
    <definedName name="Oct">#REF!</definedName>
    <definedName name="OCT_15">[14]FF_3!$A$9:$K$11</definedName>
    <definedName name="OCT_19">[120]FF_3!$A$9:$K$11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[120]FF_3!$A$9:$K$11</definedName>
    <definedName name="OCT_8">[121]FF_3!$A$9:$K$11</definedName>
    <definedName name="OCT_9">[14]FF_3!$A$9:$K$11</definedName>
    <definedName name="OCT334_10">[121]FF_3!$A$1:$IV$8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[120]FF_3!$A$1:$IV$8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[120]FF_3!$A$1:$IV$8</definedName>
    <definedName name="OCT334_8">[121]FF_3!$A$1:$IV$8</definedName>
    <definedName name="OCT334_9">[14]FF_3!$A$1:$IV$8</definedName>
    <definedName name="Octun" localSheetId="4">#REF!</definedName>
    <definedName name="Octun" localSheetId="1">#REF!</definedName>
    <definedName name="Octun">#REF!</definedName>
    <definedName name="OFFEQUIP" localSheetId="4">#REF!</definedName>
    <definedName name="OFFEQUIP" localSheetId="1">#REF!</definedName>
    <definedName name="OFFEQUIP">#REF!</definedName>
    <definedName name="OFFICE.EQ10">"$#REF!.#REF!$#REF!"</definedName>
    <definedName name="OFFICE.EQ10_49" localSheetId="4">#REF!</definedName>
    <definedName name="OFFICE.EQ10_49" localSheetId="1">#REF!</definedName>
    <definedName name="OFFICE.EQ10_49">#REF!</definedName>
    <definedName name="OFFICE.EQ10_65" localSheetId="4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 localSheetId="1">#REF!</definedName>
    <definedName name="OFFICE.EQ12_49">#REF!</definedName>
    <definedName name="OFFICE.EQ12_65" localSheetId="4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 localSheetId="1">#REF!</definedName>
    <definedName name="OFFICE.EQ8_49">#REF!</definedName>
    <definedName name="OFFICE.EQ8_65" localSheetId="4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 localSheetId="1">#REF!</definedName>
    <definedName name="OFFICE10_49">#REF!</definedName>
    <definedName name="OFFICE10_65" localSheetId="4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 localSheetId="1">#REF!</definedName>
    <definedName name="OFFICE12_49">#REF!</definedName>
    <definedName name="OFFICE12_65" localSheetId="4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 localSheetId="1">#REF!</definedName>
    <definedName name="OFFICE40_49">#REF!</definedName>
    <definedName name="OFFICE40_65" localSheetId="4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[122]cashflowcomp!$C$1:$J$67</definedName>
    <definedName name="OK" localSheetId="4">#REF!</definedName>
    <definedName name="OK" localSheetId="1">#REF!</definedName>
    <definedName name="OK">#REF!</definedName>
    <definedName name="okp">#N/A</definedName>
    <definedName name="oldData" localSheetId="4">#REF!</definedName>
    <definedName name="oldData" localSheetId="1">#REF!</definedName>
    <definedName name="oldData">#REF!</definedName>
    <definedName name="olj" localSheetId="4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4">[0]!Visible</definedName>
    <definedName name="othcred" localSheetId="1">[0]!Visible</definedName>
    <definedName name="othcred">[0]!Visible</definedName>
    <definedName name="OthDebts" localSheetId="4">#REF!</definedName>
    <definedName name="OthDebts" localSheetId="1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 localSheetId="1">#REF!</definedName>
    <definedName name="others">#REF!</definedName>
    <definedName name="ots" localSheetId="4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'[74]Dec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'[74]Cum.91-93'!$AJ$460:$AJ$673</definedName>
    <definedName name="P9B95">'[74]Cum.91-93'!$AJ$238:$AJ$432</definedName>
    <definedName name="pa">'[123]FF-2'!$A$1:$K$88</definedName>
    <definedName name="page_8" localSheetId="4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4">#REF!</definedName>
    <definedName name="page3" localSheetId="1">#REF!</definedName>
    <definedName name="page3">#REF!</definedName>
    <definedName name="PAGE4">[124]D!$A$1:$K$86</definedName>
    <definedName name="page5" localSheetId="4">#REF!</definedName>
    <definedName name="page5" localSheetId="1">#REF!</definedName>
    <definedName name="page5">#REF!</definedName>
    <definedName name="page6" localSheetId="4">#REF!</definedName>
    <definedName name="page6" localSheetId="1">#REF!</definedName>
    <definedName name="page6">#REF!</definedName>
    <definedName name="page7" localSheetId="4">#REF!</definedName>
    <definedName name="page7" localSheetId="1">#REF!</definedName>
    <definedName name="page7">#REF!</definedName>
    <definedName name="pan" localSheetId="4">#REF!</definedName>
    <definedName name="pan" localSheetId="1">#REF!</definedName>
    <definedName name="pan">#REF!</definedName>
    <definedName name="parner" localSheetId="4">#REF!</definedName>
    <definedName name="parner" localSheetId="1">#REF!</definedName>
    <definedName name="parner">#REF!</definedName>
    <definedName name="pars" localSheetId="4">#REF!</definedName>
    <definedName name="pars" localSheetId="1">#REF!</definedName>
    <definedName name="pars">#REF!</definedName>
    <definedName name="PART">'[74]Cum.91-93'!$C$238:$E$398</definedName>
    <definedName name="Particulars" localSheetId="4">#REF!</definedName>
    <definedName name="Particulars" localSheetId="1">#REF!</definedName>
    <definedName name="Particulars">#REF!</definedName>
    <definedName name="Particulars1" localSheetId="4">#REF!</definedName>
    <definedName name="Particulars1" localSheetId="1">#REF!</definedName>
    <definedName name="Particulars1">#REF!</definedName>
    <definedName name="partner" localSheetId="4">#REF!</definedName>
    <definedName name="partner" localSheetId="1">#REF!</definedName>
    <definedName name="partner">#REF!</definedName>
    <definedName name="PARTNERS_INITIALS" localSheetId="4">#REF!</definedName>
    <definedName name="PARTNERS_INITIALS" localSheetId="1">#REF!</definedName>
    <definedName name="PARTNERS_INITIALS">#REF!</definedName>
    <definedName name="Pay_Date" localSheetId="4">#REF!</definedName>
    <definedName name="Pay_Date" localSheetId="1">#REF!</definedName>
    <definedName name="Pay_Date">#REF!</definedName>
    <definedName name="Pay_Num" localSheetId="4">#REF!</definedName>
    <definedName name="Pay_Num" localSheetId="1">#REF!</definedName>
    <definedName name="Pay_Num">#REF!</definedName>
    <definedName name="Payables" localSheetId="4">[125]TB!$J$45</definedName>
    <definedName name="Payables">[126]TB!$J$45</definedName>
    <definedName name="Payment_Date">NA()</definedName>
    <definedName name="Payroll_Samp" localSheetId="4">#REF!</definedName>
    <definedName name="Payroll_Samp" localSheetId="1">#REF!</definedName>
    <definedName name="Payroll_Samp">#REF!</definedName>
    <definedName name="PayrollDatabase">[127]PAYROLL!$B$6:$K$44</definedName>
    <definedName name="PayrollDatabase1">[128]PAYROLL!$B$6:$K$44</definedName>
    <definedName name="Pelco">[39]details!$C$92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[129]Sheet1!$G$6</definedName>
    <definedName name="PERYR" localSheetId="4">#REF!</definedName>
    <definedName name="PERYR" localSheetId="1">#REF!</definedName>
    <definedName name="PERYR">#REF!</definedName>
    <definedName name="PhpYavg" localSheetId="4">#REF!</definedName>
    <definedName name="PhpYavg" localSheetId="1">#REF!</definedName>
    <definedName name="PhpYavg">#REF!</definedName>
    <definedName name="pin">'[43]tax-ss'!$O$7:$O$37</definedName>
    <definedName name="pl" localSheetId="4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 localSheetId="1">#REF!</definedName>
    <definedName name="PLANT10_16">#REF!</definedName>
    <definedName name="PLANT10_20" localSheetId="4">#REF!</definedName>
    <definedName name="PLANT10_20" localSheetId="1">#REF!</definedName>
    <definedName name="PLANT10_20">#REF!</definedName>
    <definedName name="PLANT10_24" localSheetId="4">#REF!</definedName>
    <definedName name="PLANT10_24" localSheetId="1">#REF!</definedName>
    <definedName name="PLANT10_24">#REF!</definedName>
    <definedName name="PLANT10_25" localSheetId="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 localSheetId="1">#REF!</definedName>
    <definedName name="PLANT10_29">#REF!</definedName>
    <definedName name="PLANT10_32" localSheetId="4">#REF!</definedName>
    <definedName name="PLANT10_32" localSheetId="1">#REF!</definedName>
    <definedName name="PLANT10_32">#REF!</definedName>
    <definedName name="PLANT10_49" localSheetId="4">#REF!</definedName>
    <definedName name="PLANT10_49" localSheetId="1">#REF!</definedName>
    <definedName name="PLANT10_49">#REF!</definedName>
    <definedName name="PLANT10_51" localSheetId="4">#REF!</definedName>
    <definedName name="PLANT10_51" localSheetId="1">#REF!</definedName>
    <definedName name="PLANT10_51">#REF!</definedName>
    <definedName name="PLANT10_65" localSheetId="4">#REF!</definedName>
    <definedName name="PLANT10_65" localSheetId="1">#REF!</definedName>
    <definedName name="PLANT10_65">#REF!</definedName>
    <definedName name="PLANT10_72">"$#REF!.#REF!$#REF!"</definedName>
    <definedName name="PLANT10_73" localSheetId="4">#REF!</definedName>
    <definedName name="PLANT10_73" localSheetId="1">#REF!</definedName>
    <definedName name="PLANT10_73">#REF!</definedName>
    <definedName name="PLANT12">"$#REF!.#REF!$#REF!"</definedName>
    <definedName name="PLANT12_49" localSheetId="4">#REF!</definedName>
    <definedName name="PLANT12_49" localSheetId="1">#REF!</definedName>
    <definedName name="PLANT12_49">#REF!</definedName>
    <definedName name="PLANT12_65" localSheetId="4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 localSheetId="1">#REF!</definedName>
    <definedName name="PLANT14_49">#REF!</definedName>
    <definedName name="PLANT14_65" localSheetId="4">#REF!</definedName>
    <definedName name="PLANT14_65" localSheetId="1">#REF!</definedName>
    <definedName name="PLANT14_65">#REF!</definedName>
    <definedName name="PLANT14_72">"$#REF!.#REF!$#REF!"</definedName>
    <definedName name="PLstment" localSheetId="4">#REF!</definedName>
    <definedName name="PLstment" localSheetId="1">#REF!</definedName>
    <definedName name="PLstment">#REF!</definedName>
    <definedName name="PM" localSheetId="4">#REF!</definedName>
    <definedName name="PM" localSheetId="1">#REF!</definedName>
    <definedName name="PM">#REF!</definedName>
    <definedName name="pmnt" localSheetId="4">#REF!</definedName>
    <definedName name="pmnt" localSheetId="1">#REF!</definedName>
    <definedName name="pmnt">#REF!</definedName>
    <definedName name="pnh" localSheetId="4">#REF!</definedName>
    <definedName name="pnh" localSheetId="1">#REF!</definedName>
    <definedName name="pnh">#REF!</definedName>
    <definedName name="PNL_10" localSheetId="4">#REF!</definedName>
    <definedName name="PNL_10" localSheetId="1">#REF!</definedName>
    <definedName name="PNL_10">#REF!</definedName>
    <definedName name="PNL_20" localSheetId="4">#REF!</definedName>
    <definedName name="PNL_20" localSheetId="1">#REF!</definedName>
    <definedName name="PNL_20">#REF!</definedName>
    <definedName name="PNL_30" localSheetId="4">#REF!</definedName>
    <definedName name="PNL_30" localSheetId="1">#REF!</definedName>
    <definedName name="PNL_30">#REF!</definedName>
    <definedName name="PNL20_1" localSheetId="4">#REF!</definedName>
    <definedName name="PNL20_1" localSheetId="1">#REF!</definedName>
    <definedName name="PNL20_1">#REF!</definedName>
    <definedName name="PNL20_2" localSheetId="4">#REF!</definedName>
    <definedName name="PNL20_2" localSheetId="1">#REF!</definedName>
    <definedName name="PNL20_2">#REF!</definedName>
    <definedName name="po">#N/A</definedName>
    <definedName name="PO_Samp" localSheetId="4">#REF!</definedName>
    <definedName name="PO_Samp" localSheetId="1">#REF!</definedName>
    <definedName name="PO_Samp">#REF!</definedName>
    <definedName name="PO_Samp02" localSheetId="4">#REF!</definedName>
    <definedName name="PO_Samp02" localSheetId="1">#REF!</definedName>
    <definedName name="PO_Samp02">#REF!</definedName>
    <definedName name="pp" localSheetId="4">#REF!</definedName>
    <definedName name="pp" localSheetId="1">#REF!</definedName>
    <definedName name="pp">#REF!</definedName>
    <definedName name="ppl" localSheetId="4">#REF!</definedName>
    <definedName name="ppl" localSheetId="1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 localSheetId="1">#REF!</definedName>
    <definedName name="PRDump">#REF!</definedName>
    <definedName name="PrepytFD" localSheetId="4">#REF!</definedName>
    <definedName name="PrepytFD" localSheetId="1">#REF!</definedName>
    <definedName name="PrepytFD">#REF!</definedName>
    <definedName name="Princ" localSheetId="4">#REF!</definedName>
    <definedName name="Princ" localSheetId="1">#REF!</definedName>
    <definedName name="Princ">#REF!</definedName>
    <definedName name="_xlnm.Print_Area" localSheetId="0">BS!$A$1:$Q$88</definedName>
    <definedName name="_xlnm.Print_Area" localSheetId="4">CF!$A$1:$O$80</definedName>
    <definedName name="_xlnm.Print_Area" localSheetId="2">Conso!$A$1:$X$29</definedName>
    <definedName name="_xlnm.Print_Area" localSheetId="1">PL!$A$1:$P$64</definedName>
    <definedName name="_xlnm.Print_Area" localSheetId="3">'The Company'!$A$1:$N$20</definedName>
    <definedName name="_xlnm.Print_Area">'[58]ACTION PLAN2'!#REF!</definedName>
    <definedName name="PRINT_AREA_MI" localSheetId="4">'[58]ACTION PLAN2'!#REF!</definedName>
    <definedName name="PRINT_AREA_MI" localSheetId="1">'[58]ACTION PLAN2'!#REF!</definedName>
    <definedName name="PRINT_AREA_MI">'[58]ACTION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4">OFFSET(CF!Full_Print,0,0,CF!Last_Row)</definedName>
    <definedName name="Print_Area_Reset" localSheetId="1">OFFSET(PL!Full_Print,0,0,PL!Last_Row)</definedName>
    <definedName name="Print_Area_Reset">OFFSET(Full_Print,0,0,Last_Row)</definedName>
    <definedName name="Print_PL" localSheetId="4">#REF!</definedName>
    <definedName name="Print_PL" localSheetId="1">#REF!</definedName>
    <definedName name="Print_PL">#REF!</definedName>
    <definedName name="_xlnm.Print_Titles" localSheetId="1">PL!$1:$7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4">#REF!</definedName>
    <definedName name="PRINT1" localSheetId="1">#REF!</definedName>
    <definedName name="PRINT1">#REF!</definedName>
    <definedName name="Print2" localSheetId="4">#REF!</definedName>
    <definedName name="Print2" localSheetId="1">#REF!</definedName>
    <definedName name="Print2">#REF!</definedName>
    <definedName name="Printacbal">#N/A</definedName>
    <definedName name="PrintArea" localSheetId="4">#REF!</definedName>
    <definedName name="PrintArea" localSheetId="1">#REF!</definedName>
    <definedName name="PrintArea">#REF!</definedName>
    <definedName name="Prior" localSheetId="4">#REF!</definedName>
    <definedName name="Prior" localSheetId="1">#REF!</definedName>
    <definedName name="Prior">#REF!</definedName>
    <definedName name="PRJE1" localSheetId="4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 localSheetId="1">#REF!</definedName>
    <definedName name="proceed">#REF!</definedName>
    <definedName name="Proceeds" localSheetId="4">#REF!</definedName>
    <definedName name="Proceeds" localSheetId="1">#REF!</definedName>
    <definedName name="Proceeds">#REF!</definedName>
    <definedName name="Proceeds1" localSheetId="4">#REF!</definedName>
    <definedName name="Proceeds1" localSheetId="1">#REF!</definedName>
    <definedName name="Proceeds1">#REF!</definedName>
    <definedName name="PROFESSIONAL">"$#REF!.$#REF!$#REF!"</definedName>
    <definedName name="PROFESSIONAL_49" localSheetId="4">#REF!</definedName>
    <definedName name="PROFESSIONAL_49" localSheetId="1">#REF!</definedName>
    <definedName name="PROFESSIONAL_49">#REF!</definedName>
    <definedName name="PROFESSIONAL_65" localSheetId="4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 localSheetId="1">#REF!</definedName>
    <definedName name="PROFIT_49">#REF!</definedName>
    <definedName name="PROFIT_65" localSheetId="4">#REF!</definedName>
    <definedName name="PROFIT_65" localSheetId="1">#REF!</definedName>
    <definedName name="PROFIT_65">#REF!</definedName>
    <definedName name="PROFIT_72">"$#REF!.$#REF!$#REF!"</definedName>
    <definedName name="PROFIT_AND_LOSS">'[130]P&amp;L'!$A$1</definedName>
    <definedName name="Profitloss" localSheetId="4">#REF!</definedName>
    <definedName name="Profitloss" localSheetId="1">#REF!</definedName>
    <definedName name="Profitloss">#REF!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 localSheetId="1">#REF!</definedName>
    <definedName name="PS">#REF!</definedName>
    <definedName name="PULSEBURNER10">"$#REF!.$#REF!$#REF!"</definedName>
    <definedName name="PULSEBURNER10_49" localSheetId="4">#REF!</definedName>
    <definedName name="PULSEBURNER10_49" localSheetId="1">#REF!</definedName>
    <definedName name="PULSEBURNER10_49">#REF!</definedName>
    <definedName name="PULSEBURNER10_65" localSheetId="4">#REF!</definedName>
    <definedName name="PULSEBURNER10_65" localSheetId="1">#REF!</definedName>
    <definedName name="PULSEBURNER10_65">#REF!</definedName>
    <definedName name="PULSEBURNER10_72">"$#REF!.$#REF!$#REF!"</definedName>
    <definedName name="q" localSheetId="4">#REF!</definedName>
    <definedName name="q" localSheetId="1">#REF!</definedName>
    <definedName name="q">#REF!</definedName>
    <definedName name="q35y5yu" localSheetId="4">#REF!</definedName>
    <definedName name="q35y5yu" localSheetId="1">#REF!</definedName>
    <definedName name="q35y5yu">#REF!</definedName>
    <definedName name="q3t3242t32">#N/A</definedName>
    <definedName name="qdqwdcqe" localSheetId="4">#REF!</definedName>
    <definedName name="qdqwdcqe" localSheetId="1">#REF!</definedName>
    <definedName name="qdqwdcqe">#REF!</definedName>
    <definedName name="QEAddition" localSheetId="4">#REF!</definedName>
    <definedName name="QEAddition" localSheetId="1">#REF!</definedName>
    <definedName name="QEAddition">#REF!</definedName>
    <definedName name="QEAddition1" localSheetId="4">#REF!</definedName>
    <definedName name="QEAddition1" localSheetId="1">#REF!</definedName>
    <definedName name="QEAddition1">#REF!</definedName>
    <definedName name="QEBF" localSheetId="4">#REF!</definedName>
    <definedName name="QEBF" localSheetId="1">#REF!</definedName>
    <definedName name="QEBF">#REF!</definedName>
    <definedName name="QEBF1" localSheetId="4">#REF!</definedName>
    <definedName name="QEBF1" localSheetId="1">#REF!</definedName>
    <definedName name="QEBF1">#REF!</definedName>
    <definedName name="QECF" localSheetId="4">#REF!</definedName>
    <definedName name="QECF" localSheetId="1">#REF!</definedName>
    <definedName name="QECF">#REF!</definedName>
    <definedName name="QECF1" localSheetId="4">#REF!</definedName>
    <definedName name="QECF1" localSheetId="1">#REF!</definedName>
    <definedName name="QECF1">#REF!</definedName>
    <definedName name="QEDisposal" localSheetId="4">#REF!</definedName>
    <definedName name="QEDisposal" localSheetId="1">#REF!</definedName>
    <definedName name="QEDisposal">#REF!</definedName>
    <definedName name="QEDisposal1" localSheetId="4">#REF!</definedName>
    <definedName name="QEDisposal1" localSheetId="1">#REF!</definedName>
    <definedName name="QEDisposal1">#REF!</definedName>
    <definedName name="qegewgwr" localSheetId="4">#REF!</definedName>
    <definedName name="qegewgwr" localSheetId="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rdqedqw" localSheetId="4">#REF!</definedName>
    <definedName name="qerdqedqw" localSheetId="1">#REF!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 localSheetId="4">#REF!</definedName>
    <definedName name="qerqwerqwr" localSheetId="1">#REF!</definedName>
    <definedName name="qerqwerqwr">#REF!</definedName>
    <definedName name="qetfewgrw" localSheetId="4">#REF!</definedName>
    <definedName name="qetfewgrw" localSheetId="1">#REF!</definedName>
    <definedName name="qetfewgrw">#REF!</definedName>
    <definedName name="QETWET" localSheetId="4">#REF!</definedName>
    <definedName name="QETWET" localSheetId="1">#REF!</definedName>
    <definedName name="QETWET">#REF!</definedName>
    <definedName name="qewfdeqwrfeqwr" localSheetId="4">#REF!</definedName>
    <definedName name="qewfdeqwrfeqwr" localSheetId="1">#REF!</definedName>
    <definedName name="qewfdeqwrfeqwr">#REF!</definedName>
    <definedName name="QEWFW" localSheetId="4">#REF!</definedName>
    <definedName name="QEWFW" localSheetId="1">#REF!</definedName>
    <definedName name="QEWFW">#REF!</definedName>
    <definedName name="qewwqeqw" localSheetId="4">#REF!</definedName>
    <definedName name="qewwqeqw" localSheetId="1">#REF!</definedName>
    <definedName name="qewwqeqw">#REF!</definedName>
    <definedName name="qffff">#N/A</definedName>
    <definedName name="qgegqe">#N/A</definedName>
    <definedName name="qgqege">[101]CBO0497!$A$1:$IV$11</definedName>
    <definedName name="qgqegeg">"Reinhausen Asia-Pacific Sdn Bhd"</definedName>
    <definedName name="qhxd" localSheetId="4">#REF!</definedName>
    <definedName name="qhxd" localSheetId="1">#REF!</definedName>
    <definedName name="qhxd">#REF!</definedName>
    <definedName name="qq">#N/A</definedName>
    <definedName name="qqaa" localSheetId="4">#REF!</definedName>
    <definedName name="qqaa" localSheetId="1">#REF!</definedName>
    <definedName name="qqaa">#REF!</definedName>
    <definedName name="qqq" localSheetId="4" hidden="1">{#N/A,#N/A,FALSE,"Sheet1"}</definedName>
    <definedName name="qqq" hidden="1">{#N/A,#N/A,FALSE,"Sheet1"}</definedName>
    <definedName name="qqqq" localSheetId="4">#REF!</definedName>
    <definedName name="qqqq" localSheetId="1">#REF!</definedName>
    <definedName name="qqqq">#REF!</definedName>
    <definedName name="qqqqqq" localSheetId="4">#REF!</definedName>
    <definedName name="qqqqqq" localSheetId="1">#REF!</definedName>
    <definedName name="qqqqqq">#REF!</definedName>
    <definedName name="qregfe" localSheetId="4">#REF!</definedName>
    <definedName name="qregfe" localSheetId="1">#REF!</definedName>
    <definedName name="qregfe">#REF!</definedName>
    <definedName name="qrfqwfwq">#N/A</definedName>
    <definedName name="qrqfqe" localSheetId="4">#REF!</definedName>
    <definedName name="qrqfqe" localSheetId="1">#REF!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 localSheetId="4">#REF!</definedName>
    <definedName name="qrqrq" localSheetId="1">#REF!</definedName>
    <definedName name="qrqrq">#REF!</definedName>
    <definedName name="qrqwerqr" localSheetId="4">#REF!</definedName>
    <definedName name="qrqwerqr" localSheetId="1">#REF!</definedName>
    <definedName name="qrqwerqr">#REF!</definedName>
    <definedName name="qrqwrqwr" localSheetId="4">#REF!</definedName>
    <definedName name="qrqwrqwr" localSheetId="1">#REF!</definedName>
    <definedName name="qrqwrqwr">#REF!</definedName>
    <definedName name="qrqwrqwrqw" localSheetId="4">#REF!</definedName>
    <definedName name="qrqwrqwrqw" localSheetId="1">#REF!</definedName>
    <definedName name="qrqwrqwrqw">#REF!</definedName>
    <definedName name="qrrqwf" localSheetId="4">#REF!</definedName>
    <definedName name="qrrqwf" localSheetId="1">#REF!</definedName>
    <definedName name="qrrqwf">#REF!</definedName>
    <definedName name="qrwqwf" localSheetId="4">#REF!</definedName>
    <definedName name="qrwqwf" localSheetId="1">#REF!</definedName>
    <definedName name="qrwqwf">#REF!</definedName>
    <definedName name="qtgwge">#N/A</definedName>
    <definedName name="qtq3t321t31t" localSheetId="4" hidden="1">{#N/A,#N/A,FALSE,"Sheet1"}</definedName>
    <definedName name="qtq3t321t31t" hidden="1">{#N/A,#N/A,FALSE,"Sheet1"}</definedName>
    <definedName name="Qualifying_Cost" localSheetId="4">#REF!</definedName>
    <definedName name="Qualifying_Cost" localSheetId="1">#REF!</definedName>
    <definedName name="Qualifying_Cost">#REF!</definedName>
    <definedName name="qw" localSheetId="4">#REF!</definedName>
    <definedName name="qw" localSheetId="1">#REF!</definedName>
    <definedName name="qw">#REF!</definedName>
    <definedName name="qwe">#N/A</definedName>
    <definedName name="qwegfewgwr" localSheetId="4">#REF!</definedName>
    <definedName name="qwegfewgwr" localSheetId="1">#REF!</definedName>
    <definedName name="qwegfewgwr">#REF!</definedName>
    <definedName name="QWERQER" localSheetId="4">#REF!</definedName>
    <definedName name="QWERQER" localSheetId="1">#REF!</definedName>
    <definedName name="QWERQER">#REF!</definedName>
    <definedName name="qwfwqf">#N/A</definedName>
    <definedName name="qwreqwedqwr">'[30]CA Sheet'!$Q$36</definedName>
    <definedName name="qwrfqwreqr" localSheetId="4">#REF!</definedName>
    <definedName name="qwrfqwreqr" localSheetId="1">#REF!</definedName>
    <definedName name="qwrfqwreqr">#REF!</definedName>
    <definedName name="qwrq2r2" localSheetId="4">#REF!</definedName>
    <definedName name="qwrq2r2" localSheetId="1">#REF!</definedName>
    <definedName name="qwrq2r2">#REF!</definedName>
    <definedName name="qwrqwqw" localSheetId="4">#REF!</definedName>
    <definedName name="qwrqwqw" localSheetId="1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 localSheetId="1">#REF!</definedName>
    <definedName name="R_E_Additions">#REF!</definedName>
    <definedName name="R_E_b_f" localSheetId="4">#REF!</definedName>
    <definedName name="R_E_b_f" localSheetId="1">#REF!</definedName>
    <definedName name="R_E_b_f">#REF!</definedName>
    <definedName name="R_e_c_f" localSheetId="4">#REF!</definedName>
    <definedName name="R_e_c_f" localSheetId="1">#REF!</definedName>
    <definedName name="R_e_c_f">#REF!</definedName>
    <definedName name="ramli" localSheetId="4">#REF!</definedName>
    <definedName name="ramli" localSheetId="1">#REF!</definedName>
    <definedName name="ramli">#REF!</definedName>
    <definedName name="ramli1" localSheetId="4">#REF!</definedName>
    <definedName name="ramli1" localSheetId="1">#REF!</definedName>
    <definedName name="ramli1">#REF!</definedName>
    <definedName name="ramli2" localSheetId="4">#REF!</definedName>
    <definedName name="ramli2" localSheetId="1">#REF!</definedName>
    <definedName name="ramli2">#REF!</definedName>
    <definedName name="ramli3" localSheetId="4">#REF!</definedName>
    <definedName name="ramli3" localSheetId="1">#REF!</definedName>
    <definedName name="ramli3">#REF!</definedName>
    <definedName name="ramli4" localSheetId="4">#REF!</definedName>
    <definedName name="ramli4" localSheetId="1">#REF!</definedName>
    <definedName name="ramli4">#REF!</definedName>
    <definedName name="ramli5" localSheetId="4">#REF!</definedName>
    <definedName name="ramli5" localSheetId="1">#REF!</definedName>
    <definedName name="ramli5">#REF!</definedName>
    <definedName name="ramli6" localSheetId="4">#REF!</definedName>
    <definedName name="ramli6" localSheetId="1">#REF!</definedName>
    <definedName name="ramli6">#REF!</definedName>
    <definedName name="ramli7" localSheetId="4">#REF!</definedName>
    <definedName name="ramli7" localSheetId="1">#REF!</definedName>
    <definedName name="ramli7">#REF!</definedName>
    <definedName name="range">[131]Sheet3!$A$1:$B$748</definedName>
    <definedName name="RateAA" localSheetId="4">#REF!</definedName>
    <definedName name="RateAA" localSheetId="1">#REF!</definedName>
    <definedName name="RateAA">#REF!</definedName>
    <definedName name="RateAA1" localSheetId="4">#REF!</definedName>
    <definedName name="RateAA1" localSheetId="1">#REF!</definedName>
    <definedName name="RateAA1">#REF!</definedName>
    <definedName name="RateIA" localSheetId="4">#REF!</definedName>
    <definedName name="RateIA" localSheetId="1">#REF!</definedName>
    <definedName name="RateIA">#REF!</definedName>
    <definedName name="RateIA1" localSheetId="4">#REF!</definedName>
    <definedName name="RateIA1" localSheetId="1">#REF!</definedName>
    <definedName name="RateIA1">#REF!</definedName>
    <definedName name="RatioP">[49]Weights!$B$3:$K$3</definedName>
    <definedName name="RawAgencyPrice" localSheetId="4">#REF!</definedName>
    <definedName name="RawAgencyPrice" localSheetId="1">#REF!</definedName>
    <definedName name="RawAgencyPrice">#REF!</definedName>
    <definedName name="RBData" localSheetId="4">#REF!</definedName>
    <definedName name="RBData" localSheetId="1">#REF!</definedName>
    <definedName name="RBData">#REF!</definedName>
    <definedName name="rdsff" localSheetId="4">#REF!</definedName>
    <definedName name="rdsff" localSheetId="1">#REF!</definedName>
    <definedName name="rdsff">#REF!</definedName>
    <definedName name="re" localSheetId="4">#REF!</definedName>
    <definedName name="re" localSheetId="1">#REF!</definedName>
    <definedName name="re">#REF!</definedName>
    <definedName name="Re_1" localSheetId="4">#REF!</definedName>
    <definedName name="Re_1" localSheetId="1">#REF!</definedName>
    <definedName name="Re_1">#REF!</definedName>
    <definedName name="RE_Disposal" localSheetId="4">#REF!</definedName>
    <definedName name="RE_Disposal" localSheetId="1">#REF!</definedName>
    <definedName name="RE_Disposal">#REF!</definedName>
    <definedName name="RE_tranferred_in" localSheetId="4">#REF!</definedName>
    <definedName name="RE_tranferred_in" localSheetId="1">#REF!</definedName>
    <definedName name="RE_tranferred_in">#REF!</definedName>
    <definedName name="RE_transferred_in" localSheetId="4">#REF!</definedName>
    <definedName name="RE_transferred_in" localSheetId="1">#REF!</definedName>
    <definedName name="RE_transferred_in">#REF!</definedName>
    <definedName name="rea" localSheetId="4">#REF!</definedName>
    <definedName name="rea" localSheetId="1">#REF!</definedName>
    <definedName name="rea">#REF!</definedName>
    <definedName name="REAddition" localSheetId="4">#REF!</definedName>
    <definedName name="REAddition" localSheetId="1">#REF!</definedName>
    <definedName name="REAddition">#REF!</definedName>
    <definedName name="REAddition1" localSheetId="4">#REF!</definedName>
    <definedName name="REAddition1" localSheetId="1">#REF!</definedName>
    <definedName name="REAddition1">#REF!</definedName>
    <definedName name="REBF" localSheetId="4">#REF!</definedName>
    <definedName name="REBF" localSheetId="1">#REF!</definedName>
    <definedName name="REBF">#REF!</definedName>
    <definedName name="REBF1" localSheetId="4">#REF!</definedName>
    <definedName name="REBF1" localSheetId="1">#REF!</definedName>
    <definedName name="REBF1">#REF!</definedName>
    <definedName name="RECF" localSheetId="4">#REF!</definedName>
    <definedName name="RECF" localSheetId="1">#REF!</definedName>
    <definedName name="RECF">#REF!</definedName>
    <definedName name="RECF1" localSheetId="4">#REF!</definedName>
    <definedName name="RECF1" localSheetId="1">#REF!</definedName>
    <definedName name="RECF1">#REF!</definedName>
    <definedName name="Recognition" localSheetId="4">#REF!</definedName>
    <definedName name="Recognition" localSheetId="1">#REF!</definedName>
    <definedName name="Recognition">#REF!</definedName>
    <definedName name="REDisposal" localSheetId="4">#REF!</definedName>
    <definedName name="REDisposal" localSheetId="1">#REF!</definedName>
    <definedName name="REDisposal">#REF!</definedName>
    <definedName name="REDisposal1" localSheetId="4">#REF!</definedName>
    <definedName name="REDisposal1" localSheetId="1">#REF!</definedName>
    <definedName name="REDisposal1">#REF!</definedName>
    <definedName name="ree" localSheetId="4">#REF!</definedName>
    <definedName name="ree" localSheetId="1">#REF!</definedName>
    <definedName name="ree">#REF!</definedName>
    <definedName name="REGERG" localSheetId="4">#REF!</definedName>
    <definedName name="REGERG" localSheetId="1">#REF!</definedName>
    <definedName name="REGERG">#REF!</definedName>
    <definedName name="regethtr" localSheetId="4">#REF!</definedName>
    <definedName name="regethtr" localSheetId="1">#REF!</definedName>
    <definedName name="regethtr">#REF!</definedName>
    <definedName name="regregre" localSheetId="4">#REF!</definedName>
    <definedName name="regregre" localSheetId="1">#REF!</definedName>
    <definedName name="regregre">#REF!</definedName>
    <definedName name="reheheht" localSheetId="4">#REF!</definedName>
    <definedName name="reheheht" localSheetId="1">#REF!</definedName>
    <definedName name="reheheht">#REF!</definedName>
    <definedName name="reherht" localSheetId="4">#REF!</definedName>
    <definedName name="reherht" localSheetId="1">#REF!</definedName>
    <definedName name="reherht">#REF!</definedName>
    <definedName name="rehethte" localSheetId="4">#REF!</definedName>
    <definedName name="rehethte" localSheetId="1">#REF!</definedName>
    <definedName name="rehethte">#REF!</definedName>
    <definedName name="ReimDatabase">[127]Reimbursements!$A$3:$N$42</definedName>
    <definedName name="ReimDatabase1">[128]Reimbursements!$A$3:$N$42</definedName>
    <definedName name="REINVESTMENT">"$#REF!.$#REF!$#REF!"</definedName>
    <definedName name="REINVESTMENT_16" localSheetId="4">#REF!</definedName>
    <definedName name="REINVESTMENT_16" localSheetId="1">#REF!</definedName>
    <definedName name="REINVESTMENT_16">#REF!</definedName>
    <definedName name="REINVESTMENT_20" localSheetId="4">#REF!</definedName>
    <definedName name="REINVESTMENT_20" localSheetId="1">#REF!</definedName>
    <definedName name="REINVESTMENT_20">#REF!</definedName>
    <definedName name="REINVESTMENT_24" localSheetId="4">#REF!</definedName>
    <definedName name="REINVESTMENT_24" localSheetId="1">#REF!</definedName>
    <definedName name="REINVESTMENT_24">#REF!</definedName>
    <definedName name="REINVESTMENT_25" localSheetId="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 localSheetId="1">#REF!</definedName>
    <definedName name="REINVESTMENT_29">#REF!</definedName>
    <definedName name="REINVESTMENT_32" localSheetId="4">#REF!</definedName>
    <definedName name="REINVESTMENT_32" localSheetId="1">#REF!</definedName>
    <definedName name="REINVESTMENT_32">#REF!</definedName>
    <definedName name="REINVESTMENT_49" localSheetId="4">#REF!</definedName>
    <definedName name="REINVESTMENT_49" localSheetId="1">#REF!</definedName>
    <definedName name="REINVESTMENT_49">#REF!</definedName>
    <definedName name="REINVESTMENT_51" localSheetId="4">#REF!</definedName>
    <definedName name="REINVESTMENT_51" localSheetId="1">#REF!</definedName>
    <definedName name="REINVESTMENT_51">#REF!</definedName>
    <definedName name="REINVESTMENT_65" localSheetId="4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4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4">#REF!</definedName>
    <definedName name="RENOVATION2_49" localSheetId="1">#REF!</definedName>
    <definedName name="RENOVATION2_49">#REF!</definedName>
    <definedName name="RENOVATION2_65" localSheetId="4">#REF!</definedName>
    <definedName name="RENOVATION2_65" localSheetId="1">#REF!</definedName>
    <definedName name="RENOVATION2_65">#REF!</definedName>
    <definedName name="RENOVATION2_72">"$#REF!.#REF!#REF!"</definedName>
    <definedName name="Rent" localSheetId="4">#REF!</definedName>
    <definedName name="Rent" localSheetId="1">#REF!</definedName>
    <definedName name="Rent">#REF!</definedName>
    <definedName name="Rental_expenses" localSheetId="4">#REF!</definedName>
    <definedName name="Rental_expenses" localSheetId="1">#REF!</definedName>
    <definedName name="Rental_expenses">#REF!</definedName>
    <definedName name="Report" localSheetId="4">#REF!</definedName>
    <definedName name="Report" localSheetId="1">#REF!</definedName>
    <definedName name="Report">#REF!</definedName>
    <definedName name="REPORTDATE">#N/A</definedName>
    <definedName name="rerer" localSheetId="4">#REF!</definedName>
    <definedName name="rerer" localSheetId="1">#REF!</definedName>
    <definedName name="rerer">#REF!</definedName>
    <definedName name="rert" localSheetId="4">#REF!</definedName>
    <definedName name="rert" localSheetId="1">#REF!</definedName>
    <definedName name="rert">#REF!</definedName>
    <definedName name="Reselects" localSheetId="4">#REF!</definedName>
    <definedName name="Reselects" localSheetId="1">#REF!</definedName>
    <definedName name="Reselects">#REF!</definedName>
    <definedName name="RestNote" localSheetId="4">#REF!</definedName>
    <definedName name="RestNote" localSheetId="1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>#REF!</definedName>
    <definedName name="ret" localSheetId="4">#REF!</definedName>
    <definedName name="ret" localSheetId="1">#REF!</definedName>
    <definedName name="ret">#REF!</definedName>
    <definedName name="ret4rt" localSheetId="4">#REF!</definedName>
    <definedName name="ret4rt" localSheetId="1">#REF!</definedName>
    <definedName name="ret4rt">#REF!</definedName>
    <definedName name="RETotal" localSheetId="4">#REF!</definedName>
    <definedName name="RETotal" localSheetId="1">#REF!</definedName>
    <definedName name="RETotal">#REF!</definedName>
    <definedName name="RETotal1" localSheetId="4">#REF!</definedName>
    <definedName name="RETotal1" localSheetId="1">#REF!</definedName>
    <definedName name="RETotal1">#REF!</definedName>
    <definedName name="rett" localSheetId="4">#REF!</definedName>
    <definedName name="rett" localSheetId="1">#REF!</definedName>
    <definedName name="rett">#REF!</definedName>
    <definedName name="RevenueDBase" localSheetId="4">#REF!</definedName>
    <definedName name="RevenueDBase" localSheetId="1">#REF!</definedName>
    <definedName name="RevenueDBase">#REF!</definedName>
    <definedName name="RevRecogn" localSheetId="4">#REF!</definedName>
    <definedName name="RevRecogn" localSheetId="1">#REF!</definedName>
    <definedName name="RevRecogn">#REF!</definedName>
    <definedName name="rewhreher" localSheetId="4">#REF!</definedName>
    <definedName name="rewhreher" localSheetId="1">#REF!</definedName>
    <definedName name="rewhreher">#REF!</definedName>
    <definedName name="REWQRQ" localSheetId="4">#REF!</definedName>
    <definedName name="REWQRQ" localSheetId="1">#REF!</definedName>
    <definedName name="REWQRQ">#REF!</definedName>
    <definedName name="rfg" localSheetId="4">#REF!</definedName>
    <definedName name="rfg" localSheetId="1">#REF!</definedName>
    <definedName name="rfg">#REF!</definedName>
    <definedName name="rfgdfd" localSheetId="4">#REF!</definedName>
    <definedName name="rfgdfd" localSheetId="1">#REF!</definedName>
    <definedName name="rfgdfd">#REF!</definedName>
    <definedName name="rfgrgreg" localSheetId="4">#REF!</definedName>
    <definedName name="rfgrgreg" localSheetId="1">#REF!</definedName>
    <definedName name="rfgrgreg">#REF!</definedName>
    <definedName name="rfhteh" localSheetId="4">#REF!</definedName>
    <definedName name="rfhteh" localSheetId="1">#REF!</definedName>
    <definedName name="rfhteh">#REF!</definedName>
    <definedName name="rfrfgtgt" localSheetId="4">#REF!</definedName>
    <definedName name="rfrfgtgt" localSheetId="1">#REF!</definedName>
    <definedName name="rfrfgtgt">#REF!</definedName>
    <definedName name="rftjrtjrt" localSheetId="4">#REF!</definedName>
    <definedName name="rftjrtjrt" localSheetId="1">#REF!</definedName>
    <definedName name="rftjrtjrt">#REF!</definedName>
    <definedName name="rgegergeg" localSheetId="4">#REF!</definedName>
    <definedName name="rgegergeg" localSheetId="1">#REF!</definedName>
    <definedName name="rgegergeg">#REF!</definedName>
    <definedName name="rgerherh" localSheetId="4">#REF!</definedName>
    <definedName name="rgerherh" localSheetId="1">#REF!</definedName>
    <definedName name="rgerherh">#REF!</definedName>
    <definedName name="rggrege" localSheetId="4">#REF!</definedName>
    <definedName name="rggrege" localSheetId="1">#REF!</definedName>
    <definedName name="rggrege">#REF!</definedName>
    <definedName name="rggrgg" localSheetId="4">#REF!</definedName>
    <definedName name="rggrgg" localSheetId="1">#REF!</definedName>
    <definedName name="rggrgg">#REF!</definedName>
    <definedName name="rgregreg" localSheetId="4">#REF!</definedName>
    <definedName name="rgregreg" localSheetId="1">#REF!</definedName>
    <definedName name="rgregreg">#REF!</definedName>
    <definedName name="rgregrteg" localSheetId="4">#REF!</definedName>
    <definedName name="rgregrteg" localSheetId="1">#REF!</definedName>
    <definedName name="rgregrteg">#REF!</definedName>
    <definedName name="rgrere" localSheetId="4">#REF!</definedName>
    <definedName name="rgrere" localSheetId="1">#REF!</definedName>
    <definedName name="rgrere">#REF!</definedName>
    <definedName name="rgrg" localSheetId="4">#REF!</definedName>
    <definedName name="rgrg" localSheetId="1">#REF!</definedName>
    <definedName name="rgrg">#REF!</definedName>
    <definedName name="rgrgregrg" localSheetId="4">#REF!</definedName>
    <definedName name="rgrgregrg" localSheetId="1">#REF!</definedName>
    <definedName name="rgrgregrg">#REF!</definedName>
    <definedName name="rgrgrgr" localSheetId="4">#REF!</definedName>
    <definedName name="rgrgrgr" localSheetId="1">#REF!</definedName>
    <definedName name="rgrgrgr">#REF!</definedName>
    <definedName name="rgrtrgrtg" localSheetId="4">#REF!</definedName>
    <definedName name="rgrtrgrtg" localSheetId="1">#REF!</definedName>
    <definedName name="rgrtrgrtg">#REF!</definedName>
    <definedName name="RHRHRY" localSheetId="4">#REF!</definedName>
    <definedName name="RHRHRY" localSheetId="1">#REF!</definedName>
    <definedName name="RHRHRY">#REF!</definedName>
    <definedName name="rjejrj" localSheetId="4">#REF!</definedName>
    <definedName name="rjejrj" localSheetId="1">#REF!</definedName>
    <definedName name="rjejrj">#REF!</definedName>
    <definedName name="rjrjrtj" localSheetId="4">#REF!</definedName>
    <definedName name="rjrjrtj" localSheetId="1">#REF!</definedName>
    <definedName name="rjrjrtj">#REF!</definedName>
    <definedName name="rjrtjrtj" localSheetId="4">#REF!</definedName>
    <definedName name="rjrtjrtj" localSheetId="1">#REF!</definedName>
    <definedName name="rjrtjrtj">#REF!</definedName>
    <definedName name="rjrtjrtjr" localSheetId="4">#REF!</definedName>
    <definedName name="rjrtjrtjr" localSheetId="1">#REF!</definedName>
    <definedName name="rjrtjrtjr">#REF!</definedName>
    <definedName name="rjrwjrwy" localSheetId="4">#REF!</definedName>
    <definedName name="rjrwjrwy" localSheetId="1">#REF!</definedName>
    <definedName name="rjrwjrwy">#REF!</definedName>
    <definedName name="rjtrjr" localSheetId="4">#REF!</definedName>
    <definedName name="rjtrjr" localSheetId="1">#REF!</definedName>
    <definedName name="rjtrjr">#REF!</definedName>
    <definedName name="rjtrtjrjtj" localSheetId="4">#REF!</definedName>
    <definedName name="rjtrtjrjtj" localSheetId="1">#REF!</definedName>
    <definedName name="rjtrtjrjtj">#REF!</definedName>
    <definedName name="rjywjr" localSheetId="4">#REF!</definedName>
    <definedName name="rjywjr" localSheetId="1">#REF!</definedName>
    <definedName name="rjywjr">#REF!</definedName>
    <definedName name="RM">'[73]ADJ - RATE'!$B$5</definedName>
    <definedName name="rmYavg" localSheetId="4">#REF!</definedName>
    <definedName name="rmYavg" localSheetId="1">#REF!</definedName>
    <definedName name="rmYavg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Q2RQE" localSheetId="4">#REF!</definedName>
    <definedName name="RQ2RQE" localSheetId="1">#REF!</definedName>
    <definedName name="RQ2RQE">#REF!</definedName>
    <definedName name="rqf1fr" localSheetId="4" hidden="1">{#N/A,#N/A,FALSE,"Sheet1"}</definedName>
    <definedName name="rqf1fr" hidden="1">{#N/A,#N/A,FALSE,"Sheet1"}</definedName>
    <definedName name="RQRQ" localSheetId="4">#REF!</definedName>
    <definedName name="RQRQ" localSheetId="1">#REF!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 localSheetId="1">#REF!</definedName>
    <definedName name="rrrr">#REF!</definedName>
    <definedName name="rrrt\" localSheetId="4">#REF!</definedName>
    <definedName name="rrrt\" localSheetId="1">#REF!</definedName>
    <definedName name="rrrt\">#REF!</definedName>
    <definedName name="rrtt" localSheetId="4">#REF!</definedName>
    <definedName name="rrtt" localSheetId="1">#REF!</definedName>
    <definedName name="rrtt">#REF!</definedName>
    <definedName name="rtert" localSheetId="4">#REF!</definedName>
    <definedName name="rtert" localSheetId="1">#REF!</definedName>
    <definedName name="rtert">#REF!</definedName>
    <definedName name="rtfjrtjrt" localSheetId="4">#REF!</definedName>
    <definedName name="rtfjrtjrt" localSheetId="1">#REF!</definedName>
    <definedName name="rtfjrtjrt">#REF!</definedName>
    <definedName name="rthrthet" localSheetId="4">#REF!</definedName>
    <definedName name="rthrthet" localSheetId="1">#REF!</definedName>
    <definedName name="rthrthet">#REF!</definedName>
    <definedName name="rthtjrf" localSheetId="4">#REF!</definedName>
    <definedName name="rthtjrf" localSheetId="1">#REF!</definedName>
    <definedName name="rthtjrf">#REF!</definedName>
    <definedName name="rthtrhjt" localSheetId="4">#REF!</definedName>
    <definedName name="rthtrhjt" localSheetId="1">#REF!</definedName>
    <definedName name="rthtrhjt">#REF!</definedName>
    <definedName name="rtjetqhjq3" localSheetId="4">#REF!</definedName>
    <definedName name="rtjetqhjq3" localSheetId="1">#REF!</definedName>
    <definedName name="rtjetqhjq3">#REF!</definedName>
    <definedName name="rtjrjyj" localSheetId="4">#REF!</definedName>
    <definedName name="rtjrjyj" localSheetId="1">#REF!</definedName>
    <definedName name="rtjrjyj">#REF!</definedName>
    <definedName name="rtjrthjhet" localSheetId="4">#REF!</definedName>
    <definedName name="rtjrthjhet" localSheetId="1">#REF!</definedName>
    <definedName name="rtjrthjhet">#REF!</definedName>
    <definedName name="rtjrtje" localSheetId="4">#REF!</definedName>
    <definedName name="rtjrtje" localSheetId="1">#REF!</definedName>
    <definedName name="rtjrtje">#REF!</definedName>
    <definedName name="rtjrtjrtj" localSheetId="4">#REF!</definedName>
    <definedName name="rtjrtjrtj" localSheetId="1">#REF!</definedName>
    <definedName name="rtjrtjrtj">#REF!</definedName>
    <definedName name="rtret4" localSheetId="4">#REF!</definedName>
    <definedName name="rtret4" localSheetId="1">#REF!</definedName>
    <definedName name="rtret4">#REF!</definedName>
    <definedName name="rtrtrr" localSheetId="4">#REF!</definedName>
    <definedName name="rtrtrr" localSheetId="1">#REF!</definedName>
    <definedName name="rtrtrr">#REF!</definedName>
    <definedName name="rtrtrtrttyt" localSheetId="4">#REF!</definedName>
    <definedName name="rtrtrtrttyt" localSheetId="1">#REF!</definedName>
    <definedName name="rtrtrtrttyt">#REF!</definedName>
    <definedName name="rtrtt" localSheetId="4">#REF!</definedName>
    <definedName name="rtrtt" localSheetId="1">#REF!</definedName>
    <definedName name="rtrtt">#REF!</definedName>
    <definedName name="rttrytru" localSheetId="4">#REF!</definedName>
    <definedName name="rttrytru" localSheetId="1">#REF!</definedName>
    <definedName name="rttrytru">#REF!</definedName>
    <definedName name="RTYJUTKUY" localSheetId="4">#REF!</definedName>
    <definedName name="RTYJUTKUY" localSheetId="1">#REF!</definedName>
    <definedName name="RTYJUTKUY">#REF!</definedName>
    <definedName name="rtytt" localSheetId="4">#REF!</definedName>
    <definedName name="rtytt" localSheetId="1">#REF!</definedName>
    <definedName name="rtytt">#REF!</definedName>
    <definedName name="RUT" localSheetId="4" hidden="1">{#N/A,#N/A,FALSE,"Sheet1"}</definedName>
    <definedName name="RUT" hidden="1">{#N/A,#N/A,FALSE,"Sheet1"}</definedName>
    <definedName name="rwjrywjtr" localSheetId="4">#REF!</definedName>
    <definedName name="rwjrywjtr" localSheetId="1">#REF!</definedName>
    <definedName name="rwjrywjtr">#REF!</definedName>
    <definedName name="rwr" localSheetId="4">#REF!</definedName>
    <definedName name="rwr" localSheetId="1">#REF!</definedName>
    <definedName name="rwr">#REF!</definedName>
    <definedName name="ryhetteh" localSheetId="4" hidden="1">#REF!</definedName>
    <definedName name="ryhetteh" localSheetId="1" hidden="1">#REF!</definedName>
    <definedName name="ryhetteh" hidden="1">#REF!</definedName>
    <definedName name="ryjryjryj" localSheetId="4">#REF!</definedName>
    <definedName name="ryjryjryj" localSheetId="1">#REF!</definedName>
    <definedName name="ryjryjryj">#REF!</definedName>
    <definedName name="RYJYTJTY" localSheetId="4">#REF!</definedName>
    <definedName name="RYJYTJTY" localSheetId="1">#REF!</definedName>
    <definedName name="RYJYTJTY">#REF!</definedName>
    <definedName name="ryreyre" localSheetId="4">#REF!</definedName>
    <definedName name="ryreyre" localSheetId="1">#REF!</definedName>
    <definedName name="ryreyre">#REF!</definedName>
    <definedName name="S" localSheetId="4">#REF!</definedName>
    <definedName name="S" localSheetId="1">#REF!</definedName>
    <definedName name="S">#REF!</definedName>
    <definedName name="sa" localSheetId="4">#REF!</definedName>
    <definedName name="sa" localSheetId="1">#REF!</definedName>
    <definedName name="sa">#REF!</definedName>
    <definedName name="safeffe">#N/A</definedName>
    <definedName name="saft" localSheetId="4">#REF!</definedName>
    <definedName name="saft" localSheetId="1">#REF!</definedName>
    <definedName name="saft">#REF!</definedName>
    <definedName name="sagfadfvad" localSheetId="4">#REF!</definedName>
    <definedName name="sagfadfvad" localSheetId="1">#REF!</definedName>
    <definedName name="sagfadfvad">#REF!</definedName>
    <definedName name="sagshrh" localSheetId="4">#REF!</definedName>
    <definedName name="sagshrh" localSheetId="1">#REF!</definedName>
    <definedName name="sagshrh">#REF!</definedName>
    <definedName name="SaleCyc" localSheetId="4">#REF!</definedName>
    <definedName name="SaleCyc" localSheetId="1">#REF!</definedName>
    <definedName name="SaleCyc">#REF!</definedName>
    <definedName name="Sales_Proceeds" localSheetId="4">#REF!</definedName>
    <definedName name="Sales_Proceeds" localSheetId="1">#REF!</definedName>
    <definedName name="Sales_Proceeds">#REF!</definedName>
    <definedName name="Sales_Samp01" localSheetId="4">#REF!</definedName>
    <definedName name="Sales_Samp01" localSheetId="1">#REF!</definedName>
    <definedName name="Sales_Samp01">#REF!</definedName>
    <definedName name="Sales_Samp02" localSheetId="4">#REF!</definedName>
    <definedName name="Sales_Samp02" localSheetId="1">#REF!</definedName>
    <definedName name="Sales_Samp02">#REF!</definedName>
    <definedName name="SALESPLAN" localSheetId="4">#REF!</definedName>
    <definedName name="SALESPLAN" localSheetId="1">#REF!</definedName>
    <definedName name="SALESPLAN">#REF!</definedName>
    <definedName name="sasfqwdqw" localSheetId="4">#REF!</definedName>
    <definedName name="sasfqwdqw" localSheetId="1">#REF!</definedName>
    <definedName name="sasfqwdqw">#REF!</definedName>
    <definedName name="SCB" localSheetId="4">'[42]ADJ - RATE'!#REF!</definedName>
    <definedName name="SCB" localSheetId="1">'[42]ADJ - RATE'!#REF!</definedName>
    <definedName name="SCB">'[42]ADJ - RATE'!#REF!</definedName>
    <definedName name="sch" localSheetId="4">#REF!</definedName>
    <definedName name="sch" localSheetId="1">#REF!</definedName>
    <definedName name="sch">#REF!</definedName>
    <definedName name="SchDebts" localSheetId="4">#REF!</definedName>
    <definedName name="SchDebts" localSheetId="1">#REF!</definedName>
    <definedName name="SchDebts">#REF!</definedName>
    <definedName name="Sched_Pay" localSheetId="4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>#REF!</definedName>
    <definedName name="SchName" localSheetId="4">#REF!</definedName>
    <definedName name="SchName" localSheetId="1">#REF!</definedName>
    <definedName name="SchName">#REF!</definedName>
    <definedName name="SchRef" localSheetId="4">#REF!</definedName>
    <definedName name="SchRef" localSheetId="1">#REF!</definedName>
    <definedName name="SchRef">#REF!</definedName>
    <definedName name="SchRef1" localSheetId="4">#REF!</definedName>
    <definedName name="SchRef1" localSheetId="1">#REF!</definedName>
    <definedName name="SchRef1">#REF!</definedName>
    <definedName name="SchRefText" localSheetId="4">#REF!</definedName>
    <definedName name="SchRefText" localSheetId="1">#REF!</definedName>
    <definedName name="SchRefText">#REF!</definedName>
    <definedName name="SchRefText1" localSheetId="4">#REF!</definedName>
    <definedName name="SchRefText1" localSheetId="1">#REF!</definedName>
    <definedName name="SchRefText1">#REF!</definedName>
    <definedName name="sd" localSheetId="4">#REF!</definedName>
    <definedName name="sd" localSheetId="1">#REF!</definedName>
    <definedName name="sd">#REF!</definedName>
    <definedName name="sdfasgfa">#N/A</definedName>
    <definedName name="sdfsdfse" localSheetId="4">#REF!</definedName>
    <definedName name="sdfsdfse" localSheetId="1">#REF!</definedName>
    <definedName name="sdfsdfse">#REF!</definedName>
    <definedName name="sdgds" localSheetId="4">#REF!</definedName>
    <definedName name="sdgds" localSheetId="1">#REF!</definedName>
    <definedName name="sdgds">#REF!</definedName>
    <definedName name="sdgdsg" localSheetId="4">#REF!</definedName>
    <definedName name="sdgdsg" localSheetId="1">#REF!</definedName>
    <definedName name="sdgdsg">#REF!</definedName>
    <definedName name="sdgdsgds" localSheetId="4">#REF!</definedName>
    <definedName name="sdgdsgds" localSheetId="1">#REF!</definedName>
    <definedName name="sdgdsgds">#REF!</definedName>
    <definedName name="sdgesggewq">#N/A</definedName>
    <definedName name="sdgre" localSheetId="4">#REF!</definedName>
    <definedName name="sdgre" localSheetId="1">#REF!</definedName>
    <definedName name="sdgre">#REF!</definedName>
    <definedName name="sdgrehteh" localSheetId="4">#REF!</definedName>
    <definedName name="sdgrehteh" localSheetId="1">#REF!</definedName>
    <definedName name="sdgrehteh">#REF!</definedName>
    <definedName name="sdgsd" localSheetId="4">#REF!</definedName>
    <definedName name="sdgsd" localSheetId="1">#REF!</definedName>
    <definedName name="sdgsd">#REF!</definedName>
    <definedName name="sdgsdfgfsdh" localSheetId="4">#REF!</definedName>
    <definedName name="sdgsdfgfsdh" localSheetId="1">#REF!</definedName>
    <definedName name="sdgsdfgfsdh">#REF!</definedName>
    <definedName name="sdgsdgsdg" localSheetId="4">#REF!</definedName>
    <definedName name="sdgsdgsdg" localSheetId="1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jhdfhjshf" localSheetId="4">#REF!</definedName>
    <definedName name="sdjhdfhjshf" localSheetId="1">#REF!</definedName>
    <definedName name="sdjhdfhjshf">#REF!</definedName>
    <definedName name="SDKFLKASDJF" localSheetId="4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4">#REF!</definedName>
    <definedName name="sectionA" localSheetId="1">#REF!</definedName>
    <definedName name="sectionA">#REF!</definedName>
    <definedName name="sectionAA" localSheetId="4">#REF!</definedName>
    <definedName name="sectionAA" localSheetId="1">#REF!</definedName>
    <definedName name="sectionAA">#REF!</definedName>
    <definedName name="sectionB" localSheetId="4">#REF!</definedName>
    <definedName name="sectionB" localSheetId="1">#REF!</definedName>
    <definedName name="sectionB">#REF!</definedName>
    <definedName name="sectionBB" localSheetId="4">#REF!</definedName>
    <definedName name="sectionBB" localSheetId="1">#REF!</definedName>
    <definedName name="sectionBB">#REF!</definedName>
    <definedName name="sectionBB_3" localSheetId="4">#REF!</definedName>
    <definedName name="sectionBB_3" localSheetId="1">#REF!</definedName>
    <definedName name="sectionBB_3">#REF!</definedName>
    <definedName name="sectionC" localSheetId="4">#REF!</definedName>
    <definedName name="sectionC" localSheetId="1">#REF!</definedName>
    <definedName name="sectionC">#REF!</definedName>
    <definedName name="sectionC_1" localSheetId="4">#REF!</definedName>
    <definedName name="sectionC_1" localSheetId="1">#REF!</definedName>
    <definedName name="sectionC_1">#REF!</definedName>
    <definedName name="sectionCC" localSheetId="4">#REF!</definedName>
    <definedName name="sectionCC" localSheetId="1">#REF!</definedName>
    <definedName name="sectionCC">#REF!</definedName>
    <definedName name="sectionDD" localSheetId="4">#REF!</definedName>
    <definedName name="sectionDD" localSheetId="1">#REF!</definedName>
    <definedName name="sectionDD">#REF!</definedName>
    <definedName name="sectionL" localSheetId="4">#REF!</definedName>
    <definedName name="sectionL" localSheetId="1">#REF!</definedName>
    <definedName name="sectionL">#REF!</definedName>
    <definedName name="sectionM" localSheetId="4">#REF!</definedName>
    <definedName name="sectionM" localSheetId="1">#REF!</definedName>
    <definedName name="sectionM">#REF!</definedName>
    <definedName name="sectionMM" localSheetId="4">#REF!</definedName>
    <definedName name="sectionMM" localSheetId="1">#REF!</definedName>
    <definedName name="sectionMM">#REF!</definedName>
    <definedName name="sectionN" localSheetId="4">#REF!</definedName>
    <definedName name="sectionN" localSheetId="1">#REF!</definedName>
    <definedName name="sectionN">#REF!</definedName>
    <definedName name="sectionNN" localSheetId="4">#REF!</definedName>
    <definedName name="sectionNN" localSheetId="1">#REF!</definedName>
    <definedName name="sectionNN">#REF!</definedName>
    <definedName name="sectionU_2" localSheetId="4">#REF!</definedName>
    <definedName name="sectionU_2" localSheetId="1">#REF!</definedName>
    <definedName name="sectionU_2">#REF!</definedName>
    <definedName name="sectionU_3" localSheetId="4">#REF!</definedName>
    <definedName name="sectionU_3" localSheetId="1">#REF!</definedName>
    <definedName name="sectionU_3">#REF!</definedName>
    <definedName name="segtwewegt" localSheetId="4">#REF!</definedName>
    <definedName name="segtwewegt" localSheetId="1">#REF!</definedName>
    <definedName name="segtwewegt">#REF!</definedName>
    <definedName name="segweg" localSheetId="4">#REF!</definedName>
    <definedName name="segweg" localSheetId="1">#REF!</definedName>
    <definedName name="segweg">#REF!</definedName>
    <definedName name="SEL" localSheetId="4">#REF!</definedName>
    <definedName name="SEL" localSheetId="1">#REF!</definedName>
    <definedName name="SEL">#REF!</definedName>
    <definedName name="sell" localSheetId="4" hidden="1">{"'Eng (page2)'!$A$1:$D$52"}</definedName>
    <definedName name="sell" hidden="1">{"'Eng (page2)'!$A$1:$D$52"}</definedName>
    <definedName name="Sell_to" localSheetId="4">#REF!</definedName>
    <definedName name="Sell_to" localSheetId="1">#REF!</definedName>
    <definedName name="Sell_to">#REF!</definedName>
    <definedName name="SELLC1_6">#N/A</definedName>
    <definedName name="SELLR1_6">#N/A</definedName>
    <definedName name="Sep" localSheetId="4">#REF!</definedName>
    <definedName name="Sep" localSheetId="1">#REF!</definedName>
    <definedName name="Sep">#REF!</definedName>
    <definedName name="Sept" localSheetId="4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1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gsr" localSheetId="4">#REF!</definedName>
    <definedName name="setgsr" localSheetId="1">#REF!</definedName>
    <definedName name="setgsr">#REF!</definedName>
    <definedName name="setwt" localSheetId="4">#REF!</definedName>
    <definedName name="setwt" localSheetId="1">#REF!</definedName>
    <definedName name="setwt">#REF!</definedName>
    <definedName name="sevtionBB" localSheetId="4">#REF!</definedName>
    <definedName name="sevtionBB" localSheetId="1">#REF!</definedName>
    <definedName name="sevtionBB">#REF!</definedName>
    <definedName name="sfafed" localSheetId="4">#REF!</definedName>
    <definedName name="sfafed" localSheetId="1">#REF!</definedName>
    <definedName name="sfafed">#REF!</definedName>
    <definedName name="sfagea" localSheetId="4">#REF!</definedName>
    <definedName name="sfagea" localSheetId="1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#N/A</definedName>
    <definedName name="sfdsgfdsg" localSheetId="4">#REF!</definedName>
    <definedName name="sfdsgfdsg" localSheetId="1">#REF!</definedName>
    <definedName name="sfdsgfdsg">#REF!</definedName>
    <definedName name="sfewf" localSheetId="4">#REF!</definedName>
    <definedName name="sfewf" localSheetId="1">#REF!</definedName>
    <definedName name="sfewf">#REF!</definedName>
    <definedName name="sffa">'[132]Gain Loss Calculation'!$X$3</definedName>
    <definedName name="sfgethetye" localSheetId="4">#REF!</definedName>
    <definedName name="sfgethetye" localSheetId="1">#REF!</definedName>
    <definedName name="sfgethetye">#REF!</definedName>
    <definedName name="SFgf">[36]B!$B$3</definedName>
    <definedName name="sfgfdh" localSheetId="4">#REF!</definedName>
    <definedName name="sfgfdh" localSheetId="1">#REF!</definedName>
    <definedName name="sfgfdh">#REF!</definedName>
    <definedName name="sfgrg" localSheetId="4">#REF!</definedName>
    <definedName name="sfgrg" localSheetId="1">#REF!</definedName>
    <definedName name="sfgrg">#REF!</definedName>
    <definedName name="sfqafqegf" localSheetId="4">#REF!</definedName>
    <definedName name="sfqafqegf" localSheetId="1">#REF!</definedName>
    <definedName name="sfqafqegf">#REF!</definedName>
    <definedName name="sfsegergs" localSheetId="4">#REF!</definedName>
    <definedName name="sfsegergs" localSheetId="1">#REF!</definedName>
    <definedName name="sfsegergs">#REF!</definedName>
    <definedName name="sg">#N/A</definedName>
    <definedName name="sgddshs" localSheetId="4">#REF!</definedName>
    <definedName name="sgddshs" localSheetId="1">#REF!</definedName>
    <definedName name="sgddshs">#REF!</definedName>
    <definedName name="sgdgds" localSheetId="4">#REF!</definedName>
    <definedName name="sgdgds" localSheetId="1">#REF!</definedName>
    <definedName name="sgdgds">#REF!</definedName>
    <definedName name="sgdgshhdf" localSheetId="4">#REF!</definedName>
    <definedName name="sgdgshhdf" localSheetId="1">#REF!</definedName>
    <definedName name="sgdgshhdf">#REF!</definedName>
    <definedName name="sgdsdfgdfg" localSheetId="4">#REF!</definedName>
    <definedName name="sgdsdfgdfg" localSheetId="1">#REF!</definedName>
    <definedName name="sgdsdfgdfg">#REF!</definedName>
    <definedName name="sgdsgd" localSheetId="4">#REF!</definedName>
    <definedName name="sgdsgd" localSheetId="1">#REF!</definedName>
    <definedName name="sgdsgd">#REF!</definedName>
    <definedName name="sgdsgs" localSheetId="4">#REF!</definedName>
    <definedName name="sgdsgs" localSheetId="1">#REF!</definedName>
    <definedName name="sgdsgs">#REF!</definedName>
    <definedName name="sgdshr" localSheetId="4">#REF!</definedName>
    <definedName name="sgdshr" localSheetId="1">#REF!</definedName>
    <definedName name="sgdshr">#REF!</definedName>
    <definedName name="sgegg" localSheetId="4">#REF!</definedName>
    <definedName name="sgegg" localSheetId="1">#REF!</definedName>
    <definedName name="sgegg">#REF!</definedName>
    <definedName name="sgegqeg">#N/A</definedName>
    <definedName name="sgfgfdhf" localSheetId="4">#REF!</definedName>
    <definedName name="sgfgfdhf" localSheetId="1">#REF!</definedName>
    <definedName name="sgfgfdhf">#REF!</definedName>
    <definedName name="sghghsdfh" localSheetId="4">#REF!</definedName>
    <definedName name="sghghsdfh" localSheetId="1">#REF!</definedName>
    <definedName name="sghghsdfh">#REF!</definedName>
    <definedName name="sgsdfgsr" localSheetId="4">#REF!</definedName>
    <definedName name="sgsdfgsr" localSheetId="1">#REF!</definedName>
    <definedName name="sgsdfgsr">#REF!</definedName>
    <definedName name="sgsdgsr" localSheetId="4">#REF!</definedName>
    <definedName name="sgsdgsr" localSheetId="1">#REF!</definedName>
    <definedName name="sgsdgsr">#REF!</definedName>
    <definedName name="sgsfds" localSheetId="4">#REF!</definedName>
    <definedName name="sgsfds" localSheetId="1">#REF!</definedName>
    <definedName name="sgsfds">#REF!</definedName>
    <definedName name="sgsg" localSheetId="4">#REF!</definedName>
    <definedName name="sgsg" localSheetId="1">#REF!</definedName>
    <definedName name="sgsg">#REF!</definedName>
    <definedName name="sgsgs" localSheetId="4">#REF!</definedName>
    <definedName name="sgsgs" localSheetId="1">#REF!</definedName>
    <definedName name="sgsgs">#REF!</definedName>
    <definedName name="sgsgsg" localSheetId="4">#REF!</definedName>
    <definedName name="sgsgsg" localSheetId="1">#REF!</definedName>
    <definedName name="sgsgsg">#REF!</definedName>
    <definedName name="sgshhrsh" localSheetId="4">#REF!</definedName>
    <definedName name="sgshhrsh" localSheetId="1">#REF!</definedName>
    <definedName name="sgshhrsh">#REF!</definedName>
    <definedName name="sgsr" localSheetId="4">#REF!</definedName>
    <definedName name="sgsr" localSheetId="1">#REF!</definedName>
    <definedName name="sgsr">#REF!</definedName>
    <definedName name="sgswre" localSheetId="4" hidden="1">#REF!</definedName>
    <definedName name="sgswre" localSheetId="1" hidden="1">#REF!</definedName>
    <definedName name="sgswre" hidden="1">#REF!</definedName>
    <definedName name="sgtwqegt" localSheetId="4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 localSheetId="1">#REF!</definedName>
    <definedName name="SheLett">#REF!</definedName>
    <definedName name="shfdhdhd" localSheetId="4">#REF!</definedName>
    <definedName name="shfdhdhd" localSheetId="1">#REF!</definedName>
    <definedName name="shfdhdhd">#REF!</definedName>
    <definedName name="shfhdfh" localSheetId="4">#REF!</definedName>
    <definedName name="shfhdfh" localSheetId="1">#REF!</definedName>
    <definedName name="shfhdfh">#REF!</definedName>
    <definedName name="shfsh" localSheetId="4">#REF!</definedName>
    <definedName name="shfsh" localSheetId="1">#REF!</definedName>
    <definedName name="shfsh">#REF!</definedName>
    <definedName name="shhre" localSheetId="4">#REF!</definedName>
    <definedName name="shhre" localSheetId="1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4">#REF!</definedName>
    <definedName name="shshdrh" localSheetId="1">#REF!</definedName>
    <definedName name="shshdrh">#REF!</definedName>
    <definedName name="shshresh" localSheetId="4">#REF!</definedName>
    <definedName name="shshresh" localSheetId="1">#REF!</definedName>
    <definedName name="shshresh">#REF!</definedName>
    <definedName name="shshsrh" localSheetId="4">#REF!</definedName>
    <definedName name="shshsrh" localSheetId="1">#REF!</definedName>
    <definedName name="shshsrh">#REF!</definedName>
    <definedName name="shwshrwhrewh">#N/A</definedName>
    <definedName name="shyrsrherh" localSheetId="4">#REF!</definedName>
    <definedName name="shyrsrherh" localSheetId="1">#REF!</definedName>
    <definedName name="shyrsrherh">#REF!</definedName>
    <definedName name="sjas" localSheetId="4">#REF!</definedName>
    <definedName name="sjas" localSheetId="1">#REF!</definedName>
    <definedName name="sjas">#REF!</definedName>
    <definedName name="software" localSheetId="4" hidden="1">{"'Eng (page2)'!$A$1:$D$52"}</definedName>
    <definedName name="software" hidden="1">{"'Eng (page2)'!$A$1:$D$52"}</definedName>
    <definedName name="Sort" localSheetId="4" hidden="1">#REF!</definedName>
    <definedName name="Sort" localSheetId="1" hidden="1">#REF!</definedName>
    <definedName name="Sort" hidden="1">#REF!</definedName>
    <definedName name="sp">[133]Rates!$C$12</definedName>
    <definedName name="Sp_2" localSheetId="4">#REF!</definedName>
    <definedName name="Sp_2" localSheetId="1">#REF!</definedName>
    <definedName name="Sp_2">#REF!</definedName>
    <definedName name="Sp_Item" localSheetId="4">#REF!</definedName>
    <definedName name="Sp_Item" localSheetId="1">#REF!</definedName>
    <definedName name="Sp_Item">#REF!</definedName>
    <definedName name="Sp_Total" localSheetId="4">#REF!</definedName>
    <definedName name="Sp_Total" localSheetId="1">#REF!</definedName>
    <definedName name="Sp_Total">#REF!</definedName>
    <definedName name="Spec" localSheetId="4">[134]BS!#REF!</definedName>
    <definedName name="Spec" localSheetId="1">[134]BS!#REF!</definedName>
    <definedName name="Spec">[134]BS!#REF!</definedName>
    <definedName name="sq">'[29]0100'!$I$2:$I$2</definedName>
    <definedName name="srgetgwe" localSheetId="4">#REF!</definedName>
    <definedName name="srgetgwe" localSheetId="1">#REF!</definedName>
    <definedName name="srgetgwe">#REF!</definedName>
    <definedName name="ss" localSheetId="4">#REF!</definedName>
    <definedName name="ss" localSheetId="1">#REF!</definedName>
    <definedName name="ss">#REF!</definedName>
    <definedName name="ssfdhdsfh" localSheetId="4">#REF!</definedName>
    <definedName name="ssfdhdsfh" localSheetId="1">#REF!</definedName>
    <definedName name="ssfdhdsfh">#REF!</definedName>
    <definedName name="ssgrfgsrdh" localSheetId="4">#REF!</definedName>
    <definedName name="ssgrfgsrdh" localSheetId="1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 localSheetId="1">#REF!</definedName>
    <definedName name="ssssss">#REF!</definedName>
    <definedName name="staetet" localSheetId="4">#REF!</definedName>
    <definedName name="staetet" localSheetId="1">#REF!</definedName>
    <definedName name="staetet">#REF!</definedName>
    <definedName name="stamp" localSheetId="4" hidden="1">{"'Eng (page2)'!$A$1:$D$52"}</definedName>
    <definedName name="stamp" hidden="1">{"'Eng (page2)'!$A$1:$D$52"}</definedName>
    <definedName name="StartBP" localSheetId="4">#REF!</definedName>
    <definedName name="StartBP" localSheetId="1">#REF!</definedName>
    <definedName name="StartBP">#REF!</definedName>
    <definedName name="STATACC" localSheetId="4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m" localSheetId="4">#REF!</definedName>
    <definedName name="sum" localSheetId="1">#REF!</definedName>
    <definedName name="sum">#REF!</definedName>
    <definedName name="sum_hr" localSheetId="4">#REF!</definedName>
    <definedName name="sum_hr" localSheetId="1">#REF!</definedName>
    <definedName name="sum_hr">#REF!</definedName>
    <definedName name="Summary" localSheetId="4">#REF!</definedName>
    <definedName name="Summary" localSheetId="1">#REF!</definedName>
    <definedName name="Summary">#REF!</definedName>
    <definedName name="SundryReceipts" localSheetId="4">#REF!</definedName>
    <definedName name="SundryReceipts" localSheetId="1">#REF!</definedName>
    <definedName name="SundryReceipts">#REF!</definedName>
    <definedName name="svavvvbw">#N/A</definedName>
    <definedName name="SW" localSheetId="4">#REF!</definedName>
    <definedName name="SW" localSheetId="1">#REF!</definedName>
    <definedName name="SW">#REF!</definedName>
    <definedName name="swfewq" localSheetId="4">#REF!</definedName>
    <definedName name="swfewq" localSheetId="1">#REF!</definedName>
    <definedName name="swfewq">#REF!</definedName>
    <definedName name="syt" localSheetId="4">#REF!</definedName>
    <definedName name="syt" localSheetId="1">#REF!</definedName>
    <definedName name="syt">#REF!</definedName>
    <definedName name="t">#N/A</definedName>
    <definedName name="t2g42" localSheetId="4" hidden="1">{#N/A,#N/A,FALSE,"Sheet1"}</definedName>
    <definedName name="t2g42" hidden="1">{#N/A,#N/A,FALSE,"Sheet1"}</definedName>
    <definedName name="t2gg43g">#N/A</definedName>
    <definedName name="TABadj" localSheetId="4">#REF!</definedName>
    <definedName name="TABadj" localSheetId="1">#REF!</definedName>
    <definedName name="TABadj">#REF!</definedName>
    <definedName name="TABbs" localSheetId="4">#REF!</definedName>
    <definedName name="TABbs" localSheetId="1">#REF!</definedName>
    <definedName name="TABbs">#REF!</definedName>
    <definedName name="Table1" localSheetId="4">#REF!</definedName>
    <definedName name="Table1" localSheetId="1">#REF!</definedName>
    <definedName name="Table1">#REF!</definedName>
    <definedName name="TABpl" localSheetId="4">#REF!</definedName>
    <definedName name="TABpl" localSheetId="1">#REF!</definedName>
    <definedName name="TABpl">#REF!</definedName>
    <definedName name="TAX">"$#REF!.$#REF!$#REF!"</definedName>
    <definedName name="TAX_49" localSheetId="4">#REF!</definedName>
    <definedName name="TAX_49" localSheetId="1">#REF!</definedName>
    <definedName name="TAX_49">#REF!</definedName>
    <definedName name="TAX_65" localSheetId="4">#REF!</definedName>
    <definedName name="TAX_65" localSheetId="1">#REF!</definedName>
    <definedName name="TAX_65">#REF!</definedName>
    <definedName name="TAX_72">"$#REF!.$#REF!$#REF!"</definedName>
    <definedName name="TaxRef" localSheetId="4">#REF!</definedName>
    <definedName name="TaxRef" localSheetId="1">#REF!</definedName>
    <definedName name="TaxRef">#REF!</definedName>
    <definedName name="tb">'[135]TrialBalance Q3-2002'!$A$1:$H$301</definedName>
    <definedName name="TB_Manual_JEs" localSheetId="4">#REF!</definedName>
    <definedName name="TB_Manual_JEs" localSheetId="1">#REF!</definedName>
    <definedName name="TB_Manual_JEs">#REF!</definedName>
    <definedName name="tbold" localSheetId="4">#REF!</definedName>
    <definedName name="tbold" localSheetId="1">#REF!</definedName>
    <definedName name="tbold">#REF!</definedName>
    <definedName name="TDB" localSheetId="4">'[11]B&amp;S 1999'!#REF!</definedName>
    <definedName name="TDB" localSheetId="1">'[11]B&amp;S 1999'!#REF!</definedName>
    <definedName name="TDB">'[11]B&amp;S 1999'!#REF!</definedName>
    <definedName name="te" localSheetId="4">#REF!</definedName>
    <definedName name="te" localSheetId="1">#REF!</definedName>
    <definedName name="te">#REF!</definedName>
    <definedName name="TEHTRHTR" localSheetId="4">#REF!</definedName>
    <definedName name="TEHTRHTR" localSheetId="1">#REF!</definedName>
    <definedName name="TEHTRHTR">#REF!</definedName>
    <definedName name="tejnyrjytkt" localSheetId="4">#REF!</definedName>
    <definedName name="tejnyrjytkt" localSheetId="1">#REF!</definedName>
    <definedName name="tejnyrjytkt">#REF!</definedName>
    <definedName name="Terhutang_kepada_sykt._berkaitan" localSheetId="4">#REF!</definedName>
    <definedName name="Terhutang_kepada_sykt._berkaitan" localSheetId="1">#REF!</definedName>
    <definedName name="Terhutang_kepada_sykt._berkaitan">#REF!</definedName>
    <definedName name="TEST0" localSheetId="4">#REF!</definedName>
    <definedName name="TEST0" localSheetId="1">#REF!</definedName>
    <definedName name="TEST0">#REF!</definedName>
    <definedName name="TEST1" localSheetId="4">#REF!</definedName>
    <definedName name="TEST1" localSheetId="1">#REF!</definedName>
    <definedName name="TEST1">#REF!</definedName>
    <definedName name="TEST2" localSheetId="4">#REF!</definedName>
    <definedName name="TEST2" localSheetId="1">#REF!</definedName>
    <definedName name="TEST2">#REF!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 localSheetId="4">#REF!</definedName>
    <definedName name="TEST6" localSheetId="1">#REF!</definedName>
    <definedName name="TEST6">#REF!</definedName>
    <definedName name="TESTHKEY" localSheetId="4">#REF!</definedName>
    <definedName name="TESTHKEY" localSheetId="1">#REF!</definedName>
    <definedName name="TESTHKEY">#REF!</definedName>
    <definedName name="TESTKEYS" localSheetId="4">#REF!</definedName>
    <definedName name="TESTKEYS" localSheetId="1">#REF!</definedName>
    <definedName name="TESTKEYS">#REF!</definedName>
    <definedName name="TESTVKEY" localSheetId="4">#REF!</definedName>
    <definedName name="TESTVKEY" localSheetId="1">#REF!</definedName>
    <definedName name="TESTVKEY">#REF!</definedName>
    <definedName name="tfyhtrh" localSheetId="4">#REF!</definedName>
    <definedName name="tfyhtrh" localSheetId="1">#REF!</definedName>
    <definedName name="tfyhtrh">#REF!</definedName>
    <definedName name="tgtger" localSheetId="4">#REF!</definedName>
    <definedName name="tgtger" localSheetId="1">#REF!</definedName>
    <definedName name="tgtger">#REF!</definedName>
    <definedName name="tgtgtg" localSheetId="4">#REF!</definedName>
    <definedName name="tgtgtg" localSheetId="1">#REF!</definedName>
    <definedName name="tgtgtg">#REF!</definedName>
    <definedName name="tgth" localSheetId="4">#REF!</definedName>
    <definedName name="tgth" localSheetId="1">#REF!</definedName>
    <definedName name="tgth">#REF!</definedName>
    <definedName name="tgtht" localSheetId="4">#REF!</definedName>
    <definedName name="tgtht" localSheetId="1">#REF!</definedName>
    <definedName name="tgtht">#REF!</definedName>
    <definedName name="th" localSheetId="4">#REF!</definedName>
    <definedName name="th" localSheetId="1">#REF!</definedName>
    <definedName name="th">#REF!</definedName>
    <definedName name="THETHEQ" localSheetId="4">#REF!</definedName>
    <definedName name="THETHEQ" localSheetId="1">#REF!</definedName>
    <definedName name="THETHEQ">#REF!</definedName>
    <definedName name="thhy" localSheetId="4">#REF!</definedName>
    <definedName name="thhy" localSheetId="1">#REF!</definedName>
    <definedName name="thhy">#REF!</definedName>
    <definedName name="thhyy" localSheetId="4">#REF!</definedName>
    <definedName name="thhyy" localSheetId="1">#REF!</definedName>
    <definedName name="thhyy">#REF!</definedName>
    <definedName name="thjryjhrt" localSheetId="4">#REF!</definedName>
    <definedName name="thjryjhrt" localSheetId="1">#REF!</definedName>
    <definedName name="thjryjhrt">#REF!</definedName>
    <definedName name="THM">[111]FSA!$A$1</definedName>
    <definedName name="thnrjyrj" localSheetId="4">#REF!</definedName>
    <definedName name="thnrjyrj" localSheetId="1">#REF!</definedName>
    <definedName name="thnrjyrj">#REF!</definedName>
    <definedName name="thrdgsgs" localSheetId="4">#REF!</definedName>
    <definedName name="thrdgsgs" localSheetId="1">#REF!</definedName>
    <definedName name="thrdgsgs">#REF!</definedName>
    <definedName name="thtrhrt" localSheetId="4">#REF!</definedName>
    <definedName name="thtrhrt" localSheetId="1">#REF!</definedName>
    <definedName name="thtrhrt">#REF!</definedName>
    <definedName name="thtrhth" localSheetId="4">#REF!</definedName>
    <definedName name="thtrhth" localSheetId="1">#REF!</definedName>
    <definedName name="thtrhth">#REF!</definedName>
    <definedName name="thtted" localSheetId="4">#REF!</definedName>
    <definedName name="thtted" localSheetId="1">#REF!</definedName>
    <definedName name="thtted">#REF!</definedName>
    <definedName name="Title" localSheetId="4">#REF!</definedName>
    <definedName name="Title" localSheetId="1">#REF!</definedName>
    <definedName name="Title">#REF!</definedName>
    <definedName name="Title1" localSheetId="4">#REF!</definedName>
    <definedName name="Title1" localSheetId="1">#REF!</definedName>
    <definedName name="Title1">#REF!</definedName>
    <definedName name="tjfjrt" localSheetId="4">#REF!</definedName>
    <definedName name="tjfjrt" localSheetId="1">#REF!</definedName>
    <definedName name="tjfjrt">#REF!</definedName>
    <definedName name="tjrjyjryj" localSheetId="4">#REF!</definedName>
    <definedName name="tjrjyjryj" localSheetId="1">#REF!</definedName>
    <definedName name="tjrjyjryj">#REF!</definedName>
    <definedName name="tjryjyrj" localSheetId="4">#REF!</definedName>
    <definedName name="tjryjyrj" localSheetId="1">#REF!</definedName>
    <definedName name="tjryjyrj">#REF!</definedName>
    <definedName name="tjtrhjrt" localSheetId="4">#REF!</definedName>
    <definedName name="tjtrhjrt" localSheetId="1">#REF!</definedName>
    <definedName name="tjtrhjrt">#REF!</definedName>
    <definedName name="tjtrjrt" localSheetId="4">#REF!</definedName>
    <definedName name="tjtrjrt" localSheetId="1">#REF!</definedName>
    <definedName name="tjtrjrt">#REF!</definedName>
    <definedName name="tjtrjtrh" localSheetId="4">#REF!</definedName>
    <definedName name="tjtrjtrh" localSheetId="1">#REF!</definedName>
    <definedName name="tjtrjtrh">#REF!</definedName>
    <definedName name="tjykjtk" localSheetId="4">#REF!</definedName>
    <definedName name="tjykjtk" localSheetId="1">#REF!</definedName>
    <definedName name="tjykjtk">#REF!</definedName>
    <definedName name="tkreeqwrtrjte" localSheetId="4">#REF!</definedName>
    <definedName name="tkreeqwrtrjte" localSheetId="1">#REF!</definedName>
    <definedName name="tkreeqwrtrjte">#REF!</definedName>
    <definedName name="tktektw" localSheetId="4">#REF!</definedName>
    <definedName name="tktektw" localSheetId="1">#REF!</definedName>
    <definedName name="tktektw">#REF!</definedName>
    <definedName name="tktykje" localSheetId="4">#REF!</definedName>
    <definedName name="tktykje" localSheetId="1">#REF!</definedName>
    <definedName name="tktykje">#REF!</definedName>
    <definedName name="tkykws" localSheetId="4">#REF!</definedName>
    <definedName name="tkykws" localSheetId="1">#REF!</definedName>
    <definedName name="tkykws">#REF!</definedName>
    <definedName name="tmtmtym" localSheetId="4">#REF!</definedName>
    <definedName name="tmtmtym" localSheetId="1">#REF!</definedName>
    <definedName name="tmtmtym">#REF!</definedName>
    <definedName name="to" localSheetId="4">#REF!</definedName>
    <definedName name="to" localSheetId="1">#REF!</definedName>
    <definedName name="to">#REF!</definedName>
    <definedName name="toltkot5ikt67" localSheetId="4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localSheetId="4" hidden="1">{"EXPORT",#N/A,FALSE,"A8CONTENT"}</definedName>
    <definedName name="Tools" hidden="1">{"EXPORT",#N/A,FALSE,"A8CONTENT"}</definedName>
    <definedName name="TOOLS14">"$#REF!.#REF!$#REF!"</definedName>
    <definedName name="TOOLS14_49" localSheetId="4">#REF!</definedName>
    <definedName name="TOOLS14_49" localSheetId="1">#REF!</definedName>
    <definedName name="TOOLS14_49">#REF!</definedName>
    <definedName name="TOOLS14_65" localSheetId="4">#REF!</definedName>
    <definedName name="TOOLS14_65" localSheetId="1">#REF!</definedName>
    <definedName name="TOOLS14_65">#REF!</definedName>
    <definedName name="TOOLS14_72">"$#REF!.#REF!$#REF!"</definedName>
    <definedName name="TOP" localSheetId="4">#REF!</definedName>
    <definedName name="TOP" localSheetId="1">#REF!</definedName>
    <definedName name="TOP">#REF!</definedName>
    <definedName name="TOT" localSheetId="4">#REF!</definedName>
    <definedName name="TOT" localSheetId="1">#REF!</definedName>
    <definedName name="TOT">#REF!</definedName>
    <definedName name="total" localSheetId="4">#REF!</definedName>
    <definedName name="total" localSheetId="1">#REF!</definedName>
    <definedName name="total">#REF!</definedName>
    <definedName name="Total_Interest" localSheetId="4">#REF!</definedName>
    <definedName name="Total_Interest" localSheetId="1">#REF!</definedName>
    <definedName name="Total_Interest">#REF!</definedName>
    <definedName name="Total_Pay" localSheetId="4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otalIBA" localSheetId="4">#REF!</definedName>
    <definedName name="TotalIBA" localSheetId="1">#REF!</definedName>
    <definedName name="TotalIBA">#REF!</definedName>
    <definedName name="TOTALS" localSheetId="4">#REF!</definedName>
    <definedName name="TOTALS" localSheetId="1">#REF!</definedName>
    <definedName name="TOTALS">#REF!</definedName>
    <definedName name="TotalYear" localSheetId="4">#REF!</definedName>
    <definedName name="TotalYear" localSheetId="1">#REF!</definedName>
    <definedName name="TotalYear">#REF!</definedName>
    <definedName name="TPM" localSheetId="4" hidden="1">{#N/A,#N/A,FALSE,"Sheet1"}</definedName>
    <definedName name="TPM" hidden="1">{#N/A,#N/A,FALSE,"Sheet1"}</definedName>
    <definedName name="Trade_Debtors_Breakdown">[130]TBal!$A$3</definedName>
    <definedName name="traffic" localSheetId="4">#REF!</definedName>
    <definedName name="traffic" localSheetId="1">#REF!</definedName>
    <definedName name="traffic">#REF!</definedName>
    <definedName name="tre4r564t" localSheetId="4" hidden="1">{"'Eng (page2)'!$A$1:$D$52"}</definedName>
    <definedName name="tre4r564t" hidden="1">{"'Eng (page2)'!$A$1:$D$52"}</definedName>
    <definedName name="TRF">'[136]1120'!$D$15:$D$67</definedName>
    <definedName name="trhtrh" localSheetId="4">#REF!</definedName>
    <definedName name="trhtrh" localSheetId="1">#REF!</definedName>
    <definedName name="trhtrh">#REF!</definedName>
    <definedName name="trhtrht" localSheetId="4">#REF!</definedName>
    <definedName name="trhtrht" localSheetId="1">#REF!</definedName>
    <definedName name="trhtrht">#REF!</definedName>
    <definedName name="trhtrhtr" localSheetId="4">#REF!</definedName>
    <definedName name="trhtrhtr" localSheetId="1">#REF!</definedName>
    <definedName name="trhtrhtr">#REF!</definedName>
    <definedName name="Trial_balance">[130]TBal!$M$162</definedName>
    <definedName name="tribal" localSheetId="4">#REF!</definedName>
    <definedName name="tribal" localSheetId="1">#REF!</definedName>
    <definedName name="tribal">#REF!</definedName>
    <definedName name="trjjmyrjy" localSheetId="4">#REF!</definedName>
    <definedName name="trjjmyrjy" localSheetId="1">#REF!</definedName>
    <definedName name="trjjmyrjy">#REF!</definedName>
    <definedName name="trjrjytjmy" localSheetId="4">#REF!</definedName>
    <definedName name="trjrjytjmy" localSheetId="1">#REF!</definedName>
    <definedName name="trjrjytjmy">#REF!</definedName>
    <definedName name="trjtrj" localSheetId="4">#REF!</definedName>
    <definedName name="trjtrj" localSheetId="1">#REF!</definedName>
    <definedName name="trjtrj">#REF!</definedName>
    <definedName name="trjtrjr" localSheetId="4">#REF!</definedName>
    <definedName name="trjtrjr" localSheetId="1">#REF!</definedName>
    <definedName name="trjtrjr">#REF!</definedName>
    <definedName name="trruhtjy6j" localSheetId="4">#REF!</definedName>
    <definedName name="trruhtjy6j" localSheetId="1">#REF!</definedName>
    <definedName name="trruhtjy6j">#REF!</definedName>
    <definedName name="trt" localSheetId="4">#REF!</definedName>
    <definedName name="trt" localSheetId="1">#REF!</definedName>
    <definedName name="trt">#REF!</definedName>
    <definedName name="trtg" localSheetId="4">#REF!</definedName>
    <definedName name="trtg" localSheetId="1">#REF!</definedName>
    <definedName name="trtg">#REF!</definedName>
    <definedName name="trtjyjyu" localSheetId="4">#REF!</definedName>
    <definedName name="trtjyjyu" localSheetId="1">#REF!</definedName>
    <definedName name="trtjyjyu">#REF!</definedName>
    <definedName name="trtr" localSheetId="4">#REF!</definedName>
    <definedName name="trtr" localSheetId="1">#REF!</definedName>
    <definedName name="trtr">#REF!</definedName>
    <definedName name="trtt" localSheetId="4">#REF!</definedName>
    <definedName name="trtt" localSheetId="1">#REF!</definedName>
    <definedName name="trtt">#REF!</definedName>
    <definedName name="tryj" localSheetId="4">#REF!</definedName>
    <definedName name="tryj" localSheetId="1">#REF!</definedName>
    <definedName name="tryj">#REF!</definedName>
    <definedName name="tsrdf" localSheetId="4">#REF!</definedName>
    <definedName name="tsrdf" localSheetId="1">#REF!</definedName>
    <definedName name="tsrdf">#REF!</definedName>
    <definedName name="tt" localSheetId="4">#REF!</definedName>
    <definedName name="tt" localSheetId="1">#REF!</definedName>
    <definedName name="tt">#REF!</definedName>
    <definedName name="ttg" localSheetId="4">#REF!</definedName>
    <definedName name="ttg" localSheetId="1">#REF!</definedName>
    <definedName name="ttg">#REF!</definedName>
    <definedName name="ttgregfr" localSheetId="4">#REF!</definedName>
    <definedName name="ttgregfr" localSheetId="1">#REF!</definedName>
    <definedName name="ttgregfr">#REF!</definedName>
    <definedName name="tthtth" localSheetId="4">#REF!</definedName>
    <definedName name="tthtth" localSheetId="1">#REF!</definedName>
    <definedName name="tthtth">#REF!</definedName>
    <definedName name="ttrhwr" localSheetId="4">#REF!</definedName>
    <definedName name="ttrhwr" localSheetId="1">#REF!</definedName>
    <definedName name="ttrhwr">#REF!</definedName>
    <definedName name="ttrtr" localSheetId="4">#REF!</definedName>
    <definedName name="ttrtr" localSheetId="1">#REF!</definedName>
    <definedName name="ttrtr">#REF!</definedName>
    <definedName name="tts" localSheetId="4">#REF!</definedName>
    <definedName name="tts" localSheetId="1">#REF!</definedName>
    <definedName name="tts">#REF!</definedName>
    <definedName name="ttt" localSheetId="4">#REF!</definedName>
    <definedName name="ttt" localSheetId="1">#REF!</definedName>
    <definedName name="ttt">#REF!</definedName>
    <definedName name="tttr" localSheetId="4">#REF!</definedName>
    <definedName name="tttr" localSheetId="1">#REF!</definedName>
    <definedName name="tttr">#REF!</definedName>
    <definedName name="tukk" localSheetId="4">#REF!</definedName>
    <definedName name="tukk" localSheetId="1">#REF!</definedName>
    <definedName name="tukk">#REF!</definedName>
    <definedName name="tukrajrwa" localSheetId="4">#REF!</definedName>
    <definedName name="tukrajrwa" localSheetId="1">#REF!</definedName>
    <definedName name="tukrajrwa">#REF!</definedName>
    <definedName name="twetwrty" localSheetId="4">#REF!</definedName>
    <definedName name="twetwrty" localSheetId="1">#REF!</definedName>
    <definedName name="twetwrty">#REF!</definedName>
    <definedName name="twgg4">#N/A</definedName>
    <definedName name="twwetwy" localSheetId="4">#REF!</definedName>
    <definedName name="twwetwy" localSheetId="1">#REF!</definedName>
    <definedName name="twwetwy">#REF!</definedName>
    <definedName name="tyjkjte" localSheetId="4">#REF!</definedName>
    <definedName name="tyjkjte" localSheetId="1">#REF!</definedName>
    <definedName name="tyjkjte">#REF!</definedName>
    <definedName name="TYJTYJ" localSheetId="4">#REF!</definedName>
    <definedName name="TYJTYJ" localSheetId="1">#REF!</definedName>
    <definedName name="TYJTYJ">#REF!</definedName>
    <definedName name="TYKJYRWJ" localSheetId="4">#REF!</definedName>
    <definedName name="TYKJYRWJ" localSheetId="1">#REF!</definedName>
    <definedName name="TYKJYRWJ">#REF!</definedName>
    <definedName name="tyktykty" localSheetId="4">#REF!</definedName>
    <definedName name="tyktykty" localSheetId="1">#REF!</definedName>
    <definedName name="tyktykty">#REF!</definedName>
    <definedName name="type">[137]TEMP!$I$1:$J$9</definedName>
    <definedName name="TYPE_INV">[138]GIVTR00P!$AJ$3:$AM$960</definedName>
    <definedName name="tyu" localSheetId="4">#REF!</definedName>
    <definedName name="tyu" localSheetId="1">#REF!</definedName>
    <definedName name="tyu">#REF!</definedName>
    <definedName name="tyy" localSheetId="4">#REF!</definedName>
    <definedName name="tyy" localSheetId="1">#REF!</definedName>
    <definedName name="tyy">#REF!</definedName>
    <definedName name="tyy435h" localSheetId="4">#REF!</definedName>
    <definedName name="tyy435h" localSheetId="1">#REF!</definedName>
    <definedName name="tyy435h">#REF!</definedName>
    <definedName name="tyyjhjh" localSheetId="4">#REF!</definedName>
    <definedName name="tyyjhjh" localSheetId="1">#REF!</definedName>
    <definedName name="tyyjhjh">#REF!</definedName>
    <definedName name="U">'[139]CA Sheet'!$A$7:$A$27</definedName>
    <definedName name="U_01" localSheetId="4">#REF!</definedName>
    <definedName name="U_01" localSheetId="1">#REF!</definedName>
    <definedName name="U_01">#REF!</definedName>
    <definedName name="U_01lead" localSheetId="4">#REF!</definedName>
    <definedName name="U_01lead" localSheetId="1">#REF!</definedName>
    <definedName name="U_01lead">#REF!</definedName>
    <definedName name="U_02" localSheetId="4">#REF!</definedName>
    <definedName name="U_02" localSheetId="1">#REF!</definedName>
    <definedName name="U_02">#REF!</definedName>
    <definedName name="U_04" localSheetId="4">#REF!</definedName>
    <definedName name="U_04" localSheetId="1">#REF!</definedName>
    <definedName name="U_04">#REF!</definedName>
    <definedName name="U_1" localSheetId="4">#REF!</definedName>
    <definedName name="U_1" localSheetId="1">#REF!</definedName>
    <definedName name="U_1">#REF!</definedName>
    <definedName name="U_1Dis" localSheetId="4">#REF!</definedName>
    <definedName name="U_1Dis" localSheetId="1">#REF!</definedName>
    <definedName name="U_1Dis">#REF!</definedName>
    <definedName name="U_20" localSheetId="4">#REF!</definedName>
    <definedName name="U_20" localSheetId="1">#REF!</definedName>
    <definedName name="U_20">#REF!</definedName>
    <definedName name="U_2a">'[19]U-2'!$A$1:$J$59</definedName>
    <definedName name="U_2b">'[19]U-2'!$A$1:$J$71</definedName>
    <definedName name="U_40" localSheetId="4">#REF!</definedName>
    <definedName name="U_40" localSheetId="1">#REF!</definedName>
    <definedName name="U_40">#REF!</definedName>
    <definedName name="u45y35" localSheetId="4">#REF!</definedName>
    <definedName name="u45y35" localSheetId="1">#REF!</definedName>
    <definedName name="u45y35">#REF!</definedName>
    <definedName name="u46u65" localSheetId="4">#REF!</definedName>
    <definedName name="u46u65" localSheetId="1">#REF!</definedName>
    <definedName name="u46u65">#REF!</definedName>
    <definedName name="u66j6" localSheetId="4">#REF!</definedName>
    <definedName name="u66j6" localSheetId="1">#REF!</definedName>
    <definedName name="u66j6">#REF!</definedName>
    <definedName name="ua" localSheetId="4">#REF!</definedName>
    <definedName name="ua" localSheetId="1">#REF!</definedName>
    <definedName name="ua">#REF!</definedName>
    <definedName name="uas" localSheetId="4">#REF!</definedName>
    <definedName name="uas" localSheetId="1">#REF!</definedName>
    <definedName name="uas">#REF!</definedName>
    <definedName name="ugop">#N/A</definedName>
    <definedName name="ujj" localSheetId="4" hidden="1">{"'Eng (page2)'!$A$1:$D$52"}</definedName>
    <definedName name="ujj" hidden="1">{"'Eng (page2)'!$A$1:$D$52"}</definedName>
    <definedName name="ukkk" localSheetId="4">#REF!</definedName>
    <definedName name="ukkk" localSheetId="1">#REF!</definedName>
    <definedName name="ukkk">#REF!</definedName>
    <definedName name="ukru4" localSheetId="4">#REF!</definedName>
    <definedName name="ukru4" localSheetId="1">#REF!</definedName>
    <definedName name="ukru4">#REF!</definedName>
    <definedName name="uktujrywj" localSheetId="4">#REF!</definedName>
    <definedName name="uktujrywj" localSheetId="1">#REF!</definedName>
    <definedName name="uktujrywj">#REF!</definedName>
    <definedName name="unnamed" localSheetId="4">#REF!</definedName>
    <definedName name="unnamed" localSheetId="1">#REF!</definedName>
    <definedName name="unnamed">#REF!</definedName>
    <definedName name="unreal" localSheetId="4">#REF!</definedName>
    <definedName name="unreal" localSheetId="1">#REF!</definedName>
    <definedName name="unreal">#REF!</definedName>
    <definedName name="Unrealized" localSheetId="4">#REF!</definedName>
    <definedName name="Unrealized" localSheetId="1">#REF!</definedName>
    <definedName name="Unrealized">#REF!</definedName>
    <definedName name="Uor" localSheetId="4" hidden="1">{"'Eng (page2)'!$A$1:$D$52"}</definedName>
    <definedName name="Uor" hidden="1">{"'Eng (page2)'!$A$1:$D$52"}</definedName>
    <definedName name="Upkeep" localSheetId="4">#REF!</definedName>
    <definedName name="Upkeep" localSheetId="1">#REF!</definedName>
    <definedName name="Upkeep">#REF!</definedName>
    <definedName name="US">'[73]ADJ - RATE'!$B$3</definedName>
    <definedName name="USD" localSheetId="4">#REF!</definedName>
    <definedName name="USD" localSheetId="1">#REF!</definedName>
    <definedName name="USD">#REF!</definedName>
    <definedName name="usdYavg" localSheetId="4">#REF!</definedName>
    <definedName name="usdYavg" localSheetId="1">#REF!</definedName>
    <definedName name="usdYavg">#REF!</definedName>
    <definedName name="utituit" localSheetId="4">#REF!</definedName>
    <definedName name="utituit" localSheetId="1">#REF!</definedName>
    <definedName name="utituit">#REF!</definedName>
    <definedName name="uu" localSheetId="4" hidden="1">{"'Eng (page2)'!$A$1:$D$52"}</definedName>
    <definedName name="uu" hidden="1">{"'Eng (page2)'!$A$1:$D$52"}</definedName>
    <definedName name="uuuu" localSheetId="4">#REF!</definedName>
    <definedName name="uuuu" localSheetId="1">#REF!</definedName>
    <definedName name="uuuu">#REF!</definedName>
    <definedName name="V" localSheetId="4" hidden="1">{#N/A,#N/A,FALSE,"Sheet1"}</definedName>
    <definedName name="V" hidden="1">{#N/A,#N/A,FALSE,"Sheet1"}</definedName>
    <definedName name="va" localSheetId="4">#REF!,#REF!</definedName>
    <definedName name="va" localSheetId="1">#REF!,#REF!</definedName>
    <definedName name="va">#REF!,#REF!</definedName>
    <definedName name="vaava">#N/A</definedName>
    <definedName name="val" localSheetId="4">#REF!,#REF!</definedName>
    <definedName name="val" localSheetId="1">#REF!,#REF!</definedName>
    <definedName name="val">#REF!,#REF!</definedName>
    <definedName name="valei" localSheetId="4">#REF!,#REF!</definedName>
    <definedName name="valei" localSheetId="1">#REF!,#REF!</definedName>
    <definedName name="valei">#REF!,#REF!</definedName>
    <definedName name="valid" localSheetId="4">#REF!,#REF!</definedName>
    <definedName name="valid" localSheetId="1">#REF!,#REF!</definedName>
    <definedName name="valid">#REF!,#REF!</definedName>
    <definedName name="Valid_Show" localSheetId="4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1">#REF!,#REF!</definedName>
    <definedName name="VALID1234">#REF!,#REF!</definedName>
    <definedName name="valids" localSheetId="4">#REF!,#REF!</definedName>
    <definedName name="valids" localSheetId="1">#REF!,#REF!</definedName>
    <definedName name="valids">#REF!,#REF!</definedName>
    <definedName name="valie" localSheetId="4">#REF!,#REF!</definedName>
    <definedName name="valie" localSheetId="1">#REF!,#REF!</definedName>
    <definedName name="valie">#REF!,#REF!</definedName>
    <definedName name="valied" localSheetId="4">#REF!,#REF!</definedName>
    <definedName name="valied" localSheetId="1">#REF!,#REF!</definedName>
    <definedName name="valied">#REF!,#REF!</definedName>
    <definedName name="Value_1" localSheetId="4">#REF!</definedName>
    <definedName name="Value_1" localSheetId="1">#REF!</definedName>
    <definedName name="Value_1">#REF!</definedName>
    <definedName name="Values_Entered" localSheetId="4">IF(CF!Loan_Amount*CF!Interest_Rate*CF!Loan_Years*CF!Loan_Start&gt;0,1,0)</definedName>
    <definedName name="Values_Entered" localSheetId="1">IF(PL!Loan_Amount*PL!Interest_Rate*PL!Loan_Years*PL!Loan_Start&gt;0,1,0)</definedName>
    <definedName name="Values_Entered">IF(Loan_Amount*Interest_Rate*Loan_Years*Loan_Start&gt;0,1,0)</definedName>
    <definedName name="Var" localSheetId="4">#REF!</definedName>
    <definedName name="Var" localSheetId="1">#REF!</definedName>
    <definedName name="Var">#REF!</definedName>
    <definedName name="Var_1" localSheetId="4">#REF!</definedName>
    <definedName name="Var_1" localSheetId="1">#REF!</definedName>
    <definedName name="Var_1">#REF!</definedName>
    <definedName name="Var_2" localSheetId="4">#REF!</definedName>
    <definedName name="Var_2" localSheetId="1">#REF!</definedName>
    <definedName name="Var_2">#REF!</definedName>
    <definedName name="Var_3" localSheetId="4">#REF!</definedName>
    <definedName name="Var_3" localSheetId="1">#REF!</definedName>
    <definedName name="Var_3">#REF!</definedName>
    <definedName name="vdsabvdsabv" localSheetId="4">#REF!</definedName>
    <definedName name="vdsabvdsabv" localSheetId="1">#REF!</definedName>
    <definedName name="vdsabvdsabv">#REF!</definedName>
    <definedName name="Vendor_Summary" localSheetId="4">#REF!</definedName>
    <definedName name="Vendor_Summary" localSheetId="1">#REF!</definedName>
    <definedName name="Vendor_Summary">#REF!</definedName>
    <definedName name="viiuuiiu" localSheetId="4" hidden="1">#REF!</definedName>
    <definedName name="viiuuiiu" localSheetId="1" hidden="1">#REF!</definedName>
    <definedName name="viiuuiiu" hidden="1">#REF!</definedName>
    <definedName name="vjksv" localSheetId="4">#REF!</definedName>
    <definedName name="vjksv" localSheetId="1">#REF!</definedName>
    <definedName name="vjksv">#REF!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vvli" localSheetId="4">#REF!,#REF!</definedName>
    <definedName name="vvli" localSheetId="1">#REF!,#REF!</definedName>
    <definedName name="vvli">#REF!,#REF!</definedName>
    <definedName name="w" localSheetId="4">#REF!</definedName>
    <definedName name="w" localSheetId="1">#REF!</definedName>
    <definedName name="w">#REF!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 localSheetId="1">#REF!</definedName>
    <definedName name="warn1">#REF!</definedName>
    <definedName name="warn2" localSheetId="4">#REF!</definedName>
    <definedName name="warn2" localSheetId="1">#REF!</definedName>
    <definedName name="warn2">#REF!</definedName>
    <definedName name="warqwfd" localSheetId="4">#REF!</definedName>
    <definedName name="warqwfd" localSheetId="1">#REF!</definedName>
    <definedName name="warqwfd">#REF!</definedName>
    <definedName name="WAS7962_49" localSheetId="4">#REF!</definedName>
    <definedName name="WAS7962_49" localSheetId="1">#REF!</definedName>
    <definedName name="WAS7962_49">#REF!</definedName>
    <definedName name="WAS7962_65" localSheetId="4">#REF!</definedName>
    <definedName name="WAS7962_65" localSheetId="1">#REF!</definedName>
    <definedName name="WAS7962_65">#REF!</definedName>
    <definedName name="WAS7962_72">"$#REF!.#REF!$#REF!"</definedName>
    <definedName name="wat">[107]J1!$L$10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4">#REF!</definedName>
    <definedName name="weedwqdwq" localSheetId="1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ege">'[140](O3) CA Sheet'!$R$7:$R$31</definedName>
    <definedName name="wegewgegwe">#N/A</definedName>
    <definedName name="wegtrwgre">'[32]CA Sheet'!$Q$36</definedName>
    <definedName name="wegtwgwrh" localSheetId="4">#REF!</definedName>
    <definedName name="wegtwgwrh" localSheetId="1">#REF!</definedName>
    <definedName name="wegtwgwrh">#REF!</definedName>
    <definedName name="wegwgweg">[33]CA!$Q$112</definedName>
    <definedName name="wegwrgwr" localSheetId="4">#REF!</definedName>
    <definedName name="wegwrgwr" localSheetId="1">#REF!</definedName>
    <definedName name="wegwrgwr">#REF!</definedName>
    <definedName name="weqeqwrq" localSheetId="4">#REF!</definedName>
    <definedName name="weqeqwrq" localSheetId="1">#REF!</definedName>
    <definedName name="weqeqwrq">#REF!</definedName>
    <definedName name="WEQWQWR" localSheetId="4">#REF!</definedName>
    <definedName name="WEQWQWR" localSheetId="1">#REF!</definedName>
    <definedName name="WEQWQWR">#REF!</definedName>
    <definedName name="wergwqr" localSheetId="4">#REF!</definedName>
    <definedName name="wergwqr" localSheetId="1">#REF!</definedName>
    <definedName name="wergwqr">#REF!</definedName>
    <definedName name="wertwwery" localSheetId="4">#REF!</definedName>
    <definedName name="wertwwery" localSheetId="1">#REF!</definedName>
    <definedName name="wertwwery">#REF!</definedName>
    <definedName name="wet23gt23g32">#N/A</definedName>
    <definedName name="wetg" localSheetId="4">#REF!</definedName>
    <definedName name="wetg" localSheetId="1">#REF!</definedName>
    <definedName name="wetg">#REF!</definedName>
    <definedName name="wetgqwt" localSheetId="4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 localSheetId="1">#REF!</definedName>
    <definedName name="wewq">#REF!</definedName>
    <definedName name="wfqwfqw" localSheetId="4">#REF!</definedName>
    <definedName name="wfqwfqw" localSheetId="1">#REF!</definedName>
    <definedName name="wfqwfqw">#REF!</definedName>
    <definedName name="WFWAF" localSheetId="4">#REF!</definedName>
    <definedName name="WFWAF" localSheetId="1">#REF!</definedName>
    <definedName name="WFWAF">#REF!</definedName>
    <definedName name="wgewergwrg" localSheetId="4">#REF!</definedName>
    <definedName name="wgewergwrg" localSheetId="1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[49]Weights!$A$10:$K$39</definedName>
    <definedName name="wgweg" localSheetId="4">#REF!</definedName>
    <definedName name="wgweg" localSheetId="1">#REF!</definedName>
    <definedName name="wgweg">#REF!</definedName>
    <definedName name="wgwgwg" localSheetId="4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 localSheetId="1">#REF!</definedName>
    <definedName name="WL">#REF!</definedName>
    <definedName name="WLG" localSheetId="4">#REF!</definedName>
    <definedName name="WLG" localSheetId="1">#REF!</definedName>
    <definedName name="WLG">#REF!</definedName>
    <definedName name="woan" localSheetId="4" hidden="1">{#N/A,#N/A,FALSE,"Sheet1"}</definedName>
    <definedName name="woan" hidden="1">{#N/A,#N/A,FALSE,"Sheet1"}</definedName>
    <definedName name="WP" localSheetId="4">#REF!</definedName>
    <definedName name="WP" localSheetId="1">#REF!</definedName>
    <definedName name="WP">#REF!</definedName>
    <definedName name="wps">'[141]FF-6'!$A$5:$K$9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hidden="1">{#N/A,#N/A,FALSE,"Sheet1"}</definedName>
    <definedName name="wr">'[29]0100'!$K$14:$K$106</definedName>
    <definedName name="wr3wr3v" localSheetId="4">#REF!</definedName>
    <definedName name="wr3wr3v" localSheetId="1">#REF!</definedName>
    <definedName name="wr3wr3v">#REF!</definedName>
    <definedName name="wregwrgr" localSheetId="4">#REF!</definedName>
    <definedName name="wregwrgr" localSheetId="1">#REF!</definedName>
    <definedName name="wregwrgr">#REF!</definedName>
    <definedName name="wrhgrwhnr" localSheetId="4">#REF!</definedName>
    <definedName name="wrhgrwhnr" localSheetId="1">#REF!</definedName>
    <definedName name="wrhgrwhnr">#REF!</definedName>
    <definedName name="wrhreher" localSheetId="4">#REF!</definedName>
    <definedName name="wrhreher" localSheetId="1">#REF!</definedName>
    <definedName name="wrhreher">#REF!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DOM." localSheetId="4" hidden="1">{"DOM",#N/A,FALSE,"A8CONTENT"}</definedName>
    <definedName name="wrn.DOM." hidden="1">{"DOM",#N/A,FALSE,"A8CONTENT"}</definedName>
    <definedName name="wrn.EXPORT." localSheetId="4" hidden="1">{"EXPORT",#N/A,FALSE,"A8CONTENT"}</definedName>
    <definedName name="wrn.EXPORT." hidden="1">{"EXPORT",#N/A,FALSE,"A8CONTENT"}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rqwr">#N/A</definedName>
    <definedName name="Wsalary">[13]FORMC94!$A$6:$M$38</definedName>
    <definedName name="Wsalary_1">[93]FORMC94!$A$6:$M$38</definedName>
    <definedName name="Wsalary_1_1">[93]FORMC94!$A$6:$M$38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[93]FORMC94!$A$6:$M$38</definedName>
    <definedName name="Wsalary_13_1">[93]FORMC94!$A$6:$M$38</definedName>
    <definedName name="Wsalary_14">[93]FORMC94!$A$6:$M$38</definedName>
    <definedName name="Wsalary_14_1">[93]FORMC94!$A$6:$M$38</definedName>
    <definedName name="Wsalary_15">[93]FORMC94!$A$6:$M$38</definedName>
    <definedName name="Wsalary_15_1">[93]FORMC94!$A$6:$M$38</definedName>
    <definedName name="Wsalary_16">[93]FORMC94!$A$6:$M$38</definedName>
    <definedName name="Wsalary_16_1">[93]FORMC94!$A$6:$M$38</definedName>
    <definedName name="Wsalary_16_72">[13]FORMC94!$A$6:$M$38</definedName>
    <definedName name="Wsalary_17">[93]FORMC94!$A$6:$M$38</definedName>
    <definedName name="Wsalary_17_1">[93]FORMC94!$A$6:$M$38</definedName>
    <definedName name="Wsalary_18">[93]FORMC94!$A$6:$M$38</definedName>
    <definedName name="Wsalary_18_1">[93]FORMC94!$A$6:$M$38</definedName>
    <definedName name="Wsalary_19">[93]FORMC94!$A$6:$M$38</definedName>
    <definedName name="Wsalary_19_72">[13]FORMC94!$A$6:$M$38</definedName>
    <definedName name="Wsalary_2">[93]FORMC94!$A$6:$M$38</definedName>
    <definedName name="Wsalary_20">[93]FORMC94!$A$6:$M$38</definedName>
    <definedName name="Wsalary_20_1">[93]FORMC94!$A$6:$M$38</definedName>
    <definedName name="Wsalary_21">[93]FORMC94!$A$6:$M$38</definedName>
    <definedName name="Wsalary_22">[13]FORMC94!$A$6:$M$38</definedName>
    <definedName name="Wsalary_23">[93]FORMC94!$A$6:$M$38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[93]FORMC94!$A$6:$M$38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[93]FORMC94!$A$6:$M$38</definedName>
    <definedName name="Wsalary_39">[13]FORMC94!$A$6:$M$38</definedName>
    <definedName name="Wsalary_5">[93]FORMC94!$A$6:$M$38</definedName>
    <definedName name="Wsalary_6">[93]FORMC94!$A$6:$M$38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4">#REF!</definedName>
    <definedName name="wsgwegwg" localSheetId="1">#REF!</definedName>
    <definedName name="wsgwegwg">#REF!</definedName>
    <definedName name="wtetry" localSheetId="4">#REF!</definedName>
    <definedName name="wtetry" localSheetId="1">#REF!</definedName>
    <definedName name="wtetry">#REF!</definedName>
    <definedName name="wtewty" localSheetId="4">#REF!</definedName>
    <definedName name="wtewty" localSheetId="1">#REF!</definedName>
    <definedName name="wtewty">#REF!</definedName>
    <definedName name="wtggewh" localSheetId="4">#REF!</definedName>
    <definedName name="wtggewh" localSheetId="1">#REF!</definedName>
    <definedName name="wtggewh">#REF!</definedName>
    <definedName name="wtgrwgre" localSheetId="4">#REF!</definedName>
    <definedName name="wtgrwgre" localSheetId="1">#REF!</definedName>
    <definedName name="wtgrwgre">#REF!</definedName>
    <definedName name="wtwtgwg3h" localSheetId="4">#REF!</definedName>
    <definedName name="wtwtgwg3h" localSheetId="1">#REF!</definedName>
    <definedName name="wtwtgwg3h">#REF!</definedName>
    <definedName name="wtwyg43">[33]CA!$Q$112</definedName>
    <definedName name="wtwyw24">#N/A</definedName>
    <definedName name="WTYRYR" localSheetId="4">#REF!</definedName>
    <definedName name="WTYRYR" localSheetId="1">#REF!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 localSheetId="1">#REF!</definedName>
    <definedName name="wwqgege">#REF!</definedName>
    <definedName name="WWW" localSheetId="4">#REF!</definedName>
    <definedName name="WWW" localSheetId="1">#REF!</definedName>
    <definedName name="WWW">#REF!</definedName>
    <definedName name="wwwe" localSheetId="4">#REF!</definedName>
    <definedName name="wwwe" localSheetId="1">#REF!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 localSheetId="1">#REF!</definedName>
    <definedName name="wwww">#REF!</definedName>
    <definedName name="wwwwwwwwwwwww" localSheetId="4">#REF!</definedName>
    <definedName name="wwwwwwwwwwwww" localSheetId="1">#REF!</definedName>
    <definedName name="wwwwwwwwwwwww">#REF!</definedName>
    <definedName name="x" localSheetId="4" hidden="1">{#N/A,#N/A,FALSE,"Sheet1"}</definedName>
    <definedName name="x" hidden="1">{#N/A,#N/A,FALSE,"Sheet1"}</definedName>
    <definedName name="xbdsb" localSheetId="4">#REF!</definedName>
    <definedName name="xbdsb" localSheetId="1">#REF!</definedName>
    <definedName name="xbdsb">#REF!</definedName>
    <definedName name="xuus">'[43]tax-ss'!$J$7:$J$37</definedName>
    <definedName name="xx" localSheetId="4">#REF!</definedName>
    <definedName name="xx" localSheetId="1">#REF!</definedName>
    <definedName name="xx">#REF!</definedName>
    <definedName name="XYZ" localSheetId="4">[41]DEP12!#REF!</definedName>
    <definedName name="XYZ" localSheetId="1">[41]DEP12!#REF!</definedName>
    <definedName name="XYZ">[41]DEP12!#REF!</definedName>
    <definedName name="y">"$#REF!.$#REF!$#REF!"</definedName>
    <definedName name="y_1" localSheetId="4">#REF!</definedName>
    <definedName name="y_1" localSheetId="1">#REF!</definedName>
    <definedName name="y_1">#REF!</definedName>
    <definedName name="y_10" localSheetId="4">#REF!</definedName>
    <definedName name="y_10" localSheetId="1">#REF!</definedName>
    <definedName name="y_10">#REF!</definedName>
    <definedName name="y_11">"$#REF!.$#REF!$#REF!"</definedName>
    <definedName name="y_12" localSheetId="4">#REF!</definedName>
    <definedName name="y_12" localSheetId="1">#REF!</definedName>
    <definedName name="y_12">#REF!</definedName>
    <definedName name="y_13">"$#REF!.$#REF!$#REF!"</definedName>
    <definedName name="y_14" localSheetId="4">#REF!</definedName>
    <definedName name="y_14" localSheetId="1">#REF!</definedName>
    <definedName name="y_14">#REF!</definedName>
    <definedName name="y_15" localSheetId="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 localSheetId="1">#REF!</definedName>
    <definedName name="y_22">#REF!</definedName>
    <definedName name="y_23" localSheetId="4">#REF!</definedName>
    <definedName name="y_23" localSheetId="1">#REF!</definedName>
    <definedName name="y_23">#REF!</definedName>
    <definedName name="y_24" localSheetId="4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 localSheetId="1">#REF!</definedName>
    <definedName name="y_26">#REF!</definedName>
    <definedName name="y_26_1" localSheetId="4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 localSheetId="1">#REF!</definedName>
    <definedName name="y_3">#REF!</definedName>
    <definedName name="y_30" localSheetId="4">#REF!</definedName>
    <definedName name="y_30" localSheetId="1">#REF!</definedName>
    <definedName name="y_30">#REF!</definedName>
    <definedName name="y_30_1">"$#REF!.$#REF!$#REF!"</definedName>
    <definedName name="y_31" localSheetId="4">#REF!</definedName>
    <definedName name="y_31" localSheetId="1">#REF!</definedName>
    <definedName name="y_31">#REF!</definedName>
    <definedName name="y_31_1" localSheetId="4">#REF!</definedName>
    <definedName name="y_31_1" localSheetId="1">#REF!</definedName>
    <definedName name="y_31_1">#REF!</definedName>
    <definedName name="y_32" localSheetId="4">#REF!</definedName>
    <definedName name="y_32" localSheetId="1">#REF!</definedName>
    <definedName name="y_32">#REF!</definedName>
    <definedName name="y_33" localSheetId="4">#REF!</definedName>
    <definedName name="y_33" localSheetId="1">#REF!</definedName>
    <definedName name="y_33">#REF!</definedName>
    <definedName name="y_33_1">"$#REF!.$#REF!$#REF!"</definedName>
    <definedName name="y_34" localSheetId="4">#REF!</definedName>
    <definedName name="y_34" localSheetId="1">#REF!</definedName>
    <definedName name="y_34">#REF!</definedName>
    <definedName name="y_35" localSheetId="4">#REF!</definedName>
    <definedName name="y_35" localSheetId="1">#REF!</definedName>
    <definedName name="y_35">#REF!</definedName>
    <definedName name="y_35_1">"$#REF!.$#REF!$#REF!"</definedName>
    <definedName name="y_36" localSheetId="4">#REF!</definedName>
    <definedName name="y_36" localSheetId="1">#REF!</definedName>
    <definedName name="y_36">#REF!</definedName>
    <definedName name="y_37" localSheetId="4">#REF!</definedName>
    <definedName name="y_37" localSheetId="1">#REF!</definedName>
    <definedName name="y_37">#REF!</definedName>
    <definedName name="y_38" localSheetId="4">#REF!</definedName>
    <definedName name="y_38" localSheetId="1">#REF!</definedName>
    <definedName name="y_38">#REF!</definedName>
    <definedName name="y_39" localSheetId="4">#REF!</definedName>
    <definedName name="y_39" localSheetId="1">#REF!</definedName>
    <definedName name="y_39">#REF!</definedName>
    <definedName name="y_40" localSheetId="4">#REF!</definedName>
    <definedName name="y_40" localSheetId="1">#REF!</definedName>
    <definedName name="y_40">#REF!</definedName>
    <definedName name="y_42" localSheetId="4">#REF!</definedName>
    <definedName name="y_42" localSheetId="1">#REF!</definedName>
    <definedName name="y_42">#REF!</definedName>
    <definedName name="y_43" localSheetId="4">#REF!</definedName>
    <definedName name="y_43" localSheetId="1">#REF!</definedName>
    <definedName name="y_43">#REF!</definedName>
    <definedName name="y_45" localSheetId="4">#REF!</definedName>
    <definedName name="y_45" localSheetId="1">#REF!</definedName>
    <definedName name="y_45">#REF!</definedName>
    <definedName name="y_47" localSheetId="4">#REF!</definedName>
    <definedName name="y_47" localSheetId="1">#REF!</definedName>
    <definedName name="y_47">#REF!</definedName>
    <definedName name="y_49" localSheetId="4">#REF!</definedName>
    <definedName name="y_49" localSheetId="1">#REF!</definedName>
    <definedName name="y_49">#REF!</definedName>
    <definedName name="y_5" localSheetId="4">#REF!</definedName>
    <definedName name="y_5" localSheetId="1">#REF!</definedName>
    <definedName name="y_5">#REF!</definedName>
    <definedName name="y_52" localSheetId="4">#REF!</definedName>
    <definedName name="y_52" localSheetId="1">#REF!</definedName>
    <definedName name="y_52">#REF!</definedName>
    <definedName name="y_53" localSheetId="4">#REF!</definedName>
    <definedName name="y_53" localSheetId="1">#REF!</definedName>
    <definedName name="y_53">#REF!</definedName>
    <definedName name="y_6" localSheetId="4">#REF!</definedName>
    <definedName name="y_6" localSheetId="1">#REF!</definedName>
    <definedName name="y_6">#REF!</definedName>
    <definedName name="y_60" localSheetId="4">#REF!</definedName>
    <definedName name="y_60" localSheetId="1">#REF!</definedName>
    <definedName name="y_60">#REF!</definedName>
    <definedName name="y_65" localSheetId="4">#REF!</definedName>
    <definedName name="y_65" localSheetId="1">#REF!</definedName>
    <definedName name="y_65">#REF!</definedName>
    <definedName name="y_67" localSheetId="4">#REF!</definedName>
    <definedName name="y_67" localSheetId="1">#REF!</definedName>
    <definedName name="y_67">#REF!</definedName>
    <definedName name="y_68" localSheetId="4">#REF!</definedName>
    <definedName name="y_68" localSheetId="1">#REF!</definedName>
    <definedName name="y_68">#REF!</definedName>
    <definedName name="y_70" localSheetId="4">#REF!</definedName>
    <definedName name="y_70" localSheetId="1">#REF!</definedName>
    <definedName name="y_70">#REF!</definedName>
    <definedName name="y_71" localSheetId="4">#REF!</definedName>
    <definedName name="y_71" localSheetId="1">#REF!</definedName>
    <definedName name="y_71">#REF!</definedName>
    <definedName name="y_72">"$#REF!.$#REF!$#REF!"</definedName>
    <definedName name="y_8" localSheetId="4">#REF!</definedName>
    <definedName name="y_8" localSheetId="1">#REF!</definedName>
    <definedName name="y_8">#REF!</definedName>
    <definedName name="y_9" localSheetId="4">#REF!</definedName>
    <definedName name="y_9" localSheetId="1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 localSheetId="4">#REF!</definedName>
    <definedName name="YA" localSheetId="1">#REF!</definedName>
    <definedName name="YA">#REF!</definedName>
    <definedName name="YA_Disposed" localSheetId="4">#REF!</definedName>
    <definedName name="YA_Disposed" localSheetId="1">#REF!</definedName>
    <definedName name="YA_Disposed">#REF!</definedName>
    <definedName name="YA_of_Tranferor" localSheetId="4">#REF!</definedName>
    <definedName name="YA_of_Tranferor" localSheetId="1">#REF!</definedName>
    <definedName name="YA_of_Tranferor">#REF!</definedName>
    <definedName name="YA_of_Transferor" localSheetId="4">#REF!</definedName>
    <definedName name="YA_of_Transferor" localSheetId="1">#REF!</definedName>
    <definedName name="YA_of_Transferor">#REF!</definedName>
    <definedName name="YA_Purchased" localSheetId="4">#REF!</definedName>
    <definedName name="YA_Purchased" localSheetId="1">#REF!</definedName>
    <definedName name="YA_Purchased">#REF!</definedName>
    <definedName name="YA_transferred_in" localSheetId="4">#REF!</definedName>
    <definedName name="YA_transferred_in" localSheetId="1">#REF!</definedName>
    <definedName name="YA_transferred_in">#REF!</definedName>
    <definedName name="YCF">[39]details!$C$181</definedName>
    <definedName name="Ye">[111]FSA!$A$2</definedName>
    <definedName name="Ye_10">[113]FSA!$A$2</definedName>
    <definedName name="Ye_11">[111]FSA!$A$2</definedName>
    <definedName name="Ye_12">[111]FSA!$A$2</definedName>
    <definedName name="Ye_13">[114]FSA!$A$2</definedName>
    <definedName name="Ye_14">[111]FSA!$A$2</definedName>
    <definedName name="Ye_15">[111]FSA!$A$2</definedName>
    <definedName name="Ye_19">[112]FSA!$A$2</definedName>
    <definedName name="Ye_20">[114]FSA!$A$2</definedName>
    <definedName name="Ye_21">[114]FSA!$A$2</definedName>
    <definedName name="Ye_22">[114]FSA!$A$2</definedName>
    <definedName name="Ye_23">[114]FSA!$A$2</definedName>
    <definedName name="Ye_23_1">[114]FSA!$A$2</definedName>
    <definedName name="Ye_25">[114]FSA!$A$2</definedName>
    <definedName name="Ye_29">[114]FSA!$A$2</definedName>
    <definedName name="Ye_43">[114]FSA!$A$2</definedName>
    <definedName name="Ye_47">[114]FSA!$A$2</definedName>
    <definedName name="Ye_66">[114]FSA!$A$2</definedName>
    <definedName name="Ye_72">[112]FSA!$A$2</definedName>
    <definedName name="Ye_8">[113]FSA!$A$2</definedName>
    <definedName name="Ye_9">[111]FSA!$A$2</definedName>
    <definedName name="Year_of_assessment_1992" localSheetId="4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>#REF!</definedName>
    <definedName name="Year97_1st2nd" localSheetId="4">#REF!</definedName>
    <definedName name="Year97_1st2nd" localSheetId="1">#REF!</definedName>
    <definedName name="Year97_1st2nd">#REF!</definedName>
    <definedName name="Yearend">'[50]F-3'!$A$2</definedName>
    <definedName name="yerhryrhy" localSheetId="4">#REF!</definedName>
    <definedName name="yerhryrhy" localSheetId="1">#REF!</definedName>
    <definedName name="yerhryrhy">#REF!</definedName>
    <definedName name="yhjryhry" localSheetId="4">#REF!</definedName>
    <definedName name="yhjryhry" localSheetId="1">#REF!</definedName>
    <definedName name="yhjryhry">#REF!</definedName>
    <definedName name="yil88l" localSheetId="4">#REF!</definedName>
    <definedName name="yil88l" localSheetId="1">#REF!</definedName>
    <definedName name="yil88l">#REF!</definedName>
    <definedName name="yj4w" localSheetId="4">#REF!</definedName>
    <definedName name="yj4w" localSheetId="1">#REF!</definedName>
    <definedName name="yj4w">#REF!</definedName>
    <definedName name="yjjytjytj" localSheetId="4">#REF!</definedName>
    <definedName name="yjjytjytj" localSheetId="1">#REF!</definedName>
    <definedName name="yjjytjytj">#REF!</definedName>
    <definedName name="yjreye" localSheetId="4">#REF!</definedName>
    <definedName name="yjreye" localSheetId="1">#REF!</definedName>
    <definedName name="yjreye">#REF!</definedName>
    <definedName name="yjtyejeyj" localSheetId="4">#REF!</definedName>
    <definedName name="yjtyejeyj" localSheetId="1">#REF!</definedName>
    <definedName name="yjtyejeyj">#REF!</definedName>
    <definedName name="yjyjkuku" localSheetId="4">#REF!</definedName>
    <definedName name="yjyjkuku" localSheetId="1">#REF!</definedName>
    <definedName name="yjyjkuku">#REF!</definedName>
    <definedName name="yjyjrtj" localSheetId="4">#REF!</definedName>
    <definedName name="yjyjrtj" localSheetId="1">#REF!</definedName>
    <definedName name="yjyjrtj">#REF!</definedName>
    <definedName name="yjyjtj" localSheetId="4">#REF!</definedName>
    <definedName name="yjyjtj" localSheetId="1">#REF!</definedName>
    <definedName name="yjyjtj">#REF!</definedName>
    <definedName name="yjyuj6uyj" localSheetId="4">#REF!</definedName>
    <definedName name="yjyuj6uyj" localSheetId="1">#REF!</definedName>
    <definedName name="yjyuj6uyj">#REF!</definedName>
    <definedName name="yktkyjeye" localSheetId="4">#REF!</definedName>
    <definedName name="yktkyjeye" localSheetId="1">#REF!</definedName>
    <definedName name="yktkyjeye">#REF!</definedName>
    <definedName name="ykttyktu" localSheetId="4">#REF!</definedName>
    <definedName name="ykttyktu" localSheetId="1">#REF!</definedName>
    <definedName name="ykttyktu">#REF!</definedName>
    <definedName name="ykutkut" localSheetId="4">#REF!</definedName>
    <definedName name="ykutkut" localSheetId="1">#REF!</definedName>
    <definedName name="ykutkut">#REF!</definedName>
    <definedName name="ylktujkty" localSheetId="4">#REF!</definedName>
    <definedName name="ylktujkty" localSheetId="1">#REF!</definedName>
    <definedName name="ylktujkty">#REF!</definedName>
    <definedName name="yrjj" localSheetId="4">#REF!</definedName>
    <definedName name="yrjj" localSheetId="1">#REF!</definedName>
    <definedName name="yrjj">#REF!</definedName>
    <definedName name="yrjytjyt" localSheetId="4">#REF!</definedName>
    <definedName name="yrjytjyt" localSheetId="1">#REF!</definedName>
    <definedName name="yrjytjyt">#REF!</definedName>
    <definedName name="yrprd">"year"</definedName>
    <definedName name="YTD_DEPRN">[51]accumdeprn!$A$3:$M$36</definedName>
    <definedName name="YTJRYJRYJ" localSheetId="4">#REF!</definedName>
    <definedName name="YTJRYJRYJ" localSheetId="1">#REF!</definedName>
    <definedName name="YTJRYJRYJ">#REF!</definedName>
    <definedName name="ytkjtyjrthjjet" localSheetId="4">#REF!</definedName>
    <definedName name="ytkjtyjrthjjet" localSheetId="1">#REF!</definedName>
    <definedName name="ytkjtyjrthjjet">#REF!</definedName>
    <definedName name="ytkmtyekje" localSheetId="4">#REF!</definedName>
    <definedName name="ytkmtyekje" localSheetId="1">#REF!</definedName>
    <definedName name="ytkmtyekje">#REF!</definedName>
    <definedName name="ytktukut" localSheetId="4">#REF!</definedName>
    <definedName name="ytktukut" localSheetId="1">#REF!</definedName>
    <definedName name="ytktukut">#REF!</definedName>
    <definedName name="ytkuku" localSheetId="4">#REF!</definedName>
    <definedName name="ytkuku" localSheetId="1">#REF!</definedName>
    <definedName name="ytkuku">#REF!</definedName>
    <definedName name="ytrtujrtjryj" localSheetId="4">#REF!</definedName>
    <definedName name="ytrtujrtjryj" localSheetId="1">#REF!</definedName>
    <definedName name="ytrtujrtjryj">#REF!</definedName>
    <definedName name="yukltsekw" localSheetId="4">#REF!</definedName>
    <definedName name="yukltsekw" localSheetId="1">#REF!</definedName>
    <definedName name="yukltsekw">#REF!</definedName>
    <definedName name="YUKUKUTE" localSheetId="4">#REF!</definedName>
    <definedName name="YUKUKUTE" localSheetId="1">#REF!</definedName>
    <definedName name="YUKUKUTE">#REF!</definedName>
    <definedName name="yy" localSheetId="4">#REF!</definedName>
    <definedName name="yy" localSheetId="1">#REF!</definedName>
    <definedName name="yy">#REF!</definedName>
    <definedName name="yyyy">[22]FORMC94!$A$6:$M$38</definedName>
    <definedName name="z" localSheetId="4">#REF!</definedName>
    <definedName name="z" localSheetId="1">#REF!</definedName>
    <definedName name="z">#REF!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4">#REF!</definedName>
    <definedName name="zaliza" localSheetId="1">#REF!</definedName>
    <definedName name="zaliza">#REF!</definedName>
    <definedName name="Zone">"02"</definedName>
    <definedName name="zx" localSheetId="4">#REF!</definedName>
    <definedName name="zx" localSheetId="1">#REF!</definedName>
    <definedName name="zx">#REF!</definedName>
    <definedName name="zz" localSheetId="4" hidden="1">{"'Eng (page2)'!$A$1:$D$52"}</definedName>
    <definedName name="zz" hidden="1">{"'Eng (page2)'!$A$1:$D$52"}</definedName>
    <definedName name="zzz" localSheetId="4">#REF!</definedName>
    <definedName name="zzz" localSheetId="1">#REF!</definedName>
    <definedName name="zzz">#REF!</definedName>
    <definedName name="zzz1" localSheetId="4">#REF!</definedName>
    <definedName name="zzz1" localSheetId="1">#REF!</definedName>
    <definedName name="zzz1">#REF!</definedName>
    <definedName name="zzz2" localSheetId="4">#REF!</definedName>
    <definedName name="zzz2" localSheetId="1">#REF!</definedName>
    <definedName name="zzz2">#REF!</definedName>
    <definedName name="あ" localSheetId="4">#REF!</definedName>
    <definedName name="あ" localSheetId="1">#REF!</definedName>
    <definedName name="あ">#REF!</definedName>
    <definedName name="แ" localSheetId="4">#REF!</definedName>
    <definedName name="แ" localSheetId="1">#REF!</definedName>
    <definedName name="แ">#REF!</definedName>
    <definedName name="โ4305" localSheetId="4">'[142]Raw Material'!#REF!</definedName>
    <definedName name="โ4305" localSheetId="1">'[142]Raw Material'!#REF!</definedName>
    <definedName name="โ4305">'[142]Raw Material'!#REF!</definedName>
    <definedName name="ก138" localSheetId="4">'[143]คชจ.ดำเนินงาน6-43'!#REF!</definedName>
    <definedName name="ก138" localSheetId="1">'[143]คชจ.ดำเนินงาน6-43'!#REF!</definedName>
    <definedName name="ก138">'[143]คชจ.ดำเนินงาน6-43'!#REF!</definedName>
    <definedName name="เช่าซื้อ">#N/A</definedName>
    <definedName name="ด" localSheetId="4">#REF!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พพพ" localSheetId="4">#REF!</definedName>
    <definedName name="ดพพพ" localSheetId="1">#REF!</definedName>
    <definedName name="ดพพพ">#REF!</definedName>
    <definedName name="ปห" localSheetId="4">#REF!</definedName>
    <definedName name="ปห" localSheetId="1">#REF!</definedName>
    <definedName name="ปห">#REF!</definedName>
    <definedName name="พ" localSheetId="4">#REF!</definedName>
    <definedName name="พ" localSheetId="1">#REF!</definedName>
    <definedName name="พ">#REF!</definedName>
    <definedName name="ฟ" localSheetId="4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>#REF!</definedName>
    <definedName name="ฟ200" localSheetId="4">#REF!</definedName>
    <definedName name="ฟ200" localSheetId="1">#REF!</definedName>
    <definedName name="ฟ200">#REF!</definedName>
    <definedName name="ฟ218" localSheetId="4">'[143]คชจ.ดำเนินงาน6-43'!#REF!</definedName>
    <definedName name="ฟ218" localSheetId="1">'[143]คชจ.ดำเนินงาน6-43'!#REF!</definedName>
    <definedName name="ฟ218">'[143]คชจ.ดำเนินงาน6-43'!#REF!</definedName>
    <definedName name="ฟ255" localSheetId="4">'[143]คชจ.ดำเนินงาน6-43'!#REF!</definedName>
    <definedName name="ฟ255" localSheetId="1">'[143]คชจ.ดำเนินงาน6-43'!#REF!</definedName>
    <definedName name="ฟ255">'[143]คชจ.ดำเนินงาน6-43'!#REF!</definedName>
    <definedName name="ฟ420" localSheetId="4">'[143]คชจ.ดำเนินงาน6-43'!#REF!</definedName>
    <definedName name="ฟ420" localSheetId="1">'[143]คชจ.ดำเนินงาน6-43'!#REF!</definedName>
    <definedName name="ฟ420">'[143]คชจ.ดำเนินงาน6-43'!#REF!</definedName>
    <definedName name="ฟ850" localSheetId="4">#REF!</definedName>
    <definedName name="ฟ850" localSheetId="1">#REF!</definedName>
    <definedName name="ฟ850">#REF!</definedName>
    <definedName name="ฟฟ" localSheetId="4">#REF!</definedName>
    <definedName name="ฟฟ" localSheetId="1">#REF!</definedName>
    <definedName name="ฟฟ">#REF!</definedName>
    <definedName name="ฟฟฟฟฟ" localSheetId="4">#REF!</definedName>
    <definedName name="ฟฟฟฟฟ" localSheetId="1">#REF!</definedName>
    <definedName name="ฟฟฟฟฟ">#REF!</definedName>
    <definedName name="ฟๅ" localSheetId="4">#REF!</definedName>
    <definedName name="ฟๅ" localSheetId="1">#REF!</definedName>
    <definedName name="ฟๅ">#REF!</definedName>
    <definedName name="ยกไปเครดิต">'[144]งบทดลอง - ต.ค.2547'!$H$8:$H$305</definedName>
    <definedName name="ยกไปเดบิต">'[144]งบทดลอง - ต.ค.2547'!$G$8:$G$305</definedName>
    <definedName name="รมา">#N/A</definedName>
    <definedName name="รหัสบัญชี">'[144]งบทดลอง - ต.ค.2547'!$A$8:$A$305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 localSheetId="1">#REF!</definedName>
    <definedName name="รายละเอียดลูกหนี้06_2005">#REF!</definedName>
    <definedName name="ส">#N/A</definedName>
    <definedName name="ส1117" localSheetId="4">#REF!</definedName>
    <definedName name="ส1117" localSheetId="1">#REF!</definedName>
    <definedName name="ส1117">#REF!</definedName>
    <definedName name="ๆ" localSheetId="4">#REF!</definedName>
    <definedName name="ๆ" localSheetId="1">#REF!</definedName>
    <definedName name="ๆ">#REF!</definedName>
  </definedNames>
  <calcPr calcId="191029"/>
</workbook>
</file>

<file path=xl/calcChain.xml><?xml version="1.0" encoding="utf-8"?>
<calcChain xmlns="http://schemas.openxmlformats.org/spreadsheetml/2006/main">
  <c r="A80" i="14" l="1"/>
  <c r="A46" i="14"/>
  <c r="A19" i="12"/>
  <c r="A29" i="11"/>
  <c r="A55" i="10"/>
  <c r="A41" i="10"/>
  <c r="A88" i="1"/>
  <c r="I23" i="14" l="1"/>
  <c r="K67" i="14"/>
  <c r="I67" i="14"/>
  <c r="G12" i="12"/>
  <c r="G16" i="12"/>
  <c r="K18" i="11"/>
  <c r="Q23" i="11"/>
  <c r="S23" i="11" s="1"/>
  <c r="W23" i="11" s="1"/>
  <c r="K26" i="11"/>
  <c r="Q21" i="11" l="1"/>
  <c r="S21" i="11" s="1"/>
  <c r="U24" i="11"/>
  <c r="Q24" i="11"/>
  <c r="M25" i="11"/>
  <c r="M26" i="11" s="1"/>
  <c r="O26" i="11"/>
  <c r="I26" i="11"/>
  <c r="G26" i="11"/>
  <c r="E26" i="11"/>
  <c r="U16" i="11"/>
  <c r="U18" i="11" s="1"/>
  <c r="Q16" i="11"/>
  <c r="S16" i="11" s="1"/>
  <c r="M17" i="11"/>
  <c r="Q17" i="11" s="1"/>
  <c r="S17" i="11" s="1"/>
  <c r="P16" i="10"/>
  <c r="N16" i="10"/>
  <c r="L16" i="10"/>
  <c r="J16" i="10"/>
  <c r="N20" i="1"/>
  <c r="I61" i="14"/>
  <c r="J38" i="14"/>
  <c r="L38" i="14"/>
  <c r="N38" i="14"/>
  <c r="O67" i="14"/>
  <c r="M67" i="14"/>
  <c r="O61" i="14"/>
  <c r="M61" i="14"/>
  <c r="K61" i="14"/>
  <c r="M10" i="12"/>
  <c r="Q14" i="11"/>
  <c r="S14" i="11" s="1"/>
  <c r="W14" i="11" s="1"/>
  <c r="Q20" i="11"/>
  <c r="L37" i="10"/>
  <c r="J37" i="10"/>
  <c r="N37" i="10"/>
  <c r="P37" i="10"/>
  <c r="P24" i="10"/>
  <c r="N24" i="10"/>
  <c r="L24" i="10"/>
  <c r="J24" i="10"/>
  <c r="J60" i="1"/>
  <c r="J20" i="1"/>
  <c r="M14" i="12"/>
  <c r="I16" i="12"/>
  <c r="E16" i="12"/>
  <c r="I12" i="12"/>
  <c r="E12" i="12"/>
  <c r="O18" i="11"/>
  <c r="I18" i="11"/>
  <c r="G18" i="11"/>
  <c r="E18" i="11"/>
  <c r="L49" i="10"/>
  <c r="J49" i="10"/>
  <c r="L45" i="10"/>
  <c r="J45" i="10"/>
  <c r="P83" i="1"/>
  <c r="P85" i="1" s="1"/>
  <c r="N83" i="1"/>
  <c r="N85" i="1" s="1"/>
  <c r="L83" i="1"/>
  <c r="L85" i="1" s="1"/>
  <c r="J83" i="1"/>
  <c r="J85" i="1" s="1"/>
  <c r="P68" i="1"/>
  <c r="N68" i="1"/>
  <c r="L68" i="1"/>
  <c r="J68" i="1"/>
  <c r="P60" i="1"/>
  <c r="N60" i="1"/>
  <c r="L60" i="1"/>
  <c r="A41" i="1"/>
  <c r="P32" i="1"/>
  <c r="N32" i="1"/>
  <c r="L32" i="1"/>
  <c r="J32" i="1"/>
  <c r="P20" i="1"/>
  <c r="L20" i="1"/>
  <c r="W21" i="11" l="1"/>
  <c r="Q25" i="11"/>
  <c r="S25" i="11" s="1"/>
  <c r="W25" i="11" s="1"/>
  <c r="M18" i="11"/>
  <c r="Q18" i="11" s="1"/>
  <c r="S18" i="11" s="1"/>
  <c r="W18" i="11" s="1"/>
  <c r="W24" i="11"/>
  <c r="W16" i="11"/>
  <c r="U26" i="11"/>
  <c r="W17" i="11"/>
  <c r="P25" i="10"/>
  <c r="P28" i="10" s="1"/>
  <c r="O9" i="14" s="1"/>
  <c r="S20" i="11"/>
  <c r="J25" i="10"/>
  <c r="J28" i="10" s="1"/>
  <c r="L25" i="10"/>
  <c r="L28" i="10" s="1"/>
  <c r="N25" i="10"/>
  <c r="N28" i="10" s="1"/>
  <c r="M9" i="14" s="1"/>
  <c r="P69" i="1"/>
  <c r="P86" i="1" s="1"/>
  <c r="J69" i="1"/>
  <c r="J86" i="1" s="1"/>
  <c r="N69" i="1"/>
  <c r="N86" i="1" s="1"/>
  <c r="L69" i="1"/>
  <c r="L86" i="1" s="1"/>
  <c r="L33" i="1"/>
  <c r="N33" i="1"/>
  <c r="P33" i="1"/>
  <c r="J33" i="1"/>
  <c r="O23" i="14" l="1"/>
  <c r="M23" i="14"/>
  <c r="Q26" i="11"/>
  <c r="W20" i="11"/>
  <c r="W26" i="11" s="1"/>
  <c r="S26" i="11"/>
  <c r="J30" i="10"/>
  <c r="P30" i="10"/>
  <c r="P52" i="10" s="1"/>
  <c r="N30" i="10"/>
  <c r="L30" i="10"/>
  <c r="L52" i="10" s="1"/>
  <c r="K9" i="14"/>
  <c r="K23" i="14" s="1"/>
  <c r="J39" i="10" l="1"/>
  <c r="J52" i="10"/>
  <c r="P39" i="10"/>
  <c r="K11" i="12" s="1"/>
  <c r="M11" i="12" s="1"/>
  <c r="M12" i="12" s="1"/>
  <c r="N39" i="10"/>
  <c r="K15" i="12" s="1"/>
  <c r="K16" i="12" s="1"/>
  <c r="N52" i="10"/>
  <c r="I37" i="14"/>
  <c r="I44" i="14" s="1"/>
  <c r="I70" i="14" s="1"/>
  <c r="I73" i="14" s="1"/>
  <c r="M37" i="14"/>
  <c r="M44" i="14" s="1"/>
  <c r="M70" i="14" s="1"/>
  <c r="M73" i="14" s="1"/>
  <c r="O37" i="14"/>
  <c r="O44" i="14" s="1"/>
  <c r="L39" i="10"/>
  <c r="M15" i="12" l="1"/>
  <c r="M16" i="12" s="1"/>
  <c r="O70" i="14"/>
  <c r="O73" i="14" s="1"/>
  <c r="K37" i="14"/>
  <c r="K44" i="14" s="1"/>
  <c r="K70" i="14" s="1"/>
  <c r="K73" i="14" s="1"/>
  <c r="K12" i="12"/>
</calcChain>
</file>

<file path=xl/sharedStrings.xml><?xml version="1.0" encoding="utf-8"?>
<sst xmlns="http://schemas.openxmlformats.org/spreadsheetml/2006/main" count="294" uniqueCount="203">
  <si>
    <t xml:space="preserve">  สำรองตามกฎหมาย</t>
  </si>
  <si>
    <t>STATEMENTS OF FINANCIAL POSITION</t>
  </si>
  <si>
    <t>Notes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</si>
  <si>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</si>
  <si>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</si>
  <si>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</si>
  <si>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</si>
  <si>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</si>
  <si>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</si>
  <si>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Inventories</t>
  </si>
  <si>
    <t>Total current assets</t>
  </si>
  <si>
    <t>Investments in subsidiaries</t>
  </si>
  <si>
    <t>Property, plant and equipment</t>
  </si>
  <si>
    <t>Total assets</t>
  </si>
  <si>
    <t>Current liabilities</t>
  </si>
  <si>
    <t>Trade and other current payables</t>
  </si>
  <si>
    <t>Total current liabilities</t>
  </si>
  <si>
    <t>Deferred tax liabilities</t>
  </si>
  <si>
    <t>Total liabilities</t>
  </si>
  <si>
    <t>Shareholders' equity</t>
  </si>
  <si>
    <t>Share capital</t>
  </si>
  <si>
    <t>Authorized share capital</t>
  </si>
  <si>
    <t>Issued and paid share capital</t>
  </si>
  <si>
    <t>Share premium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</si>
  <si>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</si>
  <si>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</si>
  <si>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</si>
  <si>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</si>
  <si>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</si>
  <si>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</si>
  <si>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Liabilities and shareholders' equity</t>
  </si>
  <si>
    <t>Revenues from sales and services</t>
  </si>
  <si>
    <t>Other income</t>
  </si>
  <si>
    <t>Distribution costs</t>
  </si>
  <si>
    <t>Finance costs</t>
  </si>
  <si>
    <t>Profit (loss) before income tax expense</t>
  </si>
  <si>
    <t>Shareholders' equity of  the parent company</t>
  </si>
  <si>
    <t>share capital</t>
  </si>
  <si>
    <t>Issued and paid</t>
  </si>
  <si>
    <t xml:space="preserve">Share premium on </t>
  </si>
  <si>
    <t>ordinary shares</t>
  </si>
  <si>
    <t>Appropriated for</t>
  </si>
  <si>
    <t>parent company</t>
  </si>
  <si>
    <t>interests</t>
  </si>
  <si>
    <t>equity</t>
  </si>
  <si>
    <t>Total shareholders'</t>
  </si>
  <si>
    <t xml:space="preserve"> </t>
  </si>
  <si>
    <t>STATEMENTS OF CHANGES IN SHAREHOLDERS' EQUITY</t>
  </si>
  <si>
    <t>STATEMENTS OF CASH FLOWS</t>
  </si>
  <si>
    <t>Depreciation and amortization</t>
  </si>
  <si>
    <t>STATEMENTS OF FINANCIAL POSITION (CONTINUED)</t>
  </si>
  <si>
    <t xml:space="preserve">Cash paid to purchase property, plant and equipment </t>
  </si>
  <si>
    <t>Tax (expense) income</t>
  </si>
  <si>
    <t>ASIA PRECISION PUBLIC COMPANY LIMITED AND ITS SUBSIDIARIES</t>
  </si>
  <si>
    <t>STATEMENTS OF COMPREHENSIVE INCOME</t>
  </si>
  <si>
    <t>Administrative expenses</t>
  </si>
  <si>
    <t>Other expenses</t>
  </si>
  <si>
    <t>STATEMENTS OF CASH FLOWS (CONTINUED)</t>
  </si>
  <si>
    <t>Interest received</t>
  </si>
  <si>
    <t>NET INCREASE (DECREASE) IN CASH AND CASH EQUIVALENTS</t>
  </si>
  <si>
    <t>Right under the raw water distribution contract</t>
  </si>
  <si>
    <t>Cash paid to purchase intangible assets</t>
  </si>
  <si>
    <t>Total shareholders' equity of the parent company</t>
  </si>
  <si>
    <t>CASH FLOWS FROM OPERATING ACTIVITIES:</t>
  </si>
  <si>
    <t>CASH FLOWS FROM INVESTING ACTIVITIES:</t>
  </si>
  <si>
    <t>CASH FLOWS FROM FINANCING ACTIVITIES:</t>
  </si>
  <si>
    <t>Ordinary shares Baht 1.00 par value 659,999,962 shares</t>
  </si>
  <si>
    <t>Ordinary shares Baht 1.00 par value 659,999,862 shares</t>
  </si>
  <si>
    <t>Adjustment to reconcile profit (loss) before income tax expense</t>
  </si>
  <si>
    <t>Other components of shareholders' equity</t>
  </si>
  <si>
    <t>Total other</t>
  </si>
  <si>
    <t xml:space="preserve">components of </t>
  </si>
  <si>
    <t>Total equity of  the</t>
  </si>
  <si>
    <t>shareholders' equity</t>
  </si>
  <si>
    <t xml:space="preserve">Current portion of lease liabilities </t>
  </si>
  <si>
    <t>Lease liabilities</t>
  </si>
  <si>
    <t>Other non – current liabilities</t>
  </si>
  <si>
    <t>Total non – current liabilities</t>
  </si>
  <si>
    <t>Non – controlling interests</t>
  </si>
  <si>
    <t xml:space="preserve">Non – controlling </t>
  </si>
  <si>
    <t>Other comprehensive income to be reclassified</t>
  </si>
  <si>
    <t>to profit or loss in subsequent period:</t>
  </si>
  <si>
    <t>Exchange differences on translating of financial statement</t>
  </si>
  <si>
    <t>in foreign currency</t>
  </si>
  <si>
    <t>Exchange differences</t>
  </si>
  <si>
    <t>on translating of</t>
  </si>
  <si>
    <t>financial statement</t>
  </si>
  <si>
    <t>Investment property</t>
  </si>
  <si>
    <t>Deferred tax assets</t>
  </si>
  <si>
    <t>"Unaudited"</t>
  </si>
  <si>
    <t>"Reviewed"</t>
  </si>
  <si>
    <t>"Audited"</t>
  </si>
  <si>
    <t>Profit (loss) for the period</t>
  </si>
  <si>
    <t>Changes in shareholders' equity for the period:</t>
  </si>
  <si>
    <t>in subsidiary</t>
  </si>
  <si>
    <t xml:space="preserve">Change in </t>
  </si>
  <si>
    <t xml:space="preserve">the  interest of </t>
  </si>
  <si>
    <t>the parent</t>
  </si>
  <si>
    <t>Note</t>
  </si>
  <si>
    <t>Debenture</t>
  </si>
  <si>
    <t>Change in the  interest of the parent in subsidiary</t>
  </si>
  <si>
    <t>from sale of investment</t>
  </si>
  <si>
    <t xml:space="preserve">   </t>
  </si>
  <si>
    <t>Digital assets</t>
  </si>
  <si>
    <t>(Unit: Baht)</t>
  </si>
  <si>
    <t>Revenues from digital assets</t>
  </si>
  <si>
    <t>Costs of digital assets</t>
  </si>
  <si>
    <t>Assets classified as held for sale</t>
  </si>
  <si>
    <t>Contract liabilities</t>
  </si>
  <si>
    <t>Other current financial liabilities</t>
  </si>
  <si>
    <t>Liabilities included in disposal groups classified as held for sale</t>
  </si>
  <si>
    <t>Profit or loss:</t>
  </si>
  <si>
    <t>Revenues</t>
  </si>
  <si>
    <t>Revenue from Construction services</t>
  </si>
  <si>
    <t>Total revenues</t>
  </si>
  <si>
    <t>Expenses</t>
  </si>
  <si>
    <t>Costs of construction services</t>
  </si>
  <si>
    <t>Total expenses</t>
  </si>
  <si>
    <t>Interest income</t>
  </si>
  <si>
    <t>Total comprehensive income for the period</t>
  </si>
  <si>
    <t>Unit: Baht</t>
  </si>
  <si>
    <t>Income tax refund</t>
  </si>
  <si>
    <t>Cash received (paid) for employee benefit</t>
  </si>
  <si>
    <t>Additional cash flow disclosures:</t>
  </si>
  <si>
    <t>Assets purchased by lease liabilities</t>
  </si>
  <si>
    <t>Cash paid to transfer employee benefit plans to a subsidiary</t>
  </si>
  <si>
    <t>Promissory note</t>
  </si>
  <si>
    <t>Contract assets</t>
  </si>
  <si>
    <t>Advances payment to suppliers and subcontractors</t>
  </si>
  <si>
    <t>Restricted bank deposits</t>
  </si>
  <si>
    <t>5,6</t>
  </si>
  <si>
    <t>Right-of-use assets</t>
  </si>
  <si>
    <t>Intangible assets</t>
  </si>
  <si>
    <t>Non-current assets</t>
  </si>
  <si>
    <t>Other non-current assets</t>
  </si>
  <si>
    <t>Total non-current assets</t>
  </si>
  <si>
    <t>Bank overdrafts and short-term borrowings from financial institutions</t>
  </si>
  <si>
    <t>Short-term loan and interest payables from other companies</t>
  </si>
  <si>
    <t>Income tax payable</t>
  </si>
  <si>
    <t>Non-current provisions for employee benefit</t>
  </si>
  <si>
    <t>Current provisions for employee benefit</t>
  </si>
  <si>
    <t>Short-term loans to related parties</t>
  </si>
  <si>
    <t>Non-current liabilities</t>
  </si>
  <si>
    <t>Long-term loan</t>
  </si>
  <si>
    <t>Current portion of long-term loan</t>
  </si>
  <si>
    <t>Non-controlling interests</t>
  </si>
  <si>
    <t>Profit from sale of investment</t>
  </si>
  <si>
    <t>Costs of sales and services</t>
  </si>
  <si>
    <t>Operating profit (loss)</t>
  </si>
  <si>
    <t>Other comprehensive income:</t>
  </si>
  <si>
    <t>Other comprehensive income for the period</t>
  </si>
  <si>
    <t>Profit (loss) attributable to:</t>
  </si>
  <si>
    <t>Equity holders of the Company</t>
  </si>
  <si>
    <t>Total comprehensive income attributable to:</t>
  </si>
  <si>
    <t>Basic earnings per share</t>
  </si>
  <si>
    <t>Profit (loss) attributable to equity holders of the Company</t>
  </si>
  <si>
    <t>Other comprehensive income</t>
  </si>
  <si>
    <t xml:space="preserve">Decreased non-controlling interests </t>
  </si>
  <si>
    <t>to net cash provided (paid) from operating activities</t>
  </si>
  <si>
    <t>(Profit) Loss from change in fair value of derivatives</t>
  </si>
  <si>
    <t>(Reversal) Allowance for expected credit losses</t>
  </si>
  <si>
    <t>(Reversal) Adjusted loss on value of goods</t>
  </si>
  <si>
    <t>Unrealized loss (gain) on foreign exchange</t>
  </si>
  <si>
    <t xml:space="preserve">Provisions for employee benefits </t>
  </si>
  <si>
    <t>(Reversal) Impairment loss recognized in profit or loss</t>
  </si>
  <si>
    <t xml:space="preserve">Profit (loss) from operations activities before changes in </t>
  </si>
  <si>
    <t>assets and operating liabilities</t>
  </si>
  <si>
    <t>Trade and other receivables</t>
  </si>
  <si>
    <t>Other current assets</t>
  </si>
  <si>
    <t>(Increase) decrease from operating assets</t>
  </si>
  <si>
    <t>Increase (decrease) from operating liabilities</t>
  </si>
  <si>
    <t>Short-term loan from related parties</t>
  </si>
  <si>
    <t>Interest paid</t>
  </si>
  <si>
    <t>Income tax paid</t>
  </si>
  <si>
    <t>Net cash provided by (used in) operating activities</t>
  </si>
  <si>
    <t>Net cash from (used in) operating activities</t>
  </si>
  <si>
    <t>Proceeds from sales of investments in subsidiaries</t>
  </si>
  <si>
    <t>Proceeds from short-term loans to related parties</t>
  </si>
  <si>
    <t>Net cash provided by (used in) investing activities</t>
  </si>
  <si>
    <t xml:space="preserve">
Increase (decrease) in short-term loans from related parties</t>
  </si>
  <si>
    <t xml:space="preserve">Increase (decrease) bank overdrafts and short-term borrowings from financial institutions </t>
  </si>
  <si>
    <t>(Increase) decrease restricted bank deposits</t>
  </si>
  <si>
    <t>Repayment of principal of lease liabilities</t>
  </si>
  <si>
    <t>Repayment of long-term loans from financial institutions</t>
  </si>
  <si>
    <t>Net cash provided by (used in) financing activities</t>
  </si>
  <si>
    <t xml:space="preserve">Increase (decrease) in exchange differences on translating </t>
  </si>
  <si>
    <t>of financial statement in foreign currency</t>
  </si>
  <si>
    <t>Unrealized foreign exchange gains for cash and cash and cash equivalents</t>
  </si>
  <si>
    <t>CASH AND CASH EQUIVALENTS AT BEGINNING OF PERIOD</t>
  </si>
  <si>
    <t>CASH AND CASH EQUIVALENTS END OF PERIOD</t>
  </si>
  <si>
    <t>Right-of-use assets increased by lease liabilities</t>
  </si>
  <si>
    <t>Non-cash are significant in the consolidated and separate financial statements are as follows:</t>
  </si>
  <si>
    <t>Cash paid from investments in subsidiaries</t>
  </si>
  <si>
    <t>The accompanying notes to the interim consolidated financial statements are an integral part of the financial statements.</t>
  </si>
  <si>
    <t>(Reversal) Allowance for impairment of digital assets</t>
  </si>
  <si>
    <t>AS AT 31 MARCH 2023</t>
  </si>
  <si>
    <t>31 March 2023</t>
  </si>
  <si>
    <t>31 December 2022</t>
  </si>
  <si>
    <t>FOR THE THREE MONTH PERIOD ENDED 31 MARCH 2023</t>
  </si>
  <si>
    <t>Balance as at 1 January 2022</t>
  </si>
  <si>
    <t>Balance as at 31 March 2022</t>
  </si>
  <si>
    <t>Balance as at 1 January 2023</t>
  </si>
  <si>
    <t>Balance as at 31 March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</si>
</sst>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2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  <numFmt numFmtId="311" formatCode="_-* #,##0.0000_-;\-* #,##0.0000_-;_-* &quot;-&quot;??_-;_-@_-"/>
  </numFmts>
  <fonts count="36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0"/>
      <name val="ApFont"/>
    </font>
    <font>
      <b/>
      <sz val="16"/>
      <name val="Angsana New"/>
      <family val="1"/>
    </font>
    <font>
      <sz val="16"/>
      <color theme="1"/>
      <name val="Angsana New"/>
      <family val="1"/>
    </font>
    <font>
      <sz val="14"/>
      <color rgb="FFFF0000"/>
      <name val="Angsana New"/>
      <family val="1"/>
    </font>
    <font>
      <b/>
      <sz val="14"/>
      <name val="AngsanaUPC"/>
      <family val="1"/>
    </font>
    <font>
      <sz val="14"/>
      <color theme="1"/>
      <name val="AngsanaUPC"/>
      <family val="1"/>
    </font>
    <font>
      <b/>
      <sz val="13"/>
      <name val="Angsana New"/>
      <family val="1"/>
    </font>
    <font>
      <b/>
      <sz val="13"/>
      <name val="AngsanaUPC"/>
      <family val="1"/>
    </font>
    <font>
      <sz val="13"/>
      <name val="AngsanaUPC"/>
      <family val="1"/>
    </font>
    <font>
      <b/>
      <i/>
      <sz val="14"/>
      <name val="Angsana New"/>
      <family val="1"/>
    </font>
    <font>
      <sz val="16"/>
      <color rgb="FFFF0000"/>
      <name val="Angsana New"/>
      <family val="1"/>
    </font>
    <font>
      <b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i/>
      <sz val="16"/>
      <name val="Angsana New"/>
      <family val="1"/>
    </font>
    <font>
      <sz val="16"/>
      <name val="Angsana New"/>
      <family val="1"/>
      <charset val="222"/>
    </font>
    <font>
      <i/>
      <sz val="14"/>
      <name val="AngsanaUPC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909">
    <xf numFmtId="0" fontId="0" fillId="0" borderId="0"/>
    <xf numFmtId="203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204" fontId="14" fillId="0" borderId="0" applyFont="0" applyFill="0" applyBorder="0" applyAlignment="0" applyProtection="0"/>
    <xf numFmtId="193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205" fontId="15" fillId="0" borderId="1" applyFont="0" applyFill="0" applyBorder="0" applyAlignment="0" applyProtection="0">
      <protection locked="0"/>
    </xf>
    <xf numFmtId="206" fontId="15" fillId="0" borderId="1" applyFont="0" applyFill="0" applyBorder="0" applyAlignment="0" applyProtection="0">
      <protection locked="0"/>
    </xf>
    <xf numFmtId="207" fontId="16" fillId="0" borderId="0" applyAlignment="0">
      <alignment horizontal="left"/>
    </xf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38" fontId="12" fillId="0" borderId="0" applyFill="0" applyBorder="0" applyAlignment="0" applyProtection="0"/>
    <xf numFmtId="209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210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8" fillId="0" borderId="0"/>
    <xf numFmtId="39" fontId="36" fillId="0" borderId="0"/>
    <xf numFmtId="211" fontId="8" fillId="0" borderId="0" applyFont="0" applyFill="0" applyBorder="0" applyAlignment="0" applyProtection="0"/>
    <xf numFmtId="39" fontId="36" fillId="0" borderId="0"/>
    <xf numFmtId="191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94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97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216" fontId="55" fillId="0" borderId="0" applyFont="0" applyFill="0" applyBorder="0" applyAlignment="0" applyProtection="0"/>
    <xf numFmtId="217" fontId="5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7" fillId="0" borderId="0"/>
    <xf numFmtId="0" fontId="8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65" fillId="0" borderId="3"/>
    <xf numFmtId="219" fontId="8" fillId="0" borderId="0" applyFont="0" applyFill="0" applyBorder="0" applyAlignment="0" applyProtection="0"/>
    <xf numFmtId="0" fontId="66" fillId="0" borderId="3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0" fontId="67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6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69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0" fontId="69" fillId="0" borderId="0" applyFont="0" applyFill="0" applyBorder="0" applyAlignment="0" applyProtection="0"/>
    <xf numFmtId="203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219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2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7" fontId="92" fillId="0" borderId="0" applyFont="0" applyFill="0" applyBorder="0" applyAlignment="0" applyProtection="0"/>
    <xf numFmtId="219" fontId="92" fillId="0" borderId="0" applyFont="0" applyFill="0" applyBorder="0" applyAlignment="0" applyProtection="0"/>
    <xf numFmtId="228" fontId="93" fillId="0" borderId="0" applyFont="0" applyFill="0" applyBorder="0" applyAlignment="0" applyProtection="0"/>
    <xf numFmtId="229" fontId="93" fillId="0" borderId="0" applyFont="0" applyFill="0" applyBorder="0" applyAlignment="0" applyProtection="0"/>
    <xf numFmtId="229" fontId="94" fillId="0" borderId="0" applyFont="0" applyFill="0" applyBorder="0" applyAlignment="0" applyProtection="0"/>
    <xf numFmtId="228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30" fontId="107" fillId="0" borderId="0" applyFont="0" applyFill="0" applyBorder="0" applyAlignment="0" applyProtection="0"/>
    <xf numFmtId="231" fontId="107" fillId="0" borderId="0" applyFont="0" applyFill="0" applyBorder="0" applyAlignment="0" applyProtection="0"/>
    <xf numFmtId="22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7" fontId="108" fillId="0" borderId="0" applyFont="0" applyFill="0" applyBorder="0" applyAlignment="0" applyProtection="0"/>
    <xf numFmtId="219" fontId="108" fillId="0" borderId="0" applyFont="0" applyFill="0" applyBorder="0" applyAlignment="0" applyProtection="0"/>
    <xf numFmtId="0" fontId="7" fillId="0" borderId="0"/>
    <xf numFmtId="229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21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3" fontId="8" fillId="4" borderId="11" applyNumberFormat="0" applyFill="0" applyBorder="0">
      <alignment vertical="top" wrapText="1"/>
    </xf>
    <xf numFmtId="233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4" fontId="5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19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21" fillId="0" borderId="12" applyBorder="0">
      <alignment vertical="center"/>
    </xf>
    <xf numFmtId="237" fontId="8" fillId="0" borderId="0"/>
    <xf numFmtId="238" fontId="8" fillId="0" borderId="0"/>
    <xf numFmtId="237" fontId="122" fillId="0" borderId="0"/>
    <xf numFmtId="238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39" fontId="8" fillId="0" borderId="0"/>
    <xf numFmtId="239" fontId="8" fillId="0" borderId="0"/>
    <xf numFmtId="240" fontId="8" fillId="0" borderId="0"/>
    <xf numFmtId="240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41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42" fontId="67" fillId="0" borderId="0" applyFont="0" applyFill="0" applyBorder="0" applyAlignment="0" applyProtection="0"/>
    <xf numFmtId="194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43" fontId="130" fillId="0" borderId="4" applyFill="0" applyBorder="0" applyAlignment="0" applyProtection="0">
      <protection locked="0"/>
    </xf>
    <xf numFmtId="244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9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132" fillId="0" borderId="0"/>
    <xf numFmtId="192" fontId="67" fillId="0" borderId="0"/>
    <xf numFmtId="192" fontId="67" fillId="0" borderId="0"/>
    <xf numFmtId="192" fontId="67" fillId="0" borderId="0"/>
    <xf numFmtId="192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33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45" fontId="8" fillId="0" borderId="0">
      <alignment horizontal="left"/>
    </xf>
    <xf numFmtId="246" fontId="8" fillId="0" borderId="0">
      <alignment horizontal="left"/>
    </xf>
    <xf numFmtId="244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8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9" fontId="150" fillId="0" borderId="0" applyFill="0" applyBorder="0" applyAlignment="0" applyProtection="0"/>
    <xf numFmtId="40" fontId="150" fillId="0" borderId="0" applyFill="0" applyBorder="0" applyAlignment="0" applyProtection="0"/>
    <xf numFmtId="250" fontId="128" fillId="70" borderId="0" applyFill="0" applyBorder="0" applyAlignment="0">
      <alignment vertical="top"/>
    </xf>
    <xf numFmtId="251" fontId="128" fillId="0" borderId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87" fontId="8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89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155" fillId="0" borderId="0" applyFill="0" applyBorder="0" applyAlignment="0" applyProtection="0"/>
    <xf numFmtId="192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190" fontId="154" fillId="0" borderId="0" applyFont="0" applyFill="0" applyBorder="0" applyAlignment="0" applyProtection="0"/>
    <xf numFmtId="257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3" fillId="0" borderId="0" applyFont="0" applyFill="0" applyBorder="0" applyAlignment="0" applyProtection="0"/>
    <xf numFmtId="198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53" fontId="155" fillId="0" borderId="0" applyFill="0" applyBorder="0" applyAlignment="0" applyProtection="0"/>
    <xf numFmtId="25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259" fontId="111" fillId="0" borderId="0" applyFill="0" applyBorder="0" applyAlignment="0" applyProtection="0"/>
    <xf numFmtId="194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9" fontId="111" fillId="0" borderId="0" applyFill="0" applyBorder="0" applyAlignment="0" applyProtection="0"/>
    <xf numFmtId="259" fontId="111" fillId="0" borderId="0" applyFill="0" applyBorder="0" applyAlignment="0" applyProtection="0"/>
    <xf numFmtId="194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9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1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7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ill="0" applyBorder="0" applyAlignment="0" applyProtection="0"/>
    <xf numFmtId="43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60" fontId="6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89" fontId="8" fillId="0" borderId="0"/>
    <xf numFmtId="199" fontId="64" fillId="0" borderId="0"/>
    <xf numFmtId="260" fontId="6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199" fontId="64" fillId="0" borderId="0"/>
    <xf numFmtId="266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97" fontId="138" fillId="0" borderId="0"/>
    <xf numFmtId="0" fontId="165" fillId="0" borderId="0"/>
    <xf numFmtId="0" fontId="165" fillId="0" borderId="0"/>
    <xf numFmtId="267" fontId="166" fillId="0" borderId="4"/>
    <xf numFmtId="0" fontId="128" fillId="70" borderId="20" applyFill="0" applyBorder="0" applyAlignment="0">
      <alignment horizontal="right"/>
    </xf>
    <xf numFmtId="193" fontId="8" fillId="0" borderId="0"/>
    <xf numFmtId="193" fontId="8" fillId="0" borderId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68" fontId="6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68" fontId="6" fillId="0" borderId="0"/>
    <xf numFmtId="269" fontId="64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53" fontId="115" fillId="0" borderId="0"/>
    <xf numFmtId="271" fontId="6" fillId="0" borderId="0"/>
    <xf numFmtId="272" fontId="8" fillId="0" borderId="0"/>
    <xf numFmtId="273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73" fontId="8" fillId="4" borderId="0" applyFont="0" applyBorder="0"/>
    <xf numFmtId="274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75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76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207" fontId="6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07" fontId="6" fillId="0" borderId="0"/>
    <xf numFmtId="257" fontId="64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7" fontId="115" fillId="0" borderId="0"/>
    <xf numFmtId="207" fontId="6" fillId="0" borderId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90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34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75" fontId="168" fillId="0" borderId="0">
      <protection locked="0"/>
    </xf>
    <xf numFmtId="0" fontId="179" fillId="0" borderId="0"/>
    <xf numFmtId="275" fontId="168" fillId="0" borderId="0">
      <protection locked="0"/>
    </xf>
    <xf numFmtId="275" fontId="168" fillId="0" borderId="0">
      <protection locked="0"/>
    </xf>
    <xf numFmtId="275" fontId="168" fillId="0" borderId="0">
      <protection locked="0"/>
    </xf>
    <xf numFmtId="0" fontId="180" fillId="0" borderId="0"/>
    <xf numFmtId="275" fontId="168" fillId="0" borderId="0">
      <protection locked="0"/>
    </xf>
    <xf numFmtId="0" fontId="181" fillId="0" borderId="0"/>
    <xf numFmtId="275" fontId="168" fillId="0" borderId="0">
      <protection locked="0"/>
    </xf>
    <xf numFmtId="275" fontId="168" fillId="0" borderId="0">
      <protection locked="0"/>
    </xf>
    <xf numFmtId="0" fontId="182" fillId="0" borderId="0"/>
    <xf numFmtId="275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80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81" fontId="195" fillId="0" borderId="36">
      <alignment horizontal="left"/>
    </xf>
    <xf numFmtId="282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75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75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83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84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85" fontId="140" fillId="83" borderId="0"/>
    <xf numFmtId="286" fontId="8" fillId="0" borderId="0"/>
    <xf numFmtId="207" fontId="227" fillId="0" borderId="0"/>
    <xf numFmtId="262" fontId="228" fillId="0" borderId="0">
      <alignment horizontal="center"/>
    </xf>
    <xf numFmtId="194" fontId="69" fillId="0" borderId="0" applyNumberFormat="0" applyFill="0" applyBorder="0" applyAlignment="0" applyProtection="0"/>
    <xf numFmtId="287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85" fontId="239" fillId="8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2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41" fillId="0" borderId="13"/>
    <xf numFmtId="288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1" fontId="242" fillId="0" borderId="0" applyFill="0" applyBorder="0" applyAlignment="0" applyProtection="0"/>
    <xf numFmtId="291" fontId="24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94" fontId="242" fillId="0" borderId="0" applyFill="0" applyBorder="0" applyAlignment="0" applyProtection="0"/>
    <xf numFmtId="294" fontId="242" fillId="0" borderId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6" fontId="67" fillId="0" borderId="0" applyNumberFormat="0" applyFont="0" applyFill="0" applyBorder="0" applyAlignment="0" applyProtection="0"/>
    <xf numFmtId="295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97" fontId="6" fillId="0" borderId="0"/>
    <xf numFmtId="0" fontId="128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53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53" fontId="251" fillId="0" borderId="0"/>
    <xf numFmtId="0" fontId="8" fillId="0" borderId="0"/>
    <xf numFmtId="296" fontId="115" fillId="0" borderId="0"/>
    <xf numFmtId="297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97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97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257" fillId="0" borderId="1" applyBorder="0"/>
    <xf numFmtId="0" fontId="257" fillId="0" borderId="1" applyBorder="0"/>
    <xf numFmtId="190" fontId="257" fillId="0" borderId="1" applyBorder="0"/>
    <xf numFmtId="190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8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1" fontId="128" fillId="70" borderId="0" applyFill="0" applyBorder="0" applyAlignment="0" applyProtection="0">
      <alignment vertical="top"/>
    </xf>
    <xf numFmtId="302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51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67" fontId="12" fillId="0" borderId="0" applyFont="0" applyFill="0" applyBorder="0" applyAlignment="0" applyProtection="0"/>
    <xf numFmtId="37" fontId="167" fillId="1" borderId="40"/>
    <xf numFmtId="303" fontId="8" fillId="0" borderId="0" applyNumberFormat="0" applyFill="0" applyBorder="0" applyAlignment="0" applyProtection="0">
      <alignment horizontal="left"/>
    </xf>
    <xf numFmtId="303" fontId="8" fillId="0" borderId="0" applyNumberFormat="0" applyFill="0" applyBorder="0" applyAlignment="0" applyProtection="0">
      <alignment horizontal="left"/>
    </xf>
    <xf numFmtId="249" fontId="8" fillId="0" borderId="0"/>
    <xf numFmtId="191" fontId="8" fillId="0" borderId="0"/>
    <xf numFmtId="218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30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306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33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93" fontId="8" fillId="0" borderId="0">
      <alignment horizontal="center"/>
    </xf>
    <xf numFmtId="293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307" fontId="315" fillId="0" borderId="0"/>
    <xf numFmtId="262" fontId="7" fillId="0" borderId="0" applyBorder="0" applyAlignment="0"/>
    <xf numFmtId="0" fontId="7" fillId="0" borderId="0"/>
    <xf numFmtId="0" fontId="71" fillId="0" borderId="0"/>
    <xf numFmtId="0" fontId="8" fillId="0" borderId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9" fontId="67" fillId="0" borderId="0"/>
    <xf numFmtId="199" fontId="67" fillId="0" borderId="0"/>
    <xf numFmtId="308" fontId="316" fillId="0" borderId="0" applyFont="0" applyFill="0" applyBorder="0" applyAlignment="0" applyProtection="0"/>
    <xf numFmtId="308" fontId="316" fillId="0" borderId="0" applyFont="0" applyFill="0" applyBorder="0" applyAlignment="0" applyProtection="0"/>
    <xf numFmtId="309" fontId="131" fillId="0" borderId="0" applyFont="0" applyFill="0" applyBorder="0" applyAlignment="0" applyProtection="0"/>
    <xf numFmtId="309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310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9" fontId="8" fillId="0" borderId="0" applyFill="0" applyBorder="0" applyAlignment="0"/>
    <xf numFmtId="219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75" fontId="168" fillId="0" borderId="20">
      <protection locked="0"/>
    </xf>
    <xf numFmtId="0" fontId="173" fillId="0" borderId="57" applyNumberFormat="0" applyFill="0" applyAlignment="0" applyProtection="0"/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75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94" fontId="344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46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27" fillId="0" borderId="0" applyFont="0" applyBorder="0" applyAlignment="0"/>
    <xf numFmtId="41" fontId="8" fillId="0" borderId="0" applyFont="0" applyFill="0" applyBorder="0" applyAlignment="0" applyProtection="0"/>
    <xf numFmtId="41" fontId="67" fillId="0" borderId="0"/>
    <xf numFmtId="41" fontId="67" fillId="0" borderId="0"/>
    <xf numFmtId="41" fontId="67" fillId="0" borderId="0"/>
    <xf numFmtId="41" fontId="67" fillId="0" borderId="0"/>
    <xf numFmtId="7" fontId="128" fillId="70" borderId="0" applyFill="0" applyBorder="0" applyAlignment="0">
      <alignment vertical="top"/>
    </xf>
    <xf numFmtId="41" fontId="6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Border="0" applyAlignment="0" applyProtection="0"/>
    <xf numFmtId="41" fontId="8" fillId="0" borderId="0" applyFont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9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6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</cellStyleXfs>
  <cellXfs count="146">
    <xf numFmtId="0" fontId="0" fillId="0" borderId="0" xfId="0"/>
    <xf numFmtId="194" fontId="5" fillId="0" borderId="0" xfId="4710" applyFont="1" applyFill="1"/>
    <xf numFmtId="194" fontId="127" fillId="0" borderId="0" xfId="4710" applyFont="1" applyFill="1"/>
    <xf numFmtId="194" fontId="5" fillId="0" borderId="0" xfId="1491" applyFont="1" applyFill="1" applyAlignment="1">
      <alignment vertical="top"/>
    </xf>
    <xf numFmtId="194" fontId="115" fillId="0" borderId="0" xfId="4710" applyFont="1" applyFill="1"/>
    <xf numFmtId="194" fontId="354" fillId="0" borderId="0" xfId="4710" applyFont="1" applyFill="1"/>
    <xf numFmtId="43" fontId="5" fillId="0" borderId="0" xfId="1459" applyFont="1" applyFill="1" applyBorder="1" applyAlignment="1">
      <alignment horizontal="center" wrapText="1"/>
    </xf>
    <xf numFmtId="43" fontId="5" fillId="0" borderId="12" xfId="1459" applyFont="1" applyFill="1" applyBorder="1" applyAlignment="1">
      <alignment horizontal="center" wrapText="1"/>
    </xf>
    <xf numFmtId="194" fontId="127" fillId="0" borderId="0" xfId="4710" applyFont="1" applyFill="1" applyAlignment="1">
      <alignment vertical="top"/>
    </xf>
    <xf numFmtId="194" fontId="356" fillId="0" borderId="0" xfId="4710" applyFont="1" applyFill="1"/>
    <xf numFmtId="201" fontId="5" fillId="0" borderId="0" xfId="4710" applyNumberFormat="1" applyFont="1" applyFill="1"/>
    <xf numFmtId="194" fontId="351" fillId="0" borderId="0" xfId="4710" applyFont="1" applyFill="1" applyAlignment="1">
      <alignment wrapText="1"/>
    </xf>
    <xf numFmtId="194" fontId="351" fillId="0" borderId="0" xfId="4710" applyFont="1" applyFill="1"/>
    <xf numFmtId="196" fontId="356" fillId="0" borderId="0" xfId="4710" applyNumberFormat="1" applyFont="1" applyFill="1"/>
    <xf numFmtId="196" fontId="5" fillId="0" borderId="0" xfId="4710" applyNumberFormat="1" applyFont="1" applyFill="1"/>
    <xf numFmtId="0" fontId="347" fillId="0" borderId="0" xfId="4714" applyFont="1" applyAlignment="1">
      <alignment vertical="center"/>
    </xf>
    <xf numFmtId="0" fontId="347" fillId="0" borderId="0" xfId="0" applyFont="1"/>
    <xf numFmtId="0" fontId="127" fillId="0" borderId="0" xfId="0" applyFont="1"/>
    <xf numFmtId="0" fontId="356" fillId="0" borderId="0" xfId="0" applyFont="1"/>
    <xf numFmtId="0" fontId="127" fillId="0" borderId="0" xfId="0" applyFont="1" applyAlignment="1">
      <alignment horizontal="center"/>
    </xf>
    <xf numFmtId="200" fontId="127" fillId="0" borderId="0" xfId="0" applyNumberFormat="1" applyFont="1" applyAlignment="1">
      <alignment horizontal="center"/>
    </xf>
    <xf numFmtId="200" fontId="127" fillId="0" borderId="45" xfId="0" quotePrefix="1" applyNumberFormat="1" applyFont="1" applyBorder="1" applyAlignment="1">
      <alignment horizontal="center"/>
    </xf>
    <xf numFmtId="200" fontId="3" fillId="0" borderId="0" xfId="0" applyNumberFormat="1" applyFont="1" applyAlignment="1">
      <alignment horizontal="center"/>
    </xf>
    <xf numFmtId="0" fontId="127" fillId="0" borderId="12" xfId="0" applyFont="1" applyBorder="1" applyAlignment="1">
      <alignment horizontal="center"/>
    </xf>
    <xf numFmtId="200" fontId="3" fillId="0" borderId="12" xfId="0" applyNumberFormat="1" applyFont="1" applyBorder="1" applyAlignment="1">
      <alignment horizontal="center"/>
    </xf>
    <xf numFmtId="200" fontId="127" fillId="0" borderId="0" xfId="0" applyNumberFormat="1" applyFont="1"/>
    <xf numFmtId="200" fontId="127" fillId="0" borderId="0" xfId="0" applyNumberFormat="1" applyFont="1" applyAlignment="1">
      <alignment vertical="top"/>
    </xf>
    <xf numFmtId="43" fontId="356" fillId="0" borderId="0" xfId="0" applyNumberFormat="1" applyFont="1"/>
    <xf numFmtId="0" fontId="127" fillId="0" borderId="0" xfId="0" applyFont="1" applyAlignment="1">
      <alignment horizontal="center" vertical="top"/>
    </xf>
    <xf numFmtId="200" fontId="127" fillId="0" borderId="6" xfId="0" applyNumberFormat="1" applyFont="1" applyBorder="1" applyAlignment="1">
      <alignment vertical="top"/>
    </xf>
    <xf numFmtId="200" fontId="127" fillId="0" borderId="20" xfId="0" applyNumberFormat="1" applyFont="1" applyBorder="1" applyAlignment="1">
      <alignment vertical="top"/>
    </xf>
    <xf numFmtId="0" fontId="356" fillId="0" borderId="0" xfId="0" applyFont="1" applyAlignment="1">
      <alignment wrapText="1"/>
    </xf>
    <xf numFmtId="0" fontId="115" fillId="0" borderId="0" xfId="0" applyFont="1" applyAlignment="1">
      <alignment horizontal="center" vertical="top"/>
    </xf>
    <xf numFmtId="0" fontId="127" fillId="0" borderId="0" xfId="4712" applyFont="1"/>
    <xf numFmtId="200" fontId="127" fillId="0" borderId="6" xfId="0" applyNumberFormat="1" applyFont="1" applyBorder="1"/>
    <xf numFmtId="0" fontId="127" fillId="0" borderId="0" xfId="4714" applyFont="1"/>
    <xf numFmtId="200" fontId="127" fillId="0" borderId="51" xfId="0" applyNumberFormat="1" applyFont="1" applyBorder="1"/>
    <xf numFmtId="0" fontId="3" fillId="0" borderId="0" xfId="0" applyFont="1"/>
    <xf numFmtId="200" fontId="127" fillId="0" borderId="12" xfId="0" applyNumberFormat="1" applyFont="1" applyBorder="1" applyAlignment="1">
      <alignment vertical="top"/>
    </xf>
    <xf numFmtId="200" fontId="127" fillId="0" borderId="20" xfId="0" applyNumberFormat="1" applyFont="1" applyBorder="1"/>
    <xf numFmtId="0" fontId="356" fillId="0" borderId="0" xfId="0" applyFont="1" applyAlignment="1">
      <alignment horizontal="right"/>
    </xf>
    <xf numFmtId="200" fontId="356" fillId="0" borderId="0" xfId="0" applyNumberFormat="1" applyFont="1"/>
    <xf numFmtId="43" fontId="127" fillId="0" borderId="0" xfId="0" applyNumberFormat="1" applyFont="1"/>
    <xf numFmtId="0" fontId="5" fillId="0" borderId="0" xfId="0" applyFont="1" applyAlignment="1">
      <alignment horizontal="center" vertical="top"/>
    </xf>
    <xf numFmtId="0" fontId="345" fillId="0" borderId="0" xfId="4714" applyFont="1" applyAlignment="1">
      <alignment vertical="center"/>
    </xf>
    <xf numFmtId="0" fontId="345" fillId="0" borderId="0" xfId="0" applyFont="1"/>
    <xf numFmtId="0" fontId="345" fillId="0" borderId="0" xfId="0" applyFont="1" applyAlignment="1">
      <alignment horizontal="center"/>
    </xf>
    <xf numFmtId="0" fontId="5" fillId="0" borderId="0" xfId="0" applyFont="1"/>
    <xf numFmtId="0" fontId="345" fillId="0" borderId="0" xfId="0" applyFont="1" applyAlignment="1">
      <alignment horizontal="center" vertical="center"/>
    </xf>
    <xf numFmtId="43" fontId="5" fillId="0" borderId="0" xfId="0" applyNumberFormat="1" applyFont="1"/>
    <xf numFmtId="0" fontId="5" fillId="0" borderId="0" xfId="0" applyFont="1" applyAlignment="1">
      <alignment horizontal="center"/>
    </xf>
    <xf numFmtId="200" fontId="5" fillId="0" borderId="0" xfId="0" applyNumberFormat="1" applyFont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200" fontId="5" fillId="0" borderId="0" xfId="0" applyNumberFormat="1" applyFont="1"/>
    <xf numFmtId="200" fontId="5" fillId="0" borderId="0" xfId="0" applyNumberFormat="1" applyFont="1" applyAlignment="1">
      <alignment vertical="top"/>
    </xf>
    <xf numFmtId="200" fontId="5" fillId="0" borderId="0" xfId="0" applyNumberFormat="1" applyFont="1" applyAlignment="1">
      <alignment horizontal="right"/>
    </xf>
    <xf numFmtId="200" fontId="5" fillId="0" borderId="12" xfId="0" applyNumberFormat="1" applyFont="1" applyBorder="1" applyAlignment="1">
      <alignment vertical="top"/>
    </xf>
    <xf numFmtId="200" fontId="5" fillId="0" borderId="12" xfId="0" applyNumberFormat="1" applyFont="1" applyBorder="1" applyAlignment="1">
      <alignment horizontal="right"/>
    </xf>
    <xf numFmtId="0" fontId="115" fillId="0" borderId="0" xfId="0" applyFont="1"/>
    <xf numFmtId="200" fontId="5" fillId="0" borderId="12" xfId="0" applyNumberFormat="1" applyFont="1" applyBorder="1"/>
    <xf numFmtId="200" fontId="5" fillId="0" borderId="45" xfId="0" applyNumberFormat="1" applyFont="1" applyBorder="1"/>
    <xf numFmtId="0" fontId="350" fillId="0" borderId="0" xfId="0" applyFont="1"/>
    <xf numFmtId="0" fontId="355" fillId="0" borderId="0" xfId="0" applyFont="1"/>
    <xf numFmtId="200" fontId="5" fillId="0" borderId="20" xfId="0" applyNumberFormat="1" applyFont="1" applyBorder="1"/>
    <xf numFmtId="200" fontId="5" fillId="0" borderId="0" xfId="0" applyNumberFormat="1" applyFont="1" applyAlignment="1">
      <alignment horizontal="left" vertical="top"/>
    </xf>
    <xf numFmtId="0" fontId="354" fillId="0" borderId="12" xfId="0" applyFont="1" applyBorder="1" applyAlignment="1">
      <alignment horizontal="center"/>
    </xf>
    <xf numFmtId="200" fontId="5" fillId="0" borderId="6" xfId="0" applyNumberFormat="1" applyFont="1" applyBorder="1"/>
    <xf numFmtId="0" fontId="352" fillId="0" borderId="0" xfId="4714" applyFont="1" applyAlignment="1">
      <alignment vertical="center"/>
    </xf>
    <xf numFmtId="0" fontId="353" fillId="0" borderId="0" xfId="0" applyFont="1"/>
    <xf numFmtId="0" fontId="354" fillId="0" borderId="0" xfId="0" applyFont="1"/>
    <xf numFmtId="0" fontId="352" fillId="0" borderId="0" xfId="0" applyFont="1" applyAlignment="1">
      <alignment horizontal="center"/>
    </xf>
    <xf numFmtId="0" fontId="352" fillId="0" borderId="0" xfId="4715" applyFont="1" applyAlignment="1">
      <alignment vertical="center"/>
    </xf>
    <xf numFmtId="0" fontId="352" fillId="0" borderId="0" xfId="0" applyFont="1" applyAlignment="1">
      <alignment horizontal="center" vertical="center"/>
    </xf>
    <xf numFmtId="0" fontId="354" fillId="0" borderId="0" xfId="0" applyFont="1" applyAlignment="1">
      <alignment horizontal="center"/>
    </xf>
    <xf numFmtId="200" fontId="354" fillId="0" borderId="0" xfId="0" applyNumberFormat="1" applyFont="1"/>
    <xf numFmtId="194" fontId="354" fillId="0" borderId="0" xfId="0" applyNumberFormat="1" applyFont="1"/>
    <xf numFmtId="200" fontId="354" fillId="0" borderId="20" xfId="0" applyNumberFormat="1" applyFont="1" applyBorder="1"/>
    <xf numFmtId="43" fontId="354" fillId="0" borderId="0" xfId="0" applyNumberFormat="1" applyFont="1"/>
    <xf numFmtId="311" fontId="5" fillId="0" borderId="0" xfId="0" applyNumberFormat="1" applyFont="1"/>
    <xf numFmtId="43" fontId="5" fillId="0" borderId="6" xfId="1459" applyFont="1" applyFill="1" applyBorder="1" applyAlignment="1">
      <alignment horizontal="center" wrapText="1"/>
    </xf>
    <xf numFmtId="0" fontId="115" fillId="0" borderId="0" xfId="0" applyFont="1" applyAlignment="1">
      <alignment horizontal="left" vertical="top" wrapText="1"/>
    </xf>
    <xf numFmtId="200" fontId="5" fillId="0" borderId="51" xfId="0" applyNumberFormat="1" applyFont="1" applyBorder="1"/>
    <xf numFmtId="0" fontId="345" fillId="0" borderId="0" xfId="4715" applyFont="1" applyAlignment="1">
      <alignment vertical="center"/>
    </xf>
    <xf numFmtId="0" fontId="115" fillId="0" borderId="12" xfId="0" applyFont="1" applyBorder="1" applyAlignment="1">
      <alignment horizontal="center"/>
    </xf>
    <xf numFmtId="0" fontId="115" fillId="0" borderId="0" xfId="0" applyFont="1" applyAlignment="1">
      <alignment horizontal="center"/>
    </xf>
    <xf numFmtId="200" fontId="115" fillId="0" borderId="0" xfId="0" applyNumberFormat="1" applyFont="1"/>
    <xf numFmtId="200" fontId="351" fillId="0" borderId="0" xfId="0" applyNumberFormat="1" applyFont="1"/>
    <xf numFmtId="0" fontId="351" fillId="0" borderId="0" xfId="0" applyFont="1"/>
    <xf numFmtId="4" fontId="351" fillId="0" borderId="0" xfId="0" applyNumberFormat="1" applyFont="1"/>
    <xf numFmtId="43" fontId="351" fillId="0" borderId="0" xfId="0" applyNumberFormat="1" applyFont="1"/>
    <xf numFmtId="200" fontId="351" fillId="0" borderId="20" xfId="0" applyNumberFormat="1" applyFont="1" applyBorder="1"/>
    <xf numFmtId="194" fontId="351" fillId="0" borderId="0" xfId="0" applyNumberFormat="1" applyFont="1"/>
    <xf numFmtId="43" fontId="115" fillId="0" borderId="0" xfId="0" applyNumberFormat="1" applyFont="1"/>
    <xf numFmtId="194" fontId="115" fillId="0" borderId="0" xfId="0" applyNumberFormat="1" applyFont="1"/>
    <xf numFmtId="0" fontId="357" fillId="0" borderId="0" xfId="4714" applyFont="1"/>
    <xf numFmtId="0" fontId="357" fillId="0" borderId="0" xfId="2725" applyFont="1"/>
    <xf numFmtId="0" fontId="9" fillId="0" borderId="0" xfId="2725" applyFont="1"/>
    <xf numFmtId="0" fontId="5" fillId="0" borderId="0" xfId="2725" applyFont="1"/>
    <xf numFmtId="0" fontId="5" fillId="0" borderId="0" xfId="2725" applyFont="1" applyAlignment="1">
      <alignment horizontal="center"/>
    </xf>
    <xf numFmtId="200" fontId="5" fillId="0" borderId="0" xfId="2725" applyNumberFormat="1" applyFont="1" applyAlignment="1">
      <alignment horizontal="center"/>
    </xf>
    <xf numFmtId="0" fontId="9" fillId="0" borderId="6" xfId="2725" applyFont="1" applyBorder="1" applyAlignment="1">
      <alignment horizontal="center"/>
    </xf>
    <xf numFmtId="0" fontId="345" fillId="0" borderId="0" xfId="2725" applyFont="1"/>
    <xf numFmtId="200" fontId="358" fillId="0" borderId="0" xfId="2725" applyNumberFormat="1" applyFont="1"/>
    <xf numFmtId="200" fontId="5" fillId="0" borderId="0" xfId="2725" applyNumberFormat="1" applyFont="1"/>
    <xf numFmtId="200" fontId="9" fillId="0" borderId="0" xfId="2725" applyNumberFormat="1" applyFont="1"/>
    <xf numFmtId="0" fontId="5" fillId="0" borderId="0" xfId="4711" applyFont="1"/>
    <xf numFmtId="43" fontId="9" fillId="0" borderId="0" xfId="1459" applyFont="1" applyFill="1" applyBorder="1" applyAlignment="1">
      <alignment horizontal="center" wrapText="1"/>
    </xf>
    <xf numFmtId="194" fontId="9" fillId="0" borderId="0" xfId="1459" applyNumberFormat="1" applyFont="1" applyFill="1" applyBorder="1" applyAlignment="1">
      <alignment horizontal="center" wrapText="1"/>
    </xf>
    <xf numFmtId="200" fontId="9" fillId="0" borderId="12" xfId="2725" applyNumberFormat="1" applyFont="1" applyBorder="1"/>
    <xf numFmtId="200" fontId="9" fillId="0" borderId="6" xfId="2725" applyNumberFormat="1" applyFont="1" applyBorder="1"/>
    <xf numFmtId="0" fontId="5" fillId="0" borderId="0" xfId="2725" applyFont="1" applyAlignment="1">
      <alignment horizontal="left"/>
    </xf>
    <xf numFmtId="0" fontId="345" fillId="0" borderId="0" xfId="4714" applyFont="1"/>
    <xf numFmtId="0" fontId="349" fillId="0" borderId="0" xfId="2725" applyFont="1"/>
    <xf numFmtId="194" fontId="9" fillId="0" borderId="6" xfId="2725" applyNumberFormat="1" applyFont="1" applyBorder="1"/>
    <xf numFmtId="201" fontId="5" fillId="0" borderId="0" xfId="2725" applyNumberFormat="1" applyFont="1"/>
    <xf numFmtId="194" fontId="5" fillId="0" borderId="0" xfId="2725" applyNumberFormat="1" applyFont="1"/>
    <xf numFmtId="200" fontId="6" fillId="0" borderId="20" xfId="2725" applyNumberFormat="1" applyFont="1" applyBorder="1" applyAlignment="1">
      <alignment vertical="top"/>
    </xf>
    <xf numFmtId="200" fontId="6" fillId="0" borderId="0" xfId="2725" applyNumberFormat="1" applyFont="1" applyAlignment="1">
      <alignment vertical="top"/>
    </xf>
    <xf numFmtId="194" fontId="9" fillId="0" borderId="0" xfId="1491" applyFont="1" applyFill="1" applyAlignment="1"/>
    <xf numFmtId="200" fontId="3" fillId="0" borderId="0" xfId="0" applyNumberFormat="1" applyFont="1"/>
    <xf numFmtId="0" fontId="359" fillId="0" borderId="0" xfId="0" applyFont="1" applyAlignment="1">
      <alignment horizontal="center" vertical="top"/>
    </xf>
    <xf numFmtId="0" fontId="359" fillId="0" borderId="0" xfId="0" applyFont="1" applyAlignment="1">
      <alignment horizontal="center"/>
    </xf>
    <xf numFmtId="0" fontId="348" fillId="0" borderId="0" xfId="0" applyFont="1"/>
    <xf numFmtId="0" fontId="360" fillId="0" borderId="0" xfId="0" applyFont="1" applyAlignment="1">
      <alignment horizontal="center"/>
    </xf>
    <xf numFmtId="0" fontId="360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61" fillId="0" borderId="0" xfId="0" applyFont="1" applyAlignment="1">
      <alignment horizontal="center" vertical="top"/>
    </xf>
    <xf numFmtId="0" fontId="115" fillId="0" borderId="0" xfId="0" applyFont="1" applyAlignment="1">
      <alignment horizontal="center" vertical="center"/>
    </xf>
    <xf numFmtId="0" fontId="115" fillId="0" borderId="0" xfId="0" applyFont="1" applyAlignment="1">
      <alignment vertical="center"/>
    </xf>
    <xf numFmtId="200" fontId="345" fillId="0" borderId="0" xfId="2725" applyNumberFormat="1" applyFont="1" applyAlignment="1">
      <alignment horizontal="center"/>
    </xf>
    <xf numFmtId="194" fontId="9" fillId="0" borderId="0" xfId="4710" applyFont="1"/>
    <xf numFmtId="194" fontId="5" fillId="0" borderId="0" xfId="4710" applyFont="1"/>
    <xf numFmtId="200" fontId="127" fillId="0" borderId="12" xfId="0" applyNumberFormat="1" applyFont="1" applyBorder="1" applyAlignment="1">
      <alignment horizontal="right"/>
    </xf>
    <xf numFmtId="200" fontId="127" fillId="0" borderId="12" xfId="0" applyNumberFormat="1" applyFont="1" applyBorder="1" applyAlignment="1">
      <alignment horizontal="center"/>
    </xf>
    <xf numFmtId="0" fontId="5" fillId="0" borderId="0" xfId="0" applyFont="1"/>
    <xf numFmtId="200" fontId="5" fillId="0" borderId="12" xfId="0" applyNumberFormat="1" applyFont="1" applyBorder="1" applyAlignment="1">
      <alignment horizontal="right"/>
    </xf>
    <xf numFmtId="200" fontId="5" fillId="0" borderId="12" xfId="0" applyNumberFormat="1" applyFont="1" applyBorder="1" applyAlignment="1">
      <alignment horizontal="center"/>
    </xf>
    <xf numFmtId="0" fontId="115" fillId="0" borderId="12" xfId="0" applyFont="1" applyBorder="1" applyAlignment="1">
      <alignment horizontal="right"/>
    </xf>
    <xf numFmtId="0" fontId="115" fillId="0" borderId="12" xfId="0" applyFont="1" applyBorder="1" applyAlignment="1">
      <alignment horizontal="center"/>
    </xf>
    <xf numFmtId="0" fontId="115" fillId="0" borderId="6" xfId="0" applyFont="1" applyBorder="1" applyAlignment="1">
      <alignment horizontal="center" vertical="center"/>
    </xf>
    <xf numFmtId="0" fontId="354" fillId="0" borderId="12" xfId="0" applyFont="1" applyBorder="1" applyAlignment="1">
      <alignment horizontal="right"/>
    </xf>
    <xf numFmtId="0" fontId="354" fillId="0" borderId="12" xfId="0" applyFont="1" applyBorder="1" applyAlignment="1">
      <alignment horizontal="center"/>
    </xf>
    <xf numFmtId="200" fontId="345" fillId="0" borderId="12" xfId="2725" applyNumberFormat="1" applyFont="1" applyBorder="1" applyAlignment="1">
      <alignment horizontal="center"/>
    </xf>
    <xf numFmtId="200" fontId="5" fillId="0" borderId="12" xfId="2725" applyNumberFormat="1" applyFont="1" applyBorder="1" applyAlignment="1">
      <alignment horizontal="center"/>
    </xf>
    <xf numFmtId="200" fontId="5" fillId="0" borderId="6" xfId="2725" applyNumberFormat="1" applyFont="1" applyBorder="1" applyAlignment="1">
      <alignment horizontal="center"/>
    </xf>
  </cellXfs>
  <cellStyles count="5909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_x0005__x001c__x0005__x000a_ 2" xfId="5360" xr:uid="{00000000-0005-0000-0000-00000A000000}"/>
    <cellStyle name="_x000a_386grabber=g" xfId="11" xr:uid="{00000000-0005-0000-0000-00000B000000}"/>
    <cellStyle name="_x000b_" xfId="12" xr:uid="{00000000-0005-0000-0000-00000C000000}"/>
    <cellStyle name="$" xfId="13" xr:uid="{00000000-0005-0000-0000-00000D000000}"/>
    <cellStyle name="$*#.####" xfId="14" xr:uid="{00000000-0005-0000-0000-00000E000000}"/>
    <cellStyle name="%" xfId="15" xr:uid="{00000000-0005-0000-0000-00000F000000}"/>
    <cellStyle name="%/0" xfId="16" xr:uid="{00000000-0005-0000-0000-000010000000}"/>
    <cellStyle name="%/1" xfId="17" xr:uid="{00000000-0005-0000-0000-000011000000}"/>
    <cellStyle name="%/2" xfId="18" xr:uid="{00000000-0005-0000-0000-000012000000}"/>
    <cellStyle name="%Sales" xfId="19" xr:uid="{00000000-0005-0000-0000-000013000000}"/>
    <cellStyle name="&amp;A_x000a_Page &amp;P of &amp;N_x000a_CW 5/02_x000a__x0017_&amp;L&amp;F_x000a_&amp;D,&amp;T_x000a_Reviewed by:" xfId="20" xr:uid="{00000000-0005-0000-0000-000014000000}"/>
    <cellStyle name="&amp;A_x000a_Page &amp;P of &amp;N_x000a_CW 5/02_x000a__x0017_&amp;L&amp;F_x000a_&amp;D,&amp;T_x000a_Reviewed by: 2" xfId="21" xr:uid="{00000000-0005-0000-0000-000015000000}"/>
    <cellStyle name="&amp;R&amp;&quot;Book Antiqua,Bold&quot;&amp;16A" xfId="22" xr:uid="{00000000-0005-0000-0000-000016000000}"/>
    <cellStyle name="(1529.8)" xfId="23" xr:uid="{00000000-0005-0000-0000-000017000000}"/>
    <cellStyle name=",Regular&quot;&amp;F. &amp;A_x000a_&amp;D, &amp;Tb" xfId="24" xr:uid="{00000000-0005-0000-0000-000018000000}"/>
    <cellStyle name="､@?E･ﾍｺﾞｸｹ､fLIST" xfId="25" xr:uid="{00000000-0005-0000-0000-000019000000}"/>
    <cellStyle name="､@ｯ・､ｭ､ " xfId="26" xr:uid="{00000000-0005-0000-0000-00001A000000}"/>
    <cellStyle name="､@ｯ・ｰl･[ｨ｣ｿn" xfId="27" xr:uid="{00000000-0005-0000-0000-00001B000000}"/>
    <cellStyle name="､@ｯ・･ﾍｺﾞｸｹ､fLIST1" xfId="28" xr:uid="{00000000-0005-0000-0000-00001C000000}"/>
    <cellStyle name="､@ｯ・･ﾍｺﾞｸｹ､fLIST5" xfId="29" xr:uid="{00000000-0005-0000-0000-00001D000000}"/>
    <cellStyle name="､@ｯ・･ﾍｺﾞｸｹ､fLISTI" xfId="30" xr:uid="{00000000-0005-0000-0000-00001E000000}"/>
    <cellStyle name="､@ｯ・･ﾍｺﾞｸｹ､fLISTL" xfId="31" xr:uid="{00000000-0005-0000-0000-00001F000000}"/>
    <cellStyle name="､@ｯ・･ﾍｺﾞｸｹ､fLISTM" xfId="32" xr:uid="{00000000-0005-0000-0000-000020000000}"/>
    <cellStyle name="､@ｯ・･ﾍｺﾞｸｹ､fLISTR" xfId="33" xr:uid="{00000000-0005-0000-0000-000021000000}"/>
    <cellStyle name="､@ｯ・･ﾍｺﾞｸｹ､fLIST呃" xfId="34" xr:uid="{00000000-0005-0000-0000-000022000000}"/>
    <cellStyle name="､@ｯ・･ﾍｺﾞｸｹ､fLIST楬" xfId="35" xr:uid="{00000000-0005-0000-0000-000023000000}"/>
    <cellStyle name="､@ｯ・･ﾍｺﾞｸｹ､fLIST浩" xfId="36" xr:uid="{00000000-0005-0000-0000-000024000000}"/>
    <cellStyle name="､@ｯ・･ﾍｺﾞｸｹ､fLIST瑳" xfId="37" xr:uid="{00000000-0005-0000-0000-000025000000}"/>
    <cellStyle name="､@ｯ・065w3rdnew_065W (2)_065W (3)_065W (4)䝟" xfId="38" xr:uid="{00000000-0005-0000-0000-000026000000}"/>
    <cellStyle name="､@ｯ・065w3rdnewS" xfId="39" xr:uid="{00000000-0005-0000-0000-000027000000}"/>
    <cellStyle name="､@ｯ・065w3rdnew楬" xfId="40" xr:uid="{00000000-0005-0000-0000-000028000000}"/>
    <cellStyle name="､@ｯ・065w3rdnew氠" xfId="41" xr:uid="{00000000-0005-0000-0000-000029000000}"/>
    <cellStyle name="､@ｯ・185W SSP MASTER LIST(BG)-1" xfId="42" xr:uid="{00000000-0005-0000-0000-00002A000000}"/>
    <cellStyle name="､@ｯ・185W-KD" xfId="43" xr:uid="{00000000-0005-0000-0000-00002B000000}"/>
    <cellStyle name="､@ｯ・186w FINAL CAL (1213-FINAL)" xfId="44" xr:uid="{00000000-0005-0000-0000-00002C000000}"/>
    <cellStyle name="､@ｯ・186w FINAL CAL (1213-FINAL)010110revise" xfId="45" xr:uid="{00000000-0005-0000-0000-00002D000000}"/>
    <cellStyle name="､@ｯ・186w FINAL CAL (1213-FINAL)010111revise" xfId="46" xr:uid="{00000000-0005-0000-0000-00002E000000}"/>
    <cellStyle name="､@ｯ・3RD-PRICE-LIST-0005 " xfId="47" xr:uid="{00000000-0005-0000-0000-00002F000000}"/>
    <cellStyle name="､@ｯ・3RD-PRICE-LIST-0005_KZ TMV import (2)_" xfId="48" xr:uid="{00000000-0005-0000-0000-000030000000}"/>
    <cellStyle name="､@ｯ・3RD-QTY-CHECK-0006_TAM-QTY-CHECK-LIST_" xfId="49" xr:uid="{00000000-0005-0000-0000-000031000000}"/>
    <cellStyle name="､@ｯ・428N?ｻsｨ｣ｿn､ﾀｪR(ｸｹｸﾕ､ﾀｪR)1219" xfId="50" xr:uid="{00000000-0005-0000-0000-000032000000}"/>
    <cellStyle name="､@ｯ・Book3" xfId="51" xr:uid="{00000000-0005-0000-0000-000033000000}"/>
    <cellStyle name="､@ｯ・CPL0601n" xfId="52" xr:uid="{00000000-0005-0000-0000-000034000000}"/>
    <cellStyle name="､@ｯ・KZ EXPORT Parts List" xfId="53" xr:uid="{00000000-0005-0000-0000-000035000000}"/>
    <cellStyle name="､@ｯ・KZ to TMC 393-48" xfId="54" xr:uid="{00000000-0005-0000-0000-000036000000}"/>
    <cellStyle name="､@ｯ・KZ to TMC 393-4o" xfId="55" xr:uid="{00000000-0005-0000-0000-000037000000}"/>
    <cellStyle name="､@ｯ・KZ-TSM TUV(Lot=CM)_" xfId="56" xr:uid="{00000000-0005-0000-0000-000038000000}"/>
    <cellStyle name="､@ｯ・Sheet1" xfId="57" xr:uid="{00000000-0005-0000-0000-000039000000}"/>
    <cellStyle name="､@ｯ・tam‭" xfId="58" xr:uid="{00000000-0005-0000-0000-00003A000000}"/>
    <cellStyle name="､@ｯ・tamﾞ" xfId="59" xr:uid="{00000000-0005-0000-0000-00003B000000}"/>
    <cellStyle name="､@ｯ・tam　" xfId="60" xr:uid="{00000000-0005-0000-0000-00003C000000}"/>
    <cellStyle name="､@ｯ・tamﾞ_11OAP_IMV_injection" xfId="61" xr:uid="{00000000-0005-0000-0000-00003D000000}"/>
    <cellStyle name="､@ｯ・TAM－VN(327N,Indirect) (1)Y-" xfId="62" xr:uid="{00000000-0005-0000-0000-00003E000000}"/>
    <cellStyle name="､@ｯ・tam椠" xfId="63" xr:uid="{00000000-0005-0000-0000-00003F000000}"/>
    <cellStyle name="､@ｯ・tsm" xfId="64" xr:uid="{00000000-0005-0000-0000-000040000000}"/>
    <cellStyle name="､@ｯ・tsmﾞ" xfId="65" xr:uid="{00000000-0005-0000-0000-000041000000}"/>
    <cellStyle name="､@ｯ・ｹsｬP･X､f" xfId="66" xr:uid="{00000000-0005-0000-0000-000042000000}"/>
    <cellStyle name="､@ｯ・ｦUｰ熙ﾞｷ fL" xfId="67" xr:uid="{00000000-0005-0000-0000-000043000000}"/>
    <cellStyle name="､d､ﾀｦ・､ｭ､ " xfId="68" xr:uid="{00000000-0005-0000-0000-000044000000}"/>
    <cellStyle name="､d､ﾀｦ・､ｭ､  2" xfId="5361" xr:uid="{00000000-0005-0000-0000-000045000000}"/>
    <cellStyle name="､d､ﾀｦ・0]_､ｭ､ " xfId="69" xr:uid="{00000000-0005-0000-0000-000046000000}"/>
    <cellStyle name="､d､ﾀｦ・Sheet1" xfId="70" xr:uid="{00000000-0005-0000-0000-000047000000}"/>
    <cellStyle name="､d､ﾀｦ・Sheet1 2" xfId="5362" xr:uid="{00000000-0005-0000-0000-000048000000}"/>
    <cellStyle name="??" xfId="71" xr:uid="{00000000-0005-0000-0000-000049000000}"/>
    <cellStyle name="?? - Style1" xfId="72" xr:uid="{00000000-0005-0000-0000-00004A000000}"/>
    <cellStyle name="?? [0.00]_ADMAG" xfId="73" xr:uid="{00000000-0005-0000-0000-00004B000000}"/>
    <cellStyle name="?? [0] - Style2" xfId="74" xr:uid="{00000000-0005-0000-0000-00004C000000}"/>
    <cellStyle name="?? [0]_316NP(000413)99??3.3" xfId="75" xr:uid="{00000000-0005-0000-0000-00004D000000}"/>
    <cellStyle name="???" xfId="76" xr:uid="{00000000-0005-0000-0000-00004E000000}"/>
    <cellStyle name="????" xfId="77" xr:uid="{00000000-0005-0000-0000-00004F000000}"/>
    <cellStyle name="???? [0.00]_076WEPD" xfId="78" xr:uid="{00000000-0005-0000-0000-000050000000}"/>
    <cellStyle name="?????? - Style3" xfId="79" xr:uid="{00000000-0005-0000-0000-000051000000}"/>
    <cellStyle name="?????? - Style4" xfId="80" xr:uid="{00000000-0005-0000-0000-000052000000}"/>
    <cellStyle name="???????" xfId="81" xr:uid="{00000000-0005-0000-0000-000053000000}"/>
    <cellStyle name="?????????????????" xfId="82" xr:uid="{00000000-0005-0000-0000-000054000000}"/>
    <cellStyle name="????????????????? [0]_??? ??? ???? ????" xfId="83" xr:uid="{00000000-0005-0000-0000-000055000000}"/>
    <cellStyle name="??????????????????? [0]_??? ??? ???? ????" xfId="84" xr:uid="{00000000-0005-0000-0000-000056000000}"/>
    <cellStyle name="???????????????????????" xfId="85" xr:uid="{00000000-0005-0000-0000-000057000000}"/>
    <cellStyle name="???????????????????_??? ??? ???? ????" xfId="86" xr:uid="{00000000-0005-0000-0000-000058000000}"/>
    <cellStyle name="?????????????????_??? ??? ???? ????" xfId="87" xr:uid="{00000000-0005-0000-0000-000059000000}"/>
    <cellStyle name="????_??? ??? ???? ????" xfId="88" xr:uid="{00000000-0005-0000-0000-00005A000000}"/>
    <cellStyle name="???[0]_liz-ss" xfId="89" xr:uid="{00000000-0005-0000-0000-00005B000000}"/>
    <cellStyle name="???_'01.11" xfId="90" xr:uid="{00000000-0005-0000-0000-00005C000000}"/>
    <cellStyle name="??_??" xfId="91" xr:uid="{00000000-0005-0000-0000-00005D000000}"/>
    <cellStyle name="??8" xfId="92" xr:uid="{00000000-0005-0000-0000-00005E000000}"/>
    <cellStyle name="??? [0.00]_076WEPD" xfId="93" xr:uid="{00000000-0005-0000-0000-00005F000000}"/>
    <cellStyle name="???_076WEPD" xfId="94" xr:uid="{00000000-0005-0000-0000-000060000000}"/>
    <cellStyle name="??? [0.00]_??" xfId="95" xr:uid="{00000000-0005-0000-0000-000061000000}"/>
    <cellStyle name="???_??" xfId="96" xr:uid="{00000000-0005-0000-0000-000062000000}"/>
    <cellStyle name="??唇? [0.00]_076WEPD" xfId="97" xr:uid="{00000000-0005-0000-0000-000063000000}"/>
    <cellStyle name="??唇?_076WEPD" xfId="98" xr:uid="{00000000-0005-0000-0000-000064000000}"/>
    <cellStyle name="??耰? [0.00]_076WEPD" xfId="99" xr:uid="{00000000-0005-0000-0000-000065000000}"/>
    <cellStyle name="??耰?_076WEPD" xfId="100" xr:uid="{00000000-0005-0000-0000-000066000000}"/>
    <cellStyle name="?@｡ﾃ??-? " xfId="101" xr:uid="{00000000-0005-0000-0000-000067000000}"/>
    <cellStyle name="?@｡ﾃ?Sheet1" xfId="102" xr:uid="{00000000-0005-0000-0000-000068000000}"/>
    <cellStyle name="?@???-? " xfId="103" xr:uid="{00000000-0005-0000-0000-000069000000}"/>
    <cellStyle name="?@????? " xfId="104" xr:uid="{00000000-0005-0000-0000-00006A000000}"/>
    <cellStyle name="?@???l?[???n" xfId="105" xr:uid="{00000000-0005-0000-0000-00006B000000}"/>
    <cellStyle name="?@??_3RD-PRICE-LIST-0005_076W (2)_quotation" xfId="106" xr:uid="{00000000-0005-0000-0000-00006C000000}"/>
    <cellStyle name="?@??Sheet1" xfId="107" xr:uid="{00000000-0005-0000-0000-00006D000000}"/>
    <cellStyle name="?@??tam?" xfId="108" xr:uid="{00000000-0005-0000-0000-00006E000000}"/>
    <cellStyle name="?@?·???????fLIST?" xfId="109" xr:uid="{00000000-0005-0000-0000-00006F000000}"/>
    <cellStyle name="?@?·?U???? fL" xfId="110" xr:uid="{00000000-0005-0000-0000-000070000000}"/>
    <cellStyle name="?@?·065w3rdnew_KZ TMV import (2)_" xfId="111" xr:uid="{00000000-0005-0000-0000-000071000000}"/>
    <cellStyle name="?@?·065w3rdnewS" xfId="112" xr:uid="{00000000-0005-0000-0000-000072000000}"/>
    <cellStyle name="?@?·tam?" xfId="113" xr:uid="{00000000-0005-0000-0000-000073000000}"/>
    <cellStyle name="?@￣??-? " xfId="114" xr:uid="{00000000-0005-0000-0000-000074000000}"/>
    <cellStyle name="?@￣?Sheet1" xfId="115" xr:uid="{00000000-0005-0000-0000-000075000000}"/>
    <cellStyle name="?@￣・?-? " xfId="116" xr:uid="{00000000-0005-0000-0000-000076000000}"/>
    <cellStyle name="?@￣・Sheet1" xfId="117" xr:uid="{00000000-0005-0000-0000-000077000000}"/>
    <cellStyle name="?@¯e_?a?W°a" xfId="118" xr:uid="{00000000-0005-0000-0000-000078000000}"/>
    <cellStyle name="?@￣e_?a?W°a" xfId="119" xr:uid="{00000000-0005-0000-0000-000079000000}"/>
    <cellStyle name="?@?-? " xfId="120" xr:uid="{00000000-0005-0000-0000-00007A000000}"/>
    <cellStyle name="?@Sheet1" xfId="121" xr:uid="{00000000-0005-0000-0000-00007B000000}"/>
    <cellStyle name="–?’?`" xfId="122" xr:uid="{00000000-0005-0000-0000-00007C000000}"/>
    <cellStyle name="?…??・?? [0.00]_camry-avalon" xfId="123" xr:uid="{00000000-0005-0000-0000-00007D000000}"/>
    <cellStyle name="?…??・??_camry-avalon" xfId="124" xr:uid="{00000000-0005-0000-0000-00007E000000}"/>
    <cellStyle name="?…????? [0.00]_Sheet5 (2)" xfId="125" xr:uid="{00000000-0005-0000-0000-00007F000000}"/>
    <cellStyle name="?…?????_Sheet5 (2)" xfId="126" xr:uid="{00000000-0005-0000-0000-000080000000}"/>
    <cellStyle name="?æØè_Out-House(From AMI)" xfId="127" xr:uid="{00000000-0005-0000-0000-000081000000}"/>
    <cellStyle name="?E? [0]_????" xfId="128" xr:uid="{00000000-0005-0000-0000-000082000000}"/>
    <cellStyle name="?E?_????" xfId="129" xr:uid="{00000000-0005-0000-0000-000083000000}"/>
    <cellStyle name="?d??????? " xfId="130" xr:uid="{00000000-0005-0000-0000-000084000000}"/>
    <cellStyle name="?d???????  2" xfId="5363" xr:uid="{00000000-0005-0000-0000-000085000000}"/>
    <cellStyle name="?d????0]_??? " xfId="131" xr:uid="{00000000-0005-0000-0000-000086000000}"/>
    <cellStyle name="?d????Sheet1" xfId="132" xr:uid="{00000000-0005-0000-0000-000087000000}"/>
    <cellStyle name="?d????Sheet1 2" xfId="5364" xr:uid="{00000000-0005-0000-0000-000088000000}"/>
    <cellStyle name="?d?A|??-? " xfId="133" xr:uid="{00000000-0005-0000-0000-000089000000}"/>
    <cellStyle name="?d?A|??-?  2" xfId="5365" xr:uid="{00000000-0005-0000-0000-00008A000000}"/>
    <cellStyle name="?d?A|?0]_?-? " xfId="134" xr:uid="{00000000-0005-0000-0000-00008B000000}"/>
    <cellStyle name="?d?A|?Sheet1" xfId="135" xr:uid="{00000000-0005-0000-0000-00008C000000}"/>
    <cellStyle name="?d?A|?Sheet1 2" xfId="5366" xr:uid="{00000000-0005-0000-0000-00008D000000}"/>
    <cellStyle name="?d?A|・?-? " xfId="136" xr:uid="{00000000-0005-0000-0000-00008E000000}"/>
    <cellStyle name="?d?A|・?-?  2" xfId="5367" xr:uid="{00000000-0005-0000-0000-00008F000000}"/>
    <cellStyle name="?d?A|・0]_?-? " xfId="137" xr:uid="{00000000-0005-0000-0000-000090000000}"/>
    <cellStyle name="?d?A|・Sheet1" xfId="138" xr:uid="{00000000-0005-0000-0000-000091000000}"/>
    <cellStyle name="?d?A|・Sheet1 2" xfId="5368" xr:uid="{00000000-0005-0000-0000-000092000000}"/>
    <cellStyle name="?d?A|i[0]_?H￥o?O" xfId="139" xr:uid="{00000000-0005-0000-0000-000093000000}"/>
    <cellStyle name="?d?A|i_?H￥o?O" xfId="140" xr:uid="{00000000-0005-0000-0000-000094000000}"/>
    <cellStyle name="?d?A|?-? " xfId="141" xr:uid="{00000000-0005-0000-0000-000095000000}"/>
    <cellStyle name="?d?A|?-?  2" xfId="5369" xr:uid="{00000000-0005-0000-0000-000096000000}"/>
    <cellStyle name="?d?A|0]_?-? " xfId="142" xr:uid="{00000000-0005-0000-0000-000097000000}"/>
    <cellStyle name="?d?A|Sheet1" xfId="143" xr:uid="{00000000-0005-0000-0000-000098000000}"/>
    <cellStyle name="?d?A|Sheet1 2" xfId="5370" xr:uid="{00000000-0005-0000-0000-000099000000}"/>
    <cellStyle name="?f??[0]_??? " xfId="144" xr:uid="{00000000-0005-0000-0000-00009A000000}"/>
    <cellStyle name="?f???? " xfId="145" xr:uid="{00000000-0005-0000-0000-00009B000000}"/>
    <cellStyle name="?f?Sheet1" xfId="146" xr:uid="{00000000-0005-0000-0000-00009C000000}"/>
    <cellStyle name="?f???? " xfId="147" xr:uid="{00000000-0005-0000-0000-00009D000000}"/>
    <cellStyle name="?f?Sheet1" xfId="148" xr:uid="{00000000-0005-0000-0000-00009E000000}"/>
    <cellStyle name="?W·_Sheet1?" xfId="149" xr:uid="{00000000-0005-0000-0000-00009F000000}"/>
    <cellStyle name="?W・_Sheet1" xfId="150" xr:uid="{00000000-0005-0000-0000-0000A0000000}"/>
    <cellStyle name="?W準_98 FRAME" xfId="151" xr:uid="{00000000-0005-0000-0000-0000A1000000}"/>
    <cellStyle name="?ｮ・[0.00]_076WEPD" xfId="152" xr:uid="{00000000-0005-0000-0000-0000A2000000}"/>
    <cellStyle name="?ｮ銈076WEPD" xfId="153" xr:uid="{00000000-0005-0000-0000-0000A3000000}"/>
    <cellStyle name="???????????" xfId="154" xr:uid="{00000000-0005-0000-0000-0000A4000000}"/>
    <cellStyle name="?_316NP(000413)99??3.3" xfId="155" xr:uid="{00000000-0005-0000-0000-0000A5000000}"/>
    <cellStyle name="?" xfId="156" xr:uid="{00000000-0005-0000-0000-0000A6000000}"/>
    <cellStyle name="? [0.00]_076WEPD" xfId="157" xr:uid="{00000000-0005-0000-0000-0000A7000000}"/>
    <cellStyle name="?_076WEPD" xfId="158" xr:uid="{00000000-0005-0000-0000-0000A8000000}"/>
    <cellStyle name="? [0.00]_??" xfId="159" xr:uid="{00000000-0005-0000-0000-0000A9000000}"/>
    <cellStyle name="?_??" xfId="160" xr:uid="{00000000-0005-0000-0000-0000AA000000}"/>
    <cellStyle name="?浦 [0.00]_076WEPD" xfId="161" xr:uid="{00000000-0005-0000-0000-0000AB000000}"/>
    <cellStyle name="?浦_076WEPD" xfId="162" xr:uid="{00000000-0005-0000-0000-0000AC000000}"/>
    <cellStyle name="^6A_x0001_" xfId="163" xr:uid="{00000000-0005-0000-0000-0000AD000000}"/>
    <cellStyle name="^6A_x0001_ 2" xfId="164" xr:uid="{00000000-0005-0000-0000-0000AE000000}"/>
    <cellStyle name="^6A_x0001_ 3" xfId="165" xr:uid="{00000000-0005-0000-0000-0000AF000000}"/>
    <cellStyle name="^6A_x0001_ 4" xfId="166" xr:uid="{00000000-0005-0000-0000-0000B0000000}"/>
    <cellStyle name="^6A_x0001_ 5" xfId="167" xr:uid="{00000000-0005-0000-0000-0000B1000000}"/>
    <cellStyle name="^6A_x0001_ 6" xfId="168" xr:uid="{00000000-0005-0000-0000-0000B2000000}"/>
    <cellStyle name="^6A_x0001_ 7" xfId="169" xr:uid="{00000000-0005-0000-0000-0000B3000000}"/>
    <cellStyle name="ˆê”Ê_EAX-A0495" xfId="170" xr:uid="{00000000-0005-0000-0000-0000B4000000}"/>
    <cellStyle name="_~0243453" xfId="171" xr:uid="{00000000-0005-0000-0000-0000B5000000}"/>
    <cellStyle name="_11" xfId="172" xr:uid="{00000000-0005-0000-0000-0000B6000000}"/>
    <cellStyle name="_23" xfId="173" xr:uid="{00000000-0005-0000-0000-0000B7000000}"/>
    <cellStyle name="_26" xfId="174" xr:uid="{00000000-0005-0000-0000-0000B8000000}"/>
    <cellStyle name="_285W STiM data as base on Parts Supply (UpDaTe-15)" xfId="175" xr:uid="{00000000-0005-0000-0000-0000B9000000}"/>
    <cellStyle name="_31" xfId="176" xr:uid="{00000000-0005-0000-0000-0000BA000000}"/>
    <cellStyle name="_34_macho_6th_progress" xfId="177" xr:uid="{00000000-0005-0000-0000-0000BB000000}"/>
    <cellStyle name="_34-41" xfId="178" xr:uid="{00000000-0005-0000-0000-0000BC000000}"/>
    <cellStyle name="_42-46" xfId="179" xr:uid="{00000000-0005-0000-0000-0000BD000000}"/>
    <cellStyle name="_47-54" xfId="180" xr:uid="{00000000-0005-0000-0000-0000BE000000}"/>
    <cellStyle name="_60" xfId="181" xr:uid="{00000000-0005-0000-0000-0000BF000000}"/>
    <cellStyle name="_61-63" xfId="182" xr:uid="{00000000-0005-0000-0000-0000C0000000}"/>
    <cellStyle name="_70,71,74,75,76,77" xfId="183" xr:uid="{00000000-0005-0000-0000-0000C1000000}"/>
    <cellStyle name="_72" xfId="184" xr:uid="{00000000-0005-0000-0000-0000C2000000}"/>
    <cellStyle name="_84" xfId="185" xr:uid="{00000000-0005-0000-0000-0000C3000000}"/>
    <cellStyle name="_85" xfId="186" xr:uid="{00000000-0005-0000-0000-0000C4000000}"/>
    <cellStyle name="_All AWPs - RCSB-FST 110602" xfId="187" xr:uid="{00000000-0005-0000-0000-0000C5000000}"/>
    <cellStyle name="_All AWPs - RCSB-FST 110602 2" xfId="188" xr:uid="{00000000-0005-0000-0000-0000C6000000}"/>
    <cellStyle name="_All AWPs - RCSB-FST 110602_1" xfId="189" xr:uid="{00000000-0005-0000-0000-0000C7000000}"/>
    <cellStyle name="_All AWPs - RCSB-FST 110602_2" xfId="190" xr:uid="{00000000-0005-0000-0000-0000C8000000}"/>
    <cellStyle name="_All AWPs - RCSB-FST 110602_2 2" xfId="191" xr:uid="{00000000-0005-0000-0000-0000C9000000}"/>
    <cellStyle name="_All AWPs - RCSB-FST 110602_2_Book1" xfId="192" xr:uid="{00000000-0005-0000-0000-0000CA000000}"/>
    <cellStyle name="_All AWPs - RCSB-FST 110602_2_Book1_BP AWPs 16122002" xfId="193" xr:uid="{00000000-0005-0000-0000-0000CB000000}"/>
    <cellStyle name="_All AWPs - RCSB-FST 110602_2_Book1_to be discussed with wai pong" xfId="194" xr:uid="{00000000-0005-0000-0000-0000CC000000}"/>
    <cellStyle name="_All AWPs - RCSB-FST 110602_2_CFA - AWPs 26.1.03" xfId="195" xr:uid="{00000000-0005-0000-0000-0000CD000000}"/>
    <cellStyle name="_All AWPs - RCSB-FST 110602_2_CFA-AWPs 16.1.03" xfId="196" xr:uid="{00000000-0005-0000-0000-0000CE000000}"/>
    <cellStyle name="_All AWPs - RCSB-FST 110602_2_Storewell(R)-Awps-2002" xfId="197" xr:uid="{00000000-0005-0000-0000-0000CF000000}"/>
    <cellStyle name="_All AWPs - RCSB-FST 110602_2_Storewell(R)-Awps-2002 2" xfId="198" xr:uid="{00000000-0005-0000-0000-0000D0000000}"/>
    <cellStyle name="_All AWPs - RCSB-FST 110602_3" xfId="199" xr:uid="{00000000-0005-0000-0000-0000D1000000}"/>
    <cellStyle name="_All AWPs - RCSB-FST 110602_3 2" xfId="200" xr:uid="{00000000-0005-0000-0000-0000D2000000}"/>
    <cellStyle name="_All AWPs - RCSB-FST 110602_3_Book1" xfId="201" xr:uid="{00000000-0005-0000-0000-0000D3000000}"/>
    <cellStyle name="_All AWPs - RCSB-FST 110602_3_Book1 2" xfId="202" xr:uid="{00000000-0005-0000-0000-0000D4000000}"/>
    <cellStyle name="_All AWPs - RCSB-FST 110602_3_Book1_BP AWPs 16122002" xfId="203" xr:uid="{00000000-0005-0000-0000-0000D5000000}"/>
    <cellStyle name="_All AWPs - RCSB-FST 110602_3_Book1_BP AWPs 16122002 2" xfId="204" xr:uid="{00000000-0005-0000-0000-0000D6000000}"/>
    <cellStyle name="_All AWPs - RCSB-FST 110602_3_Book1_to be discussed with wai pong" xfId="205" xr:uid="{00000000-0005-0000-0000-0000D7000000}"/>
    <cellStyle name="_All AWPs - RCSB-FST 110602_3_CFA - AWPs 26.1.03" xfId="206" xr:uid="{00000000-0005-0000-0000-0000D8000000}"/>
    <cellStyle name="_All AWPs - RCSB-FST 110602_3_CFA - AWPs 26.1.03 2" xfId="207" xr:uid="{00000000-0005-0000-0000-0000D9000000}"/>
    <cellStyle name="_All AWPs - RCSB-FST 110602_3_CFA-AWPs 16.1.03" xfId="208" xr:uid="{00000000-0005-0000-0000-0000DA000000}"/>
    <cellStyle name="_All AWPs - RCSB-FST 110602_3_CFA-AWPs 16.1.03 2" xfId="209" xr:uid="{00000000-0005-0000-0000-0000DB000000}"/>
    <cellStyle name="_All AWPs - RCSB-FST 110602_3_Storewell(R)-Awps-2002" xfId="210" xr:uid="{00000000-0005-0000-0000-0000DC000000}"/>
    <cellStyle name="_All AWPs - RCSB-FST 110602_3_Storewell(R)-Awps-2002 2" xfId="211" xr:uid="{00000000-0005-0000-0000-0000DD000000}"/>
    <cellStyle name="_All AWPs - RCSB-FST 110602_4" xfId="212" xr:uid="{00000000-0005-0000-0000-0000DE000000}"/>
    <cellStyle name="_All AWPs - RCSB-FST 110602_4 2" xfId="213" xr:uid="{00000000-0005-0000-0000-0000DF000000}"/>
    <cellStyle name="_All AWPs - RCSB-FST 110602_4_Book1" xfId="214" xr:uid="{00000000-0005-0000-0000-0000E0000000}"/>
    <cellStyle name="_All AWPs - RCSB-FST 110602_4_Book1 2" xfId="215" xr:uid="{00000000-0005-0000-0000-0000E1000000}"/>
    <cellStyle name="_All AWPs - RCSB-FST 110602_4_Book1_BP AWPs 16122002" xfId="216" xr:uid="{00000000-0005-0000-0000-0000E2000000}"/>
    <cellStyle name="_All AWPs - RCSB-FST 110602_4_Book1_BP AWPs 16122002 2" xfId="217" xr:uid="{00000000-0005-0000-0000-0000E3000000}"/>
    <cellStyle name="_All AWPs - RCSB-FST 110602_4_Book1_to be discussed with wai pong" xfId="218" xr:uid="{00000000-0005-0000-0000-0000E4000000}"/>
    <cellStyle name="_All AWPs - RCSB-FST 110602_4_CFA - AWPs 26.1.03" xfId="219" xr:uid="{00000000-0005-0000-0000-0000E5000000}"/>
    <cellStyle name="_All AWPs - RCSB-FST 110602_4_CFA - AWPs 26.1.03 2" xfId="220" xr:uid="{00000000-0005-0000-0000-0000E6000000}"/>
    <cellStyle name="_All AWPs - RCSB-FST 110602_4_CFA-AWPs 16.1.03" xfId="221" xr:uid="{00000000-0005-0000-0000-0000E7000000}"/>
    <cellStyle name="_All AWPs - RCSB-FST 110602_4_CFA-AWPs 16.1.03 2" xfId="222" xr:uid="{00000000-0005-0000-0000-0000E8000000}"/>
    <cellStyle name="_All AWPs - RCSB-FST 110602_4_Storewell(R)-Awps-2002" xfId="223" xr:uid="{00000000-0005-0000-0000-0000E9000000}"/>
    <cellStyle name="_All AWPs - RCSB-FST 110602_4_Storewell(R)-Awps-2002 2" xfId="224" xr:uid="{00000000-0005-0000-0000-0000EA000000}"/>
    <cellStyle name="_All AWPs - RCSB-FST 110602_5" xfId="225" xr:uid="{00000000-0005-0000-0000-0000EB000000}"/>
    <cellStyle name="_All AWPs - RCSB-FST 110602_5 2" xfId="226" xr:uid="{00000000-0005-0000-0000-0000EC000000}"/>
    <cellStyle name="_Announcement 2008 4Q 080416" xfId="227" xr:uid="{00000000-0005-0000-0000-0000ED000000}"/>
    <cellStyle name="_Announcement 2008 4Q 080416 2" xfId="228" xr:uid="{00000000-0005-0000-0000-0000EE000000}"/>
    <cellStyle name="_ASP_MANU_NEW" xfId="229" xr:uid="{00000000-0005-0000-0000-0000EF000000}"/>
    <cellStyle name="_ASP_MANU_NEW_1" xfId="230" xr:uid="{00000000-0005-0000-0000-0000F0000000}"/>
    <cellStyle name="_ASP_MANU_NEW_2" xfId="231" xr:uid="{00000000-0005-0000-0000-0000F1000000}"/>
    <cellStyle name="_ASP_MANU_NEW_2 2" xfId="5371" xr:uid="{00000000-0005-0000-0000-0000F2000000}"/>
    <cellStyle name="_ASP_MANU_NEW_3" xfId="232" xr:uid="{00000000-0005-0000-0000-0000F3000000}"/>
    <cellStyle name="_ASP_MANU_NEW_3 2" xfId="5372" xr:uid="{00000000-0005-0000-0000-0000F4000000}"/>
    <cellStyle name="_ASP_MANU_NEW_4" xfId="233" xr:uid="{00000000-0005-0000-0000-0000F5000000}"/>
    <cellStyle name="_Book1" xfId="234" xr:uid="{00000000-0005-0000-0000-0000F6000000}"/>
    <cellStyle name="_x0004__Book1" xfId="235" xr:uid="{00000000-0005-0000-0000-0000F7000000}"/>
    <cellStyle name="_Book1 2" xfId="236" xr:uid="{00000000-0005-0000-0000-0000F8000000}"/>
    <cellStyle name="_x0004__Book1 2" xfId="237" xr:uid="{00000000-0005-0000-0000-0000F9000000}"/>
    <cellStyle name="_Book1_BP AWPs 16122002" xfId="238" xr:uid="{00000000-0005-0000-0000-0000FA000000}"/>
    <cellStyle name="_x0004__Book1_BP AWPs 16122002" xfId="239" xr:uid="{00000000-0005-0000-0000-0000FB000000}"/>
    <cellStyle name="_Book1_BP AWPs 16122002 2" xfId="240" xr:uid="{00000000-0005-0000-0000-0000FC000000}"/>
    <cellStyle name="_x0004__Book1_BP AWPs 16122002 2" xfId="241" xr:uid="{00000000-0005-0000-0000-0000FD000000}"/>
    <cellStyle name="_Book1_to be discussed with wai pong" xfId="242" xr:uid="{00000000-0005-0000-0000-0000FE000000}"/>
    <cellStyle name="_x0004__Book1_to be discussed with wai pong" xfId="243" xr:uid="{00000000-0005-0000-0000-0000FF000000}"/>
    <cellStyle name="_Break down Part" xfId="244" xr:uid="{00000000-0005-0000-0000-000000010000}"/>
    <cellStyle name="_Break down Part 2" xfId="245" xr:uid="{00000000-0005-0000-0000-000001010000}"/>
    <cellStyle name="_x000e__BS wp" xfId="246" xr:uid="{00000000-0005-0000-0000-000002010000}"/>
    <cellStyle name="_x000e__BS wp_BS wps" xfId="247" xr:uid="{00000000-0005-0000-0000-000003010000}"/>
    <cellStyle name="_x000e__BS wps" xfId="248" xr:uid="{00000000-0005-0000-0000-000004010000}"/>
    <cellStyle name="_Capacity Survey RT 50 Year 2011(ASP)-15 Nov10 (2)" xfId="249" xr:uid="{00000000-0005-0000-0000-000005010000}"/>
    <cellStyle name="_Cash Plan FY09 12 Feb 08" xfId="250" xr:uid="{00000000-0005-0000-0000-000006010000}"/>
    <cellStyle name="_CFA - AWPs 26.1.03" xfId="251" xr:uid="{00000000-0005-0000-0000-000007010000}"/>
    <cellStyle name="_x0004__CFA - AWPs 26.1.03" xfId="252" xr:uid="{00000000-0005-0000-0000-000008010000}"/>
    <cellStyle name="_CFA - AWPs 26.1.03 2" xfId="253" xr:uid="{00000000-0005-0000-0000-000009010000}"/>
    <cellStyle name="_x0004__CFA - AWPs 26.1.03 2" xfId="254" xr:uid="{00000000-0005-0000-0000-00000A010000}"/>
    <cellStyle name="_CFA-AWPs 16.1.03" xfId="255" xr:uid="{00000000-0005-0000-0000-00000B010000}"/>
    <cellStyle name="_x0004__CFA-AWPs 16.1.03" xfId="256" xr:uid="{00000000-0005-0000-0000-00000C010000}"/>
    <cellStyle name="_CFA-AWPs 16.1.03 2" xfId="257" xr:uid="{00000000-0005-0000-0000-00000D010000}"/>
    <cellStyle name="_x0004__CFA-AWPs 16.1.03 2" xfId="258" xr:uid="{00000000-0005-0000-0000-00000E010000}"/>
    <cellStyle name="_ColHeading" xfId="259" xr:uid="{00000000-0005-0000-0000-00000F010000}"/>
    <cellStyle name="_ColHeading_11OAP_IMV_injection" xfId="260" xr:uid="{00000000-0005-0000-0000-000010010000}"/>
    <cellStyle name="_ColHeading_Revise_MACO_IMV_11OAP1" xfId="261" xr:uid="{00000000-0005-0000-0000-000011010000}"/>
    <cellStyle name="_ColSegTitle" xfId="262" xr:uid="{00000000-0005-0000-0000-000012010000}"/>
    <cellStyle name="_ColSegTitle_11OAP_IMV_injection" xfId="263" xr:uid="{00000000-0005-0000-0000-000013010000}"/>
    <cellStyle name="_ColSegTitle_Revise_MACO_IMV_11OAP1" xfId="264" xr:uid="{00000000-0005-0000-0000-000014010000}"/>
    <cellStyle name="_ColTitleUnused" xfId="265" xr:uid="{00000000-0005-0000-0000-000015010000}"/>
    <cellStyle name="_ColTitleUnused_11OAP_IMV_injection" xfId="266" xr:uid="{00000000-0005-0000-0000-000016010000}"/>
    <cellStyle name="_ColTitleUnused_Revise_MACO_IMV_11OAP1" xfId="267" xr:uid="{00000000-0005-0000-0000-000017010000}"/>
    <cellStyle name="_Detail Package 2 CUT FOR FACTORY" xfId="268" xr:uid="{00000000-0005-0000-0000-000018010000}"/>
    <cellStyle name="_DM 0108-ALL-C-2003" xfId="269" xr:uid="{00000000-0005-0000-0000-000019010000}"/>
    <cellStyle name="_Fixed assets" xfId="270" xr:uid="{00000000-0005-0000-0000-00001A010000}"/>
    <cellStyle name="_FS Budget Sale &amp; RM 5" xfId="271" xr:uid="{00000000-0005-0000-0000-00001B010000}"/>
    <cellStyle name="_FSA-FH" xfId="272" xr:uid="{00000000-0005-0000-0000-00001C010000}"/>
    <cellStyle name="_FSA-FH2" xfId="273" xr:uid="{00000000-0005-0000-0000-00001D010000}"/>
    <cellStyle name="_x000e__G" xfId="274" xr:uid="{00000000-0005-0000-0000-00001E010000}"/>
    <cellStyle name="_x000e__G_BS wp" xfId="275" xr:uid="{00000000-0005-0000-0000-00001F010000}"/>
    <cellStyle name="_x000e__G_BS wp_BS wps" xfId="276" xr:uid="{00000000-0005-0000-0000-000020010000}"/>
    <cellStyle name="_x000e__G_BS wps" xfId="277" xr:uid="{00000000-0005-0000-0000-000021010000}"/>
    <cellStyle name="_x000e__G_Makatas Industries WP - IS 08" xfId="278" xr:uid="{00000000-0005-0000-0000-000022010000}"/>
    <cellStyle name="_x000e__G_WP(IS)-System" xfId="279" xr:uid="{00000000-0005-0000-0000-000023010000}"/>
    <cellStyle name="_x000e__G_WP-IS" xfId="280" xr:uid="{00000000-0005-0000-0000-000024010000}"/>
    <cellStyle name="_G-1(9฿)" xfId="281" xr:uid="{00000000-0005-0000-0000-000025010000}"/>
    <cellStyle name="_GMI 700 - Prices After Bidding MP part Packge D" xfId="282" xr:uid="{00000000-0005-0000-0000-000026010000}"/>
    <cellStyle name="_GMI 700 - QUOTATION BIG PART ADD MAT'L" xfId="283" xr:uid="{00000000-0005-0000-0000-000027010000}"/>
    <cellStyle name="_GMI 700 - QUOTATION Group 1 ADD" xfId="284" xr:uid="{00000000-0005-0000-0000-000028010000}"/>
    <cellStyle name="_GMI 700 - QUOTATION Group 1 ADD MAT'L REVISE C-F" xfId="285" xr:uid="{00000000-0005-0000-0000-000029010000}"/>
    <cellStyle name="_GMI 700 - QUOTATION Group 2 add Mat'l" xfId="286" xr:uid="{00000000-0005-0000-0000-00002A010000}"/>
    <cellStyle name="_GMI 700 - QUOTATION Group 3" xfId="287" xr:uid="{00000000-0005-0000-0000-00002B010000}"/>
    <cellStyle name="_GMI 700 - QUOTATION Group 3 (15-5-08)" xfId="288" xr:uid="{00000000-0005-0000-0000-00002C010000}"/>
    <cellStyle name="_GMI 700 - QUOTATION Group 3 (15-5-08) 2" xfId="289" xr:uid="{00000000-0005-0000-0000-00002D010000}"/>
    <cellStyle name="_GMI 700 - QUOTATION Group 3 16-5-08 AFTER LTA" xfId="290" xr:uid="{00000000-0005-0000-0000-00002E010000}"/>
    <cellStyle name="_GMI 700 - QUOTATION Group 3 2" xfId="291" xr:uid="{00000000-0005-0000-0000-00002F010000}"/>
    <cellStyle name="_GMI700" xfId="292" xr:uid="{00000000-0005-0000-0000-000030010000}"/>
    <cellStyle name="_i" xfId="293" xr:uid="{00000000-0005-0000-0000-000031010000}"/>
    <cellStyle name="_i_Book2" xfId="294" xr:uid="{00000000-0005-0000-0000-000032010000}"/>
    <cellStyle name="_i_WP-Bow V-CHE Q2'54 หลังปรับ" xfId="295" xr:uid="{00000000-0005-0000-0000-000033010000}"/>
    <cellStyle name="_i_WP-Bow V-CHE Q2'54 หลังปรับ_WP E-X1 V-CHE  Q3'54" xfId="296" xr:uid="{00000000-0005-0000-0000-000034010000}"/>
    <cellStyle name="_K-NKT ข้อมูลเปิด NOTE Q1'53" xfId="297" xr:uid="{00000000-0005-0000-0000-000035010000}"/>
    <cellStyle name="_K-NKT ข้อมูลเปิด NOTE Q1'53_Book2" xfId="298" xr:uid="{00000000-0005-0000-0000-000036010000}"/>
    <cellStyle name="_K-NKT ข้อมูลเปิด NOTE Q1'53_WP-Bow V-CHE Q2'54 หลังปรับ" xfId="299" xr:uid="{00000000-0005-0000-0000-000037010000}"/>
    <cellStyle name="_K-NKT ข้อมูลเปิด NOTE Q1'53_WP-Bow V-CHE Q2'54 หลังปรับ_WP E-X1 V-CHE  Q3'54" xfId="300" xr:uid="{00000000-0005-0000-0000-000038010000}"/>
    <cellStyle name="_LIST GMI700 Bidding" xfId="301" xr:uid="{00000000-0005-0000-0000-000039010000}"/>
    <cellStyle name="_LIST GMI700 Bidding_Detail Package 2 CUT FOR FACTORY" xfId="302" xr:uid="{00000000-0005-0000-0000-00003A010000}"/>
    <cellStyle name="_LIST GMI700 Bidding_G-1(9฿)" xfId="303" xr:uid="{00000000-0005-0000-0000-00003B010000}"/>
    <cellStyle name="_LIST GMI700 Bidding_GMI700" xfId="304" xr:uid="{00000000-0005-0000-0000-00003C010000}"/>
    <cellStyle name="_LIST GMI700 Bidding_Missing Part Package 4 (30 Sep 08 - 16.00 pm) Mat'l 5%(45-45)" xfId="305" xr:uid="{00000000-0005-0000-0000-00003D010000}"/>
    <cellStyle name="_LIST GMI700 Bidding_Pack 1 rev tooling 1 before cut Selling price" xfId="306" xr:uid="{00000000-0005-0000-0000-00003E010000}"/>
    <cellStyle name="_LIST GMI700 Bidding_Package 3  4 for PE" xfId="307" xr:uid="{00000000-0005-0000-0000-00003F010000}"/>
    <cellStyle name="_x000e__Makatas Industries WP - IS 08" xfId="308" xr:uid="{00000000-0005-0000-0000-000040010000}"/>
    <cellStyle name="_Missing Part Package 4 (30 Sep 08 - 16.00 pm) Mat'l 5%(45-45)" xfId="309" xr:uid="{00000000-0005-0000-0000-000041010000}"/>
    <cellStyle name="_New MSP Daily Run Down Confirm Shipment STM Jul 06" xfId="310" xr:uid="{00000000-0005-0000-0000-000042010000}"/>
    <cellStyle name="_OE_Estimate Sale Forecast Y10_Rev 01_190110" xfId="311" xr:uid="{00000000-0005-0000-0000-000043010000}"/>
    <cellStyle name="_OETAP080004_GMTh_Break down part Upperbody Stampings (T300)" xfId="312" xr:uid="{00000000-0005-0000-0000-000044010000}"/>
    <cellStyle name="_OETAP080004_GMTh_Break down part Upperbody Stampings (T300) 2" xfId="313" xr:uid="{00000000-0005-0000-0000-000045010000}"/>
    <cellStyle name="_OETAP080013_GMTh_Break down part Upperbody Stampings Package 4b-5b" xfId="314" xr:uid="{00000000-0005-0000-0000-000046010000}"/>
    <cellStyle name="_OETAP080013_GMTh_Break down part Upperbody Stampings Package 4b-5b 2" xfId="315" xr:uid="{00000000-0005-0000-0000-000047010000}"/>
    <cellStyle name="_olahan cpl sticker" xfId="316" xr:uid="{00000000-0005-0000-0000-000048010000}"/>
    <cellStyle name="_olahan cpl sticker_34_macho_6th_progress" xfId="317" xr:uid="{00000000-0005-0000-0000-000049010000}"/>
    <cellStyle name="_olahan cpl sticker_DM 001-D470-C-2004 (ZL9 Modification)" xfId="318" xr:uid="{00000000-0005-0000-0000-00004A010000}"/>
    <cellStyle name="_olahan cpl sticker_DM 003-285W-C-2004==" xfId="319" xr:uid="{00000000-0005-0000-0000-00004B010000}"/>
    <cellStyle name="_olahan cpl sticker_DM 0108-ALL-C-2003" xfId="320" xr:uid="{00000000-0005-0000-0000-00004C010000}"/>
    <cellStyle name="_olahan cpl sticker_DM 034-D21B-C-2003" xfId="321" xr:uid="{00000000-0005-0000-0000-00004D010000}"/>
    <cellStyle name="_olahan cpl sticker_DM 083-D470-C-2003" xfId="322" xr:uid="{00000000-0005-0000-0000-00004E010000}"/>
    <cellStyle name="_Orisoft Conso Working 08-Dec" xfId="323" xr:uid="{00000000-0005-0000-0000-00004F010000}"/>
    <cellStyle name="_Others format" xfId="324" xr:uid="{00000000-0005-0000-0000-000050010000}"/>
    <cellStyle name="_Others format 2" xfId="5373" xr:uid="{00000000-0005-0000-0000-000051010000}"/>
    <cellStyle name="_Others format_1" xfId="325" xr:uid="{00000000-0005-0000-0000-000052010000}"/>
    <cellStyle name="_Others format_2" xfId="326" xr:uid="{00000000-0005-0000-0000-000053010000}"/>
    <cellStyle name="_Others format_3" xfId="327" xr:uid="{00000000-0005-0000-0000-000054010000}"/>
    <cellStyle name="_Others format_4" xfId="328" xr:uid="{00000000-0005-0000-0000-000055010000}"/>
    <cellStyle name="_Others format_4 2" xfId="5374" xr:uid="{00000000-0005-0000-0000-000056010000}"/>
    <cellStyle name="_Output" xfId="329" xr:uid="{00000000-0005-0000-0000-000057010000}"/>
    <cellStyle name="_Output_11OAP_IMV_injection" xfId="330" xr:uid="{00000000-0005-0000-0000-000058010000}"/>
    <cellStyle name="_Output_Revise_MACO_IMV_11OAP1" xfId="331" xr:uid="{00000000-0005-0000-0000-000059010000}"/>
    <cellStyle name="_OutputUnused" xfId="332" xr:uid="{00000000-0005-0000-0000-00005A010000}"/>
    <cellStyle name="_OutputUnused_11OAP_IMV_injection" xfId="333" xr:uid="{00000000-0005-0000-0000-00005B010000}"/>
    <cellStyle name="_OutputUnused_Revise_MACO_IMV_11OAP1" xfId="334" xr:uid="{00000000-0005-0000-0000-00005C010000}"/>
    <cellStyle name="_Pack 1 rev tooling 1 before cut Selling price" xfId="335" xr:uid="{00000000-0005-0000-0000-00005D010000}"/>
    <cellStyle name="_Package 3  4 for PE" xfId="336" xr:uid="{00000000-0005-0000-0000-00005E010000}"/>
    <cellStyle name="_PDD ASP_MANU_NEW" xfId="337" xr:uid="{00000000-0005-0000-0000-00005F010000}"/>
    <cellStyle name="_PDD ASP_MANU_NEW_1" xfId="338" xr:uid="{00000000-0005-0000-0000-000060010000}"/>
    <cellStyle name="_PDD ASP_MANU_NEW_2" xfId="339" xr:uid="{00000000-0005-0000-0000-000061010000}"/>
    <cellStyle name="_PDD ASP_MANU_NEW_3" xfId="340" xr:uid="{00000000-0005-0000-0000-000062010000}"/>
    <cellStyle name="_PDD ASP_MANU_NEW_3 2" xfId="5375" xr:uid="{00000000-0005-0000-0000-000063010000}"/>
    <cellStyle name="_PDD ASP_MANU_NEW_4" xfId="341" xr:uid="{00000000-0005-0000-0000-000064010000}"/>
    <cellStyle name="_PDD ASP_MANU_NEW_4 2" xfId="5376" xr:uid="{00000000-0005-0000-0000-000065010000}"/>
    <cellStyle name="_QUOTATION_GMI 700_Small Package 3 oct 08" xfId="342" xr:uid="{00000000-0005-0000-0000-000066010000}"/>
    <cellStyle name="_ReportHeader" xfId="343" xr:uid="{00000000-0005-0000-0000-000067010000}"/>
    <cellStyle name="_ReportHeader_11OAP_IMV_injection" xfId="344" xr:uid="{00000000-0005-0000-0000-000068010000}"/>
    <cellStyle name="_ReportHeader_Revise_MACO_IMV_11OAP1" xfId="345" xr:uid="{00000000-0005-0000-0000-000069010000}"/>
    <cellStyle name="_RowSegTitle" xfId="346" xr:uid="{00000000-0005-0000-0000-00006A010000}"/>
    <cellStyle name="_RowSegTitle_11OAP_IMV_injection" xfId="347" xr:uid="{00000000-0005-0000-0000-00006B010000}"/>
    <cellStyle name="_RowSegTitle_Revise_MACO_IMV_11OAP1" xfId="348" xr:uid="{00000000-0005-0000-0000-00006C010000}"/>
    <cellStyle name="_RowStub" xfId="349" xr:uid="{00000000-0005-0000-0000-00006D010000}"/>
    <cellStyle name="_RowStub_11OAP_IMV_injection" xfId="350" xr:uid="{00000000-0005-0000-0000-00006E010000}"/>
    <cellStyle name="_RowStub_Revise_MACO_IMV_11OAP1" xfId="351" xr:uid="{00000000-0005-0000-0000-00006F010000}"/>
    <cellStyle name="_Storewell(R)-Awps-2002" xfId="352" xr:uid="{00000000-0005-0000-0000-000070010000}"/>
    <cellStyle name="_x0004__Storewell(R)-Awps-2002" xfId="353" xr:uid="{00000000-0005-0000-0000-000071010000}"/>
    <cellStyle name="_Storewell(R)-Awps-2002 2" xfId="354" xr:uid="{00000000-0005-0000-0000-000072010000}"/>
    <cellStyle name="_x0004__Storewell(R)-Awps-2002 2" xfId="355" xr:uid="{00000000-0005-0000-0000-000073010000}"/>
    <cellStyle name="_SUMMARY Missing Part Package 4( Mat'l 5%)" xfId="356" xr:uid="{00000000-0005-0000-0000-000074010000}"/>
    <cellStyle name="_Survey Cap. IMV model (STM)" xfId="357" xr:uid="{00000000-0005-0000-0000-000075010000}"/>
    <cellStyle name="_Survey Cap. IMV model (STM)_11OAP (TMAP-EM)" xfId="358" xr:uid="{00000000-0005-0000-0000-000076010000}"/>
    <cellStyle name="_TGT_326A N-6 Capacity Confirmation (Update 3 Nov'10)" xfId="359" xr:uid="{00000000-0005-0000-0000-000077010000}"/>
    <cellStyle name="_TGT_Vol" xfId="360" xr:uid="{00000000-0005-0000-0000-000078010000}"/>
    <cellStyle name="_TGT_Vol_11OAP (TMAP-EM)" xfId="361" xr:uid="{00000000-0005-0000-0000-000079010000}"/>
    <cellStyle name="_TGT1 (1)" xfId="362" xr:uid="{00000000-0005-0000-0000-00007A010000}"/>
    <cellStyle name="_TKT ( Domestic )" xfId="363" xr:uid="{00000000-0005-0000-0000-00007B010000}"/>
    <cellStyle name="_TMAP-EM_326A N-6 Capacity Confirmation_Revise (Update 8 Nov'10)" xfId="364" xr:uid="{00000000-0005-0000-0000-00007C010000}"/>
    <cellStyle name="_WP BoW" xfId="365" xr:uid="{00000000-0005-0000-0000-00007D010000}"/>
    <cellStyle name="_WP BoW_WP-Bow V-CHE Q2'54 หลังปรับ" xfId="366" xr:uid="{00000000-0005-0000-0000-00007E010000}"/>
    <cellStyle name="_WP BoW_WP-Bow V-CHE Q2'54 หลังปรับ_WP E-X1 V-CHE  Q3'54" xfId="367" xr:uid="{00000000-0005-0000-0000-00007F010000}"/>
    <cellStyle name="_x000e__WP(IS)-System" xfId="368" xr:uid="{00000000-0005-0000-0000-000080010000}"/>
    <cellStyle name="_WP-AUDIT TiK Q4'52" xfId="369" xr:uid="{00000000-0005-0000-0000-000081010000}"/>
    <cellStyle name="_WP-AUDIT_Q2'52_Pat" xfId="370" xr:uid="{00000000-0005-0000-0000-000082010000}"/>
    <cellStyle name="_WP-AUDIT_Q2'52_Pat_ANA PAT Q4'52" xfId="371" xr:uid="{00000000-0005-0000-0000-000083010000}"/>
    <cellStyle name="_WP-AUDIT_Q2'52_Pat_Note Q1'54" xfId="372" xr:uid="{00000000-0005-0000-0000-000084010000}"/>
    <cellStyle name="_WP-AUDIT_Q2'52_Pat_Note Q1'54_WP-Bow V-CHE Q2'54 หลังปรับ" xfId="373" xr:uid="{00000000-0005-0000-0000-000085010000}"/>
    <cellStyle name="_WP-AUDIT_Q2'52_Pat_Note Q1'54_WP-Bow V-CHE Q2'54 หลังปรับ_WP E-X1 V-CHE  Q3'54" xfId="374" xr:uid="{00000000-0005-0000-0000-000086010000}"/>
    <cellStyle name="_WP-AUDIT_Q2'52_Pat_PTP_NOTE_I(1)" xfId="375" xr:uid="{00000000-0005-0000-0000-000087010000}"/>
    <cellStyle name="_WP-AUDIT_Q2'52_Pat_WP BoW" xfId="376" xr:uid="{00000000-0005-0000-0000-000088010000}"/>
    <cellStyle name="_WP-AUDIT_Q2'52_Pat_WP BOW Q1'53" xfId="377" xr:uid="{00000000-0005-0000-0000-000089010000}"/>
    <cellStyle name="_WP-AUDIT_Q2'52_Pat_WP BOW Q1'53_WP-Bow V-CHE Q2'54 หลังปรับ" xfId="378" xr:uid="{00000000-0005-0000-0000-00008A010000}"/>
    <cellStyle name="_WP-AUDIT_Q2'52_Pat_WP BOW Q1'53_WP-Bow V-CHE Q2'54 หลังปรับ_WP E-X1 V-CHE  Q3'54" xfId="379" xr:uid="{00000000-0005-0000-0000-00008B010000}"/>
    <cellStyle name="_WP-AUDIT_Q2'52_Pat_WP C Q4'52" xfId="380" xr:uid="{00000000-0005-0000-0000-00008C010000}"/>
    <cellStyle name="_WP-AUDIT_Q2'52_Pat_WP KUL PTP Q3'53UPPPPP" xfId="381" xr:uid="{00000000-0005-0000-0000-00008D010000}"/>
    <cellStyle name="_WP-AUDIT_Q2'52_Pat_WP KUL Q1'53 PTP" xfId="382" xr:uid="{00000000-0005-0000-0000-00008E010000}"/>
    <cellStyle name="_WP-AUDIT_Q2'52_Pat_WP KUL Q2'53 PTP" xfId="383" xr:uid="{00000000-0005-0000-0000-00008F010000}"/>
    <cellStyle name="_WP-AUDIT_Q2'52_Pat_WP-Bow V-CHE Q1'54" xfId="384" xr:uid="{00000000-0005-0000-0000-000090010000}"/>
    <cellStyle name="_WP-AUDIT_Q2'52_Pat_WP-Bow V-CHE Q1'54_WP E-X1 V-CHE  Q3'54" xfId="385" xr:uid="{00000000-0005-0000-0000-000091010000}"/>
    <cellStyle name="_WP-AUDIT_Q2'52_Pat_WP-Bow V-CHE Q2'54 หลังปรับ" xfId="386" xr:uid="{00000000-0005-0000-0000-000092010000}"/>
    <cellStyle name="_WP-AUDIT_Q2'52_Pat_WP-Bow V-CHE Q2'54 หลังปรับ_WP E-X1 V-CHE  Q3'54" xfId="387" xr:uid="{00000000-0005-0000-0000-000093010000}"/>
    <cellStyle name="_WP-AUDIT_Q2'52_Pat_WP-CARE-PTP" xfId="388" xr:uid="{00000000-0005-0000-0000-000094010000}"/>
    <cellStyle name="_WP-AUDIT_Q2'52_Pat_เก็บ Note-IN7-Q1'54" xfId="389" xr:uid="{00000000-0005-0000-0000-000095010000}"/>
    <cellStyle name="_wp-BoW" xfId="390" xr:uid="{00000000-0005-0000-0000-000096010000}"/>
    <cellStyle name="_wp-BoW_WP-Bow V-CHE Q1'54" xfId="391" xr:uid="{00000000-0005-0000-0000-000097010000}"/>
    <cellStyle name="_wp-BoW_WP-Bow V-CHE Q1'54_WP E-X1 V-CHE  Q3'54" xfId="392" xr:uid="{00000000-0005-0000-0000-000098010000}"/>
    <cellStyle name="_wp-BoW_WP-Bow V-CHE Q2'54 หลังปรับ" xfId="393" xr:uid="{00000000-0005-0000-0000-000099010000}"/>
    <cellStyle name="_wp-BoW_WP-Bow V-CHE Q2'54 หลังปรับ_WP E-X1 V-CHE  Q3'54" xfId="394" xr:uid="{00000000-0005-0000-0000-00009A010000}"/>
    <cellStyle name="_wp-BoW_เก็บ Note-IN7-Q1'54" xfId="395" xr:uid="{00000000-0005-0000-0000-00009B010000}"/>
    <cellStyle name="_wp-BoW_เก็บ Note-IN7-Q1'54_WP-Bow V-CHE Q2'54 หลังปรับ" xfId="396" xr:uid="{00000000-0005-0000-0000-00009C010000}"/>
    <cellStyle name="_wp-BoW_เก็บ Note-IN7-Q1'54_WP-Bow V-CHE Q2'54 หลังปรับ_WP E-X1 V-CHE  Q3'54" xfId="397" xr:uid="{00000000-0005-0000-0000-00009D010000}"/>
    <cellStyle name="_WP-CAREYJP" xfId="398" xr:uid="{00000000-0005-0000-0000-00009E010000}"/>
    <cellStyle name="_x000e__WP-IS" xfId="399" xr:uid="{00000000-0005-0000-0000-00009F010000}"/>
    <cellStyle name="_ข้อมูลเปิด NOTE PTP Q4'53" xfId="400" xr:uid="{00000000-0005-0000-0000-0000A0010000}"/>
    <cellStyle name="_ข้อมูลเปิด NOTE PTP Q4'53_WP-Bow V-CHE Q2'54 หลังปรับ" xfId="401" xr:uid="{00000000-0005-0000-0000-0000A1010000}"/>
    <cellStyle name="_ข้อมูลเปิด NOTE PTP Q4'53_WP-Bow V-CHE Q2'54 หลังปรับ_WP E-X1 V-CHE  Q3'54" xfId="402" xr:uid="{00000000-0005-0000-0000-0000A2010000}"/>
    <cellStyle name="_รายละเอีย(1).." xfId="403" xr:uid="{00000000-0005-0000-0000-0000A3010000}"/>
    <cellStyle name="_รายละเอีย(1).._WP-Bow V-CHE Q1'54" xfId="404" xr:uid="{00000000-0005-0000-0000-0000A4010000}"/>
    <cellStyle name="_รายละเอีย(1).._WP-Bow V-CHE Q1'54_WP E-X1 V-CHE  Q3'54" xfId="405" xr:uid="{00000000-0005-0000-0000-0000A5010000}"/>
    <cellStyle name="_รายละเอีย(1).._WP-Bow V-CHE Q2'54 หลังปรับ" xfId="406" xr:uid="{00000000-0005-0000-0000-0000A6010000}"/>
    <cellStyle name="_รายละเอีย(1).._WP-Bow V-CHE Q2'54 หลังปรับ_WP E-X1 V-CHE  Q3'54" xfId="407" xr:uid="{00000000-0005-0000-0000-0000A7010000}"/>
    <cellStyle name="_รายละเอีย(1).._เก็บ Note-IN7-Q1'54" xfId="408" xr:uid="{00000000-0005-0000-0000-0000A8010000}"/>
    <cellStyle name="_รายละเอีย(1).._เก็บ Note-IN7-Q1'54_WP-Bow V-CHE Q2'54 หลังปรับ" xfId="409" xr:uid="{00000000-0005-0000-0000-0000A9010000}"/>
    <cellStyle name="_รายละเอีย(1).._เก็บ Note-IN7-Q1'54_WP-Bow V-CHE Q2'54 หลังปรับ_WP E-X1 V-CHE  Q3'54" xfId="410" xr:uid="{00000000-0005-0000-0000-0000AA010000}"/>
    <cellStyle name="_รายละเอียดลูกหนี้จากการส่งสินค้า พี่ตุ๊" xfId="411" xr:uid="{00000000-0005-0000-0000-0000AB010000}"/>
    <cellStyle name="_รายละเอียดลูกหนี้จากการส่งสินค้า พี่ตุ๊_WP-Bow V-CHE Q1'54" xfId="412" xr:uid="{00000000-0005-0000-0000-0000AC010000}"/>
    <cellStyle name="_รายละเอียดลูกหนี้จากการส่งสินค้า พี่ตุ๊_WP-Bow V-CHE Q1'54_WP E-X1 V-CHE  Q3'54" xfId="413" xr:uid="{00000000-0005-0000-0000-0000AD010000}"/>
    <cellStyle name="_รายละเอียดลูกหนี้จากการส่งสินค้า พี่ตุ๊_WP-Bow V-CHE Q2'54 หลังปรับ" xfId="414" xr:uid="{00000000-0005-0000-0000-0000AE010000}"/>
    <cellStyle name="_รายละเอียดลูกหนี้จากการส่งสินค้า พี่ตุ๊_WP-Bow V-CHE Q2'54 หลังปรับ_WP E-X1 V-CHE  Q3'54" xfId="415" xr:uid="{00000000-0005-0000-0000-0000AF010000}"/>
    <cellStyle name="_รายละเอียดลูกหนี้จากการส่งสินค้า พี่ตุ๊_ข้อมูลเปิด NOTE PTP Q4'53" xfId="416" xr:uid="{00000000-0005-0000-0000-0000B0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B1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B2010000}"/>
    <cellStyle name="’??? [0.00]_Sheet5 (2)" xfId="419" xr:uid="{00000000-0005-0000-0000-0000B3010000}"/>
    <cellStyle name="’???_Sheet5 (2)" xfId="420" xr:uid="{00000000-0005-0000-0000-0000B4010000}"/>
    <cellStyle name="’?‰? [0.00]_camry-avalon" xfId="421" xr:uid="{00000000-0005-0000-0000-0000B5010000}"/>
    <cellStyle name="’?‰?_camry-avalon" xfId="422" xr:uid="{00000000-0005-0000-0000-0000B6010000}"/>
    <cellStyle name="’?? [0.00]_aola" xfId="423" xr:uid="{00000000-0005-0000-0000-0000B7010000}"/>
    <cellStyle name="’??_aola" xfId="424" xr:uid="{00000000-0005-0000-0000-0000B8010000}"/>
    <cellStyle name="’Ê‰Ý [0.00]_TMCA Spreadsheet(body)" xfId="425" xr:uid="{00000000-0005-0000-0000-0000B9010000}"/>
    <cellStyle name="’Ê‰Ý_TMCA Spreadsheet(body)" xfId="426" xr:uid="{00000000-0005-0000-0000-0000BA010000}"/>
    <cellStyle name="’ส [0.00]_laroux" xfId="427" xr:uid="{00000000-0005-0000-0000-0000BB010000}"/>
    <cellStyle name="’ส_laroux" xfId="428" xr:uid="{00000000-0005-0000-0000-0000BC010000}"/>
    <cellStyle name="¤@?E¥ÍºÞ¸¹¤fLIST" xfId="429" xr:uid="{00000000-0005-0000-0000-0000BD010000}"/>
    <cellStyle name="¤@¯E¦U°ê¤Þ· " xfId="430" xr:uid="{00000000-0005-0000-0000-0000BE010000}"/>
    <cellStyle name="¤@¯E¥ÍºÞ¸¹¤fLIST" xfId="431" xr:uid="{00000000-0005-0000-0000-0000BF010000}"/>
    <cellStyle name="¤@¯ECPL0601" xfId="432" xr:uid="{00000000-0005-0000-0000-0000C0010000}"/>
    <cellStyle name="¤@¯ë_¥ÍºÞ¸¹¤fLIST" xfId="433" xr:uid="{00000000-0005-0000-0000-0000C1010000}"/>
    <cellStyle name="・・義" xfId="434" xr:uid="{00000000-0005-0000-0000-0000C2010000}"/>
    <cellStyle name="•\????nCp[“N" xfId="435" xr:uid="{00000000-0005-0000-0000-0000C3010000}"/>
    <cellStyle name="•\Ž¦Ï‚Ý‚ÌƒnƒCƒp[ƒŠƒ“ƒN" xfId="436" xr:uid="{00000000-0005-0000-0000-0000C4010000}"/>
    <cellStyle name="•W?_–?" xfId="437" xr:uid="{00000000-0005-0000-0000-0000C5010000}"/>
    <cellStyle name="•W€_$$1115" xfId="438" xr:uid="{00000000-0005-0000-0000-0000C6010000}"/>
    <cellStyle name="•W_”äŠrØ½Ä" xfId="439" xr:uid="{00000000-0005-0000-0000-0000C7010000}"/>
    <cellStyle name="_x0018__x0002__x0003_⟀Å٢b" xfId="440" xr:uid="{00000000-0005-0000-0000-0000C8010000}"/>
    <cellStyle name="঴" xfId="441" xr:uid="{00000000-0005-0000-0000-0000C9010000}"/>
    <cellStyle name="\¦ÏÝÌnCp[N" xfId="442" xr:uid="{00000000-0005-0000-0000-0000CA010000}"/>
    <cellStyle name="¢è`" xfId="443" xr:uid="{00000000-0005-0000-0000-0000CB010000}"/>
    <cellStyle name="…??? [0.00]_laroux" xfId="444" xr:uid="{00000000-0005-0000-0000-0000CC010000}"/>
    <cellStyle name="…???_laroux" xfId="445" xr:uid="{00000000-0005-0000-0000-0000CD010000}"/>
    <cellStyle name="…ๆุ่ [0.00]_laroux" xfId="446" xr:uid="{00000000-0005-0000-0000-0000CE010000}"/>
    <cellStyle name="…ๆุ่_laroux" xfId="447" xr:uid="{00000000-0005-0000-0000-0000CF010000}"/>
    <cellStyle name="æØè [0.00]_¼èÍ§" xfId="448" xr:uid="{00000000-0005-0000-0000-0000D0010000}"/>
    <cellStyle name="æØè_¼èÍ§" xfId="449" xr:uid="{00000000-0005-0000-0000-0000D1010000}"/>
    <cellStyle name="êÊ_EAX-A0495" xfId="450" xr:uid="{00000000-0005-0000-0000-0000D2010000}"/>
    <cellStyle name="ÊÝ [0.00]_¼èÍ§" xfId="451" xr:uid="{00000000-0005-0000-0000-0000D3010000}"/>
    <cellStyle name="ÊÝ_¼èÍ§" xfId="452" xr:uid="{00000000-0005-0000-0000-0000D4010000}"/>
    <cellStyle name="fEñY [0.00]_Region Orders (2)" xfId="453" xr:uid="{00000000-0005-0000-0000-0000D5010000}"/>
    <cellStyle name="fEñY_Region Orders (2)" xfId="454" xr:uid="{00000000-0005-0000-0000-0000D6010000}"/>
    <cellStyle name="nCp[“N" xfId="455" xr:uid="{00000000-0005-0000-0000-0000D7010000}"/>
    <cellStyle name="nCp[N" xfId="456" xr:uid="{00000000-0005-0000-0000-0000D8010000}"/>
    <cellStyle name="W?_Out-House(From AMI)" xfId="457" xr:uid="{00000000-0005-0000-0000-0000D9010000}"/>
    <cellStyle name="W_$$1115" xfId="458" xr:uid="{00000000-0005-0000-0000-0000DA010000}"/>
    <cellStyle name="0" xfId="459" xr:uid="{00000000-0005-0000-0000-0000DB010000}"/>
    <cellStyle name="0,0_x000d__x000a_NA_x000d__x000a_" xfId="460" xr:uid="{00000000-0005-0000-0000-0000DC010000}"/>
    <cellStyle name="0,0_x000d__x000a_NA_x000d__x000a_ 2" xfId="461" xr:uid="{00000000-0005-0000-0000-0000DD010000}"/>
    <cellStyle name="0]_ITOCPX" xfId="462" xr:uid="{00000000-0005-0000-0000-0000DE010000}"/>
    <cellStyle name="๑" xfId="463" xr:uid="{00000000-0005-0000-0000-0000DF010000}"/>
    <cellStyle name="๑ 2" xfId="5377" xr:uid="{00000000-0005-0000-0000-0000E0010000}"/>
    <cellStyle name="2" xfId="464" xr:uid="{00000000-0005-0000-0000-0000E1010000}"/>
    <cellStyle name="2 2" xfId="5378" xr:uid="{00000000-0005-0000-0000-0000E2010000}"/>
    <cellStyle name="2)" xfId="465" xr:uid="{00000000-0005-0000-0000-0000E3010000}"/>
    <cellStyle name="20% - Accent1 10" xfId="466" xr:uid="{00000000-0005-0000-0000-0000E4010000}"/>
    <cellStyle name="20% - Accent1 11" xfId="467" xr:uid="{00000000-0005-0000-0000-0000E5010000}"/>
    <cellStyle name="20% - Accent1 12" xfId="468" xr:uid="{00000000-0005-0000-0000-0000E6010000}"/>
    <cellStyle name="20% - Accent1 13" xfId="469" xr:uid="{00000000-0005-0000-0000-0000E7010000}"/>
    <cellStyle name="20% - Accent1 2" xfId="470" xr:uid="{00000000-0005-0000-0000-0000E8010000}"/>
    <cellStyle name="20% - Accent1 2 2" xfId="471" xr:uid="{00000000-0005-0000-0000-0000E9010000}"/>
    <cellStyle name="20% - Accent1 2 2 2" xfId="472" xr:uid="{00000000-0005-0000-0000-0000EA010000}"/>
    <cellStyle name="20% - Accent1 2 3" xfId="473" xr:uid="{00000000-0005-0000-0000-0000EB010000}"/>
    <cellStyle name="20% - Accent1 2 4" xfId="474" xr:uid="{00000000-0005-0000-0000-0000EC010000}"/>
    <cellStyle name="20% - Accent1 2 5" xfId="475" xr:uid="{00000000-0005-0000-0000-0000ED010000}"/>
    <cellStyle name="20% - Accent1 2 6" xfId="476" xr:uid="{00000000-0005-0000-0000-0000EE010000}"/>
    <cellStyle name="20% - Accent1 2 7" xfId="477" xr:uid="{00000000-0005-0000-0000-0000EF010000}"/>
    <cellStyle name="20% - Accent1 2_2149000-Q1'10" xfId="478" xr:uid="{00000000-0005-0000-0000-0000F0010000}"/>
    <cellStyle name="20% - Accent1 3" xfId="479" xr:uid="{00000000-0005-0000-0000-0000F1010000}"/>
    <cellStyle name="20% - Accent1 3 2" xfId="480" xr:uid="{00000000-0005-0000-0000-0000F2010000}"/>
    <cellStyle name="20% - Accent1 3 2 2" xfId="481" xr:uid="{00000000-0005-0000-0000-0000F3010000}"/>
    <cellStyle name="20% - Accent1 3 3" xfId="482" xr:uid="{00000000-0005-0000-0000-0000F4010000}"/>
    <cellStyle name="20% - Accent1 3 4" xfId="483" xr:uid="{00000000-0005-0000-0000-0000F5010000}"/>
    <cellStyle name="20% - Accent1 3 5" xfId="484" xr:uid="{00000000-0005-0000-0000-0000F6010000}"/>
    <cellStyle name="20% - Accent1 3 6" xfId="485" xr:uid="{00000000-0005-0000-0000-0000F7010000}"/>
    <cellStyle name="20% - Accent1 3 7" xfId="486" xr:uid="{00000000-0005-0000-0000-0000F8010000}"/>
    <cellStyle name="20% - Accent1 4" xfId="487" xr:uid="{00000000-0005-0000-0000-0000F9010000}"/>
    <cellStyle name="20% - Accent1 4 2" xfId="488" xr:uid="{00000000-0005-0000-0000-0000FA010000}"/>
    <cellStyle name="20% - Accent1 5" xfId="489" xr:uid="{00000000-0005-0000-0000-0000FB010000}"/>
    <cellStyle name="20% - Accent1 5 2" xfId="490" xr:uid="{00000000-0005-0000-0000-0000FC010000}"/>
    <cellStyle name="20% - Accent1 6" xfId="491" xr:uid="{00000000-0005-0000-0000-0000FD010000}"/>
    <cellStyle name="20% - Accent1 6 2" xfId="4716" xr:uid="{00000000-0005-0000-0000-0000FE010000}"/>
    <cellStyle name="20% - Accent1 7" xfId="492" xr:uid="{00000000-0005-0000-0000-0000FF010000}"/>
    <cellStyle name="20% - Accent1 7 2" xfId="4717" xr:uid="{00000000-0005-0000-0000-000000020000}"/>
    <cellStyle name="20% - Accent1 8" xfId="493" xr:uid="{00000000-0005-0000-0000-000001020000}"/>
    <cellStyle name="20% - Accent1 9" xfId="494" xr:uid="{00000000-0005-0000-0000-000002020000}"/>
    <cellStyle name="20% - Accent2 10" xfId="495" xr:uid="{00000000-0005-0000-0000-000003020000}"/>
    <cellStyle name="20% - Accent2 11" xfId="496" xr:uid="{00000000-0005-0000-0000-000004020000}"/>
    <cellStyle name="20% - Accent2 12" xfId="497" xr:uid="{00000000-0005-0000-0000-000005020000}"/>
    <cellStyle name="20% - Accent2 13" xfId="498" xr:uid="{00000000-0005-0000-0000-000006020000}"/>
    <cellStyle name="20% - Accent2 2" xfId="499" xr:uid="{00000000-0005-0000-0000-000007020000}"/>
    <cellStyle name="20% - Accent2 2 2" xfId="500" xr:uid="{00000000-0005-0000-0000-000008020000}"/>
    <cellStyle name="20% - Accent2 2 2 2" xfId="501" xr:uid="{00000000-0005-0000-0000-000009020000}"/>
    <cellStyle name="20% - Accent2 2 3" xfId="502" xr:uid="{00000000-0005-0000-0000-00000A020000}"/>
    <cellStyle name="20% - Accent2 2 4" xfId="503" xr:uid="{00000000-0005-0000-0000-00000B020000}"/>
    <cellStyle name="20% - Accent2 2 5" xfId="504" xr:uid="{00000000-0005-0000-0000-00000C020000}"/>
    <cellStyle name="20% - Accent2 2 6" xfId="505" xr:uid="{00000000-0005-0000-0000-00000D020000}"/>
    <cellStyle name="20% - Accent2 2 7" xfId="506" xr:uid="{00000000-0005-0000-0000-00000E020000}"/>
    <cellStyle name="20% - Accent2 2_2149000-Q1'10" xfId="507" xr:uid="{00000000-0005-0000-0000-00000F020000}"/>
    <cellStyle name="20% - Accent2 3" xfId="508" xr:uid="{00000000-0005-0000-0000-000010020000}"/>
    <cellStyle name="20% - Accent2 3 2" xfId="509" xr:uid="{00000000-0005-0000-0000-000011020000}"/>
    <cellStyle name="20% - Accent2 3 2 2" xfId="510" xr:uid="{00000000-0005-0000-0000-000012020000}"/>
    <cellStyle name="20% - Accent2 3 3" xfId="511" xr:uid="{00000000-0005-0000-0000-000013020000}"/>
    <cellStyle name="20% - Accent2 3 4" xfId="512" xr:uid="{00000000-0005-0000-0000-000014020000}"/>
    <cellStyle name="20% - Accent2 3 5" xfId="513" xr:uid="{00000000-0005-0000-0000-000015020000}"/>
    <cellStyle name="20% - Accent2 3 6" xfId="514" xr:uid="{00000000-0005-0000-0000-000016020000}"/>
    <cellStyle name="20% - Accent2 3 7" xfId="515" xr:uid="{00000000-0005-0000-0000-000017020000}"/>
    <cellStyle name="20% - Accent2 4" xfId="516" xr:uid="{00000000-0005-0000-0000-000018020000}"/>
    <cellStyle name="20% - Accent2 4 2" xfId="517" xr:uid="{00000000-0005-0000-0000-000019020000}"/>
    <cellStyle name="20% - Accent2 5" xfId="518" xr:uid="{00000000-0005-0000-0000-00001A020000}"/>
    <cellStyle name="20% - Accent2 5 2" xfId="519" xr:uid="{00000000-0005-0000-0000-00001B020000}"/>
    <cellStyle name="20% - Accent2 6" xfId="520" xr:uid="{00000000-0005-0000-0000-00001C020000}"/>
    <cellStyle name="20% - Accent2 6 2" xfId="4718" xr:uid="{00000000-0005-0000-0000-00001D020000}"/>
    <cellStyle name="20% - Accent2 7" xfId="521" xr:uid="{00000000-0005-0000-0000-00001E020000}"/>
    <cellStyle name="20% - Accent2 7 2" xfId="4719" xr:uid="{00000000-0005-0000-0000-00001F020000}"/>
    <cellStyle name="20% - Accent2 8" xfId="522" xr:uid="{00000000-0005-0000-0000-000020020000}"/>
    <cellStyle name="20% - Accent2 9" xfId="523" xr:uid="{00000000-0005-0000-0000-000021020000}"/>
    <cellStyle name="20% - Accent3 10" xfId="524" xr:uid="{00000000-0005-0000-0000-000022020000}"/>
    <cellStyle name="20% - Accent3 11" xfId="525" xr:uid="{00000000-0005-0000-0000-000023020000}"/>
    <cellStyle name="20% - Accent3 12" xfId="526" xr:uid="{00000000-0005-0000-0000-000024020000}"/>
    <cellStyle name="20% - Accent3 13" xfId="527" xr:uid="{00000000-0005-0000-0000-000025020000}"/>
    <cellStyle name="20% - Accent3 2" xfId="528" xr:uid="{00000000-0005-0000-0000-000026020000}"/>
    <cellStyle name="20% - Accent3 2 2" xfId="529" xr:uid="{00000000-0005-0000-0000-000027020000}"/>
    <cellStyle name="20% - Accent3 2 2 2" xfId="530" xr:uid="{00000000-0005-0000-0000-000028020000}"/>
    <cellStyle name="20% - Accent3 2 3" xfId="531" xr:uid="{00000000-0005-0000-0000-000029020000}"/>
    <cellStyle name="20% - Accent3 2 4" xfId="532" xr:uid="{00000000-0005-0000-0000-00002A020000}"/>
    <cellStyle name="20% - Accent3 2 5" xfId="533" xr:uid="{00000000-0005-0000-0000-00002B020000}"/>
    <cellStyle name="20% - Accent3 2 6" xfId="534" xr:uid="{00000000-0005-0000-0000-00002C020000}"/>
    <cellStyle name="20% - Accent3 2 7" xfId="535" xr:uid="{00000000-0005-0000-0000-00002D020000}"/>
    <cellStyle name="20% - Accent3 2_2149000-Q1'10" xfId="536" xr:uid="{00000000-0005-0000-0000-00002E020000}"/>
    <cellStyle name="20% - Accent3 3" xfId="537" xr:uid="{00000000-0005-0000-0000-00002F020000}"/>
    <cellStyle name="20% - Accent3 3 2" xfId="538" xr:uid="{00000000-0005-0000-0000-000030020000}"/>
    <cellStyle name="20% - Accent3 3 2 2" xfId="539" xr:uid="{00000000-0005-0000-0000-000031020000}"/>
    <cellStyle name="20% - Accent3 3 3" xfId="540" xr:uid="{00000000-0005-0000-0000-000032020000}"/>
    <cellStyle name="20% - Accent3 3 4" xfId="541" xr:uid="{00000000-0005-0000-0000-000033020000}"/>
    <cellStyle name="20% - Accent3 3 5" xfId="542" xr:uid="{00000000-0005-0000-0000-000034020000}"/>
    <cellStyle name="20% - Accent3 3 6" xfId="543" xr:uid="{00000000-0005-0000-0000-000035020000}"/>
    <cellStyle name="20% - Accent3 3 7" xfId="544" xr:uid="{00000000-0005-0000-0000-000036020000}"/>
    <cellStyle name="20% - Accent3 4" xfId="545" xr:uid="{00000000-0005-0000-0000-000037020000}"/>
    <cellStyle name="20% - Accent3 4 2" xfId="546" xr:uid="{00000000-0005-0000-0000-000038020000}"/>
    <cellStyle name="20% - Accent3 5" xfId="547" xr:uid="{00000000-0005-0000-0000-000039020000}"/>
    <cellStyle name="20% - Accent3 5 2" xfId="548" xr:uid="{00000000-0005-0000-0000-00003A020000}"/>
    <cellStyle name="20% - Accent3 6" xfId="549" xr:uid="{00000000-0005-0000-0000-00003B020000}"/>
    <cellStyle name="20% - Accent3 6 2" xfId="4720" xr:uid="{00000000-0005-0000-0000-00003C020000}"/>
    <cellStyle name="20% - Accent3 7" xfId="550" xr:uid="{00000000-0005-0000-0000-00003D020000}"/>
    <cellStyle name="20% - Accent3 7 2" xfId="4721" xr:uid="{00000000-0005-0000-0000-00003E020000}"/>
    <cellStyle name="20% - Accent3 8" xfId="551" xr:uid="{00000000-0005-0000-0000-00003F020000}"/>
    <cellStyle name="20% - Accent3 9" xfId="552" xr:uid="{00000000-0005-0000-0000-000040020000}"/>
    <cellStyle name="20% - Accent4 10" xfId="553" xr:uid="{00000000-0005-0000-0000-000041020000}"/>
    <cellStyle name="20% - Accent4 11" xfId="554" xr:uid="{00000000-0005-0000-0000-000042020000}"/>
    <cellStyle name="20% - Accent4 12" xfId="555" xr:uid="{00000000-0005-0000-0000-000043020000}"/>
    <cellStyle name="20% - Accent4 13" xfId="556" xr:uid="{00000000-0005-0000-0000-000044020000}"/>
    <cellStyle name="20% - Accent4 2" xfId="557" xr:uid="{00000000-0005-0000-0000-000045020000}"/>
    <cellStyle name="20% - Accent4 2 2" xfId="558" xr:uid="{00000000-0005-0000-0000-000046020000}"/>
    <cellStyle name="20% - Accent4 2 2 2" xfId="559" xr:uid="{00000000-0005-0000-0000-000047020000}"/>
    <cellStyle name="20% - Accent4 2 3" xfId="560" xr:uid="{00000000-0005-0000-0000-000048020000}"/>
    <cellStyle name="20% - Accent4 2 4" xfId="561" xr:uid="{00000000-0005-0000-0000-000049020000}"/>
    <cellStyle name="20% - Accent4 2 5" xfId="562" xr:uid="{00000000-0005-0000-0000-00004A020000}"/>
    <cellStyle name="20% - Accent4 2 6" xfId="563" xr:uid="{00000000-0005-0000-0000-00004B020000}"/>
    <cellStyle name="20% - Accent4 2 7" xfId="564" xr:uid="{00000000-0005-0000-0000-00004C020000}"/>
    <cellStyle name="20% - Accent4 2_2149000-Q1'10" xfId="565" xr:uid="{00000000-0005-0000-0000-00004D020000}"/>
    <cellStyle name="20% - Accent4 3" xfId="566" xr:uid="{00000000-0005-0000-0000-00004E020000}"/>
    <cellStyle name="20% - Accent4 3 2" xfId="567" xr:uid="{00000000-0005-0000-0000-00004F020000}"/>
    <cellStyle name="20% - Accent4 3 2 2" xfId="568" xr:uid="{00000000-0005-0000-0000-000050020000}"/>
    <cellStyle name="20% - Accent4 3 3" xfId="569" xr:uid="{00000000-0005-0000-0000-000051020000}"/>
    <cellStyle name="20% - Accent4 3 4" xfId="570" xr:uid="{00000000-0005-0000-0000-000052020000}"/>
    <cellStyle name="20% - Accent4 3 5" xfId="571" xr:uid="{00000000-0005-0000-0000-000053020000}"/>
    <cellStyle name="20% - Accent4 3 6" xfId="572" xr:uid="{00000000-0005-0000-0000-000054020000}"/>
    <cellStyle name="20% - Accent4 3 7" xfId="573" xr:uid="{00000000-0005-0000-0000-000055020000}"/>
    <cellStyle name="20% - Accent4 4" xfId="574" xr:uid="{00000000-0005-0000-0000-000056020000}"/>
    <cellStyle name="20% - Accent4 4 2" xfId="575" xr:uid="{00000000-0005-0000-0000-000057020000}"/>
    <cellStyle name="20% - Accent4 5" xfId="576" xr:uid="{00000000-0005-0000-0000-000058020000}"/>
    <cellStyle name="20% - Accent4 5 2" xfId="577" xr:uid="{00000000-0005-0000-0000-000059020000}"/>
    <cellStyle name="20% - Accent4 6" xfId="578" xr:uid="{00000000-0005-0000-0000-00005A020000}"/>
    <cellStyle name="20% - Accent4 6 2" xfId="4722" xr:uid="{00000000-0005-0000-0000-00005B020000}"/>
    <cellStyle name="20% - Accent4 7" xfId="579" xr:uid="{00000000-0005-0000-0000-00005C020000}"/>
    <cellStyle name="20% - Accent4 7 2" xfId="4723" xr:uid="{00000000-0005-0000-0000-00005D020000}"/>
    <cellStyle name="20% - Accent4 8" xfId="580" xr:uid="{00000000-0005-0000-0000-00005E020000}"/>
    <cellStyle name="20% - Accent4 9" xfId="581" xr:uid="{00000000-0005-0000-0000-00005F020000}"/>
    <cellStyle name="20% - Accent5 10" xfId="582" xr:uid="{00000000-0005-0000-0000-000060020000}"/>
    <cellStyle name="20% - Accent5 11" xfId="583" xr:uid="{00000000-0005-0000-0000-000061020000}"/>
    <cellStyle name="20% - Accent5 12" xfId="584" xr:uid="{00000000-0005-0000-0000-000062020000}"/>
    <cellStyle name="20% - Accent5 13" xfId="585" xr:uid="{00000000-0005-0000-0000-000063020000}"/>
    <cellStyle name="20% - Accent5 2" xfId="586" xr:uid="{00000000-0005-0000-0000-000064020000}"/>
    <cellStyle name="20% - Accent5 2 2" xfId="587" xr:uid="{00000000-0005-0000-0000-000065020000}"/>
    <cellStyle name="20% - Accent5 2 2 2" xfId="588" xr:uid="{00000000-0005-0000-0000-000066020000}"/>
    <cellStyle name="20% - Accent5 2 3" xfId="589" xr:uid="{00000000-0005-0000-0000-000067020000}"/>
    <cellStyle name="20% - Accent5 2 4" xfId="590" xr:uid="{00000000-0005-0000-0000-000068020000}"/>
    <cellStyle name="20% - Accent5 2 5" xfId="591" xr:uid="{00000000-0005-0000-0000-000069020000}"/>
    <cellStyle name="20% - Accent5 2 6" xfId="592" xr:uid="{00000000-0005-0000-0000-00006A020000}"/>
    <cellStyle name="20% - Accent5 2 7" xfId="593" xr:uid="{00000000-0005-0000-0000-00006B020000}"/>
    <cellStyle name="20% - Accent5 3" xfId="594" xr:uid="{00000000-0005-0000-0000-00006C020000}"/>
    <cellStyle name="20% - Accent5 3 2" xfId="595" xr:uid="{00000000-0005-0000-0000-00006D020000}"/>
    <cellStyle name="20% - Accent5 3 2 2" xfId="596" xr:uid="{00000000-0005-0000-0000-00006E020000}"/>
    <cellStyle name="20% - Accent5 3 3" xfId="597" xr:uid="{00000000-0005-0000-0000-00006F020000}"/>
    <cellStyle name="20% - Accent5 3 4" xfId="598" xr:uid="{00000000-0005-0000-0000-000070020000}"/>
    <cellStyle name="20% - Accent5 3 5" xfId="599" xr:uid="{00000000-0005-0000-0000-000071020000}"/>
    <cellStyle name="20% - Accent5 3 6" xfId="600" xr:uid="{00000000-0005-0000-0000-000072020000}"/>
    <cellStyle name="20% - Accent5 3 7" xfId="601" xr:uid="{00000000-0005-0000-0000-000073020000}"/>
    <cellStyle name="20% - Accent5 4" xfId="602" xr:uid="{00000000-0005-0000-0000-000074020000}"/>
    <cellStyle name="20% - Accent5 4 2" xfId="603" xr:uid="{00000000-0005-0000-0000-000075020000}"/>
    <cellStyle name="20% - Accent5 5" xfId="604" xr:uid="{00000000-0005-0000-0000-000076020000}"/>
    <cellStyle name="20% - Accent5 5 2" xfId="605" xr:uid="{00000000-0005-0000-0000-000077020000}"/>
    <cellStyle name="20% - Accent5 6" xfId="606" xr:uid="{00000000-0005-0000-0000-000078020000}"/>
    <cellStyle name="20% - Accent5 6 2" xfId="4724" xr:uid="{00000000-0005-0000-0000-000079020000}"/>
    <cellStyle name="20% - Accent5 7" xfId="607" xr:uid="{00000000-0005-0000-0000-00007A020000}"/>
    <cellStyle name="20% - Accent5 7 2" xfId="4725" xr:uid="{00000000-0005-0000-0000-00007B020000}"/>
    <cellStyle name="20% - Accent5 8" xfId="608" xr:uid="{00000000-0005-0000-0000-00007C020000}"/>
    <cellStyle name="20% - Accent5 9" xfId="609" xr:uid="{00000000-0005-0000-0000-00007D020000}"/>
    <cellStyle name="20% - Accent6 10" xfId="610" xr:uid="{00000000-0005-0000-0000-00007E020000}"/>
    <cellStyle name="20% - Accent6 11" xfId="611" xr:uid="{00000000-0005-0000-0000-00007F020000}"/>
    <cellStyle name="20% - Accent6 12" xfId="612" xr:uid="{00000000-0005-0000-0000-000080020000}"/>
    <cellStyle name="20% - Accent6 13" xfId="613" xr:uid="{00000000-0005-0000-0000-000081020000}"/>
    <cellStyle name="20% - Accent6 2" xfId="614" xr:uid="{00000000-0005-0000-0000-000082020000}"/>
    <cellStyle name="20% - Accent6 2 2" xfId="615" xr:uid="{00000000-0005-0000-0000-000083020000}"/>
    <cellStyle name="20% - Accent6 2 2 2" xfId="616" xr:uid="{00000000-0005-0000-0000-000084020000}"/>
    <cellStyle name="20% - Accent6 2 3" xfId="617" xr:uid="{00000000-0005-0000-0000-000085020000}"/>
    <cellStyle name="20% - Accent6 2 4" xfId="618" xr:uid="{00000000-0005-0000-0000-000086020000}"/>
    <cellStyle name="20% - Accent6 2 5" xfId="619" xr:uid="{00000000-0005-0000-0000-000087020000}"/>
    <cellStyle name="20% - Accent6 2 6" xfId="620" xr:uid="{00000000-0005-0000-0000-000088020000}"/>
    <cellStyle name="20% - Accent6 2 7" xfId="621" xr:uid="{00000000-0005-0000-0000-000089020000}"/>
    <cellStyle name="20% - Accent6 2_2149000-Q1'10" xfId="622" xr:uid="{00000000-0005-0000-0000-00008A020000}"/>
    <cellStyle name="20% - Accent6 3" xfId="623" xr:uid="{00000000-0005-0000-0000-00008B020000}"/>
    <cellStyle name="20% - Accent6 3 2" xfId="624" xr:uid="{00000000-0005-0000-0000-00008C020000}"/>
    <cellStyle name="20% - Accent6 3 2 2" xfId="625" xr:uid="{00000000-0005-0000-0000-00008D020000}"/>
    <cellStyle name="20% - Accent6 3 3" xfId="626" xr:uid="{00000000-0005-0000-0000-00008E020000}"/>
    <cellStyle name="20% - Accent6 3 4" xfId="627" xr:uid="{00000000-0005-0000-0000-00008F020000}"/>
    <cellStyle name="20% - Accent6 3 5" xfId="628" xr:uid="{00000000-0005-0000-0000-000090020000}"/>
    <cellStyle name="20% - Accent6 3 6" xfId="629" xr:uid="{00000000-0005-0000-0000-000091020000}"/>
    <cellStyle name="20% - Accent6 3 7" xfId="630" xr:uid="{00000000-0005-0000-0000-000092020000}"/>
    <cellStyle name="20% - Accent6 4" xfId="631" xr:uid="{00000000-0005-0000-0000-000093020000}"/>
    <cellStyle name="20% - Accent6 4 2" xfId="632" xr:uid="{00000000-0005-0000-0000-000094020000}"/>
    <cellStyle name="20% - Accent6 5" xfId="633" xr:uid="{00000000-0005-0000-0000-000095020000}"/>
    <cellStyle name="20% - Accent6 5 2" xfId="634" xr:uid="{00000000-0005-0000-0000-000096020000}"/>
    <cellStyle name="20% - Accent6 6" xfId="635" xr:uid="{00000000-0005-0000-0000-000097020000}"/>
    <cellStyle name="20% - Accent6 6 2" xfId="4726" xr:uid="{00000000-0005-0000-0000-000098020000}"/>
    <cellStyle name="20% - Accent6 7" xfId="636" xr:uid="{00000000-0005-0000-0000-000099020000}"/>
    <cellStyle name="20% - Accent6 7 2" xfId="4727" xr:uid="{00000000-0005-0000-0000-00009A020000}"/>
    <cellStyle name="20% - Accent6 8" xfId="637" xr:uid="{00000000-0005-0000-0000-00009B020000}"/>
    <cellStyle name="20% - Accent6 9" xfId="638" xr:uid="{00000000-0005-0000-0000-00009C020000}"/>
    <cellStyle name="20% - アクセント 1" xfId="639" xr:uid="{00000000-0005-0000-0000-00009D020000}"/>
    <cellStyle name="20% - アクセント 2" xfId="640" xr:uid="{00000000-0005-0000-0000-00009E020000}"/>
    <cellStyle name="20% - アクセント 3" xfId="641" xr:uid="{00000000-0005-0000-0000-00009F020000}"/>
    <cellStyle name="20% - アクセント 4" xfId="642" xr:uid="{00000000-0005-0000-0000-0000A0020000}"/>
    <cellStyle name="20% - アクセント 5" xfId="643" xr:uid="{00000000-0005-0000-0000-0000A1020000}"/>
    <cellStyle name="20% - アクセント 6" xfId="644" xr:uid="{00000000-0005-0000-0000-0000A2020000}"/>
    <cellStyle name="20% - ส่วนที่ถูกเน้น1" xfId="645" xr:uid="{00000000-0005-0000-0000-0000A3020000}"/>
    <cellStyle name="20% - ส่วนที่ถูกเน้น1 2" xfId="646" xr:uid="{00000000-0005-0000-0000-0000A4020000}"/>
    <cellStyle name="20% - ส่วนที่ถูกเน้น2" xfId="647" xr:uid="{00000000-0005-0000-0000-0000A5020000}"/>
    <cellStyle name="20% - ส่วนที่ถูกเน้น2 2" xfId="648" xr:uid="{00000000-0005-0000-0000-0000A6020000}"/>
    <cellStyle name="20% - ส่วนที่ถูกเน้น3" xfId="649" xr:uid="{00000000-0005-0000-0000-0000A7020000}"/>
    <cellStyle name="20% - ส่วนที่ถูกเน้น3 2" xfId="650" xr:uid="{00000000-0005-0000-0000-0000A8020000}"/>
    <cellStyle name="20% - ส่วนที่ถูกเน้น4" xfId="651" xr:uid="{00000000-0005-0000-0000-0000A9020000}"/>
    <cellStyle name="20% - ส่วนที่ถูกเน้น4 2" xfId="652" xr:uid="{00000000-0005-0000-0000-0000AA020000}"/>
    <cellStyle name="20% - ส่วนที่ถูกเน้น5" xfId="653" xr:uid="{00000000-0005-0000-0000-0000AB020000}"/>
    <cellStyle name="20% - ส่วนที่ถูกเน้น5 2" xfId="654" xr:uid="{00000000-0005-0000-0000-0000AC020000}"/>
    <cellStyle name="20% - ส่วนที่ถูกเน้น6" xfId="655" xr:uid="{00000000-0005-0000-0000-0000AD020000}"/>
    <cellStyle name="20% - ส่วนที่ถูกเน้น6 2" xfId="656" xr:uid="{00000000-0005-0000-0000-0000AE020000}"/>
    <cellStyle name="๒๖๋_x000d_A_x0001_" xfId="657" xr:uid="{00000000-0005-0000-0000-0000AF020000}"/>
    <cellStyle name="๒๖๋_x000d_A_x0001_ 2" xfId="658" xr:uid="{00000000-0005-0000-0000-0000B0020000}"/>
    <cellStyle name="๒๖๋_x000d_A_x0001_ 3" xfId="659" xr:uid="{00000000-0005-0000-0000-0000B1020000}"/>
    <cellStyle name="๒๖๋_x000d_A_x0001_ 4" xfId="660" xr:uid="{00000000-0005-0000-0000-0000B2020000}"/>
    <cellStyle name="๒๖๋_x000d_A_x0001_ 5" xfId="661" xr:uid="{00000000-0005-0000-0000-0000B3020000}"/>
    <cellStyle name="๒๖๋_x000d_A_x0001_ 6" xfId="662" xr:uid="{00000000-0005-0000-0000-0000B4020000}"/>
    <cellStyle name="๒๖๋_x000d_A_x0001_ 7" xfId="663" xr:uid="{00000000-0005-0000-0000-0000B5020000}"/>
    <cellStyle name="2line" xfId="664" xr:uid="{00000000-0005-0000-0000-0000B6020000}"/>
    <cellStyle name="2line 2" xfId="665" xr:uid="{00000000-0005-0000-0000-0000B7020000}"/>
    <cellStyle name="3" xfId="666" xr:uid="{00000000-0005-0000-0000-0000B8020000}"/>
    <cellStyle name="๓" xfId="667" xr:uid="{00000000-0005-0000-0000-0000B9020000}"/>
    <cellStyle name="3 2" xfId="5379" xr:uid="{00000000-0005-0000-0000-0000BA020000}"/>
    <cellStyle name="๓ 2" xfId="5380" xr:uid="{00000000-0005-0000-0000-0000BB020000}"/>
    <cellStyle name="3 3" xfId="5892" xr:uid="{00000000-0005-0000-0000-0000BC020000}"/>
    <cellStyle name="๓ 3" xfId="5891" xr:uid="{00000000-0005-0000-0000-0000BD020000}"/>
    <cellStyle name="3f1?[0]_?-? " xfId="668" xr:uid="{00000000-0005-0000-0000-0000BE020000}"/>
    <cellStyle name="3f1・[0]_?-? " xfId="669" xr:uid="{00000000-0005-0000-0000-0000BF020000}"/>
    <cellStyle name="3f1o [0]_?H￥o?O" xfId="670" xr:uid="{00000000-0005-0000-0000-0000C0020000}"/>
    <cellStyle name="3f1o_?-? " xfId="671" xr:uid="{00000000-0005-0000-0000-0000C1020000}"/>
    <cellStyle name="3f1[0]_?-? " xfId="672" xr:uid="{00000000-0005-0000-0000-0000C2020000}"/>
    <cellStyle name="40% - Accent1 10" xfId="673" xr:uid="{00000000-0005-0000-0000-0000C3020000}"/>
    <cellStyle name="40% - Accent1 11" xfId="674" xr:uid="{00000000-0005-0000-0000-0000C4020000}"/>
    <cellStyle name="40% - Accent1 12" xfId="675" xr:uid="{00000000-0005-0000-0000-0000C5020000}"/>
    <cellStyle name="40% - Accent1 13" xfId="676" xr:uid="{00000000-0005-0000-0000-0000C6020000}"/>
    <cellStyle name="40% - Accent1 2" xfId="677" xr:uid="{00000000-0005-0000-0000-0000C7020000}"/>
    <cellStyle name="40% - Accent1 2 2" xfId="678" xr:uid="{00000000-0005-0000-0000-0000C8020000}"/>
    <cellStyle name="40% - Accent1 2 2 2" xfId="679" xr:uid="{00000000-0005-0000-0000-0000C9020000}"/>
    <cellStyle name="40% - Accent1 2 3" xfId="680" xr:uid="{00000000-0005-0000-0000-0000CA020000}"/>
    <cellStyle name="40% - Accent1 2 4" xfId="681" xr:uid="{00000000-0005-0000-0000-0000CB020000}"/>
    <cellStyle name="40% - Accent1 2 5" xfId="682" xr:uid="{00000000-0005-0000-0000-0000CC020000}"/>
    <cellStyle name="40% - Accent1 2 6" xfId="683" xr:uid="{00000000-0005-0000-0000-0000CD020000}"/>
    <cellStyle name="40% - Accent1 2 7" xfId="684" xr:uid="{00000000-0005-0000-0000-0000CE020000}"/>
    <cellStyle name="40% - Accent1 2_2149000-Q1'10" xfId="685" xr:uid="{00000000-0005-0000-0000-0000CF020000}"/>
    <cellStyle name="40% - Accent1 3" xfId="686" xr:uid="{00000000-0005-0000-0000-0000D0020000}"/>
    <cellStyle name="40% - Accent1 3 2" xfId="687" xr:uid="{00000000-0005-0000-0000-0000D1020000}"/>
    <cellStyle name="40% - Accent1 3 2 2" xfId="688" xr:uid="{00000000-0005-0000-0000-0000D2020000}"/>
    <cellStyle name="40% - Accent1 3 3" xfId="689" xr:uid="{00000000-0005-0000-0000-0000D3020000}"/>
    <cellStyle name="40% - Accent1 3 4" xfId="690" xr:uid="{00000000-0005-0000-0000-0000D4020000}"/>
    <cellStyle name="40% - Accent1 3 5" xfId="691" xr:uid="{00000000-0005-0000-0000-0000D5020000}"/>
    <cellStyle name="40% - Accent1 3 6" xfId="692" xr:uid="{00000000-0005-0000-0000-0000D6020000}"/>
    <cellStyle name="40% - Accent1 3 7" xfId="693" xr:uid="{00000000-0005-0000-0000-0000D7020000}"/>
    <cellStyle name="40% - Accent1 4" xfId="694" xr:uid="{00000000-0005-0000-0000-0000D8020000}"/>
    <cellStyle name="40% - Accent1 4 2" xfId="695" xr:uid="{00000000-0005-0000-0000-0000D9020000}"/>
    <cellStyle name="40% - Accent1 5" xfId="696" xr:uid="{00000000-0005-0000-0000-0000DA020000}"/>
    <cellStyle name="40% - Accent1 5 2" xfId="697" xr:uid="{00000000-0005-0000-0000-0000DB020000}"/>
    <cellStyle name="40% - Accent1 6" xfId="698" xr:uid="{00000000-0005-0000-0000-0000DC020000}"/>
    <cellStyle name="40% - Accent1 6 2" xfId="4728" xr:uid="{00000000-0005-0000-0000-0000DD020000}"/>
    <cellStyle name="40% - Accent1 7" xfId="699" xr:uid="{00000000-0005-0000-0000-0000DE020000}"/>
    <cellStyle name="40% - Accent1 7 2" xfId="4729" xr:uid="{00000000-0005-0000-0000-0000DF020000}"/>
    <cellStyle name="40% - Accent1 8" xfId="700" xr:uid="{00000000-0005-0000-0000-0000E0020000}"/>
    <cellStyle name="40% - Accent1 9" xfId="701" xr:uid="{00000000-0005-0000-0000-0000E1020000}"/>
    <cellStyle name="40% - Accent2 10" xfId="702" xr:uid="{00000000-0005-0000-0000-0000E2020000}"/>
    <cellStyle name="40% - Accent2 11" xfId="703" xr:uid="{00000000-0005-0000-0000-0000E3020000}"/>
    <cellStyle name="40% - Accent2 12" xfId="704" xr:uid="{00000000-0005-0000-0000-0000E4020000}"/>
    <cellStyle name="40% - Accent2 13" xfId="705" xr:uid="{00000000-0005-0000-0000-0000E5020000}"/>
    <cellStyle name="40% - Accent2 2" xfId="706" xr:uid="{00000000-0005-0000-0000-0000E6020000}"/>
    <cellStyle name="40% - Accent2 2 2" xfId="707" xr:uid="{00000000-0005-0000-0000-0000E7020000}"/>
    <cellStyle name="40% - Accent2 2 2 2" xfId="708" xr:uid="{00000000-0005-0000-0000-0000E8020000}"/>
    <cellStyle name="40% - Accent2 2 3" xfId="709" xr:uid="{00000000-0005-0000-0000-0000E9020000}"/>
    <cellStyle name="40% - Accent2 2 4" xfId="710" xr:uid="{00000000-0005-0000-0000-0000EA020000}"/>
    <cellStyle name="40% - Accent2 2 5" xfId="711" xr:uid="{00000000-0005-0000-0000-0000EB020000}"/>
    <cellStyle name="40% - Accent2 2 6" xfId="712" xr:uid="{00000000-0005-0000-0000-0000EC020000}"/>
    <cellStyle name="40% - Accent2 2 7" xfId="713" xr:uid="{00000000-0005-0000-0000-0000ED020000}"/>
    <cellStyle name="40% - Accent2 3" xfId="714" xr:uid="{00000000-0005-0000-0000-0000EE020000}"/>
    <cellStyle name="40% - Accent2 3 2" xfId="715" xr:uid="{00000000-0005-0000-0000-0000EF020000}"/>
    <cellStyle name="40% - Accent2 3 2 2" xfId="716" xr:uid="{00000000-0005-0000-0000-0000F0020000}"/>
    <cellStyle name="40% - Accent2 3 3" xfId="717" xr:uid="{00000000-0005-0000-0000-0000F1020000}"/>
    <cellStyle name="40% - Accent2 3 4" xfId="718" xr:uid="{00000000-0005-0000-0000-0000F2020000}"/>
    <cellStyle name="40% - Accent2 3 5" xfId="719" xr:uid="{00000000-0005-0000-0000-0000F3020000}"/>
    <cellStyle name="40% - Accent2 3 6" xfId="720" xr:uid="{00000000-0005-0000-0000-0000F4020000}"/>
    <cellStyle name="40% - Accent2 3 7" xfId="721" xr:uid="{00000000-0005-0000-0000-0000F5020000}"/>
    <cellStyle name="40% - Accent2 4" xfId="722" xr:uid="{00000000-0005-0000-0000-0000F6020000}"/>
    <cellStyle name="40% - Accent2 4 2" xfId="723" xr:uid="{00000000-0005-0000-0000-0000F7020000}"/>
    <cellStyle name="40% - Accent2 5" xfId="724" xr:uid="{00000000-0005-0000-0000-0000F8020000}"/>
    <cellStyle name="40% - Accent2 5 2" xfId="725" xr:uid="{00000000-0005-0000-0000-0000F9020000}"/>
    <cellStyle name="40% - Accent2 6" xfId="726" xr:uid="{00000000-0005-0000-0000-0000FA020000}"/>
    <cellStyle name="40% - Accent2 6 2" xfId="4730" xr:uid="{00000000-0005-0000-0000-0000FB020000}"/>
    <cellStyle name="40% - Accent2 7" xfId="727" xr:uid="{00000000-0005-0000-0000-0000FC020000}"/>
    <cellStyle name="40% - Accent2 7 2" xfId="4731" xr:uid="{00000000-0005-0000-0000-0000FD020000}"/>
    <cellStyle name="40% - Accent2 8" xfId="728" xr:uid="{00000000-0005-0000-0000-0000FE020000}"/>
    <cellStyle name="40% - Accent2 9" xfId="729" xr:uid="{00000000-0005-0000-0000-0000FF020000}"/>
    <cellStyle name="40% - Accent3 10" xfId="730" xr:uid="{00000000-0005-0000-0000-000000030000}"/>
    <cellStyle name="40% - Accent3 11" xfId="731" xr:uid="{00000000-0005-0000-0000-000001030000}"/>
    <cellStyle name="40% - Accent3 12" xfId="732" xr:uid="{00000000-0005-0000-0000-000002030000}"/>
    <cellStyle name="40% - Accent3 13" xfId="733" xr:uid="{00000000-0005-0000-0000-000003030000}"/>
    <cellStyle name="40% - Accent3 2" xfId="734" xr:uid="{00000000-0005-0000-0000-000004030000}"/>
    <cellStyle name="40% - Accent3 2 2" xfId="735" xr:uid="{00000000-0005-0000-0000-000005030000}"/>
    <cellStyle name="40% - Accent3 2 2 2" xfId="736" xr:uid="{00000000-0005-0000-0000-000006030000}"/>
    <cellStyle name="40% - Accent3 2 3" xfId="737" xr:uid="{00000000-0005-0000-0000-000007030000}"/>
    <cellStyle name="40% - Accent3 2 4" xfId="738" xr:uid="{00000000-0005-0000-0000-000008030000}"/>
    <cellStyle name="40% - Accent3 2 5" xfId="739" xr:uid="{00000000-0005-0000-0000-000009030000}"/>
    <cellStyle name="40% - Accent3 2 6" xfId="740" xr:uid="{00000000-0005-0000-0000-00000A030000}"/>
    <cellStyle name="40% - Accent3 2 7" xfId="741" xr:uid="{00000000-0005-0000-0000-00000B030000}"/>
    <cellStyle name="40% - Accent3 2_2149000-Q1'10" xfId="742" xr:uid="{00000000-0005-0000-0000-00000C030000}"/>
    <cellStyle name="40% - Accent3 3" xfId="743" xr:uid="{00000000-0005-0000-0000-00000D030000}"/>
    <cellStyle name="40% - Accent3 3 2" xfId="744" xr:uid="{00000000-0005-0000-0000-00000E030000}"/>
    <cellStyle name="40% - Accent3 3 2 2" xfId="745" xr:uid="{00000000-0005-0000-0000-00000F030000}"/>
    <cellStyle name="40% - Accent3 3 3" xfId="746" xr:uid="{00000000-0005-0000-0000-000010030000}"/>
    <cellStyle name="40% - Accent3 3 4" xfId="747" xr:uid="{00000000-0005-0000-0000-000011030000}"/>
    <cellStyle name="40% - Accent3 3 5" xfId="748" xr:uid="{00000000-0005-0000-0000-000012030000}"/>
    <cellStyle name="40% - Accent3 3 6" xfId="749" xr:uid="{00000000-0005-0000-0000-000013030000}"/>
    <cellStyle name="40% - Accent3 3 7" xfId="750" xr:uid="{00000000-0005-0000-0000-000014030000}"/>
    <cellStyle name="40% - Accent3 4" xfId="751" xr:uid="{00000000-0005-0000-0000-000015030000}"/>
    <cellStyle name="40% - Accent3 4 2" xfId="752" xr:uid="{00000000-0005-0000-0000-000016030000}"/>
    <cellStyle name="40% - Accent3 5" xfId="753" xr:uid="{00000000-0005-0000-0000-000017030000}"/>
    <cellStyle name="40% - Accent3 5 2" xfId="754" xr:uid="{00000000-0005-0000-0000-000018030000}"/>
    <cellStyle name="40% - Accent3 6" xfId="755" xr:uid="{00000000-0005-0000-0000-000019030000}"/>
    <cellStyle name="40% - Accent3 6 2" xfId="4732" xr:uid="{00000000-0005-0000-0000-00001A030000}"/>
    <cellStyle name="40% - Accent3 7" xfId="756" xr:uid="{00000000-0005-0000-0000-00001B030000}"/>
    <cellStyle name="40% - Accent3 7 2" xfId="4733" xr:uid="{00000000-0005-0000-0000-00001C030000}"/>
    <cellStyle name="40% - Accent3 8" xfId="757" xr:uid="{00000000-0005-0000-0000-00001D030000}"/>
    <cellStyle name="40% - Accent3 9" xfId="758" xr:uid="{00000000-0005-0000-0000-00001E030000}"/>
    <cellStyle name="40% - Accent4 10" xfId="759" xr:uid="{00000000-0005-0000-0000-00001F030000}"/>
    <cellStyle name="40% - Accent4 11" xfId="760" xr:uid="{00000000-0005-0000-0000-000020030000}"/>
    <cellStyle name="40% - Accent4 12" xfId="761" xr:uid="{00000000-0005-0000-0000-000021030000}"/>
    <cellStyle name="40% - Accent4 13" xfId="762" xr:uid="{00000000-0005-0000-0000-000022030000}"/>
    <cellStyle name="40% - Accent4 2" xfId="763" xr:uid="{00000000-0005-0000-0000-000023030000}"/>
    <cellStyle name="40% - Accent4 2 2" xfId="764" xr:uid="{00000000-0005-0000-0000-000024030000}"/>
    <cellStyle name="40% - Accent4 2 2 2" xfId="765" xr:uid="{00000000-0005-0000-0000-000025030000}"/>
    <cellStyle name="40% - Accent4 2 3" xfId="766" xr:uid="{00000000-0005-0000-0000-000026030000}"/>
    <cellStyle name="40% - Accent4 2 4" xfId="767" xr:uid="{00000000-0005-0000-0000-000027030000}"/>
    <cellStyle name="40% - Accent4 2 5" xfId="768" xr:uid="{00000000-0005-0000-0000-000028030000}"/>
    <cellStyle name="40% - Accent4 2 6" xfId="769" xr:uid="{00000000-0005-0000-0000-000029030000}"/>
    <cellStyle name="40% - Accent4 2 7" xfId="770" xr:uid="{00000000-0005-0000-0000-00002A030000}"/>
    <cellStyle name="40% - Accent4 2_2149000-Q1'10" xfId="771" xr:uid="{00000000-0005-0000-0000-00002B030000}"/>
    <cellStyle name="40% - Accent4 3" xfId="772" xr:uid="{00000000-0005-0000-0000-00002C030000}"/>
    <cellStyle name="40% - Accent4 3 2" xfId="773" xr:uid="{00000000-0005-0000-0000-00002D030000}"/>
    <cellStyle name="40% - Accent4 3 2 2" xfId="774" xr:uid="{00000000-0005-0000-0000-00002E030000}"/>
    <cellStyle name="40% - Accent4 3 3" xfId="775" xr:uid="{00000000-0005-0000-0000-00002F030000}"/>
    <cellStyle name="40% - Accent4 3 4" xfId="776" xr:uid="{00000000-0005-0000-0000-000030030000}"/>
    <cellStyle name="40% - Accent4 3 5" xfId="777" xr:uid="{00000000-0005-0000-0000-000031030000}"/>
    <cellStyle name="40% - Accent4 3 6" xfId="778" xr:uid="{00000000-0005-0000-0000-000032030000}"/>
    <cellStyle name="40% - Accent4 3 7" xfId="779" xr:uid="{00000000-0005-0000-0000-000033030000}"/>
    <cellStyle name="40% - Accent4 4" xfId="780" xr:uid="{00000000-0005-0000-0000-000034030000}"/>
    <cellStyle name="40% - Accent4 4 2" xfId="781" xr:uid="{00000000-0005-0000-0000-000035030000}"/>
    <cellStyle name="40% - Accent4 5" xfId="782" xr:uid="{00000000-0005-0000-0000-000036030000}"/>
    <cellStyle name="40% - Accent4 5 2" xfId="783" xr:uid="{00000000-0005-0000-0000-000037030000}"/>
    <cellStyle name="40% - Accent4 6" xfId="784" xr:uid="{00000000-0005-0000-0000-000038030000}"/>
    <cellStyle name="40% - Accent4 6 2" xfId="4734" xr:uid="{00000000-0005-0000-0000-000039030000}"/>
    <cellStyle name="40% - Accent4 7" xfId="785" xr:uid="{00000000-0005-0000-0000-00003A030000}"/>
    <cellStyle name="40% - Accent4 7 2" xfId="4735" xr:uid="{00000000-0005-0000-0000-00003B030000}"/>
    <cellStyle name="40% - Accent4 8" xfId="786" xr:uid="{00000000-0005-0000-0000-00003C030000}"/>
    <cellStyle name="40% - Accent4 9" xfId="787" xr:uid="{00000000-0005-0000-0000-00003D030000}"/>
    <cellStyle name="40% - Accent5 10" xfId="788" xr:uid="{00000000-0005-0000-0000-00003E030000}"/>
    <cellStyle name="40% - Accent5 11" xfId="789" xr:uid="{00000000-0005-0000-0000-00003F030000}"/>
    <cellStyle name="40% - Accent5 12" xfId="790" xr:uid="{00000000-0005-0000-0000-000040030000}"/>
    <cellStyle name="40% - Accent5 13" xfId="791" xr:uid="{00000000-0005-0000-0000-000041030000}"/>
    <cellStyle name="40% - Accent5 2" xfId="792" xr:uid="{00000000-0005-0000-0000-000042030000}"/>
    <cellStyle name="40% - Accent5 2 2" xfId="793" xr:uid="{00000000-0005-0000-0000-000043030000}"/>
    <cellStyle name="40% - Accent5 2 2 2" xfId="794" xr:uid="{00000000-0005-0000-0000-000044030000}"/>
    <cellStyle name="40% - Accent5 2 3" xfId="795" xr:uid="{00000000-0005-0000-0000-000045030000}"/>
    <cellStyle name="40% - Accent5 2 4" xfId="796" xr:uid="{00000000-0005-0000-0000-000046030000}"/>
    <cellStyle name="40% - Accent5 2 5" xfId="797" xr:uid="{00000000-0005-0000-0000-000047030000}"/>
    <cellStyle name="40% - Accent5 2 6" xfId="798" xr:uid="{00000000-0005-0000-0000-000048030000}"/>
    <cellStyle name="40% - Accent5 2 7" xfId="799" xr:uid="{00000000-0005-0000-0000-000049030000}"/>
    <cellStyle name="40% - Accent5 2_I  A CC" xfId="800" xr:uid="{00000000-0005-0000-0000-00004A030000}"/>
    <cellStyle name="40% - Accent5 3" xfId="801" xr:uid="{00000000-0005-0000-0000-00004B030000}"/>
    <cellStyle name="40% - Accent5 3 2" xfId="802" xr:uid="{00000000-0005-0000-0000-00004C030000}"/>
    <cellStyle name="40% - Accent5 3 2 2" xfId="803" xr:uid="{00000000-0005-0000-0000-00004D030000}"/>
    <cellStyle name="40% - Accent5 3 3" xfId="804" xr:uid="{00000000-0005-0000-0000-00004E030000}"/>
    <cellStyle name="40% - Accent5 3 4" xfId="805" xr:uid="{00000000-0005-0000-0000-00004F030000}"/>
    <cellStyle name="40% - Accent5 3 5" xfId="806" xr:uid="{00000000-0005-0000-0000-000050030000}"/>
    <cellStyle name="40% - Accent5 3 6" xfId="807" xr:uid="{00000000-0005-0000-0000-000051030000}"/>
    <cellStyle name="40% - Accent5 3 7" xfId="808" xr:uid="{00000000-0005-0000-0000-000052030000}"/>
    <cellStyle name="40% - Accent5 4" xfId="809" xr:uid="{00000000-0005-0000-0000-000053030000}"/>
    <cellStyle name="40% - Accent5 4 2" xfId="810" xr:uid="{00000000-0005-0000-0000-000054030000}"/>
    <cellStyle name="40% - Accent5 5" xfId="811" xr:uid="{00000000-0005-0000-0000-000055030000}"/>
    <cellStyle name="40% - Accent5 5 2" xfId="812" xr:uid="{00000000-0005-0000-0000-000056030000}"/>
    <cellStyle name="40% - Accent5 6" xfId="813" xr:uid="{00000000-0005-0000-0000-000057030000}"/>
    <cellStyle name="40% - Accent5 6 2" xfId="4736" xr:uid="{00000000-0005-0000-0000-000058030000}"/>
    <cellStyle name="40% - Accent5 7" xfId="814" xr:uid="{00000000-0005-0000-0000-000059030000}"/>
    <cellStyle name="40% - Accent5 7 2" xfId="4737" xr:uid="{00000000-0005-0000-0000-00005A030000}"/>
    <cellStyle name="40% - Accent5 8" xfId="815" xr:uid="{00000000-0005-0000-0000-00005B030000}"/>
    <cellStyle name="40% - Accent5 9" xfId="816" xr:uid="{00000000-0005-0000-0000-00005C030000}"/>
    <cellStyle name="40% - Accent6 10" xfId="817" xr:uid="{00000000-0005-0000-0000-00005D030000}"/>
    <cellStyle name="40% - Accent6 11" xfId="818" xr:uid="{00000000-0005-0000-0000-00005E030000}"/>
    <cellStyle name="40% - Accent6 12" xfId="819" xr:uid="{00000000-0005-0000-0000-00005F030000}"/>
    <cellStyle name="40% - Accent6 13" xfId="820" xr:uid="{00000000-0005-0000-0000-000060030000}"/>
    <cellStyle name="40% - Accent6 2" xfId="821" xr:uid="{00000000-0005-0000-0000-000061030000}"/>
    <cellStyle name="40% - Accent6 2 2" xfId="822" xr:uid="{00000000-0005-0000-0000-000062030000}"/>
    <cellStyle name="40% - Accent6 2 2 2" xfId="823" xr:uid="{00000000-0005-0000-0000-000063030000}"/>
    <cellStyle name="40% - Accent6 2 3" xfId="824" xr:uid="{00000000-0005-0000-0000-000064030000}"/>
    <cellStyle name="40% - Accent6 2 4" xfId="825" xr:uid="{00000000-0005-0000-0000-000065030000}"/>
    <cellStyle name="40% - Accent6 2 5" xfId="826" xr:uid="{00000000-0005-0000-0000-000066030000}"/>
    <cellStyle name="40% - Accent6 2 6" xfId="827" xr:uid="{00000000-0005-0000-0000-000067030000}"/>
    <cellStyle name="40% - Accent6 2 7" xfId="828" xr:uid="{00000000-0005-0000-0000-000068030000}"/>
    <cellStyle name="40% - Accent6 2_2149000-Q1'10" xfId="829" xr:uid="{00000000-0005-0000-0000-000069030000}"/>
    <cellStyle name="40% - Accent6 3" xfId="830" xr:uid="{00000000-0005-0000-0000-00006A030000}"/>
    <cellStyle name="40% - Accent6 3 2" xfId="831" xr:uid="{00000000-0005-0000-0000-00006B030000}"/>
    <cellStyle name="40% - Accent6 3 2 2" xfId="832" xr:uid="{00000000-0005-0000-0000-00006C030000}"/>
    <cellStyle name="40% - Accent6 3 3" xfId="833" xr:uid="{00000000-0005-0000-0000-00006D030000}"/>
    <cellStyle name="40% - Accent6 3 4" xfId="834" xr:uid="{00000000-0005-0000-0000-00006E030000}"/>
    <cellStyle name="40% - Accent6 3 5" xfId="835" xr:uid="{00000000-0005-0000-0000-00006F030000}"/>
    <cellStyle name="40% - Accent6 3 6" xfId="836" xr:uid="{00000000-0005-0000-0000-000070030000}"/>
    <cellStyle name="40% - Accent6 3 7" xfId="837" xr:uid="{00000000-0005-0000-0000-000071030000}"/>
    <cellStyle name="40% - Accent6 4" xfId="838" xr:uid="{00000000-0005-0000-0000-000072030000}"/>
    <cellStyle name="40% - Accent6 4 2" xfId="839" xr:uid="{00000000-0005-0000-0000-000073030000}"/>
    <cellStyle name="40% - Accent6 5" xfId="840" xr:uid="{00000000-0005-0000-0000-000074030000}"/>
    <cellStyle name="40% - Accent6 5 2" xfId="841" xr:uid="{00000000-0005-0000-0000-000075030000}"/>
    <cellStyle name="40% - Accent6 6" xfId="842" xr:uid="{00000000-0005-0000-0000-000076030000}"/>
    <cellStyle name="40% - Accent6 6 2" xfId="4738" xr:uid="{00000000-0005-0000-0000-000077030000}"/>
    <cellStyle name="40% - Accent6 7" xfId="843" xr:uid="{00000000-0005-0000-0000-000078030000}"/>
    <cellStyle name="40% - Accent6 7 2" xfId="4739" xr:uid="{00000000-0005-0000-0000-000079030000}"/>
    <cellStyle name="40% - Accent6 8" xfId="844" xr:uid="{00000000-0005-0000-0000-00007A030000}"/>
    <cellStyle name="40% - Accent6 9" xfId="845" xr:uid="{00000000-0005-0000-0000-00007B030000}"/>
    <cellStyle name="40% - アクセント 1" xfId="846" xr:uid="{00000000-0005-0000-0000-00007C030000}"/>
    <cellStyle name="40% - アクセント 2" xfId="847" xr:uid="{00000000-0005-0000-0000-00007D030000}"/>
    <cellStyle name="40% - アクセント 3" xfId="848" xr:uid="{00000000-0005-0000-0000-00007E030000}"/>
    <cellStyle name="40% - アクセント 4" xfId="849" xr:uid="{00000000-0005-0000-0000-00007F030000}"/>
    <cellStyle name="40% - アクセント 5" xfId="850" xr:uid="{00000000-0005-0000-0000-000080030000}"/>
    <cellStyle name="40% - アクセント 6" xfId="851" xr:uid="{00000000-0005-0000-0000-000081030000}"/>
    <cellStyle name="40% - ส่วนที่ถูกเน้น1" xfId="852" xr:uid="{00000000-0005-0000-0000-000082030000}"/>
    <cellStyle name="40% - ส่วนที่ถูกเน้น1 2" xfId="853" xr:uid="{00000000-0005-0000-0000-000083030000}"/>
    <cellStyle name="40% - ส่วนที่ถูกเน้น2" xfId="854" xr:uid="{00000000-0005-0000-0000-000084030000}"/>
    <cellStyle name="40% - ส่วนที่ถูกเน้น2 2" xfId="855" xr:uid="{00000000-0005-0000-0000-000085030000}"/>
    <cellStyle name="40% - ส่วนที่ถูกเน้น3" xfId="856" xr:uid="{00000000-0005-0000-0000-000086030000}"/>
    <cellStyle name="40% - ส่วนที่ถูกเน้น3 2" xfId="857" xr:uid="{00000000-0005-0000-0000-000087030000}"/>
    <cellStyle name="40% - ส่วนที่ถูกเน้น4" xfId="858" xr:uid="{00000000-0005-0000-0000-000088030000}"/>
    <cellStyle name="40% - ส่วนที่ถูกเน้น4 2" xfId="859" xr:uid="{00000000-0005-0000-0000-000089030000}"/>
    <cellStyle name="40% - ส่วนที่ถูกเน้น5" xfId="860" xr:uid="{00000000-0005-0000-0000-00008A030000}"/>
    <cellStyle name="40% - ส่วนที่ถูกเน้น5 2" xfId="861" xr:uid="{00000000-0005-0000-0000-00008B030000}"/>
    <cellStyle name="40% - ส่วนที่ถูกเน้น6" xfId="862" xr:uid="{00000000-0005-0000-0000-00008C030000}"/>
    <cellStyle name="40% - ส่วนที่ถูกเน้น6 2" xfId="863" xr:uid="{00000000-0005-0000-0000-00008D030000}"/>
    <cellStyle name="510T" xfId="864" xr:uid="{00000000-0005-0000-0000-00008E030000}"/>
    <cellStyle name="60% - Accent1 10" xfId="865" xr:uid="{00000000-0005-0000-0000-00008F030000}"/>
    <cellStyle name="60% - Accent1 11" xfId="866" xr:uid="{00000000-0005-0000-0000-000090030000}"/>
    <cellStyle name="60% - Accent1 12" xfId="867" xr:uid="{00000000-0005-0000-0000-000091030000}"/>
    <cellStyle name="60% - Accent1 13" xfId="868" xr:uid="{00000000-0005-0000-0000-000092030000}"/>
    <cellStyle name="60% - Accent1 2" xfId="869" xr:uid="{00000000-0005-0000-0000-000093030000}"/>
    <cellStyle name="60% - Accent1 2 2" xfId="870" xr:uid="{00000000-0005-0000-0000-000094030000}"/>
    <cellStyle name="60% - Accent1 2 2 2" xfId="871" xr:uid="{00000000-0005-0000-0000-000095030000}"/>
    <cellStyle name="60% - Accent1 2 3" xfId="872" xr:uid="{00000000-0005-0000-0000-000096030000}"/>
    <cellStyle name="60% - Accent1 2 4" xfId="873" xr:uid="{00000000-0005-0000-0000-000097030000}"/>
    <cellStyle name="60% - Accent1 2 5" xfId="874" xr:uid="{00000000-0005-0000-0000-000098030000}"/>
    <cellStyle name="60% - Accent1 2 6" xfId="875" xr:uid="{00000000-0005-0000-0000-000099030000}"/>
    <cellStyle name="60% - Accent1 2 7" xfId="876" xr:uid="{00000000-0005-0000-0000-00009A030000}"/>
    <cellStyle name="60% - Accent1 2_2149000-Q1'10" xfId="877" xr:uid="{00000000-0005-0000-0000-00009B030000}"/>
    <cellStyle name="60% - Accent1 3" xfId="878" xr:uid="{00000000-0005-0000-0000-00009C030000}"/>
    <cellStyle name="60% - Accent1 3 2" xfId="879" xr:uid="{00000000-0005-0000-0000-00009D030000}"/>
    <cellStyle name="60% - Accent1 3 2 2" xfId="880" xr:uid="{00000000-0005-0000-0000-00009E030000}"/>
    <cellStyle name="60% - Accent1 3 3" xfId="881" xr:uid="{00000000-0005-0000-0000-00009F030000}"/>
    <cellStyle name="60% - Accent1 3 4" xfId="882" xr:uid="{00000000-0005-0000-0000-0000A0030000}"/>
    <cellStyle name="60% - Accent1 3 5" xfId="883" xr:uid="{00000000-0005-0000-0000-0000A1030000}"/>
    <cellStyle name="60% - Accent1 3 6" xfId="884" xr:uid="{00000000-0005-0000-0000-0000A2030000}"/>
    <cellStyle name="60% - Accent1 3 7" xfId="885" xr:uid="{00000000-0005-0000-0000-0000A3030000}"/>
    <cellStyle name="60% - Accent1 4" xfId="886" xr:uid="{00000000-0005-0000-0000-0000A4030000}"/>
    <cellStyle name="60% - Accent1 5" xfId="887" xr:uid="{00000000-0005-0000-0000-0000A5030000}"/>
    <cellStyle name="60% - Accent1 6" xfId="888" xr:uid="{00000000-0005-0000-0000-0000A6030000}"/>
    <cellStyle name="60% - Accent1 7" xfId="889" xr:uid="{00000000-0005-0000-0000-0000A7030000}"/>
    <cellStyle name="60% - Accent1 8" xfId="890" xr:uid="{00000000-0005-0000-0000-0000A8030000}"/>
    <cellStyle name="60% - Accent1 9" xfId="891" xr:uid="{00000000-0005-0000-0000-0000A9030000}"/>
    <cellStyle name="60% - Accent2 10" xfId="892" xr:uid="{00000000-0005-0000-0000-0000AA030000}"/>
    <cellStyle name="60% - Accent2 11" xfId="893" xr:uid="{00000000-0005-0000-0000-0000AB030000}"/>
    <cellStyle name="60% - Accent2 12" xfId="894" xr:uid="{00000000-0005-0000-0000-0000AC030000}"/>
    <cellStyle name="60% - Accent2 13" xfId="895" xr:uid="{00000000-0005-0000-0000-0000AD030000}"/>
    <cellStyle name="60% - Accent2 2" xfId="896" xr:uid="{00000000-0005-0000-0000-0000AE030000}"/>
    <cellStyle name="60% - Accent2 2 2" xfId="897" xr:uid="{00000000-0005-0000-0000-0000AF030000}"/>
    <cellStyle name="60% - Accent2 2 2 2" xfId="898" xr:uid="{00000000-0005-0000-0000-0000B0030000}"/>
    <cellStyle name="60% - Accent2 2 3" xfId="899" xr:uid="{00000000-0005-0000-0000-0000B1030000}"/>
    <cellStyle name="60% - Accent2 2 4" xfId="900" xr:uid="{00000000-0005-0000-0000-0000B2030000}"/>
    <cellStyle name="60% - Accent2 2 5" xfId="901" xr:uid="{00000000-0005-0000-0000-0000B3030000}"/>
    <cellStyle name="60% - Accent2 2 6" xfId="902" xr:uid="{00000000-0005-0000-0000-0000B4030000}"/>
    <cellStyle name="60% - Accent2 2 7" xfId="903" xr:uid="{00000000-0005-0000-0000-0000B5030000}"/>
    <cellStyle name="60% - Accent2 3" xfId="904" xr:uid="{00000000-0005-0000-0000-0000B6030000}"/>
    <cellStyle name="60% - Accent2 3 2" xfId="905" xr:uid="{00000000-0005-0000-0000-0000B7030000}"/>
    <cellStyle name="60% - Accent2 3 2 2" xfId="906" xr:uid="{00000000-0005-0000-0000-0000B8030000}"/>
    <cellStyle name="60% - Accent2 3 3" xfId="907" xr:uid="{00000000-0005-0000-0000-0000B9030000}"/>
    <cellStyle name="60% - Accent2 3 4" xfId="908" xr:uid="{00000000-0005-0000-0000-0000BA030000}"/>
    <cellStyle name="60% - Accent2 3 5" xfId="909" xr:uid="{00000000-0005-0000-0000-0000BB030000}"/>
    <cellStyle name="60% - Accent2 3 6" xfId="910" xr:uid="{00000000-0005-0000-0000-0000BC030000}"/>
    <cellStyle name="60% - Accent2 3 7" xfId="911" xr:uid="{00000000-0005-0000-0000-0000BD030000}"/>
    <cellStyle name="60% - Accent2 4" xfId="912" xr:uid="{00000000-0005-0000-0000-0000BE030000}"/>
    <cellStyle name="60% - Accent2 5" xfId="913" xr:uid="{00000000-0005-0000-0000-0000BF030000}"/>
    <cellStyle name="60% - Accent2 6" xfId="914" xr:uid="{00000000-0005-0000-0000-0000C0030000}"/>
    <cellStyle name="60% - Accent2 7" xfId="915" xr:uid="{00000000-0005-0000-0000-0000C1030000}"/>
    <cellStyle name="60% - Accent2 8" xfId="916" xr:uid="{00000000-0005-0000-0000-0000C2030000}"/>
    <cellStyle name="60% - Accent2 9" xfId="917" xr:uid="{00000000-0005-0000-0000-0000C3030000}"/>
    <cellStyle name="60% - Accent3 10" xfId="918" xr:uid="{00000000-0005-0000-0000-0000C4030000}"/>
    <cellStyle name="60% - Accent3 11" xfId="919" xr:uid="{00000000-0005-0000-0000-0000C5030000}"/>
    <cellStyle name="60% - Accent3 12" xfId="920" xr:uid="{00000000-0005-0000-0000-0000C6030000}"/>
    <cellStyle name="60% - Accent3 13" xfId="921" xr:uid="{00000000-0005-0000-0000-0000C7030000}"/>
    <cellStyle name="60% - Accent3 2" xfId="922" xr:uid="{00000000-0005-0000-0000-0000C8030000}"/>
    <cellStyle name="60% - Accent3 2 2" xfId="923" xr:uid="{00000000-0005-0000-0000-0000C9030000}"/>
    <cellStyle name="60% - Accent3 2 2 2" xfId="924" xr:uid="{00000000-0005-0000-0000-0000CA030000}"/>
    <cellStyle name="60% - Accent3 2 3" xfId="925" xr:uid="{00000000-0005-0000-0000-0000CB030000}"/>
    <cellStyle name="60% - Accent3 2 4" xfId="926" xr:uid="{00000000-0005-0000-0000-0000CC030000}"/>
    <cellStyle name="60% - Accent3 2 5" xfId="927" xr:uid="{00000000-0005-0000-0000-0000CD030000}"/>
    <cellStyle name="60% - Accent3 2 6" xfId="928" xr:uid="{00000000-0005-0000-0000-0000CE030000}"/>
    <cellStyle name="60% - Accent3 2 7" xfId="929" xr:uid="{00000000-0005-0000-0000-0000CF030000}"/>
    <cellStyle name="60% - Accent3 2_2149000-Q1'10" xfId="930" xr:uid="{00000000-0005-0000-0000-0000D0030000}"/>
    <cellStyle name="60% - Accent3 3" xfId="931" xr:uid="{00000000-0005-0000-0000-0000D1030000}"/>
    <cellStyle name="60% - Accent3 3 2" xfId="932" xr:uid="{00000000-0005-0000-0000-0000D2030000}"/>
    <cellStyle name="60% - Accent3 3 2 2" xfId="933" xr:uid="{00000000-0005-0000-0000-0000D3030000}"/>
    <cellStyle name="60% - Accent3 3 3" xfId="934" xr:uid="{00000000-0005-0000-0000-0000D4030000}"/>
    <cellStyle name="60% - Accent3 3 4" xfId="935" xr:uid="{00000000-0005-0000-0000-0000D5030000}"/>
    <cellStyle name="60% - Accent3 3 5" xfId="936" xr:uid="{00000000-0005-0000-0000-0000D6030000}"/>
    <cellStyle name="60% - Accent3 3 6" xfId="937" xr:uid="{00000000-0005-0000-0000-0000D7030000}"/>
    <cellStyle name="60% - Accent3 3 7" xfId="938" xr:uid="{00000000-0005-0000-0000-0000D8030000}"/>
    <cellStyle name="60% - Accent3 4" xfId="939" xr:uid="{00000000-0005-0000-0000-0000D9030000}"/>
    <cellStyle name="60% - Accent3 5" xfId="940" xr:uid="{00000000-0005-0000-0000-0000DA030000}"/>
    <cellStyle name="60% - Accent3 6" xfId="941" xr:uid="{00000000-0005-0000-0000-0000DB030000}"/>
    <cellStyle name="60% - Accent3 7" xfId="942" xr:uid="{00000000-0005-0000-0000-0000DC030000}"/>
    <cellStyle name="60% - Accent3 8" xfId="943" xr:uid="{00000000-0005-0000-0000-0000DD030000}"/>
    <cellStyle name="60% - Accent3 9" xfId="944" xr:uid="{00000000-0005-0000-0000-0000DE030000}"/>
    <cellStyle name="60% - Accent4 10" xfId="945" xr:uid="{00000000-0005-0000-0000-0000DF030000}"/>
    <cellStyle name="60% - Accent4 11" xfId="946" xr:uid="{00000000-0005-0000-0000-0000E0030000}"/>
    <cellStyle name="60% - Accent4 12" xfId="947" xr:uid="{00000000-0005-0000-0000-0000E1030000}"/>
    <cellStyle name="60% - Accent4 13" xfId="948" xr:uid="{00000000-0005-0000-0000-0000E2030000}"/>
    <cellStyle name="60% - Accent4 2" xfId="949" xr:uid="{00000000-0005-0000-0000-0000E3030000}"/>
    <cellStyle name="60% - Accent4 2 2" xfId="950" xr:uid="{00000000-0005-0000-0000-0000E4030000}"/>
    <cellStyle name="60% - Accent4 2 2 2" xfId="951" xr:uid="{00000000-0005-0000-0000-0000E5030000}"/>
    <cellStyle name="60% - Accent4 2 3" xfId="952" xr:uid="{00000000-0005-0000-0000-0000E6030000}"/>
    <cellStyle name="60% - Accent4 2 4" xfId="953" xr:uid="{00000000-0005-0000-0000-0000E7030000}"/>
    <cellStyle name="60% - Accent4 2 5" xfId="954" xr:uid="{00000000-0005-0000-0000-0000E8030000}"/>
    <cellStyle name="60% - Accent4 2 6" xfId="955" xr:uid="{00000000-0005-0000-0000-0000E9030000}"/>
    <cellStyle name="60% - Accent4 2 7" xfId="956" xr:uid="{00000000-0005-0000-0000-0000EA030000}"/>
    <cellStyle name="60% - Accent4 2_2149000-Q1'10" xfId="957" xr:uid="{00000000-0005-0000-0000-0000EB030000}"/>
    <cellStyle name="60% - Accent4 3" xfId="958" xr:uid="{00000000-0005-0000-0000-0000EC030000}"/>
    <cellStyle name="60% - Accent4 3 2" xfId="959" xr:uid="{00000000-0005-0000-0000-0000ED030000}"/>
    <cellStyle name="60% - Accent4 3 2 2" xfId="960" xr:uid="{00000000-0005-0000-0000-0000EE030000}"/>
    <cellStyle name="60% - Accent4 3 3" xfId="961" xr:uid="{00000000-0005-0000-0000-0000EF030000}"/>
    <cellStyle name="60% - Accent4 3 4" xfId="962" xr:uid="{00000000-0005-0000-0000-0000F0030000}"/>
    <cellStyle name="60% - Accent4 3 5" xfId="963" xr:uid="{00000000-0005-0000-0000-0000F1030000}"/>
    <cellStyle name="60% - Accent4 3 6" xfId="964" xr:uid="{00000000-0005-0000-0000-0000F2030000}"/>
    <cellStyle name="60% - Accent4 3 7" xfId="965" xr:uid="{00000000-0005-0000-0000-0000F3030000}"/>
    <cellStyle name="60% - Accent4 4" xfId="966" xr:uid="{00000000-0005-0000-0000-0000F4030000}"/>
    <cellStyle name="60% - Accent4 5" xfId="967" xr:uid="{00000000-0005-0000-0000-0000F5030000}"/>
    <cellStyle name="60% - Accent4 6" xfId="968" xr:uid="{00000000-0005-0000-0000-0000F6030000}"/>
    <cellStyle name="60% - Accent4 7" xfId="969" xr:uid="{00000000-0005-0000-0000-0000F7030000}"/>
    <cellStyle name="60% - Accent4 8" xfId="970" xr:uid="{00000000-0005-0000-0000-0000F8030000}"/>
    <cellStyle name="60% - Accent4 9" xfId="971" xr:uid="{00000000-0005-0000-0000-0000F9030000}"/>
    <cellStyle name="60% - Accent5 10" xfId="972" xr:uid="{00000000-0005-0000-0000-0000FA030000}"/>
    <cellStyle name="60% - Accent5 11" xfId="973" xr:uid="{00000000-0005-0000-0000-0000FB030000}"/>
    <cellStyle name="60% - Accent5 12" xfId="974" xr:uid="{00000000-0005-0000-0000-0000FC030000}"/>
    <cellStyle name="60% - Accent5 13" xfId="975" xr:uid="{00000000-0005-0000-0000-0000FD030000}"/>
    <cellStyle name="60% - Accent5 2" xfId="976" xr:uid="{00000000-0005-0000-0000-0000FE030000}"/>
    <cellStyle name="60% - Accent5 2 2" xfId="977" xr:uid="{00000000-0005-0000-0000-0000FF030000}"/>
    <cellStyle name="60% - Accent5 2 2 2" xfId="978" xr:uid="{00000000-0005-0000-0000-000000040000}"/>
    <cellStyle name="60% - Accent5 2 3" xfId="979" xr:uid="{00000000-0005-0000-0000-000001040000}"/>
    <cellStyle name="60% - Accent5 2 4" xfId="980" xr:uid="{00000000-0005-0000-0000-000002040000}"/>
    <cellStyle name="60% - Accent5 2 5" xfId="981" xr:uid="{00000000-0005-0000-0000-000003040000}"/>
    <cellStyle name="60% - Accent5 2 6" xfId="982" xr:uid="{00000000-0005-0000-0000-000004040000}"/>
    <cellStyle name="60% - Accent5 2 7" xfId="983" xr:uid="{00000000-0005-0000-0000-000005040000}"/>
    <cellStyle name="60% - Accent5 3" xfId="984" xr:uid="{00000000-0005-0000-0000-000006040000}"/>
    <cellStyle name="60% - Accent5 3 2" xfId="985" xr:uid="{00000000-0005-0000-0000-000007040000}"/>
    <cellStyle name="60% - Accent5 3 2 2" xfId="986" xr:uid="{00000000-0005-0000-0000-000008040000}"/>
    <cellStyle name="60% - Accent5 3 3" xfId="987" xr:uid="{00000000-0005-0000-0000-000009040000}"/>
    <cellStyle name="60% - Accent5 3 4" xfId="988" xr:uid="{00000000-0005-0000-0000-00000A040000}"/>
    <cellStyle name="60% - Accent5 3 5" xfId="989" xr:uid="{00000000-0005-0000-0000-00000B040000}"/>
    <cellStyle name="60% - Accent5 3 6" xfId="990" xr:uid="{00000000-0005-0000-0000-00000C040000}"/>
    <cellStyle name="60% - Accent5 3 7" xfId="991" xr:uid="{00000000-0005-0000-0000-00000D040000}"/>
    <cellStyle name="60% - Accent5 4" xfId="992" xr:uid="{00000000-0005-0000-0000-00000E040000}"/>
    <cellStyle name="60% - Accent5 5" xfId="993" xr:uid="{00000000-0005-0000-0000-00000F040000}"/>
    <cellStyle name="60% - Accent5 6" xfId="994" xr:uid="{00000000-0005-0000-0000-000010040000}"/>
    <cellStyle name="60% - Accent5 7" xfId="995" xr:uid="{00000000-0005-0000-0000-000011040000}"/>
    <cellStyle name="60% - Accent5 8" xfId="996" xr:uid="{00000000-0005-0000-0000-000012040000}"/>
    <cellStyle name="60% - Accent5 9" xfId="997" xr:uid="{00000000-0005-0000-0000-000013040000}"/>
    <cellStyle name="60% - Accent6 10" xfId="998" xr:uid="{00000000-0005-0000-0000-000014040000}"/>
    <cellStyle name="60% - Accent6 11" xfId="999" xr:uid="{00000000-0005-0000-0000-000015040000}"/>
    <cellStyle name="60% - Accent6 12" xfId="1000" xr:uid="{00000000-0005-0000-0000-000016040000}"/>
    <cellStyle name="60% - Accent6 13" xfId="1001" xr:uid="{00000000-0005-0000-0000-000017040000}"/>
    <cellStyle name="60% - Accent6 2" xfId="1002" xr:uid="{00000000-0005-0000-0000-000018040000}"/>
    <cellStyle name="60% - Accent6 2 2" xfId="1003" xr:uid="{00000000-0005-0000-0000-000019040000}"/>
    <cellStyle name="60% - Accent6 2 2 2" xfId="1004" xr:uid="{00000000-0005-0000-0000-00001A040000}"/>
    <cellStyle name="60% - Accent6 2 3" xfId="1005" xr:uid="{00000000-0005-0000-0000-00001B040000}"/>
    <cellStyle name="60% - Accent6 2 4" xfId="1006" xr:uid="{00000000-0005-0000-0000-00001C040000}"/>
    <cellStyle name="60% - Accent6 2 5" xfId="1007" xr:uid="{00000000-0005-0000-0000-00001D040000}"/>
    <cellStyle name="60% - Accent6 2 6" xfId="1008" xr:uid="{00000000-0005-0000-0000-00001E040000}"/>
    <cellStyle name="60% - Accent6 2 7" xfId="1009" xr:uid="{00000000-0005-0000-0000-00001F040000}"/>
    <cellStyle name="60% - Accent6 2_2149000-Q1'10" xfId="1010" xr:uid="{00000000-0005-0000-0000-000020040000}"/>
    <cellStyle name="60% - Accent6 3" xfId="1011" xr:uid="{00000000-0005-0000-0000-000021040000}"/>
    <cellStyle name="60% - Accent6 3 2" xfId="1012" xr:uid="{00000000-0005-0000-0000-000022040000}"/>
    <cellStyle name="60% - Accent6 3 2 2" xfId="1013" xr:uid="{00000000-0005-0000-0000-000023040000}"/>
    <cellStyle name="60% - Accent6 3 3" xfId="1014" xr:uid="{00000000-0005-0000-0000-000024040000}"/>
    <cellStyle name="60% - Accent6 3 4" xfId="1015" xr:uid="{00000000-0005-0000-0000-000025040000}"/>
    <cellStyle name="60% - Accent6 3 5" xfId="1016" xr:uid="{00000000-0005-0000-0000-000026040000}"/>
    <cellStyle name="60% - Accent6 3 6" xfId="1017" xr:uid="{00000000-0005-0000-0000-000027040000}"/>
    <cellStyle name="60% - Accent6 3 7" xfId="1018" xr:uid="{00000000-0005-0000-0000-000028040000}"/>
    <cellStyle name="60% - Accent6 4" xfId="1019" xr:uid="{00000000-0005-0000-0000-000029040000}"/>
    <cellStyle name="60% - Accent6 5" xfId="1020" xr:uid="{00000000-0005-0000-0000-00002A040000}"/>
    <cellStyle name="60% - Accent6 6" xfId="1021" xr:uid="{00000000-0005-0000-0000-00002B040000}"/>
    <cellStyle name="60% - Accent6 7" xfId="1022" xr:uid="{00000000-0005-0000-0000-00002C040000}"/>
    <cellStyle name="60% - Accent6 8" xfId="1023" xr:uid="{00000000-0005-0000-0000-00002D040000}"/>
    <cellStyle name="60% - Accent6 9" xfId="1024" xr:uid="{00000000-0005-0000-0000-00002E040000}"/>
    <cellStyle name="60% - アクセント 1" xfId="1025" xr:uid="{00000000-0005-0000-0000-00002F040000}"/>
    <cellStyle name="60% - アクセント 2" xfId="1026" xr:uid="{00000000-0005-0000-0000-000030040000}"/>
    <cellStyle name="60% - アクセント 3" xfId="1027" xr:uid="{00000000-0005-0000-0000-000031040000}"/>
    <cellStyle name="60% - アクセント 4" xfId="1028" xr:uid="{00000000-0005-0000-0000-000032040000}"/>
    <cellStyle name="60% - アクセント 5" xfId="1029" xr:uid="{00000000-0005-0000-0000-000033040000}"/>
    <cellStyle name="60% - アクセント 6" xfId="1030" xr:uid="{00000000-0005-0000-0000-000034040000}"/>
    <cellStyle name="60% - ส่วนที่ถูกเน้น1" xfId="1031" xr:uid="{00000000-0005-0000-0000-000035040000}"/>
    <cellStyle name="60% - ส่วนที่ถูกเน้น1 2" xfId="1032" xr:uid="{00000000-0005-0000-0000-000036040000}"/>
    <cellStyle name="60% - ส่วนที่ถูกเน้น2" xfId="1033" xr:uid="{00000000-0005-0000-0000-000037040000}"/>
    <cellStyle name="60% - ส่วนที่ถูกเน้น2 2" xfId="1034" xr:uid="{00000000-0005-0000-0000-000038040000}"/>
    <cellStyle name="60% - ส่วนที่ถูกเน้น3" xfId="1035" xr:uid="{00000000-0005-0000-0000-000039040000}"/>
    <cellStyle name="60% - ส่วนที่ถูกเน้น3 2" xfId="1036" xr:uid="{00000000-0005-0000-0000-00003A040000}"/>
    <cellStyle name="60% - ส่วนที่ถูกเน้น4" xfId="1037" xr:uid="{00000000-0005-0000-0000-00003B040000}"/>
    <cellStyle name="60% - ส่วนที่ถูกเน้น4 2" xfId="1038" xr:uid="{00000000-0005-0000-0000-00003C040000}"/>
    <cellStyle name="60% - ส่วนที่ถูกเน้น5" xfId="1039" xr:uid="{00000000-0005-0000-0000-00003D040000}"/>
    <cellStyle name="60% - ส่วนที่ถูกเน้น5 2" xfId="1040" xr:uid="{00000000-0005-0000-0000-00003E040000}"/>
    <cellStyle name="60% - ส่วนที่ถูกเน้น6" xfId="1041" xr:uid="{00000000-0005-0000-0000-00003F040000}"/>
    <cellStyle name="60% - ส่วนที่ถูกเน้น6 2" xfId="1042" xr:uid="{00000000-0005-0000-0000-000040040000}"/>
    <cellStyle name="6Ab&amp;&amp;L&amp;&quot;Book Antiqua,Regular&quot;&amp;F. &amp;A_x000a_&amp;D, &amp;Tb" xfId="1043" xr:uid="{00000000-0005-0000-0000-000041040000}"/>
    <cellStyle name="75" xfId="1044" xr:uid="{00000000-0005-0000-0000-000042040000}"/>
    <cellStyle name="75 2" xfId="1045" xr:uid="{00000000-0005-0000-0000-000043040000}"/>
    <cellStyle name="75 3" xfId="1046" xr:uid="{00000000-0005-0000-0000-000044040000}"/>
    <cellStyle name="75 4" xfId="1047" xr:uid="{00000000-0005-0000-0000-000045040000}"/>
    <cellStyle name="75 5" xfId="1048" xr:uid="{00000000-0005-0000-0000-000046040000}"/>
    <cellStyle name="75 6" xfId="1049" xr:uid="{00000000-0005-0000-0000-000047040000}"/>
    <cellStyle name="75 7" xfId="1050" xr:uid="{00000000-0005-0000-0000-000048040000}"/>
    <cellStyle name="75_AVERAGE-ยา" xfId="1051" xr:uid="{00000000-0005-0000-0000-000049040000}"/>
    <cellStyle name="97" xfId="1052" xr:uid="{00000000-0005-0000-0000-00004A040000}"/>
    <cellStyle name="97 2" xfId="5381" xr:uid="{00000000-0005-0000-0000-00004B040000}"/>
    <cellStyle name="A_x0001_" xfId="1053" xr:uid="{00000000-0005-0000-0000-00004C040000}"/>
    <cellStyle name="A_x0001_ 2" xfId="1054" xr:uid="{00000000-0005-0000-0000-00004D040000}"/>
    <cellStyle name="A_x0001_ 3" xfId="1055" xr:uid="{00000000-0005-0000-0000-00004E040000}"/>
    <cellStyle name="A_x0001_ 4" xfId="1056" xr:uid="{00000000-0005-0000-0000-00004F040000}"/>
    <cellStyle name="A_x0001_ 5" xfId="1057" xr:uid="{00000000-0005-0000-0000-000050040000}"/>
    <cellStyle name="A_x0001_ 6" xfId="1058" xr:uid="{00000000-0005-0000-0000-000051040000}"/>
    <cellStyle name="A_x0001_ 7" xfId="1059" xr:uid="{00000000-0005-0000-0000-000052040000}"/>
    <cellStyle name="à¤Ã×èÍ§ËÁÒÂ¨ØÅÀÒ¤ [0]_PERSONAL" xfId="1060" xr:uid="{00000000-0005-0000-0000-000053040000}"/>
    <cellStyle name="à¤Ã×èÍ§ËÁÒÂ¨ØÅÀÒ¤_PERSONAL" xfId="1061" xr:uid="{00000000-0005-0000-0000-000054040000}"/>
    <cellStyle name="à¤Ã×èÍ§ËÁÒÂÊ¡ØÅà§Ô¹ [0]_PERSONAL" xfId="1062" xr:uid="{00000000-0005-0000-0000-000055040000}"/>
    <cellStyle name="à¤Ã×èÍ§ËÁÒÂÊ¡ØÅà§Ô¹_PERSONAL" xfId="1063" xr:uid="{00000000-0005-0000-0000-000056040000}"/>
    <cellStyle name="a1" xfId="1064" xr:uid="{00000000-0005-0000-0000-000057040000}"/>
    <cellStyle name="a10d0" xfId="1065" xr:uid="{00000000-0005-0000-0000-000058040000}"/>
    <cellStyle name="a10d2" xfId="1066" xr:uid="{00000000-0005-0000-0000-000059040000}"/>
    <cellStyle name="a8d0" xfId="1067" xr:uid="{00000000-0005-0000-0000-00005A040000}"/>
    <cellStyle name="a8d2" xfId="1068" xr:uid="{00000000-0005-0000-0000-00005B040000}"/>
    <cellStyle name="AA FRAME" xfId="1069" xr:uid="{00000000-0005-0000-0000-00005C040000}"/>
    <cellStyle name="AA HEADING" xfId="1070" xr:uid="{00000000-0005-0000-0000-00005D040000}"/>
    <cellStyle name="AA INITIALS" xfId="1071" xr:uid="{00000000-0005-0000-0000-00005E040000}"/>
    <cellStyle name="AA INPUT" xfId="1072" xr:uid="{00000000-0005-0000-0000-00005F040000}"/>
    <cellStyle name="AA LOCK" xfId="1073" xr:uid="{00000000-0005-0000-0000-000060040000}"/>
    <cellStyle name="AA MGR NAME" xfId="1074" xr:uid="{00000000-0005-0000-0000-000061040000}"/>
    <cellStyle name="AA NORMAL" xfId="1075" xr:uid="{00000000-0005-0000-0000-000062040000}"/>
    <cellStyle name="AA NUMBER" xfId="1076" xr:uid="{00000000-0005-0000-0000-000063040000}"/>
    <cellStyle name="AA NUMBER 2" xfId="1077" xr:uid="{00000000-0005-0000-0000-000064040000}"/>
    <cellStyle name="AA NUMBER2" xfId="1078" xr:uid="{00000000-0005-0000-0000-000065040000}"/>
    <cellStyle name="AA NUMBER2 2" xfId="1079" xr:uid="{00000000-0005-0000-0000-000066040000}"/>
    <cellStyle name="AA QUESTION" xfId="1080" xr:uid="{00000000-0005-0000-0000-000067040000}"/>
    <cellStyle name="AA SHADE" xfId="1081" xr:uid="{00000000-0005-0000-0000-000068040000}"/>
    <cellStyle name="abc" xfId="1082" xr:uid="{00000000-0005-0000-0000-000069040000}"/>
    <cellStyle name="Accent1 - 20%" xfId="1083" xr:uid="{00000000-0005-0000-0000-00006A040000}"/>
    <cellStyle name="Accent1 - 40%" xfId="1084" xr:uid="{00000000-0005-0000-0000-00006B040000}"/>
    <cellStyle name="Accent1 - 60%" xfId="1085" xr:uid="{00000000-0005-0000-0000-00006C040000}"/>
    <cellStyle name="Accent1 10" xfId="1086" xr:uid="{00000000-0005-0000-0000-00006D040000}"/>
    <cellStyle name="Accent1 11" xfId="1087" xr:uid="{00000000-0005-0000-0000-00006E040000}"/>
    <cellStyle name="Accent1 12" xfId="1088" xr:uid="{00000000-0005-0000-0000-00006F040000}"/>
    <cellStyle name="Accent1 13" xfId="1089" xr:uid="{00000000-0005-0000-0000-000070040000}"/>
    <cellStyle name="Accent1 2" xfId="1090" xr:uid="{00000000-0005-0000-0000-000071040000}"/>
    <cellStyle name="Accent1 2 2" xfId="1091" xr:uid="{00000000-0005-0000-0000-000072040000}"/>
    <cellStyle name="Accent1 2 2 2" xfId="1092" xr:uid="{00000000-0005-0000-0000-000073040000}"/>
    <cellStyle name="Accent1 2 3" xfId="1093" xr:uid="{00000000-0005-0000-0000-000074040000}"/>
    <cellStyle name="Accent1 2 4" xfId="1094" xr:uid="{00000000-0005-0000-0000-000075040000}"/>
    <cellStyle name="Accent1 2 5" xfId="1095" xr:uid="{00000000-0005-0000-0000-000076040000}"/>
    <cellStyle name="Accent1 2 6" xfId="1096" xr:uid="{00000000-0005-0000-0000-000077040000}"/>
    <cellStyle name="Accent1 2 7" xfId="1097" xr:uid="{00000000-0005-0000-0000-000078040000}"/>
    <cellStyle name="Accent1 2_2149000-Q1'10" xfId="1098" xr:uid="{00000000-0005-0000-0000-000079040000}"/>
    <cellStyle name="Accent1 3" xfId="1099" xr:uid="{00000000-0005-0000-0000-00007A040000}"/>
    <cellStyle name="Accent1 3 2" xfId="1100" xr:uid="{00000000-0005-0000-0000-00007B040000}"/>
    <cellStyle name="Accent1 3 2 2" xfId="1101" xr:uid="{00000000-0005-0000-0000-00007C040000}"/>
    <cellStyle name="Accent1 3 3" xfId="1102" xr:uid="{00000000-0005-0000-0000-00007D040000}"/>
    <cellStyle name="Accent1 3 4" xfId="1103" xr:uid="{00000000-0005-0000-0000-00007E040000}"/>
    <cellStyle name="Accent1 3 5" xfId="1104" xr:uid="{00000000-0005-0000-0000-00007F040000}"/>
    <cellStyle name="Accent1 3 6" xfId="1105" xr:uid="{00000000-0005-0000-0000-000080040000}"/>
    <cellStyle name="Accent1 3 7" xfId="1106" xr:uid="{00000000-0005-0000-0000-000081040000}"/>
    <cellStyle name="Accent1 4" xfId="1107" xr:uid="{00000000-0005-0000-0000-000082040000}"/>
    <cellStyle name="Accent1 5" xfId="1108" xr:uid="{00000000-0005-0000-0000-000083040000}"/>
    <cellStyle name="Accent1 6" xfId="1109" xr:uid="{00000000-0005-0000-0000-000084040000}"/>
    <cellStyle name="Accent1 7" xfId="1110" xr:uid="{00000000-0005-0000-0000-000085040000}"/>
    <cellStyle name="Accent1 8" xfId="1111" xr:uid="{00000000-0005-0000-0000-000086040000}"/>
    <cellStyle name="Accent1 9" xfId="1112" xr:uid="{00000000-0005-0000-0000-000087040000}"/>
    <cellStyle name="Accent2 - 20%" xfId="1113" xr:uid="{00000000-0005-0000-0000-000088040000}"/>
    <cellStyle name="Accent2 - 40%" xfId="1114" xr:uid="{00000000-0005-0000-0000-000089040000}"/>
    <cellStyle name="Accent2 - 60%" xfId="1115" xr:uid="{00000000-0005-0000-0000-00008A040000}"/>
    <cellStyle name="Accent2 10" xfId="1116" xr:uid="{00000000-0005-0000-0000-00008B040000}"/>
    <cellStyle name="Accent2 11" xfId="1117" xr:uid="{00000000-0005-0000-0000-00008C040000}"/>
    <cellStyle name="Accent2 12" xfId="1118" xr:uid="{00000000-0005-0000-0000-00008D040000}"/>
    <cellStyle name="Accent2 13" xfId="1119" xr:uid="{00000000-0005-0000-0000-00008E040000}"/>
    <cellStyle name="Accent2 2" xfId="1120" xr:uid="{00000000-0005-0000-0000-00008F040000}"/>
    <cellStyle name="Accent2 2 2" xfId="1121" xr:uid="{00000000-0005-0000-0000-000090040000}"/>
    <cellStyle name="Accent2 2 2 2" xfId="1122" xr:uid="{00000000-0005-0000-0000-000091040000}"/>
    <cellStyle name="Accent2 2 3" xfId="1123" xr:uid="{00000000-0005-0000-0000-000092040000}"/>
    <cellStyle name="Accent2 2 4" xfId="1124" xr:uid="{00000000-0005-0000-0000-000093040000}"/>
    <cellStyle name="Accent2 2 5" xfId="1125" xr:uid="{00000000-0005-0000-0000-000094040000}"/>
    <cellStyle name="Accent2 2 6" xfId="1126" xr:uid="{00000000-0005-0000-0000-000095040000}"/>
    <cellStyle name="Accent2 2 7" xfId="1127" xr:uid="{00000000-0005-0000-0000-000096040000}"/>
    <cellStyle name="Accent2 3" xfId="1128" xr:uid="{00000000-0005-0000-0000-000097040000}"/>
    <cellStyle name="Accent2 3 2" xfId="1129" xr:uid="{00000000-0005-0000-0000-000098040000}"/>
    <cellStyle name="Accent2 3 2 2" xfId="1130" xr:uid="{00000000-0005-0000-0000-000099040000}"/>
    <cellStyle name="Accent2 3 3" xfId="1131" xr:uid="{00000000-0005-0000-0000-00009A040000}"/>
    <cellStyle name="Accent2 3 4" xfId="1132" xr:uid="{00000000-0005-0000-0000-00009B040000}"/>
    <cellStyle name="Accent2 3 5" xfId="1133" xr:uid="{00000000-0005-0000-0000-00009C040000}"/>
    <cellStyle name="Accent2 3 6" xfId="1134" xr:uid="{00000000-0005-0000-0000-00009D040000}"/>
    <cellStyle name="Accent2 3 7" xfId="1135" xr:uid="{00000000-0005-0000-0000-00009E040000}"/>
    <cellStyle name="Accent2 4" xfId="1136" xr:uid="{00000000-0005-0000-0000-00009F040000}"/>
    <cellStyle name="Accent2 5" xfId="1137" xr:uid="{00000000-0005-0000-0000-0000A0040000}"/>
    <cellStyle name="Accent2 6" xfId="1138" xr:uid="{00000000-0005-0000-0000-0000A1040000}"/>
    <cellStyle name="Accent2 7" xfId="1139" xr:uid="{00000000-0005-0000-0000-0000A2040000}"/>
    <cellStyle name="Accent2 8" xfId="1140" xr:uid="{00000000-0005-0000-0000-0000A3040000}"/>
    <cellStyle name="Accent2 9" xfId="1141" xr:uid="{00000000-0005-0000-0000-0000A4040000}"/>
    <cellStyle name="Accent3 - 20%" xfId="1142" xr:uid="{00000000-0005-0000-0000-0000A5040000}"/>
    <cellStyle name="Accent3 - 40%" xfId="1143" xr:uid="{00000000-0005-0000-0000-0000A6040000}"/>
    <cellStyle name="Accent3 - 60%" xfId="1144" xr:uid="{00000000-0005-0000-0000-0000A7040000}"/>
    <cellStyle name="Accent3 10" xfId="1145" xr:uid="{00000000-0005-0000-0000-0000A8040000}"/>
    <cellStyle name="Accent3 11" xfId="1146" xr:uid="{00000000-0005-0000-0000-0000A9040000}"/>
    <cellStyle name="Accent3 12" xfId="1147" xr:uid="{00000000-0005-0000-0000-0000AA040000}"/>
    <cellStyle name="Accent3 13" xfId="1148" xr:uid="{00000000-0005-0000-0000-0000AB040000}"/>
    <cellStyle name="Accent3 2" xfId="1149" xr:uid="{00000000-0005-0000-0000-0000AC040000}"/>
    <cellStyle name="Accent3 2 2" xfId="1150" xr:uid="{00000000-0005-0000-0000-0000AD040000}"/>
    <cellStyle name="Accent3 2 2 2" xfId="1151" xr:uid="{00000000-0005-0000-0000-0000AE040000}"/>
    <cellStyle name="Accent3 2 3" xfId="1152" xr:uid="{00000000-0005-0000-0000-0000AF040000}"/>
    <cellStyle name="Accent3 2 4" xfId="1153" xr:uid="{00000000-0005-0000-0000-0000B0040000}"/>
    <cellStyle name="Accent3 2 5" xfId="1154" xr:uid="{00000000-0005-0000-0000-0000B1040000}"/>
    <cellStyle name="Accent3 2 6" xfId="1155" xr:uid="{00000000-0005-0000-0000-0000B2040000}"/>
    <cellStyle name="Accent3 2 7" xfId="1156" xr:uid="{00000000-0005-0000-0000-0000B3040000}"/>
    <cellStyle name="Accent3 3" xfId="1157" xr:uid="{00000000-0005-0000-0000-0000B4040000}"/>
    <cellStyle name="Accent3 3 2" xfId="1158" xr:uid="{00000000-0005-0000-0000-0000B5040000}"/>
    <cellStyle name="Accent3 3 2 2" xfId="1159" xr:uid="{00000000-0005-0000-0000-0000B6040000}"/>
    <cellStyle name="Accent3 3 3" xfId="1160" xr:uid="{00000000-0005-0000-0000-0000B7040000}"/>
    <cellStyle name="Accent3 3 4" xfId="1161" xr:uid="{00000000-0005-0000-0000-0000B8040000}"/>
    <cellStyle name="Accent3 3 5" xfId="1162" xr:uid="{00000000-0005-0000-0000-0000B9040000}"/>
    <cellStyle name="Accent3 3 6" xfId="1163" xr:uid="{00000000-0005-0000-0000-0000BA040000}"/>
    <cellStyle name="Accent3 3 7" xfId="1164" xr:uid="{00000000-0005-0000-0000-0000BB040000}"/>
    <cellStyle name="Accent3 4" xfId="1165" xr:uid="{00000000-0005-0000-0000-0000BC040000}"/>
    <cellStyle name="Accent3 5" xfId="1166" xr:uid="{00000000-0005-0000-0000-0000BD040000}"/>
    <cellStyle name="Accent3 6" xfId="1167" xr:uid="{00000000-0005-0000-0000-0000BE040000}"/>
    <cellStyle name="Accent3 7" xfId="1168" xr:uid="{00000000-0005-0000-0000-0000BF040000}"/>
    <cellStyle name="Accent3 8" xfId="1169" xr:uid="{00000000-0005-0000-0000-0000C0040000}"/>
    <cellStyle name="Accent3 9" xfId="1170" xr:uid="{00000000-0005-0000-0000-0000C1040000}"/>
    <cellStyle name="Accent4 - 20%" xfId="1171" xr:uid="{00000000-0005-0000-0000-0000C2040000}"/>
    <cellStyle name="Accent4 - 40%" xfId="1172" xr:uid="{00000000-0005-0000-0000-0000C3040000}"/>
    <cellStyle name="Accent4 - 60%" xfId="1173" xr:uid="{00000000-0005-0000-0000-0000C4040000}"/>
    <cellStyle name="Accent4 10" xfId="1174" xr:uid="{00000000-0005-0000-0000-0000C5040000}"/>
    <cellStyle name="Accent4 11" xfId="1175" xr:uid="{00000000-0005-0000-0000-0000C6040000}"/>
    <cellStyle name="Accent4 12" xfId="1176" xr:uid="{00000000-0005-0000-0000-0000C7040000}"/>
    <cellStyle name="Accent4 13" xfId="1177" xr:uid="{00000000-0005-0000-0000-0000C8040000}"/>
    <cellStyle name="Accent4 2" xfId="1178" xr:uid="{00000000-0005-0000-0000-0000C9040000}"/>
    <cellStyle name="Accent4 2 2" xfId="1179" xr:uid="{00000000-0005-0000-0000-0000CA040000}"/>
    <cellStyle name="Accent4 2 2 2" xfId="1180" xr:uid="{00000000-0005-0000-0000-0000CB040000}"/>
    <cellStyle name="Accent4 2 3" xfId="1181" xr:uid="{00000000-0005-0000-0000-0000CC040000}"/>
    <cellStyle name="Accent4 2 4" xfId="1182" xr:uid="{00000000-0005-0000-0000-0000CD040000}"/>
    <cellStyle name="Accent4 2 5" xfId="1183" xr:uid="{00000000-0005-0000-0000-0000CE040000}"/>
    <cellStyle name="Accent4 2 6" xfId="1184" xr:uid="{00000000-0005-0000-0000-0000CF040000}"/>
    <cellStyle name="Accent4 2 7" xfId="1185" xr:uid="{00000000-0005-0000-0000-0000D0040000}"/>
    <cellStyle name="Accent4 2_2149000-Q1'10" xfId="1186" xr:uid="{00000000-0005-0000-0000-0000D1040000}"/>
    <cellStyle name="Accent4 3" xfId="1187" xr:uid="{00000000-0005-0000-0000-0000D2040000}"/>
    <cellStyle name="Accent4 3 2" xfId="1188" xr:uid="{00000000-0005-0000-0000-0000D3040000}"/>
    <cellStyle name="Accent4 3 2 2" xfId="1189" xr:uid="{00000000-0005-0000-0000-0000D4040000}"/>
    <cellStyle name="Accent4 3 3" xfId="1190" xr:uid="{00000000-0005-0000-0000-0000D5040000}"/>
    <cellStyle name="Accent4 3 4" xfId="1191" xr:uid="{00000000-0005-0000-0000-0000D6040000}"/>
    <cellStyle name="Accent4 3 5" xfId="1192" xr:uid="{00000000-0005-0000-0000-0000D7040000}"/>
    <cellStyle name="Accent4 3 6" xfId="1193" xr:uid="{00000000-0005-0000-0000-0000D8040000}"/>
    <cellStyle name="Accent4 3 7" xfId="1194" xr:uid="{00000000-0005-0000-0000-0000D9040000}"/>
    <cellStyle name="Accent4 4" xfId="1195" xr:uid="{00000000-0005-0000-0000-0000DA040000}"/>
    <cellStyle name="Accent4 5" xfId="1196" xr:uid="{00000000-0005-0000-0000-0000DB040000}"/>
    <cellStyle name="Accent4 6" xfId="1197" xr:uid="{00000000-0005-0000-0000-0000DC040000}"/>
    <cellStyle name="Accent4 7" xfId="1198" xr:uid="{00000000-0005-0000-0000-0000DD040000}"/>
    <cellStyle name="Accent4 8" xfId="1199" xr:uid="{00000000-0005-0000-0000-0000DE040000}"/>
    <cellStyle name="Accent4 9" xfId="1200" xr:uid="{00000000-0005-0000-0000-0000DF040000}"/>
    <cellStyle name="Accent5 - 20%" xfId="1201" xr:uid="{00000000-0005-0000-0000-0000E0040000}"/>
    <cellStyle name="Accent5 - 40%" xfId="1202" xr:uid="{00000000-0005-0000-0000-0000E1040000}"/>
    <cellStyle name="Accent5 - 60%" xfId="1203" xr:uid="{00000000-0005-0000-0000-0000E2040000}"/>
    <cellStyle name="Accent5 2" xfId="1204" xr:uid="{00000000-0005-0000-0000-0000E3040000}"/>
    <cellStyle name="Accent5 2 2" xfId="1205" xr:uid="{00000000-0005-0000-0000-0000E4040000}"/>
    <cellStyle name="Accent5 2 2 2" xfId="1206" xr:uid="{00000000-0005-0000-0000-0000E5040000}"/>
    <cellStyle name="Accent5 2 3" xfId="1207" xr:uid="{00000000-0005-0000-0000-0000E6040000}"/>
    <cellStyle name="Accent5 2 4" xfId="1208" xr:uid="{00000000-0005-0000-0000-0000E7040000}"/>
    <cellStyle name="Accent5 2 5" xfId="1209" xr:uid="{00000000-0005-0000-0000-0000E8040000}"/>
    <cellStyle name="Accent5 2 6" xfId="1210" xr:uid="{00000000-0005-0000-0000-0000E9040000}"/>
    <cellStyle name="Accent5 2 7" xfId="1211" xr:uid="{00000000-0005-0000-0000-0000EA040000}"/>
    <cellStyle name="Accent5 3" xfId="1212" xr:uid="{00000000-0005-0000-0000-0000EB040000}"/>
    <cellStyle name="Accent5 3 2" xfId="1213" xr:uid="{00000000-0005-0000-0000-0000EC040000}"/>
    <cellStyle name="Accent5 3 2 2" xfId="1214" xr:uid="{00000000-0005-0000-0000-0000ED040000}"/>
    <cellStyle name="Accent5 3 3" xfId="1215" xr:uid="{00000000-0005-0000-0000-0000EE040000}"/>
    <cellStyle name="Accent5 3 4" xfId="1216" xr:uid="{00000000-0005-0000-0000-0000EF040000}"/>
    <cellStyle name="Accent5 3 5" xfId="1217" xr:uid="{00000000-0005-0000-0000-0000F0040000}"/>
    <cellStyle name="Accent5 3 6" xfId="1218" xr:uid="{00000000-0005-0000-0000-0000F1040000}"/>
    <cellStyle name="Accent5 3 7" xfId="1219" xr:uid="{00000000-0005-0000-0000-0000F2040000}"/>
    <cellStyle name="Accent5 4" xfId="1220" xr:uid="{00000000-0005-0000-0000-0000F3040000}"/>
    <cellStyle name="Accent5 5" xfId="1221" xr:uid="{00000000-0005-0000-0000-0000F4040000}"/>
    <cellStyle name="Accent5 6" xfId="1222" xr:uid="{00000000-0005-0000-0000-0000F5040000}"/>
    <cellStyle name="Accent5 7" xfId="1223" xr:uid="{00000000-0005-0000-0000-0000F6040000}"/>
    <cellStyle name="Accent5 8" xfId="1224" xr:uid="{00000000-0005-0000-0000-0000F7040000}"/>
    <cellStyle name="Accent6 - 20%" xfId="1225" xr:uid="{00000000-0005-0000-0000-0000F8040000}"/>
    <cellStyle name="Accent6 - 40%" xfId="1226" xr:uid="{00000000-0005-0000-0000-0000F9040000}"/>
    <cellStyle name="Accent6 - 60%" xfId="1227" xr:uid="{00000000-0005-0000-0000-0000FA040000}"/>
    <cellStyle name="Accent6 10" xfId="1228" xr:uid="{00000000-0005-0000-0000-0000FB040000}"/>
    <cellStyle name="Accent6 11" xfId="1229" xr:uid="{00000000-0005-0000-0000-0000FC040000}"/>
    <cellStyle name="Accent6 12" xfId="1230" xr:uid="{00000000-0005-0000-0000-0000FD040000}"/>
    <cellStyle name="Accent6 13" xfId="1231" xr:uid="{00000000-0005-0000-0000-0000FE040000}"/>
    <cellStyle name="Accent6 2" xfId="1232" xr:uid="{00000000-0005-0000-0000-0000FF040000}"/>
    <cellStyle name="Accent6 2 2" xfId="1233" xr:uid="{00000000-0005-0000-0000-000000050000}"/>
    <cellStyle name="Accent6 2 2 2" xfId="1234" xr:uid="{00000000-0005-0000-0000-000001050000}"/>
    <cellStyle name="Accent6 2 3" xfId="1235" xr:uid="{00000000-0005-0000-0000-000002050000}"/>
    <cellStyle name="Accent6 2 4" xfId="1236" xr:uid="{00000000-0005-0000-0000-000003050000}"/>
    <cellStyle name="Accent6 2 5" xfId="1237" xr:uid="{00000000-0005-0000-0000-000004050000}"/>
    <cellStyle name="Accent6 2 6" xfId="1238" xr:uid="{00000000-0005-0000-0000-000005050000}"/>
    <cellStyle name="Accent6 2 7" xfId="1239" xr:uid="{00000000-0005-0000-0000-000006050000}"/>
    <cellStyle name="Accent6 3" xfId="1240" xr:uid="{00000000-0005-0000-0000-000007050000}"/>
    <cellStyle name="Accent6 3 2" xfId="1241" xr:uid="{00000000-0005-0000-0000-000008050000}"/>
    <cellStyle name="Accent6 3 2 2" xfId="1242" xr:uid="{00000000-0005-0000-0000-000009050000}"/>
    <cellStyle name="Accent6 3 3" xfId="1243" xr:uid="{00000000-0005-0000-0000-00000A050000}"/>
    <cellStyle name="Accent6 3 4" xfId="1244" xr:uid="{00000000-0005-0000-0000-00000B050000}"/>
    <cellStyle name="Accent6 3 5" xfId="1245" xr:uid="{00000000-0005-0000-0000-00000C050000}"/>
    <cellStyle name="Accent6 3 6" xfId="1246" xr:uid="{00000000-0005-0000-0000-00000D050000}"/>
    <cellStyle name="Accent6 3 7" xfId="1247" xr:uid="{00000000-0005-0000-0000-00000E050000}"/>
    <cellStyle name="Accent6 4" xfId="1248" xr:uid="{00000000-0005-0000-0000-00000F050000}"/>
    <cellStyle name="Accent6 5" xfId="1249" xr:uid="{00000000-0005-0000-0000-000010050000}"/>
    <cellStyle name="Accent6 6" xfId="1250" xr:uid="{00000000-0005-0000-0000-000011050000}"/>
    <cellStyle name="Accent6 7" xfId="1251" xr:uid="{00000000-0005-0000-0000-000012050000}"/>
    <cellStyle name="Accent6 8" xfId="1252" xr:uid="{00000000-0005-0000-0000-000013050000}"/>
    <cellStyle name="Accent6 9" xfId="1253" xr:uid="{00000000-0005-0000-0000-000014050000}"/>
    <cellStyle name="AeE­ [0]_INQUIRY ¿μ¾÷AßAø " xfId="1254" xr:uid="{00000000-0005-0000-0000-000015050000}"/>
    <cellStyle name="ÅëÈ­ [0]_laroux" xfId="1255" xr:uid="{00000000-0005-0000-0000-000016050000}"/>
    <cellStyle name="AeE­_INQUIRY ¿μ¾÷AßAø " xfId="1256" xr:uid="{00000000-0005-0000-0000-000017050000}"/>
    <cellStyle name="ÅëÈ­_laroux" xfId="1257" xr:uid="{00000000-0005-0000-0000-000018050000}"/>
    <cellStyle name="amount" xfId="1258" xr:uid="{00000000-0005-0000-0000-000019050000}"/>
    <cellStyle name="amount 2" xfId="5382" xr:uid="{00000000-0005-0000-0000-00001A050000}"/>
    <cellStyle name="ANN" xfId="1259" xr:uid="{00000000-0005-0000-0000-00001B050000}"/>
    <cellStyle name="args.style" xfId="1260" xr:uid="{00000000-0005-0000-0000-00001C050000}"/>
    <cellStyle name="ariel" xfId="1261" xr:uid="{00000000-0005-0000-0000-00001D050000}"/>
    <cellStyle name="AS" xfId="1262" xr:uid="{00000000-0005-0000-0000-00001E050000}"/>
    <cellStyle name="at" xfId="1263" xr:uid="{00000000-0005-0000-0000-00001F050000}"/>
    <cellStyle name="at 2" xfId="5383" xr:uid="{00000000-0005-0000-0000-000020050000}"/>
    <cellStyle name="AÞ¸¶ [0]_INQUIRY ¿?¾÷AßAø " xfId="1264" xr:uid="{00000000-0005-0000-0000-000021050000}"/>
    <cellStyle name="ÄÞ¸¶ [0]_laroux" xfId="1265" xr:uid="{00000000-0005-0000-0000-000022050000}"/>
    <cellStyle name="AÞ¸¶_INQUIRY ¿?¾÷AßAø " xfId="1266" xr:uid="{00000000-0005-0000-0000-000023050000}"/>
    <cellStyle name="ÄÞ¸¶_laroux" xfId="1267" xr:uid="{00000000-0005-0000-0000-000024050000}"/>
    <cellStyle name="AutoFormat-Optionen" xfId="1268" xr:uid="{00000000-0005-0000-0000-000025050000}"/>
    <cellStyle name="b" xfId="1269" xr:uid="{00000000-0005-0000-0000-000026050000}"/>
    <cellStyle name="b 2" xfId="5384" xr:uid="{00000000-0005-0000-0000-000027050000}"/>
    <cellStyle name="b_BS wp" xfId="1270" xr:uid="{00000000-0005-0000-0000-000028050000}"/>
    <cellStyle name="b_BS wp 2" xfId="5385" xr:uid="{00000000-0005-0000-0000-000029050000}"/>
    <cellStyle name="b_BS wp_BS wps" xfId="1271" xr:uid="{00000000-0005-0000-0000-00002A050000}"/>
    <cellStyle name="b_BS wp_BS wps 2" xfId="5386" xr:uid="{00000000-0005-0000-0000-00002B050000}"/>
    <cellStyle name="b_BS wps" xfId="1272" xr:uid="{00000000-0005-0000-0000-00002C050000}"/>
    <cellStyle name="b_BS wps 2" xfId="5387" xr:uid="{00000000-0005-0000-0000-00002D050000}"/>
    <cellStyle name="Bad 10" xfId="1273" xr:uid="{00000000-0005-0000-0000-00002E050000}"/>
    <cellStyle name="Bad 11" xfId="1274" xr:uid="{00000000-0005-0000-0000-00002F050000}"/>
    <cellStyle name="Bad 12" xfId="1275" xr:uid="{00000000-0005-0000-0000-000030050000}"/>
    <cellStyle name="Bad 13" xfId="1276" xr:uid="{00000000-0005-0000-0000-000031050000}"/>
    <cellStyle name="Bad 2" xfId="1277" xr:uid="{00000000-0005-0000-0000-000032050000}"/>
    <cellStyle name="Bad 2 2" xfId="1278" xr:uid="{00000000-0005-0000-0000-000033050000}"/>
    <cellStyle name="Bad 2 2 2" xfId="1279" xr:uid="{00000000-0005-0000-0000-000034050000}"/>
    <cellStyle name="Bad 2 3" xfId="1280" xr:uid="{00000000-0005-0000-0000-000035050000}"/>
    <cellStyle name="Bad 2 4" xfId="1281" xr:uid="{00000000-0005-0000-0000-000036050000}"/>
    <cellStyle name="Bad 2 5" xfId="1282" xr:uid="{00000000-0005-0000-0000-000037050000}"/>
    <cellStyle name="Bad 2 6" xfId="1283" xr:uid="{00000000-0005-0000-0000-000038050000}"/>
    <cellStyle name="Bad 2 7" xfId="1284" xr:uid="{00000000-0005-0000-0000-000039050000}"/>
    <cellStyle name="Bad 3" xfId="1285" xr:uid="{00000000-0005-0000-0000-00003A050000}"/>
    <cellStyle name="Bad 3 2" xfId="1286" xr:uid="{00000000-0005-0000-0000-00003B050000}"/>
    <cellStyle name="Bad 3 2 2" xfId="1287" xr:uid="{00000000-0005-0000-0000-00003C050000}"/>
    <cellStyle name="Bad 3 3" xfId="1288" xr:uid="{00000000-0005-0000-0000-00003D050000}"/>
    <cellStyle name="Bad 3 4" xfId="1289" xr:uid="{00000000-0005-0000-0000-00003E050000}"/>
    <cellStyle name="Bad 3 5" xfId="1290" xr:uid="{00000000-0005-0000-0000-00003F050000}"/>
    <cellStyle name="Bad 3 6" xfId="1291" xr:uid="{00000000-0005-0000-0000-000040050000}"/>
    <cellStyle name="Bad 3 7" xfId="1292" xr:uid="{00000000-0005-0000-0000-000041050000}"/>
    <cellStyle name="Bad 4" xfId="1293" xr:uid="{00000000-0005-0000-0000-000042050000}"/>
    <cellStyle name="Bad 5" xfId="1294" xr:uid="{00000000-0005-0000-0000-000043050000}"/>
    <cellStyle name="Bad 6" xfId="1295" xr:uid="{00000000-0005-0000-0000-000044050000}"/>
    <cellStyle name="Bad 7" xfId="1296" xr:uid="{00000000-0005-0000-0000-000045050000}"/>
    <cellStyle name="Bad 8" xfId="1297" xr:uid="{00000000-0005-0000-0000-000046050000}"/>
    <cellStyle name="Bad 9" xfId="1298" xr:uid="{00000000-0005-0000-0000-000047050000}"/>
    <cellStyle name="ber of montd" xfId="1299" xr:uid="{00000000-0005-0000-0000-000048050000}"/>
    <cellStyle name="blue" xfId="1300" xr:uid="{00000000-0005-0000-0000-000049050000}"/>
    <cellStyle name="Body" xfId="1301" xr:uid="{00000000-0005-0000-0000-00004A050000}"/>
    <cellStyle name="Body 2" xfId="1302" xr:uid="{00000000-0005-0000-0000-00004B050000}"/>
    <cellStyle name="Body 2 2" xfId="1303" xr:uid="{00000000-0005-0000-0000-00004C050000}"/>
    <cellStyle name="Body 2 3" xfId="1304" xr:uid="{00000000-0005-0000-0000-00004D050000}"/>
    <cellStyle name="Body 2 4" xfId="1305" xr:uid="{00000000-0005-0000-0000-00004E050000}"/>
    <cellStyle name="Body 2 5" xfId="1306" xr:uid="{00000000-0005-0000-0000-00004F050000}"/>
    <cellStyle name="Body 2 6" xfId="1307" xr:uid="{00000000-0005-0000-0000-000050050000}"/>
    <cellStyle name="Body 3" xfId="1308" xr:uid="{00000000-0005-0000-0000-000051050000}"/>
    <cellStyle name="Body 4" xfId="1309" xr:uid="{00000000-0005-0000-0000-000052050000}"/>
    <cellStyle name="Body 5" xfId="1310" xr:uid="{00000000-0005-0000-0000-000053050000}"/>
    <cellStyle name="Body 6" xfId="1311" xr:uid="{00000000-0005-0000-0000-000054050000}"/>
    <cellStyle name="Body 7" xfId="1312" xr:uid="{00000000-0005-0000-0000-000055050000}"/>
    <cellStyle name="Body 8" xfId="1313" xr:uid="{00000000-0005-0000-0000-000056050000}"/>
    <cellStyle name="Body 9" xfId="1314" xr:uid="{00000000-0005-0000-0000-000057050000}"/>
    <cellStyle name="Border1" xfId="1315" xr:uid="{00000000-0005-0000-0000-000058050000}"/>
    <cellStyle name="Border2" xfId="1316" xr:uid="{00000000-0005-0000-0000-000059050000}"/>
    <cellStyle name="Border3" xfId="1317" xr:uid="{00000000-0005-0000-0000-00005A050000}"/>
    <cellStyle name="Box/left/bottom" xfId="1318" xr:uid="{00000000-0005-0000-0000-00005B050000}"/>
    <cellStyle name="Box/left/top" xfId="1319" xr:uid="{00000000-0005-0000-0000-00005C050000}"/>
    <cellStyle name="Box/right" xfId="1320" xr:uid="{00000000-0005-0000-0000-00005D050000}"/>
    <cellStyle name="Bullet-arrow" xfId="1321" xr:uid="{00000000-0005-0000-0000-00005E050000}"/>
    <cellStyle name="Bullet-dot" xfId="1322" xr:uid="{00000000-0005-0000-0000-00005F050000}"/>
    <cellStyle name="bꎘЌ&amp;Comma [0]_MATERAL2_ฟฌฐฃดฉฐ่ฟนป๓_Sheet2" xfId="1323" xr:uid="{00000000-0005-0000-0000-000060050000}"/>
    <cellStyle name="C?AØ_¿?¾÷CoE² " xfId="1324" xr:uid="{00000000-0005-0000-0000-000061050000}"/>
    <cellStyle name="C￥AØ_¿μ¾÷CoE² " xfId="1325" xr:uid="{00000000-0005-0000-0000-000062050000}"/>
    <cellStyle name="Ç¥ÁØ_laroux" xfId="1326" xr:uid="{00000000-0005-0000-0000-000063050000}"/>
    <cellStyle name="Calc C - Style1" xfId="1327" xr:uid="{00000000-0005-0000-0000-000064050000}"/>
    <cellStyle name="Calc C - Style2" xfId="1328" xr:uid="{00000000-0005-0000-0000-000065050000}"/>
    <cellStyle name="Calc C - Style3" xfId="1329" xr:uid="{00000000-0005-0000-0000-000066050000}"/>
    <cellStyle name="Calc C - Style4" xfId="1330" xr:uid="{00000000-0005-0000-0000-000067050000}"/>
    <cellStyle name="Calc C - Style5" xfId="1331" xr:uid="{00000000-0005-0000-0000-000068050000}"/>
    <cellStyle name="Calc C - Style6" xfId="1332" xr:uid="{00000000-0005-0000-0000-000069050000}"/>
    <cellStyle name="Calc C - Style7" xfId="1333" xr:uid="{00000000-0005-0000-0000-00006A050000}"/>
    <cellStyle name="Calc C - Style8" xfId="1334" xr:uid="{00000000-0005-0000-0000-00006B050000}"/>
    <cellStyle name="Calc Currency (0)" xfId="1335" xr:uid="{00000000-0005-0000-0000-00006C050000}"/>
    <cellStyle name="Calc Currency (0) 2" xfId="1336" xr:uid="{00000000-0005-0000-0000-00006D050000}"/>
    <cellStyle name="Calc Currency (0) 3" xfId="1337" xr:uid="{00000000-0005-0000-0000-00006E050000}"/>
    <cellStyle name="Calc Currency (0) 4" xfId="1338" xr:uid="{00000000-0005-0000-0000-00006F050000}"/>
    <cellStyle name="Calc Currency (0) 5" xfId="1339" xr:uid="{00000000-0005-0000-0000-000070050000}"/>
    <cellStyle name="Calc Currency (0) 6" xfId="1340" xr:uid="{00000000-0005-0000-0000-000071050000}"/>
    <cellStyle name="Calc Currency (0) 7" xfId="1341" xr:uid="{00000000-0005-0000-0000-000072050000}"/>
    <cellStyle name="Calc Currency (0) 8" xfId="1342" xr:uid="{00000000-0005-0000-0000-000073050000}"/>
    <cellStyle name="Calc Currency (0)_11OAP_IMV_injection" xfId="1343" xr:uid="{00000000-0005-0000-0000-000074050000}"/>
    <cellStyle name="Calc Currency (2)" xfId="1344" xr:uid="{00000000-0005-0000-0000-000075050000}"/>
    <cellStyle name="Calc Currency (2) 2" xfId="1345" xr:uid="{00000000-0005-0000-0000-000076050000}"/>
    <cellStyle name="Calc Percent (0)" xfId="1346" xr:uid="{00000000-0005-0000-0000-000077050000}"/>
    <cellStyle name="Calc Percent (0) 2" xfId="1347" xr:uid="{00000000-0005-0000-0000-000078050000}"/>
    <cellStyle name="Calc Percent (1)" xfId="1348" xr:uid="{00000000-0005-0000-0000-000079050000}"/>
    <cellStyle name="Calc Percent (1) 2" xfId="1349" xr:uid="{00000000-0005-0000-0000-00007A050000}"/>
    <cellStyle name="Calc Percent (2)" xfId="1350" xr:uid="{00000000-0005-0000-0000-00007B050000}"/>
    <cellStyle name="Calc Percent (2) 2" xfId="1351" xr:uid="{00000000-0005-0000-0000-00007C050000}"/>
    <cellStyle name="Calc Units (0)" xfId="1352" xr:uid="{00000000-0005-0000-0000-00007D050000}"/>
    <cellStyle name="Calc Units (0) 2" xfId="1353" xr:uid="{00000000-0005-0000-0000-00007E050000}"/>
    <cellStyle name="Calc Units (1)" xfId="1354" xr:uid="{00000000-0005-0000-0000-00007F050000}"/>
    <cellStyle name="Calc Units (1) 2" xfId="1355" xr:uid="{00000000-0005-0000-0000-000080050000}"/>
    <cellStyle name="Calc Units (2)" xfId="1356" xr:uid="{00000000-0005-0000-0000-000081050000}"/>
    <cellStyle name="Calc Units (2) 2" xfId="1357" xr:uid="{00000000-0005-0000-0000-000082050000}"/>
    <cellStyle name="Calculation 10" xfId="1358" xr:uid="{00000000-0005-0000-0000-000083050000}"/>
    <cellStyle name="Calculation 11" xfId="1359" xr:uid="{00000000-0005-0000-0000-000084050000}"/>
    <cellStyle name="Calculation 12" xfId="1360" xr:uid="{00000000-0005-0000-0000-000085050000}"/>
    <cellStyle name="Calculation 13" xfId="1361" xr:uid="{00000000-0005-0000-0000-000086050000}"/>
    <cellStyle name="Calculation 2" xfId="1362" xr:uid="{00000000-0005-0000-0000-000087050000}"/>
    <cellStyle name="Calculation 2 2" xfId="1363" xr:uid="{00000000-0005-0000-0000-000088050000}"/>
    <cellStyle name="Calculation 2 2 2" xfId="1364" xr:uid="{00000000-0005-0000-0000-000089050000}"/>
    <cellStyle name="Calculation 2 3" xfId="1365" xr:uid="{00000000-0005-0000-0000-00008A050000}"/>
    <cellStyle name="Calculation 2 4" xfId="1366" xr:uid="{00000000-0005-0000-0000-00008B050000}"/>
    <cellStyle name="Calculation 2 5" xfId="1367" xr:uid="{00000000-0005-0000-0000-00008C050000}"/>
    <cellStyle name="Calculation 2 6" xfId="1368" xr:uid="{00000000-0005-0000-0000-00008D050000}"/>
    <cellStyle name="Calculation 2 7" xfId="1369" xr:uid="{00000000-0005-0000-0000-00008E050000}"/>
    <cellStyle name="Calculation 2_2149000-Q1'10" xfId="1370" xr:uid="{00000000-0005-0000-0000-00008F050000}"/>
    <cellStyle name="Calculation 3" xfId="1371" xr:uid="{00000000-0005-0000-0000-000090050000}"/>
    <cellStyle name="Calculation 3 2" xfId="1372" xr:uid="{00000000-0005-0000-0000-000091050000}"/>
    <cellStyle name="Calculation 3 2 2" xfId="1373" xr:uid="{00000000-0005-0000-0000-000092050000}"/>
    <cellStyle name="Calculation 3 3" xfId="1374" xr:uid="{00000000-0005-0000-0000-000093050000}"/>
    <cellStyle name="Calculation 3 4" xfId="1375" xr:uid="{00000000-0005-0000-0000-000094050000}"/>
    <cellStyle name="Calculation 3 5" xfId="1376" xr:uid="{00000000-0005-0000-0000-000095050000}"/>
    <cellStyle name="Calculation 3 6" xfId="1377" xr:uid="{00000000-0005-0000-0000-000096050000}"/>
    <cellStyle name="Calculation 3 7" xfId="1378" xr:uid="{00000000-0005-0000-0000-000097050000}"/>
    <cellStyle name="Calculation 4" xfId="1379" xr:uid="{00000000-0005-0000-0000-000098050000}"/>
    <cellStyle name="Calculation 5" xfId="1380" xr:uid="{00000000-0005-0000-0000-000099050000}"/>
    <cellStyle name="Calculation 6" xfId="1381" xr:uid="{00000000-0005-0000-0000-00009A050000}"/>
    <cellStyle name="Calculation 7" xfId="1382" xr:uid="{00000000-0005-0000-0000-00009B050000}"/>
    <cellStyle name="Calculation 8" xfId="1383" xr:uid="{00000000-0005-0000-0000-00009C050000}"/>
    <cellStyle name="Calculation 9" xfId="1384" xr:uid="{00000000-0005-0000-0000-00009D050000}"/>
    <cellStyle name="category" xfId="1385" xr:uid="{00000000-0005-0000-0000-00009E050000}"/>
    <cellStyle name="Change A&amp;ll" xfId="1386" xr:uid="{00000000-0005-0000-0000-00009F050000}"/>
    <cellStyle name="Check Cell 2" xfId="1387" xr:uid="{00000000-0005-0000-0000-0000A0050000}"/>
    <cellStyle name="Check Cell 2 2" xfId="1388" xr:uid="{00000000-0005-0000-0000-0000A1050000}"/>
    <cellStyle name="Check Cell 2 2 2" xfId="1389" xr:uid="{00000000-0005-0000-0000-0000A2050000}"/>
    <cellStyle name="Check Cell 2 3" xfId="1390" xr:uid="{00000000-0005-0000-0000-0000A3050000}"/>
    <cellStyle name="Check Cell 2 4" xfId="1391" xr:uid="{00000000-0005-0000-0000-0000A4050000}"/>
    <cellStyle name="Check Cell 2 5" xfId="1392" xr:uid="{00000000-0005-0000-0000-0000A5050000}"/>
    <cellStyle name="Check Cell 2 6" xfId="1393" xr:uid="{00000000-0005-0000-0000-0000A6050000}"/>
    <cellStyle name="Check Cell 2 7" xfId="1394" xr:uid="{00000000-0005-0000-0000-0000A7050000}"/>
    <cellStyle name="Check Cell 3" xfId="1395" xr:uid="{00000000-0005-0000-0000-0000A8050000}"/>
    <cellStyle name="Check Cell 3 2" xfId="1396" xr:uid="{00000000-0005-0000-0000-0000A9050000}"/>
    <cellStyle name="Check Cell 3 2 2" xfId="1397" xr:uid="{00000000-0005-0000-0000-0000AA050000}"/>
    <cellStyle name="Check Cell 3 3" xfId="1398" xr:uid="{00000000-0005-0000-0000-0000AB050000}"/>
    <cellStyle name="Check Cell 3 4" xfId="1399" xr:uid="{00000000-0005-0000-0000-0000AC050000}"/>
    <cellStyle name="Check Cell 3 5" xfId="1400" xr:uid="{00000000-0005-0000-0000-0000AD050000}"/>
    <cellStyle name="Check Cell 3 6" xfId="1401" xr:uid="{00000000-0005-0000-0000-0000AE050000}"/>
    <cellStyle name="Check Cell 3 7" xfId="1402" xr:uid="{00000000-0005-0000-0000-0000AF050000}"/>
    <cellStyle name="Check Cell 4" xfId="1403" xr:uid="{00000000-0005-0000-0000-0000B0050000}"/>
    <cellStyle name="Check Cell 5" xfId="1404" xr:uid="{00000000-0005-0000-0000-0000B1050000}"/>
    <cellStyle name="Check Cell 6" xfId="1405" xr:uid="{00000000-0005-0000-0000-0000B2050000}"/>
    <cellStyle name="Check Cell 7" xfId="1406" xr:uid="{00000000-0005-0000-0000-0000B3050000}"/>
    <cellStyle name="Check Cell 8" xfId="1407" xr:uid="{00000000-0005-0000-0000-0000B4050000}"/>
    <cellStyle name="Column_Title" xfId="1408" xr:uid="{00000000-0005-0000-0000-0000B5050000}"/>
    <cellStyle name="Comma" xfId="4710" builtinId="3"/>
    <cellStyle name="Comma  - Style1" xfId="1409" xr:uid="{00000000-0005-0000-0000-0000B7050000}"/>
    <cellStyle name="Comma  - Style1 2" xfId="1410" xr:uid="{00000000-0005-0000-0000-0000B8050000}"/>
    <cellStyle name="Comma  - Style2" xfId="1411" xr:uid="{00000000-0005-0000-0000-0000B9050000}"/>
    <cellStyle name="Comma  - Style2 2" xfId="1412" xr:uid="{00000000-0005-0000-0000-0000BA050000}"/>
    <cellStyle name="Comma  - Style3" xfId="1413" xr:uid="{00000000-0005-0000-0000-0000BB050000}"/>
    <cellStyle name="Comma  - Style3 2" xfId="1414" xr:uid="{00000000-0005-0000-0000-0000BC050000}"/>
    <cellStyle name="Comma  - Style4" xfId="1415" xr:uid="{00000000-0005-0000-0000-0000BD050000}"/>
    <cellStyle name="Comma  - Style4 2" xfId="1416" xr:uid="{00000000-0005-0000-0000-0000BE050000}"/>
    <cellStyle name="Comma  - Style5" xfId="1417" xr:uid="{00000000-0005-0000-0000-0000BF050000}"/>
    <cellStyle name="Comma  - Style5 2" xfId="1418" xr:uid="{00000000-0005-0000-0000-0000C0050000}"/>
    <cellStyle name="Comma  - Style6" xfId="1419" xr:uid="{00000000-0005-0000-0000-0000C1050000}"/>
    <cellStyle name="Comma  - Style6 2" xfId="1420" xr:uid="{00000000-0005-0000-0000-0000C2050000}"/>
    <cellStyle name="Comma  - Style7" xfId="1421" xr:uid="{00000000-0005-0000-0000-0000C3050000}"/>
    <cellStyle name="Comma  - Style7 2" xfId="1422" xr:uid="{00000000-0005-0000-0000-0000C4050000}"/>
    <cellStyle name="Comma  - Style8" xfId="1423" xr:uid="{00000000-0005-0000-0000-0000C5050000}"/>
    <cellStyle name="Comma  - Style8 2" xfId="1424" xr:uid="{00000000-0005-0000-0000-0000C6050000}"/>
    <cellStyle name="Comma (0.0)" xfId="1425" xr:uid="{00000000-0005-0000-0000-0000C7050000}"/>
    <cellStyle name="Comma (0.00)" xfId="1426" xr:uid="{00000000-0005-0000-0000-0000C8050000}"/>
    <cellStyle name="Comma (hidden)" xfId="1427" xr:uid="{00000000-0005-0000-0000-0000C9050000}"/>
    <cellStyle name="Comma (hidden) 2" xfId="5388" xr:uid="{00000000-0005-0000-0000-0000CA050000}"/>
    <cellStyle name="Comma (index)" xfId="1428" xr:uid="{00000000-0005-0000-0000-0000CB050000}"/>
    <cellStyle name="Comma [0] 10" xfId="1429" xr:uid="{00000000-0005-0000-0000-0000CC050000}"/>
    <cellStyle name="Comma [0] 10 2" xfId="5389" xr:uid="{00000000-0005-0000-0000-0000CD050000}"/>
    <cellStyle name="Comma [0] 10 3" xfId="1430" xr:uid="{00000000-0005-0000-0000-0000CE050000}"/>
    <cellStyle name="Comma [0] 10 3 2" xfId="5390" xr:uid="{00000000-0005-0000-0000-0000CF050000}"/>
    <cellStyle name="Comma [0] 13" xfId="1431" xr:uid="{00000000-0005-0000-0000-0000D0050000}"/>
    <cellStyle name="Comma [0] 13 2" xfId="1432" xr:uid="{00000000-0005-0000-0000-0000D1050000}"/>
    <cellStyle name="Comma [0] 13 2 2" xfId="5392" xr:uid="{00000000-0005-0000-0000-0000D2050000}"/>
    <cellStyle name="Comma [0] 13 3" xfId="4740" xr:uid="{00000000-0005-0000-0000-0000D3050000}"/>
    <cellStyle name="Comma [0] 13 4" xfId="5391" xr:uid="{00000000-0005-0000-0000-0000D4050000}"/>
    <cellStyle name="Comma [0] 2" xfId="1433" xr:uid="{00000000-0005-0000-0000-0000D5050000}"/>
    <cellStyle name="Comma [0] 2 2" xfId="1434" xr:uid="{00000000-0005-0000-0000-0000D6050000}"/>
    <cellStyle name="Comma [0] 2 2 2" xfId="5394" xr:uid="{00000000-0005-0000-0000-0000D7050000}"/>
    <cellStyle name="Comma [0] 2 3" xfId="1435" xr:uid="{00000000-0005-0000-0000-0000D8050000}"/>
    <cellStyle name="Comma [0] 2 3 2" xfId="5395" xr:uid="{00000000-0005-0000-0000-0000D9050000}"/>
    <cellStyle name="Comma [0] 2 4" xfId="1436" xr:uid="{00000000-0005-0000-0000-0000DA050000}"/>
    <cellStyle name="Comma [0] 2 4 2" xfId="5396" xr:uid="{00000000-0005-0000-0000-0000DB050000}"/>
    <cellStyle name="Comma [0] 2 5" xfId="1437" xr:uid="{00000000-0005-0000-0000-0000DC050000}"/>
    <cellStyle name="Comma [0] 2 5 2" xfId="5397" xr:uid="{00000000-0005-0000-0000-0000DD050000}"/>
    <cellStyle name="Comma [0] 2 6" xfId="1438" xr:uid="{00000000-0005-0000-0000-0000DE050000}"/>
    <cellStyle name="Comma [0] 2 6 2" xfId="5398" xr:uid="{00000000-0005-0000-0000-0000DF050000}"/>
    <cellStyle name="Comma [0] 2 7" xfId="5393" xr:uid="{00000000-0005-0000-0000-0000E0050000}"/>
    <cellStyle name="Comma [0] 2_Copy of Forecast GMI700- (29-10-2010)" xfId="1439" xr:uid="{00000000-0005-0000-0000-0000E1050000}"/>
    <cellStyle name="Comma [0] 3" xfId="1440" xr:uid="{00000000-0005-0000-0000-0000E2050000}"/>
    <cellStyle name="Comma [0] 3 2" xfId="1441" xr:uid="{00000000-0005-0000-0000-0000E3050000}"/>
    <cellStyle name="Comma [0] 3 2 2" xfId="1442" xr:uid="{00000000-0005-0000-0000-0000E4050000}"/>
    <cellStyle name="Comma [0] 3 2 2 2" xfId="4741" xr:uid="{00000000-0005-0000-0000-0000E5050000}"/>
    <cellStyle name="Comma [0] 3 2 2 3" xfId="5401" xr:uid="{00000000-0005-0000-0000-0000E6050000}"/>
    <cellStyle name="Comma [0] 3 2 3" xfId="5400" xr:uid="{00000000-0005-0000-0000-0000E7050000}"/>
    <cellStyle name="Comma [0] 3 3" xfId="5399" xr:uid="{00000000-0005-0000-0000-0000E8050000}"/>
    <cellStyle name="Comma [0] 4" xfId="1443" xr:uid="{00000000-0005-0000-0000-0000E9050000}"/>
    <cellStyle name="Comma [0] 4 2" xfId="1444" xr:uid="{00000000-0005-0000-0000-0000EA050000}"/>
    <cellStyle name="Comma [0] 4 2 2" xfId="4742" xr:uid="{00000000-0005-0000-0000-0000EB050000}"/>
    <cellStyle name="Comma [0] 4 2 3" xfId="5403" xr:uid="{00000000-0005-0000-0000-0000EC050000}"/>
    <cellStyle name="Comma [0] 4 3" xfId="1445" xr:uid="{00000000-0005-0000-0000-0000ED050000}"/>
    <cellStyle name="Comma [0] 4 3 2" xfId="4743" xr:uid="{00000000-0005-0000-0000-0000EE050000}"/>
    <cellStyle name="Comma [0] 4 3 3" xfId="5404" xr:uid="{00000000-0005-0000-0000-0000EF050000}"/>
    <cellStyle name="Comma [0] 4 4" xfId="5402" xr:uid="{00000000-0005-0000-0000-0000F0050000}"/>
    <cellStyle name="Comma [0] 40" xfId="1446" xr:uid="{00000000-0005-0000-0000-0000F1050000}"/>
    <cellStyle name="Comma [0] 40 2" xfId="5405" xr:uid="{00000000-0005-0000-0000-0000F2050000}"/>
    <cellStyle name="Comma [0] 41" xfId="1447" xr:uid="{00000000-0005-0000-0000-0000F3050000}"/>
    <cellStyle name="Comma [0] 41 2" xfId="5406" xr:uid="{00000000-0005-0000-0000-0000F4050000}"/>
    <cellStyle name="Comma [0] 45" xfId="1448" xr:uid="{00000000-0005-0000-0000-0000F5050000}"/>
    <cellStyle name="Comma [0] 45 2" xfId="5407" xr:uid="{00000000-0005-0000-0000-0000F6050000}"/>
    <cellStyle name="Comma [0] 5" xfId="1449" xr:uid="{00000000-0005-0000-0000-0000F7050000}"/>
    <cellStyle name="Comma [0] 5 2" xfId="1450" xr:uid="{00000000-0005-0000-0000-0000F8050000}"/>
    <cellStyle name="Comma [0] 5 2 2" xfId="5409" xr:uid="{00000000-0005-0000-0000-0000F9050000}"/>
    <cellStyle name="Comma [0] 5 3" xfId="1451" xr:uid="{00000000-0005-0000-0000-0000FA050000}"/>
    <cellStyle name="Comma [0] 5 3 2" xfId="4745" xr:uid="{00000000-0005-0000-0000-0000FB050000}"/>
    <cellStyle name="Comma [0] 5 3 3" xfId="5410" xr:uid="{00000000-0005-0000-0000-0000FC050000}"/>
    <cellStyle name="Comma [0] 5 4" xfId="1452" xr:uid="{00000000-0005-0000-0000-0000FD050000}"/>
    <cellStyle name="Comma [0] 5 4 2" xfId="5411" xr:uid="{00000000-0005-0000-0000-0000FE050000}"/>
    <cellStyle name="Comma [0] 5 5" xfId="4744" xr:uid="{00000000-0005-0000-0000-0000FF050000}"/>
    <cellStyle name="Comma [0] 5 6" xfId="5408" xr:uid="{00000000-0005-0000-0000-000000060000}"/>
    <cellStyle name="Comma [0] 6" xfId="1453" xr:uid="{00000000-0005-0000-0000-000001060000}"/>
    <cellStyle name="Comma [0] 6 2" xfId="5412" xr:uid="{00000000-0005-0000-0000-000002060000}"/>
    <cellStyle name="Comma [0] 7" xfId="1454" xr:uid="{00000000-0005-0000-0000-000003060000}"/>
    <cellStyle name="Comma [0] 7 2" xfId="5413" xr:uid="{00000000-0005-0000-0000-000004060000}"/>
    <cellStyle name="Comma [0] 8" xfId="1455" xr:uid="{00000000-0005-0000-0000-000005060000}"/>
    <cellStyle name="Comma [0] 8 2" xfId="5414" xr:uid="{00000000-0005-0000-0000-000006060000}"/>
    <cellStyle name="Comma [0] 9" xfId="1456" xr:uid="{00000000-0005-0000-0000-000007060000}"/>
    <cellStyle name="Comma [0] 9 2" xfId="5415" xr:uid="{00000000-0005-0000-0000-000008060000}"/>
    <cellStyle name="Comma [00]" xfId="1457" xr:uid="{00000000-0005-0000-0000-000009060000}"/>
    <cellStyle name="Comma [00] 2" xfId="1458" xr:uid="{00000000-0005-0000-0000-00000A060000}"/>
    <cellStyle name="Comma 10" xfId="1459" xr:uid="{00000000-0005-0000-0000-00000B060000}"/>
    <cellStyle name="Comma 10 10" xfId="1460" xr:uid="{00000000-0005-0000-0000-00000C060000}"/>
    <cellStyle name="Comma 10 10 2" xfId="5417" xr:uid="{00000000-0005-0000-0000-00000D060000}"/>
    <cellStyle name="Comma 10 11" xfId="1461" xr:uid="{00000000-0005-0000-0000-00000E060000}"/>
    <cellStyle name="Comma 10 11 2" xfId="5418" xr:uid="{00000000-0005-0000-0000-00000F060000}"/>
    <cellStyle name="Comma 10 12" xfId="1462" xr:uid="{00000000-0005-0000-0000-000010060000}"/>
    <cellStyle name="Comma 10 12 2" xfId="5419" xr:uid="{00000000-0005-0000-0000-000011060000}"/>
    <cellStyle name="Comma 10 13" xfId="1463" xr:uid="{00000000-0005-0000-0000-000012060000}"/>
    <cellStyle name="Comma 10 13 2" xfId="5420" xr:uid="{00000000-0005-0000-0000-000013060000}"/>
    <cellStyle name="Comma 10 14" xfId="5416" xr:uid="{00000000-0005-0000-0000-000014060000}"/>
    <cellStyle name="Comma 10 2" xfId="1464" xr:uid="{00000000-0005-0000-0000-000015060000}"/>
    <cellStyle name="Comma 10 2 2" xfId="1465" xr:uid="{00000000-0005-0000-0000-000016060000}"/>
    <cellStyle name="Comma 10 2 2 2" xfId="5422" xr:uid="{00000000-0005-0000-0000-000017060000}"/>
    <cellStyle name="Comma 10 2 3" xfId="1466" xr:uid="{00000000-0005-0000-0000-000018060000}"/>
    <cellStyle name="Comma 10 2 3 2" xfId="5423" xr:uid="{00000000-0005-0000-0000-000019060000}"/>
    <cellStyle name="Comma 10 2 4" xfId="1467" xr:uid="{00000000-0005-0000-0000-00001A060000}"/>
    <cellStyle name="Comma 10 2 4 2" xfId="5424" xr:uid="{00000000-0005-0000-0000-00001B060000}"/>
    <cellStyle name="Comma 10 2 5" xfId="1468" xr:uid="{00000000-0005-0000-0000-00001C060000}"/>
    <cellStyle name="Comma 10 2 5 2" xfId="5425" xr:uid="{00000000-0005-0000-0000-00001D060000}"/>
    <cellStyle name="Comma 10 2 6" xfId="5421" xr:uid="{00000000-0005-0000-0000-00001E060000}"/>
    <cellStyle name="Comma 10 3" xfId="1469" xr:uid="{00000000-0005-0000-0000-00001F060000}"/>
    <cellStyle name="Comma 10 3 2" xfId="1470" xr:uid="{00000000-0005-0000-0000-000020060000}"/>
    <cellStyle name="Comma 10 3 2 2" xfId="5427" xr:uid="{00000000-0005-0000-0000-000021060000}"/>
    <cellStyle name="Comma 10 3 3" xfId="1471" xr:uid="{00000000-0005-0000-0000-000022060000}"/>
    <cellStyle name="Comma 10 3 3 2" xfId="5428" xr:uid="{00000000-0005-0000-0000-000023060000}"/>
    <cellStyle name="Comma 10 3 4" xfId="5426" xr:uid="{00000000-0005-0000-0000-000024060000}"/>
    <cellStyle name="Comma 10 4" xfId="1472" xr:uid="{00000000-0005-0000-0000-000025060000}"/>
    <cellStyle name="Comma 10 4 2" xfId="1473" xr:uid="{00000000-0005-0000-0000-000026060000}"/>
    <cellStyle name="Comma 10 4 2 2" xfId="5430" xr:uid="{00000000-0005-0000-0000-000027060000}"/>
    <cellStyle name="Comma 10 4 3" xfId="1474" xr:uid="{00000000-0005-0000-0000-000028060000}"/>
    <cellStyle name="Comma 10 4 3 2" xfId="5431" xr:uid="{00000000-0005-0000-0000-000029060000}"/>
    <cellStyle name="Comma 10 4 4" xfId="5429" xr:uid="{00000000-0005-0000-0000-00002A060000}"/>
    <cellStyle name="Comma 10 5" xfId="1475" xr:uid="{00000000-0005-0000-0000-00002B060000}"/>
    <cellStyle name="Comma 10 5 2" xfId="1476" xr:uid="{00000000-0005-0000-0000-00002C060000}"/>
    <cellStyle name="Comma 10 5 2 2" xfId="5433" xr:uid="{00000000-0005-0000-0000-00002D060000}"/>
    <cellStyle name="Comma 10 5 3" xfId="5432" xr:uid="{00000000-0005-0000-0000-00002E060000}"/>
    <cellStyle name="Comma 10 6" xfId="1477" xr:uid="{00000000-0005-0000-0000-00002F060000}"/>
    <cellStyle name="Comma 10 6 2" xfId="5434" xr:uid="{00000000-0005-0000-0000-000030060000}"/>
    <cellStyle name="Comma 10 7" xfId="1478" xr:uid="{00000000-0005-0000-0000-000031060000}"/>
    <cellStyle name="Comma 10 7 2" xfId="5435" xr:uid="{00000000-0005-0000-0000-000032060000}"/>
    <cellStyle name="Comma 10 8" xfId="1479" xr:uid="{00000000-0005-0000-0000-000033060000}"/>
    <cellStyle name="Comma 10 8 2" xfId="5436" xr:uid="{00000000-0005-0000-0000-000034060000}"/>
    <cellStyle name="Comma 10 9" xfId="1480" xr:uid="{00000000-0005-0000-0000-000035060000}"/>
    <cellStyle name="Comma 10 9 2" xfId="5437" xr:uid="{00000000-0005-0000-0000-000036060000}"/>
    <cellStyle name="Comma 10_B3 - Property plant &amp; equipment.nat" xfId="1481" xr:uid="{00000000-0005-0000-0000-000037060000}"/>
    <cellStyle name="Comma 11" xfId="1482" xr:uid="{00000000-0005-0000-0000-000038060000}"/>
    <cellStyle name="Comma 11 10" xfId="1483" xr:uid="{00000000-0005-0000-0000-000039060000}"/>
    <cellStyle name="Comma 11 10 2" xfId="5438" xr:uid="{00000000-0005-0000-0000-00003A060000}"/>
    <cellStyle name="Comma 11 11" xfId="1484" xr:uid="{00000000-0005-0000-0000-00003B060000}"/>
    <cellStyle name="Comma 11 11 2" xfId="5439" xr:uid="{00000000-0005-0000-0000-00003C060000}"/>
    <cellStyle name="Comma 11 12" xfId="1485" xr:uid="{00000000-0005-0000-0000-00003D060000}"/>
    <cellStyle name="Comma 11 12 2" xfId="5440" xr:uid="{00000000-0005-0000-0000-00003E060000}"/>
    <cellStyle name="Comma 11 2" xfId="1486" xr:uid="{00000000-0005-0000-0000-00003F060000}"/>
    <cellStyle name="Comma 11 2 2" xfId="1487" xr:uid="{00000000-0005-0000-0000-000040060000}"/>
    <cellStyle name="Comma 11 2 2 2" xfId="5442" xr:uid="{00000000-0005-0000-0000-000041060000}"/>
    <cellStyle name="Comma 11 2 3" xfId="1488" xr:uid="{00000000-0005-0000-0000-000042060000}"/>
    <cellStyle name="Comma 11 2 3 2" xfId="5443" xr:uid="{00000000-0005-0000-0000-000043060000}"/>
    <cellStyle name="Comma 11 2 4" xfId="5441" xr:uid="{00000000-0005-0000-0000-000044060000}"/>
    <cellStyle name="Comma 11 3" xfId="1489" xr:uid="{00000000-0005-0000-0000-000045060000}"/>
    <cellStyle name="Comma 11 3 2" xfId="1490" xr:uid="{00000000-0005-0000-0000-000046060000}"/>
    <cellStyle name="Comma 11 3 2 2" xfId="5444" xr:uid="{00000000-0005-0000-0000-000047060000}"/>
    <cellStyle name="Comma 11 4" xfId="1491" xr:uid="{00000000-0005-0000-0000-000048060000}"/>
    <cellStyle name="Comma 11 4 2" xfId="1492" xr:uid="{00000000-0005-0000-0000-000049060000}"/>
    <cellStyle name="Comma 11 4 2 2" xfId="5446" xr:uid="{00000000-0005-0000-0000-00004A060000}"/>
    <cellStyle name="Comma 11 4 3" xfId="5445" xr:uid="{00000000-0005-0000-0000-00004B060000}"/>
    <cellStyle name="Comma 11 5" xfId="1493" xr:uid="{00000000-0005-0000-0000-00004C060000}"/>
    <cellStyle name="Comma 11 5 2" xfId="5447" xr:uid="{00000000-0005-0000-0000-00004D060000}"/>
    <cellStyle name="Comma 11 6" xfId="1494" xr:uid="{00000000-0005-0000-0000-00004E060000}"/>
    <cellStyle name="Comma 11 6 2" xfId="5448" xr:uid="{00000000-0005-0000-0000-00004F060000}"/>
    <cellStyle name="Comma 11 7" xfId="1495" xr:uid="{00000000-0005-0000-0000-000050060000}"/>
    <cellStyle name="Comma 11 7 2" xfId="5449" xr:uid="{00000000-0005-0000-0000-000051060000}"/>
    <cellStyle name="Comma 11 8" xfId="1496" xr:uid="{00000000-0005-0000-0000-000052060000}"/>
    <cellStyle name="Comma 11 8 2" xfId="5450" xr:uid="{00000000-0005-0000-0000-000053060000}"/>
    <cellStyle name="Comma 11 9" xfId="1497" xr:uid="{00000000-0005-0000-0000-000054060000}"/>
    <cellStyle name="Comma 11 9 2" xfId="5451" xr:uid="{00000000-0005-0000-0000-000055060000}"/>
    <cellStyle name="Comma 11_B3 - Property plant &amp; equipment.nat" xfId="1498" xr:uid="{00000000-0005-0000-0000-000056060000}"/>
    <cellStyle name="Comma 12" xfId="1499" xr:uid="{00000000-0005-0000-0000-000057060000}"/>
    <cellStyle name="Comma 12 10" xfId="1500" xr:uid="{00000000-0005-0000-0000-000058060000}"/>
    <cellStyle name="Comma 12 10 2" xfId="5453" xr:uid="{00000000-0005-0000-0000-000059060000}"/>
    <cellStyle name="Comma 12 11" xfId="1501" xr:uid="{00000000-0005-0000-0000-00005A060000}"/>
    <cellStyle name="Comma 12 11 2" xfId="5454" xr:uid="{00000000-0005-0000-0000-00005B060000}"/>
    <cellStyle name="Comma 12 12" xfId="5452" xr:uid="{00000000-0005-0000-0000-00005C060000}"/>
    <cellStyle name="Comma 12 2" xfId="1502" xr:uid="{00000000-0005-0000-0000-00005D060000}"/>
    <cellStyle name="Comma 12 2 2" xfId="1503" xr:uid="{00000000-0005-0000-0000-00005E060000}"/>
    <cellStyle name="Comma 12 2 2 2" xfId="5455" xr:uid="{00000000-0005-0000-0000-00005F060000}"/>
    <cellStyle name="Comma 12 2 3" xfId="1504" xr:uid="{00000000-0005-0000-0000-000060060000}"/>
    <cellStyle name="Comma 12 2 3 2" xfId="5456" xr:uid="{00000000-0005-0000-0000-000061060000}"/>
    <cellStyle name="Comma 12 3" xfId="1505" xr:uid="{00000000-0005-0000-0000-000062060000}"/>
    <cellStyle name="Comma 12 3 2" xfId="1506" xr:uid="{00000000-0005-0000-0000-000063060000}"/>
    <cellStyle name="Comma 12 3 2 2" xfId="5458" xr:uid="{00000000-0005-0000-0000-000064060000}"/>
    <cellStyle name="Comma 12 3 3" xfId="5457" xr:uid="{00000000-0005-0000-0000-000065060000}"/>
    <cellStyle name="Comma 12 4" xfId="1507" xr:uid="{00000000-0005-0000-0000-000066060000}"/>
    <cellStyle name="Comma 12 4 2" xfId="1508" xr:uid="{00000000-0005-0000-0000-000067060000}"/>
    <cellStyle name="Comma 12 4 2 2" xfId="5460" xr:uid="{00000000-0005-0000-0000-000068060000}"/>
    <cellStyle name="Comma 12 4 3" xfId="5459" xr:uid="{00000000-0005-0000-0000-000069060000}"/>
    <cellStyle name="Comma 12 5" xfId="1509" xr:uid="{00000000-0005-0000-0000-00006A060000}"/>
    <cellStyle name="Comma 12 5 2" xfId="5461" xr:uid="{00000000-0005-0000-0000-00006B060000}"/>
    <cellStyle name="Comma 12 6" xfId="1510" xr:uid="{00000000-0005-0000-0000-00006C060000}"/>
    <cellStyle name="Comma 12 6 2" xfId="5462" xr:uid="{00000000-0005-0000-0000-00006D060000}"/>
    <cellStyle name="Comma 12 7" xfId="1511" xr:uid="{00000000-0005-0000-0000-00006E060000}"/>
    <cellStyle name="Comma 12 7 2" xfId="5463" xr:uid="{00000000-0005-0000-0000-00006F060000}"/>
    <cellStyle name="Comma 12 8" xfId="1512" xr:uid="{00000000-0005-0000-0000-000070060000}"/>
    <cellStyle name="Comma 12 8 2" xfId="5464" xr:uid="{00000000-0005-0000-0000-000071060000}"/>
    <cellStyle name="Comma 12 9" xfId="1513" xr:uid="{00000000-0005-0000-0000-000072060000}"/>
    <cellStyle name="Comma 12 9 2" xfId="5465" xr:uid="{00000000-0005-0000-0000-000073060000}"/>
    <cellStyle name="Comma 12_B3 - Property plant &amp; equipment_GE" xfId="1514" xr:uid="{00000000-0005-0000-0000-000074060000}"/>
    <cellStyle name="Comma 13" xfId="1515" xr:uid="{00000000-0005-0000-0000-000075060000}"/>
    <cellStyle name="Comma 13 2" xfId="1516" xr:uid="{00000000-0005-0000-0000-000076060000}"/>
    <cellStyle name="Comma 13 2 2" xfId="1517" xr:uid="{00000000-0005-0000-0000-000077060000}"/>
    <cellStyle name="Comma 13 2 2 2" xfId="5467" xr:uid="{00000000-0005-0000-0000-000078060000}"/>
    <cellStyle name="Comma 13 3" xfId="1518" xr:uid="{00000000-0005-0000-0000-000079060000}"/>
    <cellStyle name="Comma 13 4" xfId="1519" xr:uid="{00000000-0005-0000-0000-00007A060000}"/>
    <cellStyle name="Comma 13 4 2" xfId="5468" xr:uid="{00000000-0005-0000-0000-00007B060000}"/>
    <cellStyle name="Comma 13 5" xfId="1520" xr:uid="{00000000-0005-0000-0000-00007C060000}"/>
    <cellStyle name="Comma 13 5 2" xfId="5469" xr:uid="{00000000-0005-0000-0000-00007D060000}"/>
    <cellStyle name="Comma 13 6" xfId="5466" xr:uid="{00000000-0005-0000-0000-00007E060000}"/>
    <cellStyle name="Comma 13_CPI_Y'52_TOP_GG 1" xfId="1521" xr:uid="{00000000-0005-0000-0000-00007F060000}"/>
    <cellStyle name="Comma 14" xfId="1522" xr:uid="{00000000-0005-0000-0000-000080060000}"/>
    <cellStyle name="Comma 14 2" xfId="1523" xr:uid="{00000000-0005-0000-0000-000081060000}"/>
    <cellStyle name="Comma 14 3" xfId="1524" xr:uid="{00000000-0005-0000-0000-000082060000}"/>
    <cellStyle name="Comma 14 3 2" xfId="5471" xr:uid="{00000000-0005-0000-0000-000083060000}"/>
    <cellStyle name="Comma 14 4" xfId="1525" xr:uid="{00000000-0005-0000-0000-000084060000}"/>
    <cellStyle name="Comma 14 4 2" xfId="5472" xr:uid="{00000000-0005-0000-0000-000085060000}"/>
    <cellStyle name="Comma 14 5" xfId="5470" xr:uid="{00000000-0005-0000-0000-000086060000}"/>
    <cellStyle name="Comma 15" xfId="1526" xr:uid="{00000000-0005-0000-0000-000087060000}"/>
    <cellStyle name="Comma 15 10" xfId="1527" xr:uid="{00000000-0005-0000-0000-000088060000}"/>
    <cellStyle name="Comma 15 10 2" xfId="5474" xr:uid="{00000000-0005-0000-0000-000089060000}"/>
    <cellStyle name="Comma 15 11" xfId="1528" xr:uid="{00000000-0005-0000-0000-00008A060000}"/>
    <cellStyle name="Comma 15 11 2" xfId="5475" xr:uid="{00000000-0005-0000-0000-00008B060000}"/>
    <cellStyle name="Comma 15 12" xfId="5473" xr:uid="{00000000-0005-0000-0000-00008C060000}"/>
    <cellStyle name="Comma 15 2" xfId="1529" xr:uid="{00000000-0005-0000-0000-00008D060000}"/>
    <cellStyle name="Comma 15 2 2" xfId="1530" xr:uid="{00000000-0005-0000-0000-00008E060000}"/>
    <cellStyle name="Comma 15 2 2 2" xfId="5476" xr:uid="{00000000-0005-0000-0000-00008F060000}"/>
    <cellStyle name="Comma 15 3" xfId="1531" xr:uid="{00000000-0005-0000-0000-000090060000}"/>
    <cellStyle name="Comma 15 3 2" xfId="1532" xr:uid="{00000000-0005-0000-0000-000091060000}"/>
    <cellStyle name="Comma 15 3 2 2" xfId="5478" xr:uid="{00000000-0005-0000-0000-000092060000}"/>
    <cellStyle name="Comma 15 3 3" xfId="5477" xr:uid="{00000000-0005-0000-0000-000093060000}"/>
    <cellStyle name="Comma 15 4" xfId="1533" xr:uid="{00000000-0005-0000-0000-000094060000}"/>
    <cellStyle name="Comma 15 4 2" xfId="1534" xr:uid="{00000000-0005-0000-0000-000095060000}"/>
    <cellStyle name="Comma 15 4 2 2" xfId="5480" xr:uid="{00000000-0005-0000-0000-000096060000}"/>
    <cellStyle name="Comma 15 4 3" xfId="5479" xr:uid="{00000000-0005-0000-0000-000097060000}"/>
    <cellStyle name="Comma 15 5" xfId="1535" xr:uid="{00000000-0005-0000-0000-000098060000}"/>
    <cellStyle name="Comma 15 5 2" xfId="5481" xr:uid="{00000000-0005-0000-0000-000099060000}"/>
    <cellStyle name="Comma 15 6" xfId="1536" xr:uid="{00000000-0005-0000-0000-00009A060000}"/>
    <cellStyle name="Comma 15 6 2" xfId="5482" xr:uid="{00000000-0005-0000-0000-00009B060000}"/>
    <cellStyle name="Comma 15 7" xfId="1537" xr:uid="{00000000-0005-0000-0000-00009C060000}"/>
    <cellStyle name="Comma 15 7 2" xfId="5483" xr:uid="{00000000-0005-0000-0000-00009D060000}"/>
    <cellStyle name="Comma 15 8" xfId="1538" xr:uid="{00000000-0005-0000-0000-00009E060000}"/>
    <cellStyle name="Comma 15 8 2" xfId="5484" xr:uid="{00000000-0005-0000-0000-00009F060000}"/>
    <cellStyle name="Comma 15 9" xfId="1539" xr:uid="{00000000-0005-0000-0000-0000A0060000}"/>
    <cellStyle name="Comma 15 9 2" xfId="5485" xr:uid="{00000000-0005-0000-0000-0000A1060000}"/>
    <cellStyle name="Comma 15_CC+FF Q3'53" xfId="1540" xr:uid="{00000000-0005-0000-0000-0000A2060000}"/>
    <cellStyle name="Comma 16" xfId="1541" xr:uid="{00000000-0005-0000-0000-0000A3060000}"/>
    <cellStyle name="Comma 16 2" xfId="1542" xr:uid="{00000000-0005-0000-0000-0000A4060000}"/>
    <cellStyle name="Comma 16 3" xfId="1543" xr:uid="{00000000-0005-0000-0000-0000A5060000}"/>
    <cellStyle name="Comma 16_130017-B1  โปรแกรมคอมพิวเตอร์ CPI_Q409" xfId="1544" xr:uid="{00000000-0005-0000-0000-0000A6060000}"/>
    <cellStyle name="Comma 17" xfId="1545" xr:uid="{00000000-0005-0000-0000-0000A7060000}"/>
    <cellStyle name="Comma 17 2" xfId="1546" xr:uid="{00000000-0005-0000-0000-0000A8060000}"/>
    <cellStyle name="Comma 17 3" xfId="1547" xr:uid="{00000000-0005-0000-0000-0000A9060000}"/>
    <cellStyle name="Comma 17 3 2" xfId="5486" xr:uid="{00000000-0005-0000-0000-0000AA060000}"/>
    <cellStyle name="Comma 17_Book2" xfId="1548" xr:uid="{00000000-0005-0000-0000-0000AB060000}"/>
    <cellStyle name="Comma 18" xfId="1549" xr:uid="{00000000-0005-0000-0000-0000AC060000}"/>
    <cellStyle name="Comma 18 2" xfId="1550" xr:uid="{00000000-0005-0000-0000-0000AD060000}"/>
    <cellStyle name="Comma 18 2 2" xfId="5487" xr:uid="{00000000-0005-0000-0000-0000AE060000}"/>
    <cellStyle name="Comma 18 3" xfId="1551" xr:uid="{00000000-0005-0000-0000-0000AF060000}"/>
    <cellStyle name="Comma 18 4" xfId="1552" xr:uid="{00000000-0005-0000-0000-0000B0060000}"/>
    <cellStyle name="Comma 18 4 2" xfId="5488" xr:uid="{00000000-0005-0000-0000-0000B1060000}"/>
    <cellStyle name="Comma 18_B3-Property plant&amp;equiment_incom" xfId="1553" xr:uid="{00000000-0005-0000-0000-0000B2060000}"/>
    <cellStyle name="Comma 19" xfId="1554" xr:uid="{00000000-0005-0000-0000-0000B3060000}"/>
    <cellStyle name="Comma 19 2" xfId="1555" xr:uid="{00000000-0005-0000-0000-0000B4060000}"/>
    <cellStyle name="Comma 19 3" xfId="1556" xr:uid="{00000000-0005-0000-0000-0000B5060000}"/>
    <cellStyle name="Comma 19 3 2" xfId="5489" xr:uid="{00000000-0005-0000-0000-0000B6060000}"/>
    <cellStyle name="Comma 19_Cut-off_รายได้" xfId="1557" xr:uid="{00000000-0005-0000-0000-0000B7060000}"/>
    <cellStyle name="Comma 2" xfId="1558" xr:uid="{00000000-0005-0000-0000-0000B8060000}"/>
    <cellStyle name="Comma 2 10" xfId="1559" xr:uid="{00000000-0005-0000-0000-0000B9060000}"/>
    <cellStyle name="Comma 2 10 2" xfId="1560" xr:uid="{00000000-0005-0000-0000-0000BA060000}"/>
    <cellStyle name="Comma 2 10 2 2" xfId="5492" xr:uid="{00000000-0005-0000-0000-0000BB060000}"/>
    <cellStyle name="Comma 2 10 3" xfId="5491" xr:uid="{00000000-0005-0000-0000-0000BC060000}"/>
    <cellStyle name="Comma 2 11" xfId="1561" xr:uid="{00000000-0005-0000-0000-0000BD060000}"/>
    <cellStyle name="Comma 2 11 2" xfId="1562" xr:uid="{00000000-0005-0000-0000-0000BE060000}"/>
    <cellStyle name="Comma 2 11 2 2" xfId="5494" xr:uid="{00000000-0005-0000-0000-0000BF060000}"/>
    <cellStyle name="Comma 2 11 3" xfId="5493" xr:uid="{00000000-0005-0000-0000-0000C0060000}"/>
    <cellStyle name="Comma 2 12" xfId="1563" xr:uid="{00000000-0005-0000-0000-0000C1060000}"/>
    <cellStyle name="Comma 2 12 2" xfId="5495" xr:uid="{00000000-0005-0000-0000-0000C2060000}"/>
    <cellStyle name="Comma 2 13" xfId="1564" xr:uid="{00000000-0005-0000-0000-0000C3060000}"/>
    <cellStyle name="Comma 2 13 2" xfId="5496" xr:uid="{00000000-0005-0000-0000-0000C4060000}"/>
    <cellStyle name="Comma 2 14" xfId="1565" xr:uid="{00000000-0005-0000-0000-0000C5060000}"/>
    <cellStyle name="Comma 2 14 2" xfId="5497" xr:uid="{00000000-0005-0000-0000-0000C6060000}"/>
    <cellStyle name="Comma 2 15" xfId="1566" xr:uid="{00000000-0005-0000-0000-0000C7060000}"/>
    <cellStyle name="Comma 2 15 2" xfId="5498" xr:uid="{00000000-0005-0000-0000-0000C8060000}"/>
    <cellStyle name="Comma 2 16" xfId="1567" xr:uid="{00000000-0005-0000-0000-0000C9060000}"/>
    <cellStyle name="Comma 2 16 2" xfId="5499" xr:uid="{00000000-0005-0000-0000-0000CA060000}"/>
    <cellStyle name="Comma 2 17" xfId="1568" xr:uid="{00000000-0005-0000-0000-0000CB060000}"/>
    <cellStyle name="Comma 2 17 2" xfId="5500" xr:uid="{00000000-0005-0000-0000-0000CC060000}"/>
    <cellStyle name="Comma 2 18" xfId="1569" xr:uid="{00000000-0005-0000-0000-0000CD060000}"/>
    <cellStyle name="Comma 2 18 2" xfId="5501" xr:uid="{00000000-0005-0000-0000-0000CE060000}"/>
    <cellStyle name="Comma 2 19" xfId="1570" xr:uid="{00000000-0005-0000-0000-0000CF060000}"/>
    <cellStyle name="Comma 2 19 2" xfId="5502" xr:uid="{00000000-0005-0000-0000-0000D0060000}"/>
    <cellStyle name="Comma 2 2" xfId="1571" xr:uid="{00000000-0005-0000-0000-0000D1060000}"/>
    <cellStyle name="Comma 2 2 10" xfId="1572" xr:uid="{00000000-0005-0000-0000-0000D2060000}"/>
    <cellStyle name="Comma 2 2 10 2" xfId="1573" xr:uid="{00000000-0005-0000-0000-0000D3060000}"/>
    <cellStyle name="Comma 2 2 10 2 2" xfId="5505" xr:uid="{00000000-0005-0000-0000-0000D4060000}"/>
    <cellStyle name="Comma 2 2 10 3" xfId="5504" xr:uid="{00000000-0005-0000-0000-0000D5060000}"/>
    <cellStyle name="Comma 2 2 11" xfId="1574" xr:uid="{00000000-0005-0000-0000-0000D6060000}"/>
    <cellStyle name="Comma 2 2 11 2" xfId="5506" xr:uid="{00000000-0005-0000-0000-0000D7060000}"/>
    <cellStyle name="Comma 2 2 12" xfId="1575" xr:uid="{00000000-0005-0000-0000-0000D8060000}"/>
    <cellStyle name="Comma 2 2 12 2" xfId="5507" xr:uid="{00000000-0005-0000-0000-0000D9060000}"/>
    <cellStyle name="Comma 2 2 13" xfId="1576" xr:uid="{00000000-0005-0000-0000-0000DA060000}"/>
    <cellStyle name="Comma 2 2 13 2" xfId="5508" xr:uid="{00000000-0005-0000-0000-0000DB060000}"/>
    <cellStyle name="Comma 2 2 14" xfId="1577" xr:uid="{00000000-0005-0000-0000-0000DC060000}"/>
    <cellStyle name="Comma 2 2 14 2" xfId="5509" xr:uid="{00000000-0005-0000-0000-0000DD060000}"/>
    <cellStyle name="Comma 2 2 15" xfId="1578" xr:uid="{00000000-0005-0000-0000-0000DE060000}"/>
    <cellStyle name="Comma 2 2 15 2" xfId="5510" xr:uid="{00000000-0005-0000-0000-0000DF060000}"/>
    <cellStyle name="Comma 2 2 16" xfId="1579" xr:uid="{00000000-0005-0000-0000-0000E0060000}"/>
    <cellStyle name="Comma 2 2 16 2" xfId="5511" xr:uid="{00000000-0005-0000-0000-0000E1060000}"/>
    <cellStyle name="Comma 2 2 17" xfId="1580" xr:uid="{00000000-0005-0000-0000-0000E2060000}"/>
    <cellStyle name="Comma 2 2 17 2" xfId="5512" xr:uid="{00000000-0005-0000-0000-0000E3060000}"/>
    <cellStyle name="Comma 2 2 18" xfId="1581" xr:uid="{00000000-0005-0000-0000-0000E4060000}"/>
    <cellStyle name="Comma 2 2 18 2" xfId="5513" xr:uid="{00000000-0005-0000-0000-0000E5060000}"/>
    <cellStyle name="Comma 2 2 19" xfId="1582" xr:uid="{00000000-0005-0000-0000-0000E6060000}"/>
    <cellStyle name="Comma 2 2 19 2" xfId="5514" xr:uid="{00000000-0005-0000-0000-0000E7060000}"/>
    <cellStyle name="Comma 2 2 2" xfId="1583" xr:uid="{00000000-0005-0000-0000-0000E8060000}"/>
    <cellStyle name="Comma 2 2 2 2" xfId="1584" xr:uid="{00000000-0005-0000-0000-0000E9060000}"/>
    <cellStyle name="Comma 2 2 2 2 2" xfId="1585" xr:uid="{00000000-0005-0000-0000-0000EA060000}"/>
    <cellStyle name="Comma 2 2 2 2 2 2" xfId="1586" xr:uid="{00000000-0005-0000-0000-0000EB060000}"/>
    <cellStyle name="Comma 2 2 2 2 2 2 2" xfId="1587" xr:uid="{00000000-0005-0000-0000-0000EC060000}"/>
    <cellStyle name="Comma 2 2 2 2 2 2 2 2" xfId="5517" xr:uid="{00000000-0005-0000-0000-0000ED060000}"/>
    <cellStyle name="Comma 2 2 2 2 2 2 3" xfId="5516" xr:uid="{00000000-0005-0000-0000-0000EE060000}"/>
    <cellStyle name="Comma 2 2 2 2 2 3" xfId="5515" xr:uid="{00000000-0005-0000-0000-0000EF060000}"/>
    <cellStyle name="Comma 2 2 2 2 3" xfId="1588" xr:uid="{00000000-0005-0000-0000-0000F0060000}"/>
    <cellStyle name="Comma 2 2 2 2 3 2" xfId="5518" xr:uid="{00000000-0005-0000-0000-0000F1060000}"/>
    <cellStyle name="Comma 2 2 2 2 4" xfId="1589" xr:uid="{00000000-0005-0000-0000-0000F2060000}"/>
    <cellStyle name="Comma 2 2 2 2 4 2" xfId="5519" xr:uid="{00000000-0005-0000-0000-0000F3060000}"/>
    <cellStyle name="Comma 2 2 2 2 5" xfId="1590" xr:uid="{00000000-0005-0000-0000-0000F4060000}"/>
    <cellStyle name="Comma 2 2 2 2 5 2" xfId="5520" xr:uid="{00000000-0005-0000-0000-0000F5060000}"/>
    <cellStyle name="Comma 2 2 2 2 6" xfId="1591" xr:uid="{00000000-0005-0000-0000-0000F6060000}"/>
    <cellStyle name="Comma 2 2 2 2 6 2" xfId="5521" xr:uid="{00000000-0005-0000-0000-0000F7060000}"/>
    <cellStyle name="Comma 2 2 2 3" xfId="1592" xr:uid="{00000000-0005-0000-0000-0000F8060000}"/>
    <cellStyle name="Comma 2 2 2 3 2" xfId="1593" xr:uid="{00000000-0005-0000-0000-0000F9060000}"/>
    <cellStyle name="Comma 2 2 2 3 2 2" xfId="5523" xr:uid="{00000000-0005-0000-0000-0000FA060000}"/>
    <cellStyle name="Comma 2 2 2 3 3" xfId="5522" xr:uid="{00000000-0005-0000-0000-0000FB060000}"/>
    <cellStyle name="Comma 2 2 2 4" xfId="1594" xr:uid="{00000000-0005-0000-0000-0000FC060000}"/>
    <cellStyle name="Comma 2 2 2 4 2" xfId="5524" xr:uid="{00000000-0005-0000-0000-0000FD060000}"/>
    <cellStyle name="Comma 2 2 20" xfId="1595" xr:uid="{00000000-0005-0000-0000-0000FE060000}"/>
    <cellStyle name="Comma 2 2 20 2" xfId="5525" xr:uid="{00000000-0005-0000-0000-0000FF060000}"/>
    <cellStyle name="Comma 2 2 21" xfId="1596" xr:uid="{00000000-0005-0000-0000-000000070000}"/>
    <cellStyle name="Comma 2 2 21 2" xfId="5526" xr:uid="{00000000-0005-0000-0000-000001070000}"/>
    <cellStyle name="Comma 2 2 22" xfId="1597" xr:uid="{00000000-0005-0000-0000-000002070000}"/>
    <cellStyle name="Comma 2 2 22 2" xfId="5527" xr:uid="{00000000-0005-0000-0000-000003070000}"/>
    <cellStyle name="Comma 2 2 23" xfId="1598" xr:uid="{00000000-0005-0000-0000-000004070000}"/>
    <cellStyle name="Comma 2 2 23 2" xfId="5528" xr:uid="{00000000-0005-0000-0000-000005070000}"/>
    <cellStyle name="Comma 2 2 24" xfId="1599" xr:uid="{00000000-0005-0000-0000-000006070000}"/>
    <cellStyle name="Comma 2 2 24 2" xfId="5529" xr:uid="{00000000-0005-0000-0000-000007070000}"/>
    <cellStyle name="Comma 2 2 25" xfId="1600" xr:uid="{00000000-0005-0000-0000-000008070000}"/>
    <cellStyle name="Comma 2 2 25 2" xfId="5530" xr:uid="{00000000-0005-0000-0000-000009070000}"/>
    <cellStyle name="Comma 2 2 26" xfId="1601" xr:uid="{00000000-0005-0000-0000-00000A070000}"/>
    <cellStyle name="Comma 2 2 26 2" xfId="5531" xr:uid="{00000000-0005-0000-0000-00000B070000}"/>
    <cellStyle name="Comma 2 2 27" xfId="1602" xr:uid="{00000000-0005-0000-0000-00000C070000}"/>
    <cellStyle name="Comma 2 2 27 2" xfId="5532" xr:uid="{00000000-0005-0000-0000-00000D070000}"/>
    <cellStyle name="Comma 2 2 28" xfId="1603" xr:uid="{00000000-0005-0000-0000-00000E070000}"/>
    <cellStyle name="Comma 2 2 28 2" xfId="5533" xr:uid="{00000000-0005-0000-0000-00000F070000}"/>
    <cellStyle name="Comma 2 2 29" xfId="1604" xr:uid="{00000000-0005-0000-0000-000010070000}"/>
    <cellStyle name="Comma 2 2 29 2" xfId="5534" xr:uid="{00000000-0005-0000-0000-000011070000}"/>
    <cellStyle name="Comma 2 2 3" xfId="1605" xr:uid="{00000000-0005-0000-0000-000012070000}"/>
    <cellStyle name="Comma 2 2 3 2" xfId="1606" xr:uid="{00000000-0005-0000-0000-000013070000}"/>
    <cellStyle name="Comma 2 2 3 2 2" xfId="5535" xr:uid="{00000000-0005-0000-0000-000014070000}"/>
    <cellStyle name="Comma 2 2 3 3" xfId="1607" xr:uid="{00000000-0005-0000-0000-000015070000}"/>
    <cellStyle name="Comma 2 2 3 3 2" xfId="5536" xr:uid="{00000000-0005-0000-0000-000016070000}"/>
    <cellStyle name="Comma 2 2 30" xfId="1608" xr:uid="{00000000-0005-0000-0000-000017070000}"/>
    <cellStyle name="Comma 2 2 30 2" xfId="5537" xr:uid="{00000000-0005-0000-0000-000018070000}"/>
    <cellStyle name="Comma 2 2 31" xfId="1609" xr:uid="{00000000-0005-0000-0000-000019070000}"/>
    <cellStyle name="Comma 2 2 31 2" xfId="5538" xr:uid="{00000000-0005-0000-0000-00001A070000}"/>
    <cellStyle name="Comma 2 2 32" xfId="1610" xr:uid="{00000000-0005-0000-0000-00001B070000}"/>
    <cellStyle name="Comma 2 2 32 2" xfId="5539" xr:uid="{00000000-0005-0000-0000-00001C070000}"/>
    <cellStyle name="Comma 2 2 33" xfId="1611" xr:uid="{00000000-0005-0000-0000-00001D070000}"/>
    <cellStyle name="Comma 2 2 33 2" xfId="5540" xr:uid="{00000000-0005-0000-0000-00001E070000}"/>
    <cellStyle name="Comma 2 2 34" xfId="1612" xr:uid="{00000000-0005-0000-0000-00001F070000}"/>
    <cellStyle name="Comma 2 2 34 2" xfId="5541" xr:uid="{00000000-0005-0000-0000-000020070000}"/>
    <cellStyle name="Comma 2 2 35" xfId="1613" xr:uid="{00000000-0005-0000-0000-000021070000}"/>
    <cellStyle name="Comma 2 2 35 2" xfId="5542" xr:uid="{00000000-0005-0000-0000-000022070000}"/>
    <cellStyle name="Comma 2 2 36" xfId="1614" xr:uid="{00000000-0005-0000-0000-000023070000}"/>
    <cellStyle name="Comma 2 2 36 2" xfId="5543" xr:uid="{00000000-0005-0000-0000-000024070000}"/>
    <cellStyle name="Comma 2 2 37" xfId="1615" xr:uid="{00000000-0005-0000-0000-000025070000}"/>
    <cellStyle name="Comma 2 2 37 2" xfId="5544" xr:uid="{00000000-0005-0000-0000-000026070000}"/>
    <cellStyle name="Comma 2 2 38" xfId="1616" xr:uid="{00000000-0005-0000-0000-000027070000}"/>
    <cellStyle name="Comma 2 2 38 2" xfId="5545" xr:uid="{00000000-0005-0000-0000-000028070000}"/>
    <cellStyle name="Comma 2 2 39" xfId="1617" xr:uid="{00000000-0005-0000-0000-000029070000}"/>
    <cellStyle name="Comma 2 2 39 2" xfId="5546" xr:uid="{00000000-0005-0000-0000-00002A070000}"/>
    <cellStyle name="Comma 2 2 4" xfId="1618" xr:uid="{00000000-0005-0000-0000-00002B070000}"/>
    <cellStyle name="Comma 2 2 4 2" xfId="1619" xr:uid="{00000000-0005-0000-0000-00002C070000}"/>
    <cellStyle name="Comma 2 2 4 2 2" xfId="5547" xr:uid="{00000000-0005-0000-0000-00002D070000}"/>
    <cellStyle name="Comma 2 2 40" xfId="1620" xr:uid="{00000000-0005-0000-0000-00002E070000}"/>
    <cellStyle name="Comma 2 2 40 2" xfId="5548" xr:uid="{00000000-0005-0000-0000-00002F070000}"/>
    <cellStyle name="Comma 2 2 41" xfId="1621" xr:uid="{00000000-0005-0000-0000-000030070000}"/>
    <cellStyle name="Comma 2 2 41 2" xfId="5549" xr:uid="{00000000-0005-0000-0000-000031070000}"/>
    <cellStyle name="Comma 2 2 42" xfId="1622" xr:uid="{00000000-0005-0000-0000-000032070000}"/>
    <cellStyle name="Comma 2 2 42 2" xfId="5550" xr:uid="{00000000-0005-0000-0000-000033070000}"/>
    <cellStyle name="Comma 2 2 43" xfId="1623" xr:uid="{00000000-0005-0000-0000-000034070000}"/>
    <cellStyle name="Comma 2 2 43 2" xfId="5551" xr:uid="{00000000-0005-0000-0000-000035070000}"/>
    <cellStyle name="Comma 2 2 44" xfId="1624" xr:uid="{00000000-0005-0000-0000-000036070000}"/>
    <cellStyle name="Comma 2 2 44 2" xfId="5552" xr:uid="{00000000-0005-0000-0000-000037070000}"/>
    <cellStyle name="Comma 2 2 45" xfId="1625" xr:uid="{00000000-0005-0000-0000-000038070000}"/>
    <cellStyle name="Comma 2 2 45 2" xfId="5553" xr:uid="{00000000-0005-0000-0000-000039070000}"/>
    <cellStyle name="Comma 2 2 46" xfId="1626" xr:uid="{00000000-0005-0000-0000-00003A070000}"/>
    <cellStyle name="Comma 2 2 46 2" xfId="5554" xr:uid="{00000000-0005-0000-0000-00003B070000}"/>
    <cellStyle name="Comma 2 2 47" xfId="1627" xr:uid="{00000000-0005-0000-0000-00003C070000}"/>
    <cellStyle name="Comma 2 2 47 2" xfId="5555" xr:uid="{00000000-0005-0000-0000-00003D070000}"/>
    <cellStyle name="Comma 2 2 48" xfId="1628" xr:uid="{00000000-0005-0000-0000-00003E070000}"/>
    <cellStyle name="Comma 2 2 48 2" xfId="5556" xr:uid="{00000000-0005-0000-0000-00003F070000}"/>
    <cellStyle name="Comma 2 2 49" xfId="1629" xr:uid="{00000000-0005-0000-0000-000040070000}"/>
    <cellStyle name="Comma 2 2 49 2" xfId="5557" xr:uid="{00000000-0005-0000-0000-000041070000}"/>
    <cellStyle name="Comma 2 2 5" xfId="1630" xr:uid="{00000000-0005-0000-0000-000042070000}"/>
    <cellStyle name="Comma 2 2 5 2" xfId="1631" xr:uid="{00000000-0005-0000-0000-000043070000}"/>
    <cellStyle name="Comma 2 2 5 2 2" xfId="5559" xr:uid="{00000000-0005-0000-0000-000044070000}"/>
    <cellStyle name="Comma 2 2 5 3" xfId="5558" xr:uid="{00000000-0005-0000-0000-000045070000}"/>
    <cellStyle name="Comma 2 2 50" xfId="1632" xr:uid="{00000000-0005-0000-0000-000046070000}"/>
    <cellStyle name="Comma 2 2 50 2" xfId="5560" xr:uid="{00000000-0005-0000-0000-000047070000}"/>
    <cellStyle name="Comma 2 2 51" xfId="1633" xr:uid="{00000000-0005-0000-0000-000048070000}"/>
    <cellStyle name="Comma 2 2 51 2" xfId="5561" xr:uid="{00000000-0005-0000-0000-000049070000}"/>
    <cellStyle name="Comma 2 2 52" xfId="1634" xr:uid="{00000000-0005-0000-0000-00004A070000}"/>
    <cellStyle name="Comma 2 2 52 2" xfId="5562" xr:uid="{00000000-0005-0000-0000-00004B070000}"/>
    <cellStyle name="Comma 2 2 53" xfId="1635" xr:uid="{00000000-0005-0000-0000-00004C070000}"/>
    <cellStyle name="Comma 2 2 53 2" xfId="5563" xr:uid="{00000000-0005-0000-0000-00004D070000}"/>
    <cellStyle name="Comma 2 2 54" xfId="1636" xr:uid="{00000000-0005-0000-0000-00004E070000}"/>
    <cellStyle name="Comma 2 2 54 2" xfId="5564" xr:uid="{00000000-0005-0000-0000-00004F070000}"/>
    <cellStyle name="Comma 2 2 55" xfId="1637" xr:uid="{00000000-0005-0000-0000-000050070000}"/>
    <cellStyle name="Comma 2 2 55 2" xfId="5565" xr:uid="{00000000-0005-0000-0000-000051070000}"/>
    <cellStyle name="Comma 2 2 56" xfId="1638" xr:uid="{00000000-0005-0000-0000-000052070000}"/>
    <cellStyle name="Comma 2 2 56 2" xfId="5566" xr:uid="{00000000-0005-0000-0000-000053070000}"/>
    <cellStyle name="Comma 2 2 57" xfId="1639" xr:uid="{00000000-0005-0000-0000-000054070000}"/>
    <cellStyle name="Comma 2 2 57 2" xfId="5567" xr:uid="{00000000-0005-0000-0000-000055070000}"/>
    <cellStyle name="Comma 2 2 58" xfId="1640" xr:uid="{00000000-0005-0000-0000-000056070000}"/>
    <cellStyle name="Comma 2 2 58 2" xfId="5568" xr:uid="{00000000-0005-0000-0000-000057070000}"/>
    <cellStyle name="Comma 2 2 59" xfId="5503" xr:uid="{00000000-0005-0000-0000-000058070000}"/>
    <cellStyle name="Comma 2 2 6" xfId="1641" xr:uid="{00000000-0005-0000-0000-000059070000}"/>
    <cellStyle name="Comma 2 2 6 2" xfId="1642" xr:uid="{00000000-0005-0000-0000-00005A070000}"/>
    <cellStyle name="Comma 2 2 7" xfId="1643" xr:uid="{00000000-0005-0000-0000-00005B070000}"/>
    <cellStyle name="Comma 2 2 7 2" xfId="1644" xr:uid="{00000000-0005-0000-0000-00005C070000}"/>
    <cellStyle name="Comma 2 2 7 2 2" xfId="5570" xr:uid="{00000000-0005-0000-0000-00005D070000}"/>
    <cellStyle name="Comma 2 2 7 3" xfId="5569" xr:uid="{00000000-0005-0000-0000-00005E070000}"/>
    <cellStyle name="Comma 2 2 8" xfId="1645" xr:uid="{00000000-0005-0000-0000-00005F070000}"/>
    <cellStyle name="Comma 2 2 8 2" xfId="1646" xr:uid="{00000000-0005-0000-0000-000060070000}"/>
    <cellStyle name="Comma 2 2 8 2 2" xfId="5572" xr:uid="{00000000-0005-0000-0000-000061070000}"/>
    <cellStyle name="Comma 2 2 8 3" xfId="5571" xr:uid="{00000000-0005-0000-0000-000062070000}"/>
    <cellStyle name="Comma 2 2 9" xfId="1647" xr:uid="{00000000-0005-0000-0000-000063070000}"/>
    <cellStyle name="Comma 2 2 9 2" xfId="5573" xr:uid="{00000000-0005-0000-0000-000064070000}"/>
    <cellStyle name="Comma 2 2_B3 - Property plant &amp; equipment.nat" xfId="1648" xr:uid="{00000000-0005-0000-0000-000065070000}"/>
    <cellStyle name="Comma 2 20" xfId="1649" xr:uid="{00000000-0005-0000-0000-000066070000}"/>
    <cellStyle name="Comma 2 20 2" xfId="5574" xr:uid="{00000000-0005-0000-0000-000067070000}"/>
    <cellStyle name="Comma 2 21" xfId="1650" xr:uid="{00000000-0005-0000-0000-000068070000}"/>
    <cellStyle name="Comma 2 21 2" xfId="5575" xr:uid="{00000000-0005-0000-0000-000069070000}"/>
    <cellStyle name="Comma 2 22" xfId="1651" xr:uid="{00000000-0005-0000-0000-00006A070000}"/>
    <cellStyle name="Comma 2 22 2" xfId="5576" xr:uid="{00000000-0005-0000-0000-00006B070000}"/>
    <cellStyle name="Comma 2 23" xfId="1652" xr:uid="{00000000-0005-0000-0000-00006C070000}"/>
    <cellStyle name="Comma 2 23 2" xfId="5577" xr:uid="{00000000-0005-0000-0000-00006D070000}"/>
    <cellStyle name="Comma 2 24" xfId="1653" xr:uid="{00000000-0005-0000-0000-00006E070000}"/>
    <cellStyle name="Comma 2 24 2" xfId="5578" xr:uid="{00000000-0005-0000-0000-00006F070000}"/>
    <cellStyle name="Comma 2 25" xfId="1654" xr:uid="{00000000-0005-0000-0000-000070070000}"/>
    <cellStyle name="Comma 2 25 2" xfId="5579" xr:uid="{00000000-0005-0000-0000-000071070000}"/>
    <cellStyle name="Comma 2 26" xfId="1655" xr:uid="{00000000-0005-0000-0000-000072070000}"/>
    <cellStyle name="Comma 2 26 2" xfId="5580" xr:uid="{00000000-0005-0000-0000-000073070000}"/>
    <cellStyle name="Comma 2 27" xfId="1656" xr:uid="{00000000-0005-0000-0000-000074070000}"/>
    <cellStyle name="Comma 2 27 2" xfId="5581" xr:uid="{00000000-0005-0000-0000-000075070000}"/>
    <cellStyle name="Comma 2 28" xfId="1657" xr:uid="{00000000-0005-0000-0000-000076070000}"/>
    <cellStyle name="Comma 2 28 2" xfId="5582" xr:uid="{00000000-0005-0000-0000-000077070000}"/>
    <cellStyle name="Comma 2 29" xfId="1658" xr:uid="{00000000-0005-0000-0000-000078070000}"/>
    <cellStyle name="Comma 2 29 2" xfId="5583" xr:uid="{00000000-0005-0000-0000-000079070000}"/>
    <cellStyle name="Comma 2 3" xfId="1659" xr:uid="{00000000-0005-0000-0000-00007A070000}"/>
    <cellStyle name="Comma 2 3 2" xfId="1660" xr:uid="{00000000-0005-0000-0000-00007B070000}"/>
    <cellStyle name="Comma 2 3 2 2" xfId="1661" xr:uid="{00000000-0005-0000-0000-00007C070000}"/>
    <cellStyle name="Comma 2 3 2 2 2" xfId="5585" xr:uid="{00000000-0005-0000-0000-00007D070000}"/>
    <cellStyle name="Comma 2 3 2 3" xfId="1662" xr:uid="{00000000-0005-0000-0000-00007E070000}"/>
    <cellStyle name="Comma 2 3 2 3 2" xfId="5586" xr:uid="{00000000-0005-0000-0000-00007F070000}"/>
    <cellStyle name="Comma 2 3 2 4" xfId="5584" xr:uid="{00000000-0005-0000-0000-000080070000}"/>
    <cellStyle name="Comma 2 3 3" xfId="1663" xr:uid="{00000000-0005-0000-0000-000081070000}"/>
    <cellStyle name="Comma 2 3 3 2" xfId="5587" xr:uid="{00000000-0005-0000-0000-000082070000}"/>
    <cellStyle name="Comma 2 3 4" xfId="1664" xr:uid="{00000000-0005-0000-0000-000083070000}"/>
    <cellStyle name="Comma 2 3 4 2" xfId="5588" xr:uid="{00000000-0005-0000-0000-000084070000}"/>
    <cellStyle name="Comma 2 3 5" xfId="1665" xr:uid="{00000000-0005-0000-0000-000085070000}"/>
    <cellStyle name="Comma 2 3 5 2" xfId="5589" xr:uid="{00000000-0005-0000-0000-000086070000}"/>
    <cellStyle name="Comma 2 3_ใบคุม VNG" xfId="1666" xr:uid="{00000000-0005-0000-0000-000087070000}"/>
    <cellStyle name="Comma 2 30" xfId="1667" xr:uid="{00000000-0005-0000-0000-000088070000}"/>
    <cellStyle name="Comma 2 30 2" xfId="5590" xr:uid="{00000000-0005-0000-0000-000089070000}"/>
    <cellStyle name="Comma 2 31" xfId="1668" xr:uid="{00000000-0005-0000-0000-00008A070000}"/>
    <cellStyle name="Comma 2 32" xfId="1669" xr:uid="{00000000-0005-0000-0000-00008B070000}"/>
    <cellStyle name="Comma 2 33" xfId="1670" xr:uid="{00000000-0005-0000-0000-00008C070000}"/>
    <cellStyle name="Comma 2 34" xfId="1671" xr:uid="{00000000-0005-0000-0000-00008D070000}"/>
    <cellStyle name="Comma 2 35" xfId="1672" xr:uid="{00000000-0005-0000-0000-00008E070000}"/>
    <cellStyle name="Comma 2 36" xfId="1673" xr:uid="{00000000-0005-0000-0000-00008F070000}"/>
    <cellStyle name="Comma 2 37" xfId="1674" xr:uid="{00000000-0005-0000-0000-000090070000}"/>
    <cellStyle name="Comma 2 38" xfId="1675" xr:uid="{00000000-0005-0000-0000-000091070000}"/>
    <cellStyle name="Comma 2 39" xfId="1676" xr:uid="{00000000-0005-0000-0000-000092070000}"/>
    <cellStyle name="Comma 2 4" xfId="1677" xr:uid="{00000000-0005-0000-0000-000093070000}"/>
    <cellStyle name="Comma 2 4 2" xfId="1678" xr:uid="{00000000-0005-0000-0000-000094070000}"/>
    <cellStyle name="Comma 2 4 2 2" xfId="1679" xr:uid="{00000000-0005-0000-0000-000095070000}"/>
    <cellStyle name="Comma 2 4 2 2 2" xfId="5592" xr:uid="{00000000-0005-0000-0000-000096070000}"/>
    <cellStyle name="Comma 2 4 3" xfId="1680" xr:uid="{00000000-0005-0000-0000-000097070000}"/>
    <cellStyle name="Comma 2 4 3 2" xfId="5593" xr:uid="{00000000-0005-0000-0000-000098070000}"/>
    <cellStyle name="Comma 2 4 4" xfId="1681" xr:uid="{00000000-0005-0000-0000-000099070000}"/>
    <cellStyle name="Comma 2 4 4 2" xfId="5594" xr:uid="{00000000-0005-0000-0000-00009A070000}"/>
    <cellStyle name="Comma 2 4 5" xfId="5591" xr:uid="{00000000-0005-0000-0000-00009B070000}"/>
    <cellStyle name="Comma 2 40" xfId="1682" xr:uid="{00000000-0005-0000-0000-00009C070000}"/>
    <cellStyle name="Comma 2 41" xfId="1683" xr:uid="{00000000-0005-0000-0000-00009D070000}"/>
    <cellStyle name="Comma 2 42" xfId="1684" xr:uid="{00000000-0005-0000-0000-00009E070000}"/>
    <cellStyle name="Comma 2 43" xfId="1685" xr:uid="{00000000-0005-0000-0000-00009F070000}"/>
    <cellStyle name="Comma 2 44" xfId="1686" xr:uid="{00000000-0005-0000-0000-0000A0070000}"/>
    <cellStyle name="Comma 2 45" xfId="1687" xr:uid="{00000000-0005-0000-0000-0000A1070000}"/>
    <cellStyle name="Comma 2 46" xfId="1688" xr:uid="{00000000-0005-0000-0000-0000A2070000}"/>
    <cellStyle name="Comma 2 47" xfId="1689" xr:uid="{00000000-0005-0000-0000-0000A3070000}"/>
    <cellStyle name="Comma 2 48" xfId="1690" xr:uid="{00000000-0005-0000-0000-0000A4070000}"/>
    <cellStyle name="Comma 2 49" xfId="1691" xr:uid="{00000000-0005-0000-0000-0000A5070000}"/>
    <cellStyle name="Comma 2 5" xfId="1692" xr:uid="{00000000-0005-0000-0000-0000A6070000}"/>
    <cellStyle name="Comma 2 5 2" xfId="1693" xr:uid="{00000000-0005-0000-0000-0000A7070000}"/>
    <cellStyle name="Comma 2 5 2 2" xfId="5595" xr:uid="{00000000-0005-0000-0000-0000A8070000}"/>
    <cellStyle name="Comma 2 5 3" xfId="1694" xr:uid="{00000000-0005-0000-0000-0000A9070000}"/>
    <cellStyle name="Comma 2 5 3 2" xfId="5596" xr:uid="{00000000-0005-0000-0000-0000AA070000}"/>
    <cellStyle name="Comma 2 50" xfId="1695" xr:uid="{00000000-0005-0000-0000-0000AB070000}"/>
    <cellStyle name="Comma 2 51" xfId="1696" xr:uid="{00000000-0005-0000-0000-0000AC070000}"/>
    <cellStyle name="Comma 2 52" xfId="1697" xr:uid="{00000000-0005-0000-0000-0000AD070000}"/>
    <cellStyle name="Comma 2 53" xfId="1698" xr:uid="{00000000-0005-0000-0000-0000AE070000}"/>
    <cellStyle name="Comma 2 54" xfId="1699" xr:uid="{00000000-0005-0000-0000-0000AF070000}"/>
    <cellStyle name="Comma 2 55" xfId="1700" xr:uid="{00000000-0005-0000-0000-0000B0070000}"/>
    <cellStyle name="Comma 2 56" xfId="1701" xr:uid="{00000000-0005-0000-0000-0000B1070000}"/>
    <cellStyle name="Comma 2 57" xfId="1702" xr:uid="{00000000-0005-0000-0000-0000B2070000}"/>
    <cellStyle name="Comma 2 58" xfId="1703" xr:uid="{00000000-0005-0000-0000-0000B3070000}"/>
    <cellStyle name="Comma 2 59" xfId="1704" xr:uid="{00000000-0005-0000-0000-0000B4070000}"/>
    <cellStyle name="Comma 2 59 2" xfId="5597" xr:uid="{00000000-0005-0000-0000-0000B5070000}"/>
    <cellStyle name="Comma 2 6" xfId="1705" xr:uid="{00000000-0005-0000-0000-0000B6070000}"/>
    <cellStyle name="Comma 2 6 2" xfId="1706" xr:uid="{00000000-0005-0000-0000-0000B7070000}"/>
    <cellStyle name="Comma 2 6 2 2" xfId="5598" xr:uid="{00000000-0005-0000-0000-0000B8070000}"/>
    <cellStyle name="Comma 2 6 3" xfId="1707" xr:uid="{00000000-0005-0000-0000-0000B9070000}"/>
    <cellStyle name="Comma 2 6 3 2" xfId="5599" xr:uid="{00000000-0005-0000-0000-0000BA070000}"/>
    <cellStyle name="Comma 2 6 4" xfId="1708" xr:uid="{00000000-0005-0000-0000-0000BB070000}"/>
    <cellStyle name="Comma 2 6 4 2" xfId="5600" xr:uid="{00000000-0005-0000-0000-0000BC070000}"/>
    <cellStyle name="Comma 2 60" xfId="1709" xr:uid="{00000000-0005-0000-0000-0000BD070000}"/>
    <cellStyle name="Comma 2 60 2" xfId="5601" xr:uid="{00000000-0005-0000-0000-0000BE070000}"/>
    <cellStyle name="Comma 2 61" xfId="1710" xr:uid="{00000000-0005-0000-0000-0000BF070000}"/>
    <cellStyle name="Comma 2 61 2" xfId="5602" xr:uid="{00000000-0005-0000-0000-0000C0070000}"/>
    <cellStyle name="Comma 2 62" xfId="5490" xr:uid="{00000000-0005-0000-0000-0000C1070000}"/>
    <cellStyle name="Comma 2 63" xfId="5887" xr:uid="{00000000-0005-0000-0000-0000C2070000}"/>
    <cellStyle name="Comma 2 7" xfId="1711" xr:uid="{00000000-0005-0000-0000-0000C3070000}"/>
    <cellStyle name="Comma 2 7 2" xfId="1712" xr:uid="{00000000-0005-0000-0000-0000C4070000}"/>
    <cellStyle name="Comma 2 7 2 2" xfId="5604" xr:uid="{00000000-0005-0000-0000-0000C5070000}"/>
    <cellStyle name="Comma 2 7 3" xfId="1713" xr:uid="{00000000-0005-0000-0000-0000C6070000}"/>
    <cellStyle name="Comma 2 7 3 2" xfId="5605" xr:uid="{00000000-0005-0000-0000-0000C7070000}"/>
    <cellStyle name="Comma 2 7 4" xfId="5603" xr:uid="{00000000-0005-0000-0000-0000C8070000}"/>
    <cellStyle name="Comma 2 8" xfId="1714" xr:uid="{00000000-0005-0000-0000-0000C9070000}"/>
    <cellStyle name="Comma 2 8 2" xfId="1715" xr:uid="{00000000-0005-0000-0000-0000CA070000}"/>
    <cellStyle name="Comma 2 8 2 2" xfId="5607" xr:uid="{00000000-0005-0000-0000-0000CB070000}"/>
    <cellStyle name="Comma 2 8 3" xfId="1716" xr:uid="{00000000-0005-0000-0000-0000CC070000}"/>
    <cellStyle name="Comma 2 8 4" xfId="5606" xr:uid="{00000000-0005-0000-0000-0000CD070000}"/>
    <cellStyle name="Comma 2 9" xfId="1717" xr:uid="{00000000-0005-0000-0000-0000CE070000}"/>
    <cellStyle name="Comma 2 9 2" xfId="1718" xr:uid="{00000000-0005-0000-0000-0000CF070000}"/>
    <cellStyle name="Comma 2 9 2 2" xfId="5608" xr:uid="{00000000-0005-0000-0000-0000D0070000}"/>
    <cellStyle name="Comma 2 9 3" xfId="1719" xr:uid="{00000000-0005-0000-0000-0000D1070000}"/>
    <cellStyle name="Comma 2_130017-B1  โปรแกรมคอมพิวเตอร์ CPI_Q409" xfId="1720" xr:uid="{00000000-0005-0000-0000-0000D2070000}"/>
    <cellStyle name="Comma 20" xfId="1721" xr:uid="{00000000-0005-0000-0000-0000D3070000}"/>
    <cellStyle name="Comma 20 2" xfId="1722" xr:uid="{00000000-0005-0000-0000-0000D4070000}"/>
    <cellStyle name="Comma 20 2 2" xfId="5609" xr:uid="{00000000-0005-0000-0000-0000D5070000}"/>
    <cellStyle name="Comma 21" xfId="1723" xr:uid="{00000000-0005-0000-0000-0000D6070000}"/>
    <cellStyle name="Comma 21 2" xfId="1724" xr:uid="{00000000-0005-0000-0000-0000D7070000}"/>
    <cellStyle name="Comma 21 2 2" xfId="1725" xr:uid="{00000000-0005-0000-0000-0000D8070000}"/>
    <cellStyle name="Comma 21 2 2 2" xfId="5611" xr:uid="{00000000-0005-0000-0000-0000D9070000}"/>
    <cellStyle name="Comma 21 2 3" xfId="5610" xr:uid="{00000000-0005-0000-0000-0000DA070000}"/>
    <cellStyle name="Comma 21 3" xfId="1726" xr:uid="{00000000-0005-0000-0000-0000DB070000}"/>
    <cellStyle name="Comma 21 3 2" xfId="5612" xr:uid="{00000000-0005-0000-0000-0000DC070000}"/>
    <cellStyle name="Comma 21 4" xfId="1727" xr:uid="{00000000-0005-0000-0000-0000DD070000}"/>
    <cellStyle name="Comma 21 4 2" xfId="5613" xr:uid="{00000000-0005-0000-0000-0000DE070000}"/>
    <cellStyle name="Comma 21 5" xfId="1728" xr:uid="{00000000-0005-0000-0000-0000DF070000}"/>
    <cellStyle name="Comma 21 5 2" xfId="5614" xr:uid="{00000000-0005-0000-0000-0000E0070000}"/>
    <cellStyle name="Comma 21 6" xfId="1729" xr:uid="{00000000-0005-0000-0000-0000E1070000}"/>
    <cellStyle name="Comma 21 6 2" xfId="5615" xr:uid="{00000000-0005-0000-0000-0000E2070000}"/>
    <cellStyle name="Comma 22" xfId="1730" xr:uid="{00000000-0005-0000-0000-0000E3070000}"/>
    <cellStyle name="Comma 22 2" xfId="1731" xr:uid="{00000000-0005-0000-0000-0000E4070000}"/>
    <cellStyle name="Comma 22 2 2" xfId="1732" xr:uid="{00000000-0005-0000-0000-0000E5070000}"/>
    <cellStyle name="Comma 22 2 2 2" xfId="5616" xr:uid="{00000000-0005-0000-0000-0000E6070000}"/>
    <cellStyle name="Comma 22 3" xfId="1733" xr:uid="{00000000-0005-0000-0000-0000E7070000}"/>
    <cellStyle name="Comma 22 3 2" xfId="5617" xr:uid="{00000000-0005-0000-0000-0000E8070000}"/>
    <cellStyle name="Comma 22 4" xfId="1734" xr:uid="{00000000-0005-0000-0000-0000E9070000}"/>
    <cellStyle name="Comma 22 4 2" xfId="5618" xr:uid="{00000000-0005-0000-0000-0000EA070000}"/>
    <cellStyle name="Comma 22 5" xfId="1735" xr:uid="{00000000-0005-0000-0000-0000EB070000}"/>
    <cellStyle name="Comma 22 5 2" xfId="5619" xr:uid="{00000000-0005-0000-0000-0000EC070000}"/>
    <cellStyle name="Comma 23" xfId="1736" xr:uid="{00000000-0005-0000-0000-0000ED070000}"/>
    <cellStyle name="Comma 23 2" xfId="1737" xr:uid="{00000000-0005-0000-0000-0000EE070000}"/>
    <cellStyle name="Comma 23 2 2" xfId="1738" xr:uid="{00000000-0005-0000-0000-0000EF070000}"/>
    <cellStyle name="Comma 23 2 2 2" xfId="5620" xr:uid="{00000000-0005-0000-0000-0000F0070000}"/>
    <cellStyle name="Comma 23 3" xfId="1739" xr:uid="{00000000-0005-0000-0000-0000F1070000}"/>
    <cellStyle name="Comma 23 4" xfId="1740" xr:uid="{00000000-0005-0000-0000-0000F2070000}"/>
    <cellStyle name="Comma 23 4 2" xfId="5621" xr:uid="{00000000-0005-0000-0000-0000F3070000}"/>
    <cellStyle name="Comma 23_Cut-off_รายได้" xfId="1741" xr:uid="{00000000-0005-0000-0000-0000F4070000}"/>
    <cellStyle name="Comma 24" xfId="1742" xr:uid="{00000000-0005-0000-0000-0000F5070000}"/>
    <cellStyle name="Comma 24 10" xfId="1743" xr:uid="{00000000-0005-0000-0000-0000F6070000}"/>
    <cellStyle name="Comma 24 10 2" xfId="5622" xr:uid="{00000000-0005-0000-0000-0000F7070000}"/>
    <cellStyle name="Comma 24 11" xfId="1744" xr:uid="{00000000-0005-0000-0000-0000F8070000}"/>
    <cellStyle name="Comma 24 11 2" xfId="5623" xr:uid="{00000000-0005-0000-0000-0000F9070000}"/>
    <cellStyle name="Comma 24 12" xfId="1745" xr:uid="{00000000-0005-0000-0000-0000FA070000}"/>
    <cellStyle name="Comma 24 12 2" xfId="5624" xr:uid="{00000000-0005-0000-0000-0000FB070000}"/>
    <cellStyle name="Comma 24 13" xfId="1746" xr:uid="{00000000-0005-0000-0000-0000FC070000}"/>
    <cellStyle name="Comma 24 13 2" xfId="5625" xr:uid="{00000000-0005-0000-0000-0000FD070000}"/>
    <cellStyle name="Comma 24 14" xfId="1747" xr:uid="{00000000-0005-0000-0000-0000FE070000}"/>
    <cellStyle name="Comma 24 14 2" xfId="5626" xr:uid="{00000000-0005-0000-0000-0000FF070000}"/>
    <cellStyle name="Comma 24 15" xfId="1748" xr:uid="{00000000-0005-0000-0000-000000080000}"/>
    <cellStyle name="Comma 24 15 2" xfId="5627" xr:uid="{00000000-0005-0000-0000-000001080000}"/>
    <cellStyle name="Comma 24 2" xfId="1749" xr:uid="{00000000-0005-0000-0000-000002080000}"/>
    <cellStyle name="Comma 24 2 2" xfId="5628" xr:uid="{00000000-0005-0000-0000-000003080000}"/>
    <cellStyle name="Comma 24 3" xfId="1750" xr:uid="{00000000-0005-0000-0000-000004080000}"/>
    <cellStyle name="Comma 24 3 2" xfId="5629" xr:uid="{00000000-0005-0000-0000-000005080000}"/>
    <cellStyle name="Comma 24 4" xfId="1751" xr:uid="{00000000-0005-0000-0000-000006080000}"/>
    <cellStyle name="Comma 24 4 2" xfId="5630" xr:uid="{00000000-0005-0000-0000-000007080000}"/>
    <cellStyle name="Comma 24 5" xfId="1752" xr:uid="{00000000-0005-0000-0000-000008080000}"/>
    <cellStyle name="Comma 24 5 2" xfId="5631" xr:uid="{00000000-0005-0000-0000-000009080000}"/>
    <cellStyle name="Comma 24 6" xfId="1753" xr:uid="{00000000-0005-0000-0000-00000A080000}"/>
    <cellStyle name="Comma 24 6 2" xfId="5632" xr:uid="{00000000-0005-0000-0000-00000B080000}"/>
    <cellStyle name="Comma 24 7" xfId="1754" xr:uid="{00000000-0005-0000-0000-00000C080000}"/>
    <cellStyle name="Comma 24 7 2" xfId="5633" xr:uid="{00000000-0005-0000-0000-00000D080000}"/>
    <cellStyle name="Comma 24 8" xfId="1755" xr:uid="{00000000-0005-0000-0000-00000E080000}"/>
    <cellStyle name="Comma 24 8 2" xfId="5634" xr:uid="{00000000-0005-0000-0000-00000F080000}"/>
    <cellStyle name="Comma 24 9" xfId="1756" xr:uid="{00000000-0005-0000-0000-000010080000}"/>
    <cellStyle name="Comma 24 9 2" xfId="5635" xr:uid="{00000000-0005-0000-0000-000011080000}"/>
    <cellStyle name="Comma 25" xfId="1757" xr:uid="{00000000-0005-0000-0000-000012080000}"/>
    <cellStyle name="Comma 25 2" xfId="1758" xr:uid="{00000000-0005-0000-0000-000013080000}"/>
    <cellStyle name="Comma 25 2 2" xfId="5636" xr:uid="{00000000-0005-0000-0000-000014080000}"/>
    <cellStyle name="Comma 26" xfId="1759" xr:uid="{00000000-0005-0000-0000-000015080000}"/>
    <cellStyle name="Comma 26 2" xfId="1760" xr:uid="{00000000-0005-0000-0000-000016080000}"/>
    <cellStyle name="Comma 26 2 2" xfId="1761" xr:uid="{00000000-0005-0000-0000-000017080000}"/>
    <cellStyle name="Comma 26 2 2 2" xfId="5637" xr:uid="{00000000-0005-0000-0000-000018080000}"/>
    <cellStyle name="Comma 26 3" xfId="1762" xr:uid="{00000000-0005-0000-0000-000019080000}"/>
    <cellStyle name="Comma 26 3 2" xfId="5638" xr:uid="{00000000-0005-0000-0000-00001A080000}"/>
    <cellStyle name="Comma 26 4" xfId="1763" xr:uid="{00000000-0005-0000-0000-00001B080000}"/>
    <cellStyle name="Comma 26 4 2" xfId="5639" xr:uid="{00000000-0005-0000-0000-00001C080000}"/>
    <cellStyle name="Comma 26_Cut-off_รายได้" xfId="1764" xr:uid="{00000000-0005-0000-0000-00001D080000}"/>
    <cellStyle name="Comma 27" xfId="1765" xr:uid="{00000000-0005-0000-0000-00001E080000}"/>
    <cellStyle name="Comma 27 2" xfId="1766" xr:uid="{00000000-0005-0000-0000-00001F080000}"/>
    <cellStyle name="Comma 27 2 2" xfId="5640" xr:uid="{00000000-0005-0000-0000-000020080000}"/>
    <cellStyle name="Comma 27 3" xfId="1767" xr:uid="{00000000-0005-0000-0000-000021080000}"/>
    <cellStyle name="Comma 27 3 2" xfId="5641" xr:uid="{00000000-0005-0000-0000-000022080000}"/>
    <cellStyle name="Comma 28" xfId="1768" xr:uid="{00000000-0005-0000-0000-000023080000}"/>
    <cellStyle name="Comma 28 2" xfId="1769" xr:uid="{00000000-0005-0000-0000-000024080000}"/>
    <cellStyle name="Comma 28 2 2" xfId="5642" xr:uid="{00000000-0005-0000-0000-000025080000}"/>
    <cellStyle name="Comma 28 3" xfId="1770" xr:uid="{00000000-0005-0000-0000-000026080000}"/>
    <cellStyle name="Comma 28 3 2" xfId="5643" xr:uid="{00000000-0005-0000-0000-000027080000}"/>
    <cellStyle name="Comma 29" xfId="1771" xr:uid="{00000000-0005-0000-0000-000028080000}"/>
    <cellStyle name="Comma 29 2" xfId="1772" xr:uid="{00000000-0005-0000-0000-000029080000}"/>
    <cellStyle name="Comma 29 2 2" xfId="5644" xr:uid="{00000000-0005-0000-0000-00002A080000}"/>
    <cellStyle name="Comma 29 3" xfId="1773" xr:uid="{00000000-0005-0000-0000-00002B080000}"/>
    <cellStyle name="Comma 29 3 2" xfId="5645" xr:uid="{00000000-0005-0000-0000-00002C080000}"/>
    <cellStyle name="Comma 3" xfId="1774" xr:uid="{00000000-0005-0000-0000-00002D080000}"/>
    <cellStyle name="Comma 3 10" xfId="1775" xr:uid="{00000000-0005-0000-0000-00002E080000}"/>
    <cellStyle name="Comma 3 10 2" xfId="1776" xr:uid="{00000000-0005-0000-0000-00002F080000}"/>
    <cellStyle name="Comma 3 10 2 2" xfId="5648" xr:uid="{00000000-0005-0000-0000-000030080000}"/>
    <cellStyle name="Comma 3 10 3" xfId="5647" xr:uid="{00000000-0005-0000-0000-000031080000}"/>
    <cellStyle name="Comma 3 11" xfId="1777" xr:uid="{00000000-0005-0000-0000-000032080000}"/>
    <cellStyle name="Comma 3 11 2" xfId="1778" xr:uid="{00000000-0005-0000-0000-000033080000}"/>
    <cellStyle name="Comma 3 12" xfId="1779" xr:uid="{00000000-0005-0000-0000-000034080000}"/>
    <cellStyle name="Comma 3 12 2" xfId="5649" xr:uid="{00000000-0005-0000-0000-000035080000}"/>
    <cellStyle name="Comma 3 13" xfId="1780" xr:uid="{00000000-0005-0000-0000-000036080000}"/>
    <cellStyle name="Comma 3 13 2" xfId="5650" xr:uid="{00000000-0005-0000-0000-000037080000}"/>
    <cellStyle name="Comma 3 14" xfId="1781" xr:uid="{00000000-0005-0000-0000-000038080000}"/>
    <cellStyle name="Comma 3 14 2" xfId="5651" xr:uid="{00000000-0005-0000-0000-000039080000}"/>
    <cellStyle name="Comma 3 15" xfId="1782" xr:uid="{00000000-0005-0000-0000-00003A080000}"/>
    <cellStyle name="Comma 3 15 2" xfId="5652" xr:uid="{00000000-0005-0000-0000-00003B080000}"/>
    <cellStyle name="Comma 3 16" xfId="1783" xr:uid="{00000000-0005-0000-0000-00003C080000}"/>
    <cellStyle name="Comma 3 16 2" xfId="5653" xr:uid="{00000000-0005-0000-0000-00003D080000}"/>
    <cellStyle name="Comma 3 17" xfId="1784" xr:uid="{00000000-0005-0000-0000-00003E080000}"/>
    <cellStyle name="Comma 3 17 2" xfId="5654" xr:uid="{00000000-0005-0000-0000-00003F080000}"/>
    <cellStyle name="Comma 3 18" xfId="1785" xr:uid="{00000000-0005-0000-0000-000040080000}"/>
    <cellStyle name="Comma 3 18 2" xfId="5655" xr:uid="{00000000-0005-0000-0000-000041080000}"/>
    <cellStyle name="Comma 3 19" xfId="1786" xr:uid="{00000000-0005-0000-0000-000042080000}"/>
    <cellStyle name="Comma 3 19 2" xfId="5656" xr:uid="{00000000-0005-0000-0000-000043080000}"/>
    <cellStyle name="Comma 3 2" xfId="1787" xr:uid="{00000000-0005-0000-0000-000044080000}"/>
    <cellStyle name="Comma 3 2 2" xfId="1788" xr:uid="{00000000-0005-0000-0000-000045080000}"/>
    <cellStyle name="Comma 3 2 2 2" xfId="1789" xr:uid="{00000000-0005-0000-0000-000046080000}"/>
    <cellStyle name="Comma 3 2 2 2 2" xfId="4746" xr:uid="{00000000-0005-0000-0000-000047080000}"/>
    <cellStyle name="Comma 3 2 2 2 3" xfId="5657" xr:uid="{00000000-0005-0000-0000-000048080000}"/>
    <cellStyle name="Comma 3 2 2 3" xfId="1790" xr:uid="{00000000-0005-0000-0000-000049080000}"/>
    <cellStyle name="Comma 3 2 2 3 2" xfId="1791" xr:uid="{00000000-0005-0000-0000-00004A080000}"/>
    <cellStyle name="Comma 3 2 2 3 2 2" xfId="1792" xr:uid="{00000000-0005-0000-0000-00004B080000}"/>
    <cellStyle name="Comma 3 2 2 3 2 2 2" xfId="1793" xr:uid="{00000000-0005-0000-0000-00004C080000}"/>
    <cellStyle name="Comma 3 2 2 3 2 2 2 2" xfId="1794" xr:uid="{00000000-0005-0000-0000-00004D080000}"/>
    <cellStyle name="Comma 3 2 2 3 2 2 2 2 2" xfId="4751" xr:uid="{00000000-0005-0000-0000-00004E080000}"/>
    <cellStyle name="Comma 3 2 2 3 2 2 2 2 3" xfId="5662" xr:uid="{00000000-0005-0000-0000-00004F080000}"/>
    <cellStyle name="Comma 3 2 2 3 2 2 2 3" xfId="4750" xr:uid="{00000000-0005-0000-0000-000050080000}"/>
    <cellStyle name="Comma 3 2 2 3 2 2 2 4" xfId="5661" xr:uid="{00000000-0005-0000-0000-000051080000}"/>
    <cellStyle name="Comma 3 2 2 3 2 2 3" xfId="4749" xr:uid="{00000000-0005-0000-0000-000052080000}"/>
    <cellStyle name="Comma 3 2 2 3 2 2 4" xfId="5660" xr:uid="{00000000-0005-0000-0000-000053080000}"/>
    <cellStyle name="Comma 3 2 2 3 2 3" xfId="4748" xr:uid="{00000000-0005-0000-0000-000054080000}"/>
    <cellStyle name="Comma 3 2 2 3 2 4" xfId="5659" xr:uid="{00000000-0005-0000-0000-000055080000}"/>
    <cellStyle name="Comma 3 2 2 3 3" xfId="4747" xr:uid="{00000000-0005-0000-0000-000056080000}"/>
    <cellStyle name="Comma 3 2 2 3 4" xfId="5658" xr:uid="{00000000-0005-0000-0000-000057080000}"/>
    <cellStyle name="Comma 3 2 3" xfId="1795" xr:uid="{00000000-0005-0000-0000-000058080000}"/>
    <cellStyle name="Comma 3 2 4" xfId="1796" xr:uid="{00000000-0005-0000-0000-000059080000}"/>
    <cellStyle name="Comma 3 2 4 2" xfId="5663" xr:uid="{00000000-0005-0000-0000-00005A080000}"/>
    <cellStyle name="Comma 3 2_AR Foreign" xfId="1797" xr:uid="{00000000-0005-0000-0000-00005B080000}"/>
    <cellStyle name="Comma 3 20" xfId="1798" xr:uid="{00000000-0005-0000-0000-00005C080000}"/>
    <cellStyle name="Comma 3 20 2" xfId="5664" xr:uid="{00000000-0005-0000-0000-00005D080000}"/>
    <cellStyle name="Comma 3 21" xfId="5646" xr:uid="{00000000-0005-0000-0000-00005E080000}"/>
    <cellStyle name="Comma 3 3" xfId="1799" xr:uid="{00000000-0005-0000-0000-00005F080000}"/>
    <cellStyle name="Comma 3 3 2" xfId="1800" xr:uid="{00000000-0005-0000-0000-000060080000}"/>
    <cellStyle name="Comma 3 3 3" xfId="5665" xr:uid="{00000000-0005-0000-0000-000061080000}"/>
    <cellStyle name="Comma 3 4" xfId="1801" xr:uid="{00000000-0005-0000-0000-000062080000}"/>
    <cellStyle name="Comma 3 4 2" xfId="1802" xr:uid="{00000000-0005-0000-0000-000063080000}"/>
    <cellStyle name="Comma 3 4 2 2" xfId="4752" xr:uid="{00000000-0005-0000-0000-000064080000}"/>
    <cellStyle name="Comma 3 4 2 3" xfId="5666" xr:uid="{00000000-0005-0000-0000-000065080000}"/>
    <cellStyle name="Comma 3 4 3" xfId="1803" xr:uid="{00000000-0005-0000-0000-000066080000}"/>
    <cellStyle name="Comma 3 4 3 2" xfId="5667" xr:uid="{00000000-0005-0000-0000-000067080000}"/>
    <cellStyle name="Comma 3 5" xfId="1804" xr:uid="{00000000-0005-0000-0000-000068080000}"/>
    <cellStyle name="Comma 3 5 2" xfId="1805" xr:uid="{00000000-0005-0000-0000-000069080000}"/>
    <cellStyle name="Comma 3 5 2 2" xfId="5669" xr:uid="{00000000-0005-0000-0000-00006A080000}"/>
    <cellStyle name="Comma 3 5 3" xfId="5668" xr:uid="{00000000-0005-0000-0000-00006B080000}"/>
    <cellStyle name="Comma 3 6" xfId="1806" xr:uid="{00000000-0005-0000-0000-00006C080000}"/>
    <cellStyle name="Comma 3 6 2" xfId="1807" xr:uid="{00000000-0005-0000-0000-00006D080000}"/>
    <cellStyle name="Comma 3 6 2 2" xfId="5671" xr:uid="{00000000-0005-0000-0000-00006E080000}"/>
    <cellStyle name="Comma 3 6 3" xfId="5670" xr:uid="{00000000-0005-0000-0000-00006F080000}"/>
    <cellStyle name="Comma 3 7" xfId="1808" xr:uid="{00000000-0005-0000-0000-000070080000}"/>
    <cellStyle name="Comma 3 7 2" xfId="1809" xr:uid="{00000000-0005-0000-0000-000071080000}"/>
    <cellStyle name="Comma 3 7 2 2" xfId="5673" xr:uid="{00000000-0005-0000-0000-000072080000}"/>
    <cellStyle name="Comma 3 7 3" xfId="5672" xr:uid="{00000000-0005-0000-0000-000073080000}"/>
    <cellStyle name="Comma 3 8" xfId="1810" xr:uid="{00000000-0005-0000-0000-000074080000}"/>
    <cellStyle name="Comma 3 8 2" xfId="1811" xr:uid="{00000000-0005-0000-0000-000075080000}"/>
    <cellStyle name="Comma 3 8 2 2" xfId="5675" xr:uid="{00000000-0005-0000-0000-000076080000}"/>
    <cellStyle name="Comma 3 8 3" xfId="5674" xr:uid="{00000000-0005-0000-0000-000077080000}"/>
    <cellStyle name="Comma 3 9" xfId="1812" xr:uid="{00000000-0005-0000-0000-000078080000}"/>
    <cellStyle name="Comma 3 9 2" xfId="1813" xr:uid="{00000000-0005-0000-0000-000079080000}"/>
    <cellStyle name="Comma 3_ANA PAT Q4'52" xfId="1814" xr:uid="{00000000-0005-0000-0000-00007A080000}"/>
    <cellStyle name="Comma 30" xfId="1815" xr:uid="{00000000-0005-0000-0000-00007B080000}"/>
    <cellStyle name="Comma 30 2" xfId="1816" xr:uid="{00000000-0005-0000-0000-00007C080000}"/>
    <cellStyle name="Comma 30 2 2" xfId="5676" xr:uid="{00000000-0005-0000-0000-00007D080000}"/>
    <cellStyle name="Comma 30 3" xfId="1817" xr:uid="{00000000-0005-0000-0000-00007E080000}"/>
    <cellStyle name="Comma 30 3 2" xfId="5677" xr:uid="{00000000-0005-0000-0000-00007F080000}"/>
    <cellStyle name="Comma 31" xfId="1818" xr:uid="{00000000-0005-0000-0000-000080080000}"/>
    <cellStyle name="Comma 31 2" xfId="1819" xr:uid="{00000000-0005-0000-0000-000081080000}"/>
    <cellStyle name="Comma 31 3" xfId="1820" xr:uid="{00000000-0005-0000-0000-000082080000}"/>
    <cellStyle name="Comma 31 3 2" xfId="1821" xr:uid="{00000000-0005-0000-0000-000083080000}"/>
    <cellStyle name="Comma 31 3 2 2" xfId="5680" xr:uid="{00000000-0005-0000-0000-000084080000}"/>
    <cellStyle name="Comma 31 3 3" xfId="5679" xr:uid="{00000000-0005-0000-0000-000085080000}"/>
    <cellStyle name="Comma 31 4" xfId="5678" xr:uid="{00000000-0005-0000-0000-000086080000}"/>
    <cellStyle name="Comma 32" xfId="1822" xr:uid="{00000000-0005-0000-0000-000087080000}"/>
    <cellStyle name="Comma 32 2" xfId="1823" xr:uid="{00000000-0005-0000-0000-000088080000}"/>
    <cellStyle name="Comma 32 2 2" xfId="5681" xr:uid="{00000000-0005-0000-0000-000089080000}"/>
    <cellStyle name="Comma 32 3" xfId="1824" xr:uid="{00000000-0005-0000-0000-00008A080000}"/>
    <cellStyle name="Comma 32 3 2" xfId="5682" xr:uid="{00000000-0005-0000-0000-00008B080000}"/>
    <cellStyle name="Comma 33" xfId="1825" xr:uid="{00000000-0005-0000-0000-00008C080000}"/>
    <cellStyle name="Comma 33 2" xfId="1826" xr:uid="{00000000-0005-0000-0000-00008D080000}"/>
    <cellStyle name="Comma 33 2 2" xfId="5683" xr:uid="{00000000-0005-0000-0000-00008E080000}"/>
    <cellStyle name="Comma 33 3" xfId="1827" xr:uid="{00000000-0005-0000-0000-00008F080000}"/>
    <cellStyle name="Comma 33 3 2" xfId="5684" xr:uid="{00000000-0005-0000-0000-000090080000}"/>
    <cellStyle name="Comma 34" xfId="1828" xr:uid="{00000000-0005-0000-0000-000091080000}"/>
    <cellStyle name="Comma 34 2" xfId="1829" xr:uid="{00000000-0005-0000-0000-000092080000}"/>
    <cellStyle name="Comma 34 2 2" xfId="5686" xr:uid="{00000000-0005-0000-0000-000093080000}"/>
    <cellStyle name="Comma 34 3" xfId="1830" xr:uid="{00000000-0005-0000-0000-000094080000}"/>
    <cellStyle name="Comma 34 3 2" xfId="5687" xr:uid="{00000000-0005-0000-0000-000095080000}"/>
    <cellStyle name="Comma 34 4" xfId="5685" xr:uid="{00000000-0005-0000-0000-000096080000}"/>
    <cellStyle name="Comma 35" xfId="1831" xr:uid="{00000000-0005-0000-0000-000097080000}"/>
    <cellStyle name="Comma 35 2" xfId="1832" xr:uid="{00000000-0005-0000-0000-000098080000}"/>
    <cellStyle name="Comma 35 2 2" xfId="5688" xr:uid="{00000000-0005-0000-0000-000099080000}"/>
    <cellStyle name="Comma 35 3" xfId="1833" xr:uid="{00000000-0005-0000-0000-00009A080000}"/>
    <cellStyle name="Comma 35 3 2" xfId="5689" xr:uid="{00000000-0005-0000-0000-00009B080000}"/>
    <cellStyle name="Comma 35 4" xfId="1834" xr:uid="{00000000-0005-0000-0000-00009C080000}"/>
    <cellStyle name="Comma 35 4 2" xfId="5690" xr:uid="{00000000-0005-0000-0000-00009D080000}"/>
    <cellStyle name="Comma 36" xfId="1835" xr:uid="{00000000-0005-0000-0000-00009E080000}"/>
    <cellStyle name="Comma 36 2" xfId="1836" xr:uid="{00000000-0005-0000-0000-00009F080000}"/>
    <cellStyle name="Comma 36 2 2" xfId="5692" xr:uid="{00000000-0005-0000-0000-0000A0080000}"/>
    <cellStyle name="Comma 36 3" xfId="1837" xr:uid="{00000000-0005-0000-0000-0000A1080000}"/>
    <cellStyle name="Comma 36 3 2" xfId="5693" xr:uid="{00000000-0005-0000-0000-0000A2080000}"/>
    <cellStyle name="Comma 36 4" xfId="5691" xr:uid="{00000000-0005-0000-0000-0000A3080000}"/>
    <cellStyle name="Comma 37" xfId="1838" xr:uid="{00000000-0005-0000-0000-0000A4080000}"/>
    <cellStyle name="Comma 37 2" xfId="1839" xr:uid="{00000000-0005-0000-0000-0000A5080000}"/>
    <cellStyle name="Comma 37 2 2" xfId="5353" xr:uid="{00000000-0005-0000-0000-0000A6080000}"/>
    <cellStyle name="Comma 37 2 2 2" xfId="5903" xr:uid="{00000000-0005-0000-0000-0000A7080000}"/>
    <cellStyle name="Comma 37 2 3" xfId="5694" xr:uid="{00000000-0005-0000-0000-0000A8080000}"/>
    <cellStyle name="Comma 37 3" xfId="1840" xr:uid="{00000000-0005-0000-0000-0000A9080000}"/>
    <cellStyle name="Comma 37 3 2" xfId="5695" xr:uid="{00000000-0005-0000-0000-0000AA080000}"/>
    <cellStyle name="Comma 38" xfId="1841" xr:uid="{00000000-0005-0000-0000-0000AB080000}"/>
    <cellStyle name="Comma 38 2" xfId="1842" xr:uid="{00000000-0005-0000-0000-0000AC080000}"/>
    <cellStyle name="Comma 38 2 2" xfId="1843" xr:uid="{00000000-0005-0000-0000-0000AD080000}"/>
    <cellStyle name="Comma 38 2 2 2" xfId="5698" xr:uid="{00000000-0005-0000-0000-0000AE080000}"/>
    <cellStyle name="Comma 38 2 3" xfId="5697" xr:uid="{00000000-0005-0000-0000-0000AF080000}"/>
    <cellStyle name="Comma 38 3" xfId="1844" xr:uid="{00000000-0005-0000-0000-0000B0080000}"/>
    <cellStyle name="Comma 38 3 2" xfId="5699" xr:uid="{00000000-0005-0000-0000-0000B1080000}"/>
    <cellStyle name="Comma 38 4" xfId="5696" xr:uid="{00000000-0005-0000-0000-0000B2080000}"/>
    <cellStyle name="Comma 39" xfId="1845" xr:uid="{00000000-0005-0000-0000-0000B3080000}"/>
    <cellStyle name="Comma 39 2" xfId="1846" xr:uid="{00000000-0005-0000-0000-0000B4080000}"/>
    <cellStyle name="Comma 39 2 2" xfId="1847" xr:uid="{00000000-0005-0000-0000-0000B5080000}"/>
    <cellStyle name="Comma 39 2 2 2" xfId="4753" xr:uid="{00000000-0005-0000-0000-0000B6080000}"/>
    <cellStyle name="Comma 39 2 2 3" xfId="5702" xr:uid="{00000000-0005-0000-0000-0000B7080000}"/>
    <cellStyle name="Comma 39 2 3" xfId="5701" xr:uid="{00000000-0005-0000-0000-0000B8080000}"/>
    <cellStyle name="Comma 39 3" xfId="1848" xr:uid="{00000000-0005-0000-0000-0000B9080000}"/>
    <cellStyle name="Comma 39 3 2" xfId="5703" xr:uid="{00000000-0005-0000-0000-0000BA080000}"/>
    <cellStyle name="Comma 39 4" xfId="1849" xr:uid="{00000000-0005-0000-0000-0000BB080000}"/>
    <cellStyle name="Comma 39 4 2" xfId="4754" xr:uid="{00000000-0005-0000-0000-0000BC080000}"/>
    <cellStyle name="Comma 39 4 3" xfId="5704" xr:uid="{00000000-0005-0000-0000-0000BD080000}"/>
    <cellStyle name="Comma 39 5" xfId="5700" xr:uid="{00000000-0005-0000-0000-0000BE080000}"/>
    <cellStyle name="Comma 4" xfId="1850" xr:uid="{00000000-0005-0000-0000-0000BF080000}"/>
    <cellStyle name="Comma 4 10" xfId="1851" xr:uid="{00000000-0005-0000-0000-0000C0080000}"/>
    <cellStyle name="Comma 4 10 2" xfId="5706" xr:uid="{00000000-0005-0000-0000-0000C1080000}"/>
    <cellStyle name="Comma 4 11" xfId="1852" xr:uid="{00000000-0005-0000-0000-0000C2080000}"/>
    <cellStyle name="Comma 4 11 2" xfId="5707" xr:uid="{00000000-0005-0000-0000-0000C3080000}"/>
    <cellStyle name="Comma 4 12" xfId="1853" xr:uid="{00000000-0005-0000-0000-0000C4080000}"/>
    <cellStyle name="Comma 4 12 2" xfId="5708" xr:uid="{00000000-0005-0000-0000-0000C5080000}"/>
    <cellStyle name="Comma 4 13" xfId="1854" xr:uid="{00000000-0005-0000-0000-0000C6080000}"/>
    <cellStyle name="Comma 4 13 2" xfId="5709" xr:uid="{00000000-0005-0000-0000-0000C7080000}"/>
    <cellStyle name="Comma 4 14" xfId="5705" xr:uid="{00000000-0005-0000-0000-0000C8080000}"/>
    <cellStyle name="Comma 4 2" xfId="1855" xr:uid="{00000000-0005-0000-0000-0000C9080000}"/>
    <cellStyle name="Comma 4 2 2" xfId="1856" xr:uid="{00000000-0005-0000-0000-0000CA080000}"/>
    <cellStyle name="Comma 4 2 2 2" xfId="1857" xr:uid="{00000000-0005-0000-0000-0000CB080000}"/>
    <cellStyle name="Comma 4 2 2 2 2" xfId="5711" xr:uid="{00000000-0005-0000-0000-0000CC080000}"/>
    <cellStyle name="Comma 4 2 2 3" xfId="5710" xr:uid="{00000000-0005-0000-0000-0000CD080000}"/>
    <cellStyle name="Comma 4 2 3" xfId="1858" xr:uid="{00000000-0005-0000-0000-0000CE080000}"/>
    <cellStyle name="Comma 4 2 3 2" xfId="1859" xr:uid="{00000000-0005-0000-0000-0000CF080000}"/>
    <cellStyle name="Comma 4 2 3 2 2" xfId="5713" xr:uid="{00000000-0005-0000-0000-0000D0080000}"/>
    <cellStyle name="Comma 4 2 3 3" xfId="5712" xr:uid="{00000000-0005-0000-0000-0000D1080000}"/>
    <cellStyle name="Comma 4 2 4" xfId="1860" xr:uid="{00000000-0005-0000-0000-0000D2080000}"/>
    <cellStyle name="Comma 4 2 4 2" xfId="5714" xr:uid="{00000000-0005-0000-0000-0000D3080000}"/>
    <cellStyle name="Comma 4 2 5" xfId="1861" xr:uid="{00000000-0005-0000-0000-0000D4080000}"/>
    <cellStyle name="Comma 4 2 5 2" xfId="5715" xr:uid="{00000000-0005-0000-0000-0000D5080000}"/>
    <cellStyle name="Comma 4 2_รายได้ Scrap 2012" xfId="1862" xr:uid="{00000000-0005-0000-0000-0000D6080000}"/>
    <cellStyle name="Comma 4 3" xfId="1863" xr:uid="{00000000-0005-0000-0000-0000D7080000}"/>
    <cellStyle name="Comma 4 3 2" xfId="1864" xr:uid="{00000000-0005-0000-0000-0000D8080000}"/>
    <cellStyle name="Comma 4 3 2 2" xfId="5716" xr:uid="{00000000-0005-0000-0000-0000D9080000}"/>
    <cellStyle name="Comma 4 3 3" xfId="1865" xr:uid="{00000000-0005-0000-0000-0000DA080000}"/>
    <cellStyle name="Comma 4 3 3 2" xfId="5717" xr:uid="{00000000-0005-0000-0000-0000DB080000}"/>
    <cellStyle name="Comma 4 4" xfId="1866" xr:uid="{00000000-0005-0000-0000-0000DC080000}"/>
    <cellStyle name="Comma 4 4 2" xfId="1867" xr:uid="{00000000-0005-0000-0000-0000DD080000}"/>
    <cellStyle name="Comma 4 4 2 2" xfId="5719" xr:uid="{00000000-0005-0000-0000-0000DE080000}"/>
    <cellStyle name="Comma 4 4 3" xfId="1868" xr:uid="{00000000-0005-0000-0000-0000DF080000}"/>
    <cellStyle name="Comma 4 4 3 2" xfId="5720" xr:uid="{00000000-0005-0000-0000-0000E0080000}"/>
    <cellStyle name="Comma 4 4 4" xfId="5718" xr:uid="{00000000-0005-0000-0000-0000E1080000}"/>
    <cellStyle name="Comma 4 5" xfId="1869" xr:uid="{00000000-0005-0000-0000-0000E2080000}"/>
    <cellStyle name="Comma 4 5 2" xfId="1870" xr:uid="{00000000-0005-0000-0000-0000E3080000}"/>
    <cellStyle name="Comma 4 5 2 2" xfId="5722" xr:uid="{00000000-0005-0000-0000-0000E4080000}"/>
    <cellStyle name="Comma 4 5 3" xfId="1871" xr:uid="{00000000-0005-0000-0000-0000E5080000}"/>
    <cellStyle name="Comma 4 5 3 2" xfId="5723" xr:uid="{00000000-0005-0000-0000-0000E6080000}"/>
    <cellStyle name="Comma 4 5 4" xfId="5721" xr:uid="{00000000-0005-0000-0000-0000E7080000}"/>
    <cellStyle name="Comma 4 6" xfId="1872" xr:uid="{00000000-0005-0000-0000-0000E8080000}"/>
    <cellStyle name="Comma 4 6 2" xfId="1873" xr:uid="{00000000-0005-0000-0000-0000E9080000}"/>
    <cellStyle name="Comma 4 6 2 2" xfId="5725" xr:uid="{00000000-0005-0000-0000-0000EA080000}"/>
    <cellStyle name="Comma 4 6 3" xfId="1874" xr:uid="{00000000-0005-0000-0000-0000EB080000}"/>
    <cellStyle name="Comma 4 6 3 2" xfId="5726" xr:uid="{00000000-0005-0000-0000-0000EC080000}"/>
    <cellStyle name="Comma 4 6 4" xfId="5724" xr:uid="{00000000-0005-0000-0000-0000ED080000}"/>
    <cellStyle name="Comma 4 7" xfId="1875" xr:uid="{00000000-0005-0000-0000-0000EE080000}"/>
    <cellStyle name="Comma 4 7 2" xfId="1876" xr:uid="{00000000-0005-0000-0000-0000EF080000}"/>
    <cellStyle name="Comma 4 7 2 2" xfId="5728" xr:uid="{00000000-0005-0000-0000-0000F0080000}"/>
    <cellStyle name="Comma 4 7 3" xfId="1877" xr:uid="{00000000-0005-0000-0000-0000F1080000}"/>
    <cellStyle name="Comma 4 7 3 2" xfId="5729" xr:uid="{00000000-0005-0000-0000-0000F2080000}"/>
    <cellStyle name="Comma 4 7 4" xfId="5727" xr:uid="{00000000-0005-0000-0000-0000F3080000}"/>
    <cellStyle name="Comma 4 8" xfId="1878" xr:uid="{00000000-0005-0000-0000-0000F4080000}"/>
    <cellStyle name="Comma 4 8 2" xfId="1879" xr:uid="{00000000-0005-0000-0000-0000F5080000}"/>
    <cellStyle name="Comma 4 9" xfId="1880" xr:uid="{00000000-0005-0000-0000-0000F6080000}"/>
    <cellStyle name="Comma 4_A-PRINT Q1'53 เก็บยอด" xfId="1881" xr:uid="{00000000-0005-0000-0000-0000F7080000}"/>
    <cellStyle name="Comma 40" xfId="1882" xr:uid="{00000000-0005-0000-0000-0000F8080000}"/>
    <cellStyle name="Comma 40 2" xfId="1883" xr:uid="{00000000-0005-0000-0000-0000F9080000}"/>
    <cellStyle name="Comma 40 2 2" xfId="5731" xr:uid="{00000000-0005-0000-0000-0000FA080000}"/>
    <cellStyle name="Comma 40 3" xfId="1884" xr:uid="{00000000-0005-0000-0000-0000FB080000}"/>
    <cellStyle name="Comma 40 3 2" xfId="5732" xr:uid="{00000000-0005-0000-0000-0000FC080000}"/>
    <cellStyle name="Comma 40 4" xfId="1885" xr:uid="{00000000-0005-0000-0000-0000FD080000}"/>
    <cellStyle name="Comma 40 4 2" xfId="5733" xr:uid="{00000000-0005-0000-0000-0000FE080000}"/>
    <cellStyle name="Comma 40 5" xfId="5730" xr:uid="{00000000-0005-0000-0000-0000FF080000}"/>
    <cellStyle name="Comma 41" xfId="1886" xr:uid="{00000000-0005-0000-0000-000000090000}"/>
    <cellStyle name="Comma 41 2" xfId="1887" xr:uid="{00000000-0005-0000-0000-000001090000}"/>
    <cellStyle name="Comma 41 2 2" xfId="5735" xr:uid="{00000000-0005-0000-0000-000002090000}"/>
    <cellStyle name="Comma 41 3" xfId="1888" xr:uid="{00000000-0005-0000-0000-000003090000}"/>
    <cellStyle name="Comma 41 3 2" xfId="5736" xr:uid="{00000000-0005-0000-0000-000004090000}"/>
    <cellStyle name="Comma 41 4" xfId="1889" xr:uid="{00000000-0005-0000-0000-000005090000}"/>
    <cellStyle name="Comma 41 4 2" xfId="5737" xr:uid="{00000000-0005-0000-0000-000006090000}"/>
    <cellStyle name="Comma 41 5" xfId="5734" xr:uid="{00000000-0005-0000-0000-000007090000}"/>
    <cellStyle name="Comma 42" xfId="1890" xr:uid="{00000000-0005-0000-0000-000008090000}"/>
    <cellStyle name="Comma 42 2" xfId="1891" xr:uid="{00000000-0005-0000-0000-000009090000}"/>
    <cellStyle name="Comma 42 2 2" xfId="5738" xr:uid="{00000000-0005-0000-0000-00000A090000}"/>
    <cellStyle name="Comma 42 3" xfId="1892" xr:uid="{00000000-0005-0000-0000-00000B090000}"/>
    <cellStyle name="Comma 42 3 2" xfId="5739" xr:uid="{00000000-0005-0000-0000-00000C090000}"/>
    <cellStyle name="Comma 42 4" xfId="1893" xr:uid="{00000000-0005-0000-0000-00000D090000}"/>
    <cellStyle name="Comma 42 4 2" xfId="5740" xr:uid="{00000000-0005-0000-0000-00000E090000}"/>
    <cellStyle name="Comma 43" xfId="1894" xr:uid="{00000000-0005-0000-0000-00000F090000}"/>
    <cellStyle name="Comma 43 2" xfId="1895" xr:uid="{00000000-0005-0000-0000-000010090000}"/>
    <cellStyle name="Comma 43 2 2" xfId="5741" xr:uid="{00000000-0005-0000-0000-000011090000}"/>
    <cellStyle name="Comma 43 3" xfId="1896" xr:uid="{00000000-0005-0000-0000-000012090000}"/>
    <cellStyle name="Comma 43 3 2" xfId="5742" xr:uid="{00000000-0005-0000-0000-000013090000}"/>
    <cellStyle name="Comma 43 4" xfId="1897" xr:uid="{00000000-0005-0000-0000-000014090000}"/>
    <cellStyle name="Comma 44" xfId="1898" xr:uid="{00000000-0005-0000-0000-000015090000}"/>
    <cellStyle name="Comma 44 2" xfId="1899" xr:uid="{00000000-0005-0000-0000-000016090000}"/>
    <cellStyle name="Comma 44 2 2" xfId="1900" xr:uid="{00000000-0005-0000-0000-000017090000}"/>
    <cellStyle name="Comma 44 2 2 2" xfId="5744" xr:uid="{00000000-0005-0000-0000-000018090000}"/>
    <cellStyle name="Comma 44 2 3" xfId="5743" xr:uid="{00000000-0005-0000-0000-000019090000}"/>
    <cellStyle name="Comma 44 3" xfId="1901" xr:uid="{00000000-0005-0000-0000-00001A090000}"/>
    <cellStyle name="Comma 44 3 2" xfId="5745" xr:uid="{00000000-0005-0000-0000-00001B090000}"/>
    <cellStyle name="Comma 45" xfId="1902" xr:uid="{00000000-0005-0000-0000-00001C090000}"/>
    <cellStyle name="Comma 45 2" xfId="1903" xr:uid="{00000000-0005-0000-0000-00001D090000}"/>
    <cellStyle name="Comma 45 2 2" xfId="5746" xr:uid="{00000000-0005-0000-0000-00001E090000}"/>
    <cellStyle name="Comma 45 3" xfId="1904" xr:uid="{00000000-0005-0000-0000-00001F090000}"/>
    <cellStyle name="Comma 45 3 2" xfId="5747" xr:uid="{00000000-0005-0000-0000-000020090000}"/>
    <cellStyle name="Comma 45 4" xfId="1905" xr:uid="{00000000-0005-0000-0000-000021090000}"/>
    <cellStyle name="Comma 45 4 2" xfId="5748" xr:uid="{00000000-0005-0000-0000-000022090000}"/>
    <cellStyle name="Comma 46" xfId="1906" xr:uid="{00000000-0005-0000-0000-000023090000}"/>
    <cellStyle name="Comma 46 2" xfId="1907" xr:uid="{00000000-0005-0000-0000-000024090000}"/>
    <cellStyle name="Comma 46 2 2" xfId="5750" xr:uid="{00000000-0005-0000-0000-000025090000}"/>
    <cellStyle name="Comma 46 3" xfId="5749" xr:uid="{00000000-0005-0000-0000-000026090000}"/>
    <cellStyle name="Comma 47" xfId="1908" xr:uid="{00000000-0005-0000-0000-000027090000}"/>
    <cellStyle name="Comma 47 2" xfId="5751" xr:uid="{00000000-0005-0000-0000-000028090000}"/>
    <cellStyle name="Comma 48" xfId="1909" xr:uid="{00000000-0005-0000-0000-000029090000}"/>
    <cellStyle name="Comma 48 2" xfId="5752" xr:uid="{00000000-0005-0000-0000-00002A090000}"/>
    <cellStyle name="Comma 49" xfId="1910" xr:uid="{00000000-0005-0000-0000-00002B090000}"/>
    <cellStyle name="Comma 49 2" xfId="5753" xr:uid="{00000000-0005-0000-0000-00002C090000}"/>
    <cellStyle name="Comma 5" xfId="1911" xr:uid="{00000000-0005-0000-0000-00002D090000}"/>
    <cellStyle name="Comma 5 10" xfId="1912" xr:uid="{00000000-0005-0000-0000-00002E090000}"/>
    <cellStyle name="Comma 5 10 2" xfId="5755" xr:uid="{00000000-0005-0000-0000-00002F090000}"/>
    <cellStyle name="Comma 5 11" xfId="1913" xr:uid="{00000000-0005-0000-0000-000030090000}"/>
    <cellStyle name="Comma 5 11 2" xfId="1914" xr:uid="{00000000-0005-0000-0000-000031090000}"/>
    <cellStyle name="Comma 5 11 2 2" xfId="5757" xr:uid="{00000000-0005-0000-0000-000032090000}"/>
    <cellStyle name="Comma 5 11 3" xfId="5756" xr:uid="{00000000-0005-0000-0000-000033090000}"/>
    <cellStyle name="Comma 5 12" xfId="1915" xr:uid="{00000000-0005-0000-0000-000034090000}"/>
    <cellStyle name="Comma 5 12 2" xfId="5758" xr:uid="{00000000-0005-0000-0000-000035090000}"/>
    <cellStyle name="Comma 5 13" xfId="1916" xr:uid="{00000000-0005-0000-0000-000036090000}"/>
    <cellStyle name="Comma 5 13 2" xfId="5759" xr:uid="{00000000-0005-0000-0000-000037090000}"/>
    <cellStyle name="Comma 5 14" xfId="1917" xr:uid="{00000000-0005-0000-0000-000038090000}"/>
    <cellStyle name="Comma 5 14 2" xfId="5760" xr:uid="{00000000-0005-0000-0000-000039090000}"/>
    <cellStyle name="Comma 5 15" xfId="1918" xr:uid="{00000000-0005-0000-0000-00003A090000}"/>
    <cellStyle name="Comma 5 15 2" xfId="5761" xr:uid="{00000000-0005-0000-0000-00003B090000}"/>
    <cellStyle name="Comma 5 16" xfId="1919" xr:uid="{00000000-0005-0000-0000-00003C090000}"/>
    <cellStyle name="Comma 5 16 2" xfId="5762" xr:uid="{00000000-0005-0000-0000-00003D090000}"/>
    <cellStyle name="Comma 5 17" xfId="1920" xr:uid="{00000000-0005-0000-0000-00003E090000}"/>
    <cellStyle name="Comma 5 17 2" xfId="5763" xr:uid="{00000000-0005-0000-0000-00003F090000}"/>
    <cellStyle name="Comma 5 18" xfId="1921" xr:uid="{00000000-0005-0000-0000-000040090000}"/>
    <cellStyle name="Comma 5 18 2" xfId="5764" xr:uid="{00000000-0005-0000-0000-000041090000}"/>
    <cellStyle name="Comma 5 19" xfId="1922" xr:uid="{00000000-0005-0000-0000-000042090000}"/>
    <cellStyle name="Comma 5 19 2" xfId="5765" xr:uid="{00000000-0005-0000-0000-000043090000}"/>
    <cellStyle name="Comma 5 2" xfId="1923" xr:uid="{00000000-0005-0000-0000-000044090000}"/>
    <cellStyle name="Comma 5 2 2" xfId="1924" xr:uid="{00000000-0005-0000-0000-000045090000}"/>
    <cellStyle name="Comma 5 2 2 2" xfId="1925" xr:uid="{00000000-0005-0000-0000-000046090000}"/>
    <cellStyle name="Comma 5 2 2 2 2" xfId="5767" xr:uid="{00000000-0005-0000-0000-000047090000}"/>
    <cellStyle name="Comma 5 2 2 3" xfId="5766" xr:uid="{00000000-0005-0000-0000-000048090000}"/>
    <cellStyle name="Comma 5 2 3" xfId="1926" xr:uid="{00000000-0005-0000-0000-000049090000}"/>
    <cellStyle name="Comma 5 2 3 2" xfId="5768" xr:uid="{00000000-0005-0000-0000-00004A090000}"/>
    <cellStyle name="Comma 5 2 4" xfId="1927" xr:uid="{00000000-0005-0000-0000-00004B090000}"/>
    <cellStyle name="Comma 5 2 4 2" xfId="5769" xr:uid="{00000000-0005-0000-0000-00004C090000}"/>
    <cellStyle name="Comma 5 2 5" xfId="1928" xr:uid="{00000000-0005-0000-0000-00004D090000}"/>
    <cellStyle name="Comma 5 2 5 2" xfId="5770" xr:uid="{00000000-0005-0000-0000-00004E090000}"/>
    <cellStyle name="Comma 5 20" xfId="1929" xr:uid="{00000000-0005-0000-0000-00004F090000}"/>
    <cellStyle name="Comma 5 20 2" xfId="5771" xr:uid="{00000000-0005-0000-0000-000050090000}"/>
    <cellStyle name="Comma 5 21" xfId="1930" xr:uid="{00000000-0005-0000-0000-000051090000}"/>
    <cellStyle name="Comma 5 21 2" xfId="5772" xr:uid="{00000000-0005-0000-0000-000052090000}"/>
    <cellStyle name="Comma 5 22" xfId="1931" xr:uid="{00000000-0005-0000-0000-000053090000}"/>
    <cellStyle name="Comma 5 22 2" xfId="5773" xr:uid="{00000000-0005-0000-0000-000054090000}"/>
    <cellStyle name="Comma 5 23" xfId="1932" xr:uid="{00000000-0005-0000-0000-000055090000}"/>
    <cellStyle name="Comma 5 23 2" xfId="5774" xr:uid="{00000000-0005-0000-0000-000056090000}"/>
    <cellStyle name="Comma 5 24" xfId="1933" xr:uid="{00000000-0005-0000-0000-000057090000}"/>
    <cellStyle name="Comma 5 24 2" xfId="5775" xr:uid="{00000000-0005-0000-0000-000058090000}"/>
    <cellStyle name="Comma 5 25" xfId="1934" xr:uid="{00000000-0005-0000-0000-000059090000}"/>
    <cellStyle name="Comma 5 25 2" xfId="5776" xr:uid="{00000000-0005-0000-0000-00005A090000}"/>
    <cellStyle name="Comma 5 26" xfId="1935" xr:uid="{00000000-0005-0000-0000-00005B090000}"/>
    <cellStyle name="Comma 5 26 2" xfId="5777" xr:uid="{00000000-0005-0000-0000-00005C090000}"/>
    <cellStyle name="Comma 5 27" xfId="1936" xr:uid="{00000000-0005-0000-0000-00005D090000}"/>
    <cellStyle name="Comma 5 27 2" xfId="5778" xr:uid="{00000000-0005-0000-0000-00005E090000}"/>
    <cellStyle name="Comma 5 28" xfId="1937" xr:uid="{00000000-0005-0000-0000-00005F090000}"/>
    <cellStyle name="Comma 5 28 2" xfId="5779" xr:uid="{00000000-0005-0000-0000-000060090000}"/>
    <cellStyle name="Comma 5 29" xfId="1938" xr:uid="{00000000-0005-0000-0000-000061090000}"/>
    <cellStyle name="Comma 5 29 2" xfId="5780" xr:uid="{00000000-0005-0000-0000-000062090000}"/>
    <cellStyle name="Comma 5 3" xfId="1939" xr:uid="{00000000-0005-0000-0000-000063090000}"/>
    <cellStyle name="Comma 5 3 2" xfId="1940" xr:uid="{00000000-0005-0000-0000-000064090000}"/>
    <cellStyle name="Comma 5 3 2 2" xfId="5782" xr:uid="{00000000-0005-0000-0000-000065090000}"/>
    <cellStyle name="Comma 5 3 3" xfId="1941" xr:uid="{00000000-0005-0000-0000-000066090000}"/>
    <cellStyle name="Comma 5 3 3 2" xfId="5783" xr:uid="{00000000-0005-0000-0000-000067090000}"/>
    <cellStyle name="Comma 5 3 4" xfId="1942" xr:uid="{00000000-0005-0000-0000-000068090000}"/>
    <cellStyle name="Comma 5 3 4 2" xfId="5784" xr:uid="{00000000-0005-0000-0000-000069090000}"/>
    <cellStyle name="Comma 5 3 5" xfId="5781" xr:uid="{00000000-0005-0000-0000-00006A090000}"/>
    <cellStyle name="Comma 5 30" xfId="1943" xr:uid="{00000000-0005-0000-0000-00006B090000}"/>
    <cellStyle name="Comma 5 30 2" xfId="5785" xr:uid="{00000000-0005-0000-0000-00006C090000}"/>
    <cellStyle name="Comma 5 31" xfId="1944" xr:uid="{00000000-0005-0000-0000-00006D090000}"/>
    <cellStyle name="Comma 5 31 2" xfId="5786" xr:uid="{00000000-0005-0000-0000-00006E090000}"/>
    <cellStyle name="Comma 5 32" xfId="1945" xr:uid="{00000000-0005-0000-0000-00006F090000}"/>
    <cellStyle name="Comma 5 32 2" xfId="5787" xr:uid="{00000000-0005-0000-0000-000070090000}"/>
    <cellStyle name="Comma 5 33" xfId="5754" xr:uid="{00000000-0005-0000-0000-000071090000}"/>
    <cellStyle name="Comma 5 4" xfId="1946" xr:uid="{00000000-0005-0000-0000-000072090000}"/>
    <cellStyle name="Comma 5 4 2" xfId="1947" xr:uid="{00000000-0005-0000-0000-000073090000}"/>
    <cellStyle name="Comma 5 4 2 2" xfId="5788" xr:uid="{00000000-0005-0000-0000-000074090000}"/>
    <cellStyle name="Comma 5 5" xfId="1948" xr:uid="{00000000-0005-0000-0000-000075090000}"/>
    <cellStyle name="Comma 5 5 2" xfId="1949" xr:uid="{00000000-0005-0000-0000-000076090000}"/>
    <cellStyle name="Comma 5 5 2 2" xfId="5789" xr:uid="{00000000-0005-0000-0000-000077090000}"/>
    <cellStyle name="Comma 5 5 3" xfId="1950" xr:uid="{00000000-0005-0000-0000-000078090000}"/>
    <cellStyle name="Comma 5 6" xfId="1951" xr:uid="{00000000-0005-0000-0000-000079090000}"/>
    <cellStyle name="Comma 5 6 2" xfId="1952" xr:uid="{00000000-0005-0000-0000-00007A090000}"/>
    <cellStyle name="Comma 5 6 2 2" xfId="5791" xr:uid="{00000000-0005-0000-0000-00007B090000}"/>
    <cellStyle name="Comma 5 6 3" xfId="1953" xr:uid="{00000000-0005-0000-0000-00007C090000}"/>
    <cellStyle name="Comma 5 6 3 2" xfId="5792" xr:uid="{00000000-0005-0000-0000-00007D090000}"/>
    <cellStyle name="Comma 5 6 4" xfId="5790" xr:uid="{00000000-0005-0000-0000-00007E090000}"/>
    <cellStyle name="Comma 5 7" xfId="1954" xr:uid="{00000000-0005-0000-0000-00007F090000}"/>
    <cellStyle name="Comma 5 7 2" xfId="5793" xr:uid="{00000000-0005-0000-0000-000080090000}"/>
    <cellStyle name="Comma 5 8" xfId="1955" xr:uid="{00000000-0005-0000-0000-000081090000}"/>
    <cellStyle name="Comma 5 8 2" xfId="5794" xr:uid="{00000000-0005-0000-0000-000082090000}"/>
    <cellStyle name="Comma 5 9" xfId="1956" xr:uid="{00000000-0005-0000-0000-000083090000}"/>
    <cellStyle name="Comma 5 9 2" xfId="5795" xr:uid="{00000000-0005-0000-0000-000084090000}"/>
    <cellStyle name="Comma 5_INTerim Y'54 E-X" xfId="1957" xr:uid="{00000000-0005-0000-0000-000085090000}"/>
    <cellStyle name="Comma 50" xfId="1958" xr:uid="{00000000-0005-0000-0000-000086090000}"/>
    <cellStyle name="Comma 50 2" xfId="5796" xr:uid="{00000000-0005-0000-0000-000087090000}"/>
    <cellStyle name="Comma 51" xfId="1959" xr:uid="{00000000-0005-0000-0000-000088090000}"/>
    <cellStyle name="Comma 51 2" xfId="1960" xr:uid="{00000000-0005-0000-0000-000089090000}"/>
    <cellStyle name="Comma 51 2 2" xfId="5798" xr:uid="{00000000-0005-0000-0000-00008A090000}"/>
    <cellStyle name="Comma 51 3" xfId="5797" xr:uid="{00000000-0005-0000-0000-00008B090000}"/>
    <cellStyle name="Comma 52" xfId="1961" xr:uid="{00000000-0005-0000-0000-00008C090000}"/>
    <cellStyle name="Comma 52 2" xfId="5799" xr:uid="{00000000-0005-0000-0000-00008D090000}"/>
    <cellStyle name="Comma 53" xfId="1962" xr:uid="{00000000-0005-0000-0000-00008E090000}"/>
    <cellStyle name="Comma 53 2" xfId="5800" xr:uid="{00000000-0005-0000-0000-00008F090000}"/>
    <cellStyle name="Comma 54" xfId="1963" xr:uid="{00000000-0005-0000-0000-000090090000}"/>
    <cellStyle name="Comma 54 2" xfId="1964" xr:uid="{00000000-0005-0000-0000-000091090000}"/>
    <cellStyle name="Comma 54 2 2" xfId="4756" xr:uid="{00000000-0005-0000-0000-000092090000}"/>
    <cellStyle name="Comma 54 2 3" xfId="5802" xr:uid="{00000000-0005-0000-0000-000093090000}"/>
    <cellStyle name="Comma 54 3" xfId="4755" xr:uid="{00000000-0005-0000-0000-000094090000}"/>
    <cellStyle name="Comma 54 4" xfId="5801" xr:uid="{00000000-0005-0000-0000-000095090000}"/>
    <cellStyle name="Comma 55" xfId="1965" xr:uid="{00000000-0005-0000-0000-000096090000}"/>
    <cellStyle name="Comma 55 2" xfId="5803" xr:uid="{00000000-0005-0000-0000-000097090000}"/>
    <cellStyle name="Comma 56" xfId="1966" xr:uid="{00000000-0005-0000-0000-000098090000}"/>
    <cellStyle name="Comma 56 2" xfId="5804" xr:uid="{00000000-0005-0000-0000-000099090000}"/>
    <cellStyle name="Comma 57" xfId="1967" xr:uid="{00000000-0005-0000-0000-00009A090000}"/>
    <cellStyle name="Comma 57 2" xfId="1968" xr:uid="{00000000-0005-0000-0000-00009B090000}"/>
    <cellStyle name="Comma 57 2 2" xfId="5806" xr:uid="{00000000-0005-0000-0000-00009C090000}"/>
    <cellStyle name="Comma 57 3" xfId="5805" xr:uid="{00000000-0005-0000-0000-00009D090000}"/>
    <cellStyle name="Comma 58" xfId="1969" xr:uid="{00000000-0005-0000-0000-00009E090000}"/>
    <cellStyle name="Comma 58 2" xfId="5807" xr:uid="{00000000-0005-0000-0000-00009F090000}"/>
    <cellStyle name="Comma 59" xfId="5350" xr:uid="{00000000-0005-0000-0000-0000A0090000}"/>
    <cellStyle name="Comma 59 2" xfId="5901" xr:uid="{00000000-0005-0000-0000-0000A1090000}"/>
    <cellStyle name="Comma 6" xfId="1970" xr:uid="{00000000-0005-0000-0000-0000A2090000}"/>
    <cellStyle name="Comma 6 10" xfId="1971" xr:uid="{00000000-0005-0000-0000-0000A3090000}"/>
    <cellStyle name="Comma 6 10 2" xfId="5809" xr:uid="{00000000-0005-0000-0000-0000A4090000}"/>
    <cellStyle name="Comma 6 11" xfId="1972" xr:uid="{00000000-0005-0000-0000-0000A5090000}"/>
    <cellStyle name="Comma 6 11 2" xfId="5810" xr:uid="{00000000-0005-0000-0000-0000A6090000}"/>
    <cellStyle name="Comma 6 12" xfId="1973" xr:uid="{00000000-0005-0000-0000-0000A7090000}"/>
    <cellStyle name="Comma 6 12 2" xfId="5811" xr:uid="{00000000-0005-0000-0000-0000A8090000}"/>
    <cellStyle name="Comma 6 13" xfId="5808" xr:uid="{00000000-0005-0000-0000-0000A9090000}"/>
    <cellStyle name="Comma 6 2" xfId="1974" xr:uid="{00000000-0005-0000-0000-0000AA090000}"/>
    <cellStyle name="Comma 6 2 2" xfId="1975" xr:uid="{00000000-0005-0000-0000-0000AB090000}"/>
    <cellStyle name="Comma 6 2 2 2" xfId="1976" xr:uid="{00000000-0005-0000-0000-0000AC090000}"/>
    <cellStyle name="Comma 6 2 2 2 2" xfId="5813" xr:uid="{00000000-0005-0000-0000-0000AD090000}"/>
    <cellStyle name="Comma 6 2 3" xfId="1977" xr:uid="{00000000-0005-0000-0000-0000AE090000}"/>
    <cellStyle name="Comma 6 2 3 2" xfId="5814" xr:uid="{00000000-0005-0000-0000-0000AF090000}"/>
    <cellStyle name="Comma 6 2 4" xfId="1978" xr:uid="{00000000-0005-0000-0000-0000B0090000}"/>
    <cellStyle name="Comma 6 2 4 2" xfId="5815" xr:uid="{00000000-0005-0000-0000-0000B1090000}"/>
    <cellStyle name="Comma 6 2 5" xfId="1979" xr:uid="{00000000-0005-0000-0000-0000B2090000}"/>
    <cellStyle name="Comma 6 2 5 2" xfId="5816" xr:uid="{00000000-0005-0000-0000-0000B3090000}"/>
    <cellStyle name="Comma 6 2 6" xfId="1980" xr:uid="{00000000-0005-0000-0000-0000B4090000}"/>
    <cellStyle name="Comma 6 2 6 2" xfId="5817" xr:uid="{00000000-0005-0000-0000-0000B5090000}"/>
    <cellStyle name="Comma 6 2 7" xfId="5812" xr:uid="{00000000-0005-0000-0000-0000B6090000}"/>
    <cellStyle name="Comma 6 3" xfId="1981" xr:uid="{00000000-0005-0000-0000-0000B7090000}"/>
    <cellStyle name="Comma 6 3 2" xfId="1982" xr:uid="{00000000-0005-0000-0000-0000B8090000}"/>
    <cellStyle name="Comma 6 3 2 2" xfId="5818" xr:uid="{00000000-0005-0000-0000-0000B9090000}"/>
    <cellStyle name="Comma 6 4" xfId="1983" xr:uid="{00000000-0005-0000-0000-0000BA090000}"/>
    <cellStyle name="Comma 6 4 2" xfId="1984" xr:uid="{00000000-0005-0000-0000-0000BB090000}"/>
    <cellStyle name="Comma 6 4 2 2" xfId="5820" xr:uid="{00000000-0005-0000-0000-0000BC090000}"/>
    <cellStyle name="Comma 6 4 3" xfId="5819" xr:uid="{00000000-0005-0000-0000-0000BD090000}"/>
    <cellStyle name="Comma 6 5" xfId="1985" xr:uid="{00000000-0005-0000-0000-0000BE090000}"/>
    <cellStyle name="Comma 6 5 2" xfId="1986" xr:uid="{00000000-0005-0000-0000-0000BF090000}"/>
    <cellStyle name="Comma 6 5 2 2" xfId="5821" xr:uid="{00000000-0005-0000-0000-0000C0090000}"/>
    <cellStyle name="Comma 6 6" xfId="1987" xr:uid="{00000000-0005-0000-0000-0000C1090000}"/>
    <cellStyle name="Comma 6 6 2" xfId="1988" xr:uid="{00000000-0005-0000-0000-0000C2090000}"/>
    <cellStyle name="Comma 6 6 2 2" xfId="5823" xr:uid="{00000000-0005-0000-0000-0000C3090000}"/>
    <cellStyle name="Comma 6 6 3" xfId="5822" xr:uid="{00000000-0005-0000-0000-0000C4090000}"/>
    <cellStyle name="Comma 6 7" xfId="1989" xr:uid="{00000000-0005-0000-0000-0000C5090000}"/>
    <cellStyle name="Comma 6 7 2" xfId="5824" xr:uid="{00000000-0005-0000-0000-0000C6090000}"/>
    <cellStyle name="Comma 6 8" xfId="1990" xr:uid="{00000000-0005-0000-0000-0000C7090000}"/>
    <cellStyle name="Comma 6 8 2" xfId="5825" xr:uid="{00000000-0005-0000-0000-0000C8090000}"/>
    <cellStyle name="Comma 6 9" xfId="1991" xr:uid="{00000000-0005-0000-0000-0000C9090000}"/>
    <cellStyle name="Comma 6 9 2" xfId="5826" xr:uid="{00000000-0005-0000-0000-0000CA090000}"/>
    <cellStyle name="Comma 6_AR Foreign" xfId="1992" xr:uid="{00000000-0005-0000-0000-0000CB090000}"/>
    <cellStyle name="Comma 60" xfId="5351" xr:uid="{00000000-0005-0000-0000-0000CC090000}"/>
    <cellStyle name="Comma 60 2" xfId="5902" xr:uid="{00000000-0005-0000-0000-0000CD090000}"/>
    <cellStyle name="Comma 61" xfId="5348" xr:uid="{00000000-0005-0000-0000-0000CE090000}"/>
    <cellStyle name="Comma 62" xfId="5358" xr:uid="{00000000-0005-0000-0000-0000CF090000}"/>
    <cellStyle name="Comma 63" xfId="4765" xr:uid="{00000000-0005-0000-0000-0000D0090000}"/>
    <cellStyle name="Comma 64" xfId="5900" xr:uid="{00000000-0005-0000-0000-0000D1090000}"/>
    <cellStyle name="Comma 65" xfId="5908" xr:uid="{00000000-0005-0000-0000-0000D2090000}"/>
    <cellStyle name="Comma 67" xfId="1993" xr:uid="{00000000-0005-0000-0000-0000D3090000}"/>
    <cellStyle name="Comma 67 2" xfId="5827" xr:uid="{00000000-0005-0000-0000-0000D4090000}"/>
    <cellStyle name="Comma 7" xfId="1994" xr:uid="{00000000-0005-0000-0000-0000D5090000}"/>
    <cellStyle name="Comma 7 10" xfId="1995" xr:uid="{00000000-0005-0000-0000-0000D6090000}"/>
    <cellStyle name="Comma 7 10 2" xfId="5829" xr:uid="{00000000-0005-0000-0000-0000D7090000}"/>
    <cellStyle name="Comma 7 11" xfId="1996" xr:uid="{00000000-0005-0000-0000-0000D8090000}"/>
    <cellStyle name="Comma 7 11 2" xfId="5830" xr:uid="{00000000-0005-0000-0000-0000D9090000}"/>
    <cellStyle name="Comma 7 12" xfId="1997" xr:uid="{00000000-0005-0000-0000-0000DA090000}"/>
    <cellStyle name="Comma 7 12 2" xfId="5831" xr:uid="{00000000-0005-0000-0000-0000DB090000}"/>
    <cellStyle name="Comma 7 13" xfId="1998" xr:uid="{00000000-0005-0000-0000-0000DC090000}"/>
    <cellStyle name="Comma 7 13 2" xfId="5832" xr:uid="{00000000-0005-0000-0000-0000DD090000}"/>
    <cellStyle name="Comma 7 14" xfId="1999" xr:uid="{00000000-0005-0000-0000-0000DE090000}"/>
    <cellStyle name="Comma 7 14 2" xfId="5833" xr:uid="{00000000-0005-0000-0000-0000DF090000}"/>
    <cellStyle name="Comma 7 15" xfId="5828" xr:uid="{00000000-0005-0000-0000-0000E0090000}"/>
    <cellStyle name="Comma 7 2" xfId="2000" xr:uid="{00000000-0005-0000-0000-0000E1090000}"/>
    <cellStyle name="Comma 7 2 2" xfId="2001" xr:uid="{00000000-0005-0000-0000-0000E2090000}"/>
    <cellStyle name="Comma 7 2 2 2" xfId="2002" xr:uid="{00000000-0005-0000-0000-0000E3090000}"/>
    <cellStyle name="Comma 7 2 3" xfId="2003" xr:uid="{00000000-0005-0000-0000-0000E4090000}"/>
    <cellStyle name="Comma 7 2 3 2" xfId="5834" xr:uid="{00000000-0005-0000-0000-0000E5090000}"/>
    <cellStyle name="Comma 7 2 4" xfId="2004" xr:uid="{00000000-0005-0000-0000-0000E6090000}"/>
    <cellStyle name="Comma 7 2 4 2" xfId="5835" xr:uid="{00000000-0005-0000-0000-0000E7090000}"/>
    <cellStyle name="Comma 7 2_B3 - Property plant &amp; equipment_GE" xfId="2005" xr:uid="{00000000-0005-0000-0000-0000E8090000}"/>
    <cellStyle name="Comma 7 3" xfId="2006" xr:uid="{00000000-0005-0000-0000-0000E9090000}"/>
    <cellStyle name="Comma 7 3 2" xfId="2007" xr:uid="{00000000-0005-0000-0000-0000EA090000}"/>
    <cellStyle name="Comma 7 3 2 2" xfId="5836" xr:uid="{00000000-0005-0000-0000-0000EB090000}"/>
    <cellStyle name="Comma 7 3 3" xfId="2008" xr:uid="{00000000-0005-0000-0000-0000EC090000}"/>
    <cellStyle name="Comma 7 4" xfId="2009" xr:uid="{00000000-0005-0000-0000-0000ED090000}"/>
    <cellStyle name="Comma 7 4 2" xfId="2010" xr:uid="{00000000-0005-0000-0000-0000EE090000}"/>
    <cellStyle name="Comma 7 4 2 2" xfId="5837" xr:uid="{00000000-0005-0000-0000-0000EF090000}"/>
    <cellStyle name="Comma 7 5" xfId="2011" xr:uid="{00000000-0005-0000-0000-0000F0090000}"/>
    <cellStyle name="Comma 7 5 2" xfId="2012" xr:uid="{00000000-0005-0000-0000-0000F1090000}"/>
    <cellStyle name="Comma 7 5 2 2" xfId="5839" xr:uid="{00000000-0005-0000-0000-0000F2090000}"/>
    <cellStyle name="Comma 7 5 3" xfId="5838" xr:uid="{00000000-0005-0000-0000-0000F3090000}"/>
    <cellStyle name="Comma 7 6" xfId="2013" xr:uid="{00000000-0005-0000-0000-0000F4090000}"/>
    <cellStyle name="Comma 7 6 2" xfId="5840" xr:uid="{00000000-0005-0000-0000-0000F5090000}"/>
    <cellStyle name="Comma 7 7" xfId="2014" xr:uid="{00000000-0005-0000-0000-0000F6090000}"/>
    <cellStyle name="Comma 7 7 2" xfId="5841" xr:uid="{00000000-0005-0000-0000-0000F7090000}"/>
    <cellStyle name="Comma 7 8" xfId="2015" xr:uid="{00000000-0005-0000-0000-0000F8090000}"/>
    <cellStyle name="Comma 7 8 2" xfId="5842" xr:uid="{00000000-0005-0000-0000-0000F9090000}"/>
    <cellStyle name="Comma 7 9" xfId="2016" xr:uid="{00000000-0005-0000-0000-0000FA090000}"/>
    <cellStyle name="Comma 7 9 2" xfId="5843" xr:uid="{00000000-0005-0000-0000-0000FB090000}"/>
    <cellStyle name="Comma 7_B3 - Property plant &amp; equipment.nat" xfId="2017" xr:uid="{00000000-0005-0000-0000-0000FC090000}"/>
    <cellStyle name="Comma 79" xfId="2018" xr:uid="{00000000-0005-0000-0000-0000FD090000}"/>
    <cellStyle name="Comma 79 2" xfId="5844" xr:uid="{00000000-0005-0000-0000-0000FE090000}"/>
    <cellStyle name="Comma 8" xfId="2019" xr:uid="{00000000-0005-0000-0000-0000FF090000}"/>
    <cellStyle name="Comma 8 10" xfId="2020" xr:uid="{00000000-0005-0000-0000-0000000A0000}"/>
    <cellStyle name="Comma 8 10 2" xfId="5845" xr:uid="{00000000-0005-0000-0000-0000010A0000}"/>
    <cellStyle name="Comma 8 11" xfId="2021" xr:uid="{00000000-0005-0000-0000-0000020A0000}"/>
    <cellStyle name="Comma 8 11 2" xfId="5846" xr:uid="{00000000-0005-0000-0000-0000030A0000}"/>
    <cellStyle name="Comma 8 2" xfId="2022" xr:uid="{00000000-0005-0000-0000-0000040A0000}"/>
    <cellStyle name="Comma 8 2 2" xfId="2023" xr:uid="{00000000-0005-0000-0000-0000050A0000}"/>
    <cellStyle name="Comma 8 2 2 2" xfId="5847" xr:uid="{00000000-0005-0000-0000-0000060A0000}"/>
    <cellStyle name="Comma 8 2 3" xfId="2024" xr:uid="{00000000-0005-0000-0000-0000070A0000}"/>
    <cellStyle name="Comma 8 2 3 2" xfId="5848" xr:uid="{00000000-0005-0000-0000-0000080A0000}"/>
    <cellStyle name="Comma 8 2 4" xfId="2025" xr:uid="{00000000-0005-0000-0000-0000090A0000}"/>
    <cellStyle name="Comma 8 2 4 2" xfId="5849" xr:uid="{00000000-0005-0000-0000-00000A0A0000}"/>
    <cellStyle name="Comma 8 2 5" xfId="2026" xr:uid="{00000000-0005-0000-0000-00000B0A0000}"/>
    <cellStyle name="Comma 8 2 5 2" xfId="5850" xr:uid="{00000000-0005-0000-0000-00000C0A0000}"/>
    <cellStyle name="Comma 8 2 6" xfId="2027" xr:uid="{00000000-0005-0000-0000-00000D0A0000}"/>
    <cellStyle name="Comma 8 2 6 2" xfId="5851" xr:uid="{00000000-0005-0000-0000-00000E0A0000}"/>
    <cellStyle name="Comma 8 2 7" xfId="2028" xr:uid="{00000000-0005-0000-0000-00000F0A0000}"/>
    <cellStyle name="Comma 8 2 7 2" xfId="5852" xr:uid="{00000000-0005-0000-0000-0000100A0000}"/>
    <cellStyle name="Comma 8 3" xfId="2029" xr:uid="{00000000-0005-0000-0000-0000110A0000}"/>
    <cellStyle name="Comma 8 3 2" xfId="2030" xr:uid="{00000000-0005-0000-0000-0000120A0000}"/>
    <cellStyle name="Comma 8 3 2 2" xfId="5854" xr:uid="{00000000-0005-0000-0000-0000130A0000}"/>
    <cellStyle name="Comma 8 3 3" xfId="5853" xr:uid="{00000000-0005-0000-0000-0000140A0000}"/>
    <cellStyle name="Comma 8 4" xfId="2031" xr:uid="{00000000-0005-0000-0000-0000150A0000}"/>
    <cellStyle name="Comma 8 4 2" xfId="2032" xr:uid="{00000000-0005-0000-0000-0000160A0000}"/>
    <cellStyle name="Comma 8 4 2 2" xfId="5855" xr:uid="{00000000-0005-0000-0000-0000170A0000}"/>
    <cellStyle name="Comma 8 4 3" xfId="2033" xr:uid="{00000000-0005-0000-0000-0000180A0000}"/>
    <cellStyle name="Comma 8 4 3 2" xfId="5856" xr:uid="{00000000-0005-0000-0000-0000190A0000}"/>
    <cellStyle name="Comma 8 5" xfId="2034" xr:uid="{00000000-0005-0000-0000-00001A0A0000}"/>
    <cellStyle name="Comma 8 5 2" xfId="2035" xr:uid="{00000000-0005-0000-0000-00001B0A0000}"/>
    <cellStyle name="Comma 8 5 2 2" xfId="5858" xr:uid="{00000000-0005-0000-0000-00001C0A0000}"/>
    <cellStyle name="Comma 8 5 3" xfId="5857" xr:uid="{00000000-0005-0000-0000-00001D0A0000}"/>
    <cellStyle name="Comma 8 6" xfId="2036" xr:uid="{00000000-0005-0000-0000-00001E0A0000}"/>
    <cellStyle name="Comma 8 6 2" xfId="2037" xr:uid="{00000000-0005-0000-0000-00001F0A0000}"/>
    <cellStyle name="Comma 8 6 2 2" xfId="5860" xr:uid="{00000000-0005-0000-0000-0000200A0000}"/>
    <cellStyle name="Comma 8 6 3" xfId="5859" xr:uid="{00000000-0005-0000-0000-0000210A0000}"/>
    <cellStyle name="Comma 8 7" xfId="2038" xr:uid="{00000000-0005-0000-0000-0000220A0000}"/>
    <cellStyle name="Comma 8 7 2" xfId="5861" xr:uid="{00000000-0005-0000-0000-0000230A0000}"/>
    <cellStyle name="Comma 8 8" xfId="2039" xr:uid="{00000000-0005-0000-0000-0000240A0000}"/>
    <cellStyle name="Comma 8 8 2" xfId="5862" xr:uid="{00000000-0005-0000-0000-0000250A0000}"/>
    <cellStyle name="Comma 8 9" xfId="2040" xr:uid="{00000000-0005-0000-0000-0000260A0000}"/>
    <cellStyle name="Comma 8 9 2" xfId="5863" xr:uid="{00000000-0005-0000-0000-0000270A0000}"/>
    <cellStyle name="Comma 8_AR Foreign" xfId="2041" xr:uid="{00000000-0005-0000-0000-0000280A0000}"/>
    <cellStyle name="Comma 9" xfId="2042" xr:uid="{00000000-0005-0000-0000-0000290A0000}"/>
    <cellStyle name="Comma 9 10" xfId="2043" xr:uid="{00000000-0005-0000-0000-00002A0A0000}"/>
    <cellStyle name="Comma 9 10 2" xfId="5865" xr:uid="{00000000-0005-0000-0000-00002B0A0000}"/>
    <cellStyle name="Comma 9 11" xfId="2044" xr:uid="{00000000-0005-0000-0000-00002C0A0000}"/>
    <cellStyle name="Comma 9 11 2" xfId="5866" xr:uid="{00000000-0005-0000-0000-00002D0A0000}"/>
    <cellStyle name="Comma 9 12" xfId="2045" xr:uid="{00000000-0005-0000-0000-00002E0A0000}"/>
    <cellStyle name="Comma 9 12 2" xfId="5867" xr:uid="{00000000-0005-0000-0000-00002F0A0000}"/>
    <cellStyle name="Comma 9 13" xfId="2046" xr:uid="{00000000-0005-0000-0000-0000300A0000}"/>
    <cellStyle name="Comma 9 13 2" xfId="5868" xr:uid="{00000000-0005-0000-0000-0000310A0000}"/>
    <cellStyle name="Comma 9 14" xfId="5864" xr:uid="{00000000-0005-0000-0000-0000320A0000}"/>
    <cellStyle name="Comma 9 2" xfId="2047" xr:uid="{00000000-0005-0000-0000-0000330A0000}"/>
    <cellStyle name="Comma 9 2 2" xfId="2048" xr:uid="{00000000-0005-0000-0000-0000340A0000}"/>
    <cellStyle name="Comma 9 2 2 2" xfId="5869" xr:uid="{00000000-0005-0000-0000-0000350A0000}"/>
    <cellStyle name="Comma 9 2 3" xfId="2049" xr:uid="{00000000-0005-0000-0000-0000360A0000}"/>
    <cellStyle name="Comma 9 2 3 2" xfId="5870" xr:uid="{00000000-0005-0000-0000-0000370A0000}"/>
    <cellStyle name="Comma 9 3" xfId="2050" xr:uid="{00000000-0005-0000-0000-0000380A0000}"/>
    <cellStyle name="Comma 9 3 2" xfId="2051" xr:uid="{00000000-0005-0000-0000-0000390A0000}"/>
    <cellStyle name="Comma 9 3 2 2" xfId="5872" xr:uid="{00000000-0005-0000-0000-00003A0A0000}"/>
    <cellStyle name="Comma 9 3 3" xfId="2052" xr:uid="{00000000-0005-0000-0000-00003B0A0000}"/>
    <cellStyle name="Comma 9 3 3 2" xfId="5873" xr:uid="{00000000-0005-0000-0000-00003C0A0000}"/>
    <cellStyle name="Comma 9 3 4" xfId="5871" xr:uid="{00000000-0005-0000-0000-00003D0A0000}"/>
    <cellStyle name="Comma 9 4" xfId="2053" xr:uid="{00000000-0005-0000-0000-00003E0A0000}"/>
    <cellStyle name="Comma 9 4 2" xfId="2054" xr:uid="{00000000-0005-0000-0000-00003F0A0000}"/>
    <cellStyle name="Comma 9 4 2 2" xfId="5875" xr:uid="{00000000-0005-0000-0000-0000400A0000}"/>
    <cellStyle name="Comma 9 4 3" xfId="2055" xr:uid="{00000000-0005-0000-0000-0000410A0000}"/>
    <cellStyle name="Comma 9 4 3 2" xfId="5876" xr:uid="{00000000-0005-0000-0000-0000420A0000}"/>
    <cellStyle name="Comma 9 4 4" xfId="5874" xr:uid="{00000000-0005-0000-0000-0000430A0000}"/>
    <cellStyle name="Comma 9 5" xfId="2056" xr:uid="{00000000-0005-0000-0000-0000440A0000}"/>
    <cellStyle name="Comma 9 5 2" xfId="2057" xr:uid="{00000000-0005-0000-0000-0000450A0000}"/>
    <cellStyle name="Comma 9 5 2 2" xfId="5878" xr:uid="{00000000-0005-0000-0000-0000460A0000}"/>
    <cellStyle name="Comma 9 5 3" xfId="5877" xr:uid="{00000000-0005-0000-0000-0000470A0000}"/>
    <cellStyle name="Comma 9 6" xfId="2058" xr:uid="{00000000-0005-0000-0000-0000480A0000}"/>
    <cellStyle name="Comma 9 6 2" xfId="2059" xr:uid="{00000000-0005-0000-0000-0000490A0000}"/>
    <cellStyle name="Comma 9 6 2 2" xfId="5880" xr:uid="{00000000-0005-0000-0000-00004A0A0000}"/>
    <cellStyle name="Comma 9 6 3" xfId="5879" xr:uid="{00000000-0005-0000-0000-00004B0A0000}"/>
    <cellStyle name="Comma 9 7" xfId="2060" xr:uid="{00000000-0005-0000-0000-00004C0A0000}"/>
    <cellStyle name="Comma 9 7 2" xfId="5881" xr:uid="{00000000-0005-0000-0000-00004D0A0000}"/>
    <cellStyle name="Comma 9 8" xfId="2061" xr:uid="{00000000-0005-0000-0000-00004E0A0000}"/>
    <cellStyle name="Comma 9 8 2" xfId="5882" xr:uid="{00000000-0005-0000-0000-00004F0A0000}"/>
    <cellStyle name="Comma 9 9" xfId="2062" xr:uid="{00000000-0005-0000-0000-0000500A0000}"/>
    <cellStyle name="Comma 9 9 2" xfId="5883" xr:uid="{00000000-0005-0000-0000-0000510A0000}"/>
    <cellStyle name="Comma 9_AR Foreign" xfId="2063" xr:uid="{00000000-0005-0000-0000-0000520A0000}"/>
    <cellStyle name="comma zerodec" xfId="2064" xr:uid="{00000000-0005-0000-0000-0000530A0000}"/>
    <cellStyle name="comma zerodec 10" xfId="2065" xr:uid="{00000000-0005-0000-0000-0000540A0000}"/>
    <cellStyle name="comma zerodec 11" xfId="2066" xr:uid="{00000000-0005-0000-0000-0000550A0000}"/>
    <cellStyle name="comma zerodec 12" xfId="2067" xr:uid="{00000000-0005-0000-0000-0000560A0000}"/>
    <cellStyle name="comma zerodec 13" xfId="2068" xr:uid="{00000000-0005-0000-0000-0000570A0000}"/>
    <cellStyle name="comma zerodec 14" xfId="2069" xr:uid="{00000000-0005-0000-0000-0000580A0000}"/>
    <cellStyle name="comma zerodec 2" xfId="2070" xr:uid="{00000000-0005-0000-0000-0000590A0000}"/>
    <cellStyle name="comma zerodec 2 2" xfId="2071" xr:uid="{00000000-0005-0000-0000-00005A0A0000}"/>
    <cellStyle name="comma zerodec 3" xfId="2072" xr:uid="{00000000-0005-0000-0000-00005B0A0000}"/>
    <cellStyle name="comma zerodec 4" xfId="2073" xr:uid="{00000000-0005-0000-0000-00005C0A0000}"/>
    <cellStyle name="comma zerodec 5" xfId="2074" xr:uid="{00000000-0005-0000-0000-00005D0A0000}"/>
    <cellStyle name="comma zerodec 6" xfId="2075" xr:uid="{00000000-0005-0000-0000-00005E0A0000}"/>
    <cellStyle name="comma zerodec 7" xfId="2076" xr:uid="{00000000-0005-0000-0000-00005F0A0000}"/>
    <cellStyle name="comma zerodec 8" xfId="2077" xr:uid="{00000000-0005-0000-0000-0000600A0000}"/>
    <cellStyle name="comma zerodec 9" xfId="2078" xr:uid="{00000000-0005-0000-0000-0000610A0000}"/>
    <cellStyle name="comma zerodec_282-193.00" xfId="2079" xr:uid="{00000000-0005-0000-0000-0000620A0000}"/>
    <cellStyle name="Comma0" xfId="2080" xr:uid="{00000000-0005-0000-0000-0000630A0000}"/>
    <cellStyle name="company_title" xfId="2081" xr:uid="{00000000-0005-0000-0000-0000640A0000}"/>
    <cellStyle name="Copied" xfId="2082" xr:uid="{00000000-0005-0000-0000-0000650A0000}"/>
    <cellStyle name="COST1" xfId="2083" xr:uid="{00000000-0005-0000-0000-0000660A0000}"/>
    <cellStyle name="Cover Date" xfId="2084" xr:uid="{00000000-0005-0000-0000-0000670A0000}"/>
    <cellStyle name="Cover Subtitle" xfId="2085" xr:uid="{00000000-0005-0000-0000-0000680A0000}"/>
    <cellStyle name="Cover Title" xfId="2086" xr:uid="{00000000-0005-0000-0000-0000690A0000}"/>
    <cellStyle name="cumentSummaryInformation" xfId="2087" xr:uid="{00000000-0005-0000-0000-00006A0A0000}"/>
    <cellStyle name="Curpency_FGCOST-1_TCC-LCASH" xfId="2088" xr:uid="{00000000-0005-0000-0000-00006B0A0000}"/>
    <cellStyle name="Curren - Style2" xfId="2089" xr:uid="{00000000-0005-0000-0000-00006C0A0000}"/>
    <cellStyle name="Curren - Style3" xfId="2090" xr:uid="{00000000-0005-0000-0000-00006D0A0000}"/>
    <cellStyle name="Curren - Style4" xfId="2091" xr:uid="{00000000-0005-0000-0000-00006E0A0000}"/>
    <cellStyle name="Currency (0.00)" xfId="2092" xr:uid="{00000000-0005-0000-0000-00006F0A0000}"/>
    <cellStyle name="Currency (hidden)" xfId="2093" xr:uid="{00000000-0005-0000-0000-0000700A0000}"/>
    <cellStyle name="Currency [0.0001]" xfId="2094" xr:uid="{00000000-0005-0000-0000-0000710A0000}"/>
    <cellStyle name="Currency [0.001]" xfId="2095" xr:uid="{00000000-0005-0000-0000-0000720A0000}"/>
    <cellStyle name="Currency [0] 2" xfId="2096" xr:uid="{00000000-0005-0000-0000-0000730A0000}"/>
    <cellStyle name="Currency [00]" xfId="2097" xr:uid="{00000000-0005-0000-0000-0000740A0000}"/>
    <cellStyle name="Currency [00] 2" xfId="2098" xr:uid="{00000000-0005-0000-0000-0000750A0000}"/>
    <cellStyle name="Currency [1]" xfId="2099" xr:uid="{00000000-0005-0000-0000-0000760A0000}"/>
    <cellStyle name="Currency [1] 2" xfId="2100" xr:uid="{00000000-0005-0000-0000-0000770A0000}"/>
    <cellStyle name="Currency 2" xfId="2101" xr:uid="{00000000-0005-0000-0000-0000780A0000}"/>
    <cellStyle name="Currency 2 2" xfId="2102" xr:uid="{00000000-0005-0000-0000-0000790A0000}"/>
    <cellStyle name="Currency 2 2 2" xfId="5884" xr:uid="{00000000-0005-0000-0000-00007A0A0000}"/>
    <cellStyle name="Currency 2 3" xfId="2103" xr:uid="{00000000-0005-0000-0000-00007B0A0000}"/>
    <cellStyle name="Currency 2 4" xfId="4757" xr:uid="{00000000-0005-0000-0000-00007C0A0000}"/>
    <cellStyle name="Currency 3" xfId="2104" xr:uid="{00000000-0005-0000-0000-00007D0A0000}"/>
    <cellStyle name="Currency 3 2" xfId="2105" xr:uid="{00000000-0005-0000-0000-00007E0A0000}"/>
    <cellStyle name="Currency 3 2 2" xfId="5885" xr:uid="{00000000-0005-0000-0000-00007F0A0000}"/>
    <cellStyle name="Currency 3 3" xfId="4758" xr:uid="{00000000-0005-0000-0000-0000800A0000}"/>
    <cellStyle name="Currency0" xfId="2106" xr:uid="{00000000-0005-0000-0000-0000810A0000}"/>
    <cellStyle name="Currency1" xfId="2107" xr:uid="{00000000-0005-0000-0000-0000820A0000}"/>
    <cellStyle name="Currency1 10" xfId="2108" xr:uid="{00000000-0005-0000-0000-0000830A0000}"/>
    <cellStyle name="Currency1 11" xfId="2109" xr:uid="{00000000-0005-0000-0000-0000840A0000}"/>
    <cellStyle name="Currency1 12" xfId="2110" xr:uid="{00000000-0005-0000-0000-0000850A0000}"/>
    <cellStyle name="Currency1 13" xfId="2111" xr:uid="{00000000-0005-0000-0000-0000860A0000}"/>
    <cellStyle name="Currency1 14" xfId="2112" xr:uid="{00000000-0005-0000-0000-0000870A0000}"/>
    <cellStyle name="Currency1 2" xfId="2113" xr:uid="{00000000-0005-0000-0000-0000880A0000}"/>
    <cellStyle name="Currency1 2 2" xfId="2114" xr:uid="{00000000-0005-0000-0000-0000890A0000}"/>
    <cellStyle name="Currency1 3" xfId="2115" xr:uid="{00000000-0005-0000-0000-00008A0A0000}"/>
    <cellStyle name="Currency1 4" xfId="2116" xr:uid="{00000000-0005-0000-0000-00008B0A0000}"/>
    <cellStyle name="Currency1 5" xfId="2117" xr:uid="{00000000-0005-0000-0000-00008C0A0000}"/>
    <cellStyle name="Currency1 6" xfId="2118" xr:uid="{00000000-0005-0000-0000-00008D0A0000}"/>
    <cellStyle name="Currency1 7" xfId="2119" xr:uid="{00000000-0005-0000-0000-00008E0A0000}"/>
    <cellStyle name="Currency1 8" xfId="2120" xr:uid="{00000000-0005-0000-0000-00008F0A0000}"/>
    <cellStyle name="Currency1 9" xfId="2121" xr:uid="{00000000-0005-0000-0000-0000900A0000}"/>
    <cellStyle name="Currency1_282-193.00" xfId="2122" xr:uid="{00000000-0005-0000-0000-0000910A0000}"/>
    <cellStyle name="Currency2" xfId="2123" xr:uid="{00000000-0005-0000-0000-0000920A0000}"/>
    <cellStyle name="custom" xfId="2124" xr:uid="{00000000-0005-0000-0000-0000930A0000}"/>
    <cellStyle name="Custom - Style1" xfId="2125" xr:uid="{00000000-0005-0000-0000-0000940A0000}"/>
    <cellStyle name="Custom - Style8" xfId="2126" xr:uid="{00000000-0005-0000-0000-0000950A0000}"/>
    <cellStyle name="Custom - Style8 2" xfId="2127" xr:uid="{00000000-0005-0000-0000-0000960A0000}"/>
    <cellStyle name="Custom - Style8 3" xfId="2128" xr:uid="{00000000-0005-0000-0000-0000970A0000}"/>
    <cellStyle name="Custom - Style8 4" xfId="2129" xr:uid="{00000000-0005-0000-0000-0000980A0000}"/>
    <cellStyle name="Custom - Style8 4 2" xfId="2130" xr:uid="{00000000-0005-0000-0000-0000990A0000}"/>
    <cellStyle name="Custom - Style8 5" xfId="2131" xr:uid="{00000000-0005-0000-0000-00009A0A0000}"/>
    <cellStyle name="Custom - Style8_AWP (IS)-311208" xfId="2132" xr:uid="{00000000-0005-0000-0000-00009B0A0000}"/>
    <cellStyle name="custom 2" xfId="2133" xr:uid="{00000000-0005-0000-0000-00009C0A0000}"/>
    <cellStyle name="custom_A3" xfId="2134" xr:uid="{00000000-0005-0000-0000-00009D0A0000}"/>
    <cellStyle name="Dan" xfId="2135" xr:uid="{00000000-0005-0000-0000-00009E0A0000}"/>
    <cellStyle name="Data   - Style2" xfId="2136" xr:uid="{00000000-0005-0000-0000-00009F0A0000}"/>
    <cellStyle name="Date" xfId="2137" xr:uid="{00000000-0005-0000-0000-0000A00A0000}"/>
    <cellStyle name="Date 2" xfId="2138" xr:uid="{00000000-0005-0000-0000-0000A10A0000}"/>
    <cellStyle name="Date 3" xfId="2139" xr:uid="{00000000-0005-0000-0000-0000A20A0000}"/>
    <cellStyle name="Date 4" xfId="2140" xr:uid="{00000000-0005-0000-0000-0000A30A0000}"/>
    <cellStyle name="Date 5" xfId="2141" xr:uid="{00000000-0005-0000-0000-0000A40A0000}"/>
    <cellStyle name="Date 6" xfId="2142" xr:uid="{00000000-0005-0000-0000-0000A50A0000}"/>
    <cellStyle name="Date 7" xfId="2143" xr:uid="{00000000-0005-0000-0000-0000A60A0000}"/>
    <cellStyle name="Date Short" xfId="2144" xr:uid="{00000000-0005-0000-0000-0000A70A0000}"/>
    <cellStyle name="Date_(A3)Working Balance Sheet v4" xfId="2145" xr:uid="{00000000-0005-0000-0000-0000A80A0000}"/>
    <cellStyle name="day of the month before or after" xfId="2146" xr:uid="{00000000-0005-0000-0000-0000A90A0000}"/>
    <cellStyle name="Define your own named style" xfId="2147" xr:uid="{00000000-0005-0000-0000-0000AA0A0000}"/>
    <cellStyle name="DELTA" xfId="2148" xr:uid="{00000000-0005-0000-0000-0000AB0A0000}"/>
    <cellStyle name="Dezimal [0]_!!!GO" xfId="2149" xr:uid="{00000000-0005-0000-0000-0000AC0A0000}"/>
    <cellStyle name="Dezimal_!!!GO" xfId="2150" xr:uid="{00000000-0005-0000-0000-0000AD0A0000}"/>
    <cellStyle name="Dollar (zero dec)" xfId="2151" xr:uid="{00000000-0005-0000-0000-0000AE0A0000}"/>
    <cellStyle name="Dollar (zero dec) 10" xfId="2152" xr:uid="{00000000-0005-0000-0000-0000AF0A0000}"/>
    <cellStyle name="Dollar (zero dec) 11" xfId="2153" xr:uid="{00000000-0005-0000-0000-0000B00A0000}"/>
    <cellStyle name="Dollar (zero dec) 12" xfId="2154" xr:uid="{00000000-0005-0000-0000-0000B10A0000}"/>
    <cellStyle name="Dollar (zero dec) 13" xfId="2155" xr:uid="{00000000-0005-0000-0000-0000B20A0000}"/>
    <cellStyle name="Dollar (zero dec) 14" xfId="2156" xr:uid="{00000000-0005-0000-0000-0000B30A0000}"/>
    <cellStyle name="Dollar (zero dec) 2" xfId="2157" xr:uid="{00000000-0005-0000-0000-0000B40A0000}"/>
    <cellStyle name="Dollar (zero dec) 2 2" xfId="2158" xr:uid="{00000000-0005-0000-0000-0000B50A0000}"/>
    <cellStyle name="Dollar (zero dec) 3" xfId="2159" xr:uid="{00000000-0005-0000-0000-0000B60A0000}"/>
    <cellStyle name="Dollar (zero dec) 4" xfId="2160" xr:uid="{00000000-0005-0000-0000-0000B70A0000}"/>
    <cellStyle name="Dollar (zero dec) 5" xfId="2161" xr:uid="{00000000-0005-0000-0000-0000B80A0000}"/>
    <cellStyle name="Dollar (zero dec) 6" xfId="2162" xr:uid="{00000000-0005-0000-0000-0000B90A0000}"/>
    <cellStyle name="Dollar (zero dec) 7" xfId="2163" xr:uid="{00000000-0005-0000-0000-0000BA0A0000}"/>
    <cellStyle name="Dollar (zero dec) 8" xfId="2164" xr:uid="{00000000-0005-0000-0000-0000BB0A0000}"/>
    <cellStyle name="Dollar (zero dec) 9" xfId="2165" xr:uid="{00000000-0005-0000-0000-0000BC0A0000}"/>
    <cellStyle name="Dollar (zero dec)_282-193.00" xfId="2166" xr:uid="{00000000-0005-0000-0000-0000BD0A0000}"/>
    <cellStyle name="Dollars" xfId="2167" xr:uid="{00000000-0005-0000-0000-0000BE0A0000}"/>
    <cellStyle name="Dollars 2" xfId="2168" xr:uid="{00000000-0005-0000-0000-0000BF0A0000}"/>
    <cellStyle name="Dollars(0)" xfId="2169" xr:uid="{00000000-0005-0000-0000-0000C00A0000}"/>
    <cellStyle name="Dollars(0) 2" xfId="2170" xr:uid="{00000000-0005-0000-0000-0000C10A0000}"/>
    <cellStyle name="Dollars/cents" xfId="2171" xr:uid="{00000000-0005-0000-0000-0000C20A0000}"/>
    <cellStyle name="Dollars_purchases test - orisoft systems" xfId="2172" xr:uid="{00000000-0005-0000-0000-0000C30A0000}"/>
    <cellStyle name="Draw lines around data in range" xfId="2173" xr:uid="{00000000-0005-0000-0000-0000C40A0000}"/>
    <cellStyle name="Draw shadow and lines within range" xfId="2174" xr:uid="{00000000-0005-0000-0000-0000C50A0000}"/>
    <cellStyle name="E&amp;Y House" xfId="2175" xr:uid="{00000000-0005-0000-0000-0000C60A0000}"/>
    <cellStyle name="ed" xfId="2176" xr:uid="{00000000-0005-0000-0000-0000C70A0000}"/>
    <cellStyle name="EE" xfId="2177" xr:uid="{00000000-0005-0000-0000-0000C80A0000}"/>
    <cellStyle name="Eliza" xfId="2178" xr:uid="{00000000-0005-0000-0000-0000C90A0000}"/>
    <cellStyle name="Emphasis 1" xfId="2179" xr:uid="{00000000-0005-0000-0000-0000CA0A0000}"/>
    <cellStyle name="Emphasis 2" xfId="2180" xr:uid="{00000000-0005-0000-0000-0000CB0A0000}"/>
    <cellStyle name="Emphasis 3" xfId="2181" xr:uid="{00000000-0005-0000-0000-0000CC0A0000}"/>
    <cellStyle name="ency [0]_laroux" xfId="2182" xr:uid="{00000000-0005-0000-0000-0000CD0A0000}"/>
    <cellStyle name="Enlarge title text, yellow on blue" xfId="2183" xr:uid="{00000000-0005-0000-0000-0000CE0A0000}"/>
    <cellStyle name="Enter Currency (0)" xfId="2184" xr:uid="{00000000-0005-0000-0000-0000CF0A0000}"/>
    <cellStyle name="Enter Currency (0) 2" xfId="2185" xr:uid="{00000000-0005-0000-0000-0000D00A0000}"/>
    <cellStyle name="Enter Currency (2)" xfId="2186" xr:uid="{00000000-0005-0000-0000-0000D10A0000}"/>
    <cellStyle name="Enter Currency (2) 2" xfId="2187" xr:uid="{00000000-0005-0000-0000-0000D20A0000}"/>
    <cellStyle name="Enter Units (0)" xfId="2188" xr:uid="{00000000-0005-0000-0000-0000D30A0000}"/>
    <cellStyle name="Enter Units (0) 2" xfId="2189" xr:uid="{00000000-0005-0000-0000-0000D40A0000}"/>
    <cellStyle name="Enter Units (1)" xfId="2190" xr:uid="{00000000-0005-0000-0000-0000D50A0000}"/>
    <cellStyle name="Enter Units (1) 2" xfId="2191" xr:uid="{00000000-0005-0000-0000-0000D60A0000}"/>
    <cellStyle name="Enter Units (2)" xfId="2192" xr:uid="{00000000-0005-0000-0000-0000D70A0000}"/>
    <cellStyle name="Enter Units (2) 2" xfId="2193" xr:uid="{00000000-0005-0000-0000-0000D80A0000}"/>
    <cellStyle name="Entered" xfId="2194" xr:uid="{00000000-0005-0000-0000-0000D90A0000}"/>
    <cellStyle name="Euro" xfId="2195" xr:uid="{00000000-0005-0000-0000-0000DA0A0000}"/>
    <cellStyle name="Euro 10" xfId="2196" xr:uid="{00000000-0005-0000-0000-0000DB0A0000}"/>
    <cellStyle name="Euro 11" xfId="2197" xr:uid="{00000000-0005-0000-0000-0000DC0A0000}"/>
    <cellStyle name="Euro 12" xfId="2198" xr:uid="{00000000-0005-0000-0000-0000DD0A0000}"/>
    <cellStyle name="Euro 13" xfId="2199" xr:uid="{00000000-0005-0000-0000-0000DE0A0000}"/>
    <cellStyle name="Euro 14" xfId="2200" xr:uid="{00000000-0005-0000-0000-0000DF0A0000}"/>
    <cellStyle name="Euro 15" xfId="2201" xr:uid="{00000000-0005-0000-0000-0000E00A0000}"/>
    <cellStyle name="Euro 2" xfId="2202" xr:uid="{00000000-0005-0000-0000-0000E10A0000}"/>
    <cellStyle name="Euro 3" xfId="2203" xr:uid="{00000000-0005-0000-0000-0000E20A0000}"/>
    <cellStyle name="Euro 4" xfId="2204" xr:uid="{00000000-0005-0000-0000-0000E30A0000}"/>
    <cellStyle name="Euro 5" xfId="2205" xr:uid="{00000000-0005-0000-0000-0000E40A0000}"/>
    <cellStyle name="Euro 6" xfId="2206" xr:uid="{00000000-0005-0000-0000-0000E50A0000}"/>
    <cellStyle name="Euro 7" xfId="2207" xr:uid="{00000000-0005-0000-0000-0000E60A0000}"/>
    <cellStyle name="Euro 8" xfId="2208" xr:uid="{00000000-0005-0000-0000-0000E70A0000}"/>
    <cellStyle name="Euro 9" xfId="2209" xr:uid="{00000000-0005-0000-0000-0000E80A0000}"/>
    <cellStyle name="Excel Built-in Normal" xfId="2210" xr:uid="{00000000-0005-0000-0000-0000E90A0000}"/>
    <cellStyle name="Excel Built-in Normal 2" xfId="4759" xr:uid="{00000000-0005-0000-0000-0000EA0A0000}"/>
    <cellStyle name="Excel_BuiltIn_Accent6" xfId="2211" xr:uid="{00000000-0005-0000-0000-0000EB0A0000}"/>
    <cellStyle name="Explanatory Text 2" xfId="2212" xr:uid="{00000000-0005-0000-0000-0000EC0A0000}"/>
    <cellStyle name="Explanatory Text 2 2" xfId="2213" xr:uid="{00000000-0005-0000-0000-0000ED0A0000}"/>
    <cellStyle name="Explanatory Text 2 2 2" xfId="2214" xr:uid="{00000000-0005-0000-0000-0000EE0A0000}"/>
    <cellStyle name="Explanatory Text 2 3" xfId="2215" xr:uid="{00000000-0005-0000-0000-0000EF0A0000}"/>
    <cellStyle name="Explanatory Text 3" xfId="2216" xr:uid="{00000000-0005-0000-0000-0000F00A0000}"/>
    <cellStyle name="Explanatory Text 3 2" xfId="2217" xr:uid="{00000000-0005-0000-0000-0000F10A0000}"/>
    <cellStyle name="Explanatory Text 4" xfId="2218" xr:uid="{00000000-0005-0000-0000-0000F20A0000}"/>
    <cellStyle name="Explanatory Text 5" xfId="2219" xr:uid="{00000000-0005-0000-0000-0000F30A0000}"/>
    <cellStyle name="Explanatory Text 6" xfId="2220" xr:uid="{00000000-0005-0000-0000-0000F40A0000}"/>
    <cellStyle name="Explanatory Text 7" xfId="2221" xr:uid="{00000000-0005-0000-0000-0000F50A0000}"/>
    <cellStyle name="Explanatory Text 8" xfId="2222" xr:uid="{00000000-0005-0000-0000-0000F60A0000}"/>
    <cellStyle name="F2" xfId="2223" xr:uid="{00000000-0005-0000-0000-0000F70A0000}"/>
    <cellStyle name="F2 - Style2" xfId="2224" xr:uid="{00000000-0005-0000-0000-0000F80A0000}"/>
    <cellStyle name="F3" xfId="2225" xr:uid="{00000000-0005-0000-0000-0000F90A0000}"/>
    <cellStyle name="F4" xfId="2226" xr:uid="{00000000-0005-0000-0000-0000FA0A0000}"/>
    <cellStyle name="F5" xfId="2227" xr:uid="{00000000-0005-0000-0000-0000FB0A0000}"/>
    <cellStyle name="F5 - Style1" xfId="2228" xr:uid="{00000000-0005-0000-0000-0000FC0A0000}"/>
    <cellStyle name="F6" xfId="2229" xr:uid="{00000000-0005-0000-0000-0000FD0A0000}"/>
    <cellStyle name="F6 - Style3" xfId="2230" xr:uid="{00000000-0005-0000-0000-0000FE0A0000}"/>
    <cellStyle name="F7" xfId="2231" xr:uid="{00000000-0005-0000-0000-0000FF0A0000}"/>
    <cellStyle name="F8" xfId="2232" xr:uid="{00000000-0005-0000-0000-0000000B0000}"/>
    <cellStyle name="F8 - Style1" xfId="2233" xr:uid="{00000000-0005-0000-0000-0000010B0000}"/>
    <cellStyle name="Fixed" xfId="2234" xr:uid="{00000000-0005-0000-0000-0000020B0000}"/>
    <cellStyle name="Fixed 2" xfId="2235" xr:uid="{00000000-0005-0000-0000-0000030B0000}"/>
    <cellStyle name="Fixed 3" xfId="2236" xr:uid="{00000000-0005-0000-0000-0000040B0000}"/>
    <cellStyle name="Fixed 4" xfId="2237" xr:uid="{00000000-0005-0000-0000-0000050B0000}"/>
    <cellStyle name="Fixed 5" xfId="2238" xr:uid="{00000000-0005-0000-0000-0000060B0000}"/>
    <cellStyle name="Fixed 6" xfId="2239" xr:uid="{00000000-0005-0000-0000-0000070B0000}"/>
    <cellStyle name="Fixed 7" xfId="2240" xr:uid="{00000000-0005-0000-0000-0000080B0000}"/>
    <cellStyle name="Fixed_AVERAGE-ยา" xfId="2241" xr:uid="{00000000-0005-0000-0000-0000090B0000}"/>
    <cellStyle name="ƒnƒCƒp[ƒŠƒ“ƒN" xfId="2242" xr:uid="{00000000-0005-0000-0000-00000A0B0000}"/>
    <cellStyle name="Footer SBILogo1" xfId="2243" xr:uid="{00000000-0005-0000-0000-00000B0B0000}"/>
    <cellStyle name="Footer SBILogo2" xfId="2244" xr:uid="{00000000-0005-0000-0000-00000C0B0000}"/>
    <cellStyle name="Footnote" xfId="2245" xr:uid="{00000000-0005-0000-0000-00000D0B0000}"/>
    <cellStyle name="Footnote Reference" xfId="2246" xr:uid="{00000000-0005-0000-0000-00000E0B0000}"/>
    <cellStyle name="Footnote__0_Lead_ KOSE_30.06.05" xfId="2247" xr:uid="{00000000-0005-0000-0000-00000F0B0000}"/>
    <cellStyle name="Format a column of totals" xfId="2248" xr:uid="{00000000-0005-0000-0000-0000100B0000}"/>
    <cellStyle name="Format a row of totals" xfId="2249" xr:uid="{00000000-0005-0000-0000-0000110B0000}"/>
    <cellStyle name="Format Number Column" xfId="2250" xr:uid="{00000000-0005-0000-0000-0000120B0000}"/>
    <cellStyle name="Format text as bold, black on yello" xfId="2251" xr:uid="{00000000-0005-0000-0000-0000130B0000}"/>
    <cellStyle name="Gara" xfId="2252" xr:uid="{00000000-0005-0000-0000-0000140B0000}"/>
    <cellStyle name="general" xfId="2253" xr:uid="{00000000-0005-0000-0000-0000150B0000}"/>
    <cellStyle name="Good 10" xfId="2254" xr:uid="{00000000-0005-0000-0000-0000160B0000}"/>
    <cellStyle name="Good 11" xfId="2255" xr:uid="{00000000-0005-0000-0000-0000170B0000}"/>
    <cellStyle name="Good 12" xfId="2256" xr:uid="{00000000-0005-0000-0000-0000180B0000}"/>
    <cellStyle name="Good 13" xfId="2257" xr:uid="{00000000-0005-0000-0000-0000190B0000}"/>
    <cellStyle name="Good 2" xfId="2258" xr:uid="{00000000-0005-0000-0000-00001A0B0000}"/>
    <cellStyle name="Good 2 2" xfId="2259" xr:uid="{00000000-0005-0000-0000-00001B0B0000}"/>
    <cellStyle name="Good 2 2 2" xfId="2260" xr:uid="{00000000-0005-0000-0000-00001C0B0000}"/>
    <cellStyle name="Good 2 3" xfId="2261" xr:uid="{00000000-0005-0000-0000-00001D0B0000}"/>
    <cellStyle name="Good 2 4" xfId="2262" xr:uid="{00000000-0005-0000-0000-00001E0B0000}"/>
    <cellStyle name="Good 2 5" xfId="2263" xr:uid="{00000000-0005-0000-0000-00001F0B0000}"/>
    <cellStyle name="Good 2 6" xfId="2264" xr:uid="{00000000-0005-0000-0000-0000200B0000}"/>
    <cellStyle name="Good 2 7" xfId="2265" xr:uid="{00000000-0005-0000-0000-0000210B0000}"/>
    <cellStyle name="Good 3" xfId="2266" xr:uid="{00000000-0005-0000-0000-0000220B0000}"/>
    <cellStyle name="Good 3 2" xfId="2267" xr:uid="{00000000-0005-0000-0000-0000230B0000}"/>
    <cellStyle name="Good 3 2 2" xfId="2268" xr:uid="{00000000-0005-0000-0000-0000240B0000}"/>
    <cellStyle name="Good 3 3" xfId="2269" xr:uid="{00000000-0005-0000-0000-0000250B0000}"/>
    <cellStyle name="Good 3 4" xfId="2270" xr:uid="{00000000-0005-0000-0000-0000260B0000}"/>
    <cellStyle name="Good 3 5" xfId="2271" xr:uid="{00000000-0005-0000-0000-0000270B0000}"/>
    <cellStyle name="Good 3 6" xfId="2272" xr:uid="{00000000-0005-0000-0000-0000280B0000}"/>
    <cellStyle name="Good 3 7" xfId="2273" xr:uid="{00000000-0005-0000-0000-0000290B0000}"/>
    <cellStyle name="Good 4" xfId="2274" xr:uid="{00000000-0005-0000-0000-00002A0B0000}"/>
    <cellStyle name="Good 5" xfId="2275" xr:uid="{00000000-0005-0000-0000-00002B0B0000}"/>
    <cellStyle name="Good 6" xfId="2276" xr:uid="{00000000-0005-0000-0000-00002C0B0000}"/>
    <cellStyle name="Good 7" xfId="2277" xr:uid="{00000000-0005-0000-0000-00002D0B0000}"/>
    <cellStyle name="Good 8" xfId="2278" xr:uid="{00000000-0005-0000-0000-00002E0B0000}"/>
    <cellStyle name="Good 9" xfId="2279" xr:uid="{00000000-0005-0000-0000-00002F0B0000}"/>
    <cellStyle name="Grey" xfId="2280" xr:uid="{00000000-0005-0000-0000-0000300B0000}"/>
    <cellStyle name="Grey 2" xfId="2281" xr:uid="{00000000-0005-0000-0000-0000310B0000}"/>
    <cellStyle name="Grey 3" xfId="2282" xr:uid="{00000000-0005-0000-0000-0000320B0000}"/>
    <cellStyle name="Head Center a7" xfId="2283" xr:uid="{00000000-0005-0000-0000-0000330B0000}"/>
    <cellStyle name="Head1" xfId="2284" xr:uid="{00000000-0005-0000-0000-0000340B0000}"/>
    <cellStyle name="HEADER" xfId="2285" xr:uid="{00000000-0005-0000-0000-0000350B0000}"/>
    <cellStyle name="Header - Style1" xfId="2286" xr:uid="{00000000-0005-0000-0000-0000360B0000}"/>
    <cellStyle name="header center" xfId="2287" xr:uid="{00000000-0005-0000-0000-0000370B0000}"/>
    <cellStyle name="header center a7" xfId="2288" xr:uid="{00000000-0005-0000-0000-0000380B0000}"/>
    <cellStyle name="Header Draft Stamp" xfId="2289" xr:uid="{00000000-0005-0000-0000-0000390B0000}"/>
    <cellStyle name="Header__0_Lead_ KOSE_30.06.05" xfId="2290" xr:uid="{00000000-0005-0000-0000-00003A0B0000}"/>
    <cellStyle name="Header1" xfId="2291" xr:uid="{00000000-0005-0000-0000-00003B0B0000}"/>
    <cellStyle name="Header1 2" xfId="2292" xr:uid="{00000000-0005-0000-0000-00003C0B0000}"/>
    <cellStyle name="Header1 2 2" xfId="2293" xr:uid="{00000000-0005-0000-0000-00003D0B0000}"/>
    <cellStyle name="Header1 2 3" xfId="2294" xr:uid="{00000000-0005-0000-0000-00003E0B0000}"/>
    <cellStyle name="Header1 2 4" xfId="2295" xr:uid="{00000000-0005-0000-0000-00003F0B0000}"/>
    <cellStyle name="Header1 2 5" xfId="2296" xr:uid="{00000000-0005-0000-0000-0000400B0000}"/>
    <cellStyle name="Header1 2 6" xfId="2297" xr:uid="{00000000-0005-0000-0000-0000410B0000}"/>
    <cellStyle name="Header1 3" xfId="2298" xr:uid="{00000000-0005-0000-0000-0000420B0000}"/>
    <cellStyle name="Header1 4" xfId="2299" xr:uid="{00000000-0005-0000-0000-0000430B0000}"/>
    <cellStyle name="Header1 5" xfId="2300" xr:uid="{00000000-0005-0000-0000-0000440B0000}"/>
    <cellStyle name="Header1 6" xfId="2301" xr:uid="{00000000-0005-0000-0000-0000450B0000}"/>
    <cellStyle name="Header1 7" xfId="2302" xr:uid="{00000000-0005-0000-0000-0000460B0000}"/>
    <cellStyle name="Header1 8" xfId="2303" xr:uid="{00000000-0005-0000-0000-0000470B0000}"/>
    <cellStyle name="Header1 9" xfId="2304" xr:uid="{00000000-0005-0000-0000-0000480B0000}"/>
    <cellStyle name="Header2" xfId="2305" xr:uid="{00000000-0005-0000-0000-0000490B0000}"/>
    <cellStyle name="Header2 2" xfId="2306" xr:uid="{00000000-0005-0000-0000-00004A0B0000}"/>
    <cellStyle name="Header2 2 2" xfId="2307" xr:uid="{00000000-0005-0000-0000-00004B0B0000}"/>
    <cellStyle name="Header2 2 3" xfId="2308" xr:uid="{00000000-0005-0000-0000-00004C0B0000}"/>
    <cellStyle name="Header2 2 4" xfId="2309" xr:uid="{00000000-0005-0000-0000-00004D0B0000}"/>
    <cellStyle name="Header2 2 5" xfId="2310" xr:uid="{00000000-0005-0000-0000-00004E0B0000}"/>
    <cellStyle name="Header2 2 6" xfId="2311" xr:uid="{00000000-0005-0000-0000-00004F0B0000}"/>
    <cellStyle name="Header2 3" xfId="2312" xr:uid="{00000000-0005-0000-0000-0000500B0000}"/>
    <cellStyle name="Header2 4" xfId="2313" xr:uid="{00000000-0005-0000-0000-0000510B0000}"/>
    <cellStyle name="Header2 5" xfId="2314" xr:uid="{00000000-0005-0000-0000-0000520B0000}"/>
    <cellStyle name="Header2 6" xfId="2315" xr:uid="{00000000-0005-0000-0000-0000530B0000}"/>
    <cellStyle name="Header2 7" xfId="2316" xr:uid="{00000000-0005-0000-0000-0000540B0000}"/>
    <cellStyle name="Header2 8" xfId="2317" xr:uid="{00000000-0005-0000-0000-0000550B0000}"/>
    <cellStyle name="Header2 9" xfId="2318" xr:uid="{00000000-0005-0000-0000-0000560B0000}"/>
    <cellStyle name="header3" xfId="2319" xr:uid="{00000000-0005-0000-0000-0000570B0000}"/>
    <cellStyle name="Heading" xfId="2320" xr:uid="{00000000-0005-0000-0000-0000580B0000}"/>
    <cellStyle name="Heading 1 10" xfId="2321" xr:uid="{00000000-0005-0000-0000-0000590B0000}"/>
    <cellStyle name="Heading 1 11" xfId="2322" xr:uid="{00000000-0005-0000-0000-00005A0B0000}"/>
    <cellStyle name="Heading 1 12" xfId="2323" xr:uid="{00000000-0005-0000-0000-00005B0B0000}"/>
    <cellStyle name="Heading 1 13" xfId="2324" xr:uid="{00000000-0005-0000-0000-00005C0B0000}"/>
    <cellStyle name="Heading 1 2" xfId="2325" xr:uid="{00000000-0005-0000-0000-00005D0B0000}"/>
    <cellStyle name="Heading 1 2 2" xfId="2326" xr:uid="{00000000-0005-0000-0000-00005E0B0000}"/>
    <cellStyle name="Heading 1 2 2 2" xfId="2327" xr:uid="{00000000-0005-0000-0000-00005F0B0000}"/>
    <cellStyle name="Heading 1 2 3" xfId="2328" xr:uid="{00000000-0005-0000-0000-0000600B0000}"/>
    <cellStyle name="Heading 1 2_2149000-Q1'10" xfId="2329" xr:uid="{00000000-0005-0000-0000-0000610B0000}"/>
    <cellStyle name="Heading 1 3" xfId="2330" xr:uid="{00000000-0005-0000-0000-0000620B0000}"/>
    <cellStyle name="Heading 1 3 2" xfId="2331" xr:uid="{00000000-0005-0000-0000-0000630B0000}"/>
    <cellStyle name="Heading 1 4" xfId="2332" xr:uid="{00000000-0005-0000-0000-0000640B0000}"/>
    <cellStyle name="Heading 1 5" xfId="2333" xr:uid="{00000000-0005-0000-0000-0000650B0000}"/>
    <cellStyle name="Heading 1 6" xfId="2334" xr:uid="{00000000-0005-0000-0000-0000660B0000}"/>
    <cellStyle name="Heading 1 7" xfId="2335" xr:uid="{00000000-0005-0000-0000-0000670B0000}"/>
    <cellStyle name="Heading 1 8" xfId="2336" xr:uid="{00000000-0005-0000-0000-0000680B0000}"/>
    <cellStyle name="Heading 1 9" xfId="2337" xr:uid="{00000000-0005-0000-0000-0000690B0000}"/>
    <cellStyle name="Heading 1 Above" xfId="2338" xr:uid="{00000000-0005-0000-0000-00006A0B0000}"/>
    <cellStyle name="Heading 1+" xfId="2339" xr:uid="{00000000-0005-0000-0000-00006B0B0000}"/>
    <cellStyle name="Heading 2 10" xfId="2340" xr:uid="{00000000-0005-0000-0000-00006C0B0000}"/>
    <cellStyle name="Heading 2 11" xfId="2341" xr:uid="{00000000-0005-0000-0000-00006D0B0000}"/>
    <cellStyle name="Heading 2 12" xfId="2342" xr:uid="{00000000-0005-0000-0000-00006E0B0000}"/>
    <cellStyle name="Heading 2 13" xfId="2343" xr:uid="{00000000-0005-0000-0000-00006F0B0000}"/>
    <cellStyle name="Heading 2 2" xfId="2344" xr:uid="{00000000-0005-0000-0000-0000700B0000}"/>
    <cellStyle name="Heading 2 2 2" xfId="2345" xr:uid="{00000000-0005-0000-0000-0000710B0000}"/>
    <cellStyle name="Heading 2 2 2 2" xfId="2346" xr:uid="{00000000-0005-0000-0000-0000720B0000}"/>
    <cellStyle name="Heading 2 2 3" xfId="2347" xr:uid="{00000000-0005-0000-0000-0000730B0000}"/>
    <cellStyle name="Heading 2 2_2149000-Q1'10" xfId="2348" xr:uid="{00000000-0005-0000-0000-0000740B0000}"/>
    <cellStyle name="Heading 2 3" xfId="2349" xr:uid="{00000000-0005-0000-0000-0000750B0000}"/>
    <cellStyle name="Heading 2 3 2" xfId="2350" xr:uid="{00000000-0005-0000-0000-0000760B0000}"/>
    <cellStyle name="Heading 2 4" xfId="2351" xr:uid="{00000000-0005-0000-0000-0000770B0000}"/>
    <cellStyle name="Heading 2 5" xfId="2352" xr:uid="{00000000-0005-0000-0000-0000780B0000}"/>
    <cellStyle name="Heading 2 6" xfId="2353" xr:uid="{00000000-0005-0000-0000-0000790B0000}"/>
    <cellStyle name="Heading 2 7" xfId="2354" xr:uid="{00000000-0005-0000-0000-00007A0B0000}"/>
    <cellStyle name="Heading 2 8" xfId="2355" xr:uid="{00000000-0005-0000-0000-00007B0B0000}"/>
    <cellStyle name="Heading 2 9" xfId="2356" xr:uid="{00000000-0005-0000-0000-00007C0B0000}"/>
    <cellStyle name="Heading 2 Below" xfId="2357" xr:uid="{00000000-0005-0000-0000-00007D0B0000}"/>
    <cellStyle name="Heading 2 Below 2" xfId="2358" xr:uid="{00000000-0005-0000-0000-00007E0B0000}"/>
    <cellStyle name="Heading 2+" xfId="2359" xr:uid="{00000000-0005-0000-0000-00007F0B0000}"/>
    <cellStyle name="Heading 3 10" xfId="2360" xr:uid="{00000000-0005-0000-0000-0000800B0000}"/>
    <cellStyle name="Heading 3 11" xfId="2361" xr:uid="{00000000-0005-0000-0000-0000810B0000}"/>
    <cellStyle name="Heading 3 12" xfId="2362" xr:uid="{00000000-0005-0000-0000-0000820B0000}"/>
    <cellStyle name="Heading 3 13" xfId="2363" xr:uid="{00000000-0005-0000-0000-0000830B0000}"/>
    <cellStyle name="Heading 3 2" xfId="2364" xr:uid="{00000000-0005-0000-0000-0000840B0000}"/>
    <cellStyle name="Heading 3 2 2" xfId="2365" xr:uid="{00000000-0005-0000-0000-0000850B0000}"/>
    <cellStyle name="Heading 3 2 2 2" xfId="2366" xr:uid="{00000000-0005-0000-0000-0000860B0000}"/>
    <cellStyle name="Heading 3 2 3" xfId="2367" xr:uid="{00000000-0005-0000-0000-0000870B0000}"/>
    <cellStyle name="Heading 3 2_2149000-Q1'10" xfId="2368" xr:uid="{00000000-0005-0000-0000-0000880B0000}"/>
    <cellStyle name="Heading 3 3" xfId="2369" xr:uid="{00000000-0005-0000-0000-0000890B0000}"/>
    <cellStyle name="Heading 3 3 2" xfId="2370" xr:uid="{00000000-0005-0000-0000-00008A0B0000}"/>
    <cellStyle name="Heading 3 4" xfId="2371" xr:uid="{00000000-0005-0000-0000-00008B0B0000}"/>
    <cellStyle name="Heading 3 5" xfId="2372" xr:uid="{00000000-0005-0000-0000-00008C0B0000}"/>
    <cellStyle name="Heading 3 6" xfId="2373" xr:uid="{00000000-0005-0000-0000-00008D0B0000}"/>
    <cellStyle name="Heading 3 7" xfId="2374" xr:uid="{00000000-0005-0000-0000-00008E0B0000}"/>
    <cellStyle name="Heading 3 8" xfId="2375" xr:uid="{00000000-0005-0000-0000-00008F0B0000}"/>
    <cellStyle name="Heading 3 9" xfId="2376" xr:uid="{00000000-0005-0000-0000-0000900B0000}"/>
    <cellStyle name="Heading 3+" xfId="2377" xr:uid="{00000000-0005-0000-0000-0000910B0000}"/>
    <cellStyle name="Heading 4 10" xfId="2378" xr:uid="{00000000-0005-0000-0000-0000920B0000}"/>
    <cellStyle name="Heading 4 11" xfId="2379" xr:uid="{00000000-0005-0000-0000-0000930B0000}"/>
    <cellStyle name="Heading 4 12" xfId="2380" xr:uid="{00000000-0005-0000-0000-0000940B0000}"/>
    <cellStyle name="Heading 4 13" xfId="2381" xr:uid="{00000000-0005-0000-0000-0000950B0000}"/>
    <cellStyle name="Heading 4 2" xfId="2382" xr:uid="{00000000-0005-0000-0000-0000960B0000}"/>
    <cellStyle name="Heading 4 2 2" xfId="2383" xr:uid="{00000000-0005-0000-0000-0000970B0000}"/>
    <cellStyle name="Heading 4 2 2 2" xfId="2384" xr:uid="{00000000-0005-0000-0000-0000980B0000}"/>
    <cellStyle name="Heading 4 2 3" xfId="2385" xr:uid="{00000000-0005-0000-0000-0000990B0000}"/>
    <cellStyle name="Heading 4 2_2149000-Q1'10" xfId="2386" xr:uid="{00000000-0005-0000-0000-00009A0B0000}"/>
    <cellStyle name="Heading 4 3" xfId="2387" xr:uid="{00000000-0005-0000-0000-00009B0B0000}"/>
    <cellStyle name="Heading 4 3 2" xfId="2388" xr:uid="{00000000-0005-0000-0000-00009C0B0000}"/>
    <cellStyle name="Heading 4 4" xfId="2389" xr:uid="{00000000-0005-0000-0000-00009D0B0000}"/>
    <cellStyle name="Heading 4 5" xfId="2390" xr:uid="{00000000-0005-0000-0000-00009E0B0000}"/>
    <cellStyle name="Heading 4 6" xfId="2391" xr:uid="{00000000-0005-0000-0000-00009F0B0000}"/>
    <cellStyle name="Heading 4 7" xfId="2392" xr:uid="{00000000-0005-0000-0000-0000A00B0000}"/>
    <cellStyle name="Heading 4 8" xfId="2393" xr:uid="{00000000-0005-0000-0000-0000A10B0000}"/>
    <cellStyle name="Heading 4 9" xfId="2394" xr:uid="{00000000-0005-0000-0000-0000A20B0000}"/>
    <cellStyle name="HEADING, MAJOR" xfId="2395" xr:uid="{00000000-0005-0000-0000-0000A30B0000}"/>
    <cellStyle name="HEADING, MINOR" xfId="2396" xr:uid="{00000000-0005-0000-0000-0000A40B0000}"/>
    <cellStyle name="HEADING, RIGHT" xfId="2397" xr:uid="{00000000-0005-0000-0000-0000A50B0000}"/>
    <cellStyle name="HEADING,MAJOR" xfId="2398" xr:uid="{00000000-0005-0000-0000-0000A60B0000}"/>
    <cellStyle name="Heading1" xfId="2399" xr:uid="{00000000-0005-0000-0000-0000A70B0000}"/>
    <cellStyle name="HEADING1 2" xfId="2400" xr:uid="{00000000-0005-0000-0000-0000A80B0000}"/>
    <cellStyle name="HEADING1 3" xfId="2401" xr:uid="{00000000-0005-0000-0000-0000A90B0000}"/>
    <cellStyle name="HEADING1 4" xfId="2402" xr:uid="{00000000-0005-0000-0000-0000AA0B0000}"/>
    <cellStyle name="HEADING1 5" xfId="2403" xr:uid="{00000000-0005-0000-0000-0000AB0B0000}"/>
    <cellStyle name="HEADING1 6" xfId="2404" xr:uid="{00000000-0005-0000-0000-0000AC0B0000}"/>
    <cellStyle name="HEADING1 7" xfId="2405" xr:uid="{00000000-0005-0000-0000-0000AD0B0000}"/>
    <cellStyle name="HEADING1_AVERAGE-ยา" xfId="2406" xr:uid="{00000000-0005-0000-0000-0000AE0B0000}"/>
    <cellStyle name="Heading2" xfId="2407" xr:uid="{00000000-0005-0000-0000-0000AF0B0000}"/>
    <cellStyle name="HEADING2 10" xfId="2408" xr:uid="{00000000-0005-0000-0000-0000B00B0000}"/>
    <cellStyle name="HEADING2 11" xfId="2409" xr:uid="{00000000-0005-0000-0000-0000B10B0000}"/>
    <cellStyle name="HEADING2 12" xfId="2410" xr:uid="{00000000-0005-0000-0000-0000B20B0000}"/>
    <cellStyle name="HEADING2 13" xfId="2411" xr:uid="{00000000-0005-0000-0000-0000B30B0000}"/>
    <cellStyle name="HEADING2 14" xfId="2412" xr:uid="{00000000-0005-0000-0000-0000B40B0000}"/>
    <cellStyle name="HEADING2 15" xfId="2413" xr:uid="{00000000-0005-0000-0000-0000B50B0000}"/>
    <cellStyle name="HEADING2 16" xfId="2414" xr:uid="{00000000-0005-0000-0000-0000B60B0000}"/>
    <cellStyle name="HEADING2 17" xfId="2415" xr:uid="{00000000-0005-0000-0000-0000B70B0000}"/>
    <cellStyle name="HEADING2 18" xfId="2416" xr:uid="{00000000-0005-0000-0000-0000B80B0000}"/>
    <cellStyle name="HEADING2 2" xfId="2417" xr:uid="{00000000-0005-0000-0000-0000B90B0000}"/>
    <cellStyle name="HEADING2 3" xfId="2418" xr:uid="{00000000-0005-0000-0000-0000BA0B0000}"/>
    <cellStyle name="HEADING2 4" xfId="2419" xr:uid="{00000000-0005-0000-0000-0000BB0B0000}"/>
    <cellStyle name="HEADING2 5" xfId="2420" xr:uid="{00000000-0005-0000-0000-0000BC0B0000}"/>
    <cellStyle name="HEADING2 6" xfId="2421" xr:uid="{00000000-0005-0000-0000-0000BD0B0000}"/>
    <cellStyle name="HEADING2 7" xfId="2422" xr:uid="{00000000-0005-0000-0000-0000BE0B0000}"/>
    <cellStyle name="HEADING2 8" xfId="2423" xr:uid="{00000000-0005-0000-0000-0000BF0B0000}"/>
    <cellStyle name="HEADING2 9" xfId="2424" xr:uid="{00000000-0005-0000-0000-0000C00B0000}"/>
    <cellStyle name="HEADING2_AVERAGE-ยา" xfId="2425" xr:uid="{00000000-0005-0000-0000-0000C10B0000}"/>
    <cellStyle name="Heading3" xfId="2426" xr:uid="{00000000-0005-0000-0000-0000C20B0000}"/>
    <cellStyle name="HEADINGS" xfId="2427" xr:uid="{00000000-0005-0000-0000-0000C30B0000}"/>
    <cellStyle name="HEADINGSTOP" xfId="2428" xr:uid="{00000000-0005-0000-0000-0000C40B0000}"/>
    <cellStyle name="Helv" xfId="2429" xr:uid="{00000000-0005-0000-0000-0000C50B0000}"/>
    <cellStyle name="HELV8BLUE" xfId="2430" xr:uid="{00000000-0005-0000-0000-0000C60B0000}"/>
    <cellStyle name="Hidden" xfId="2431" xr:uid="{00000000-0005-0000-0000-0000C70B0000}"/>
    <cellStyle name="Hyperlink 2" xfId="2432" xr:uid="{00000000-0005-0000-0000-0000C80B0000}"/>
    <cellStyle name="Hyperlink 2 2" xfId="2433" xr:uid="{00000000-0005-0000-0000-0000C90B0000}"/>
    <cellStyle name="Hyperlink 2 2 2" xfId="2434" xr:uid="{00000000-0005-0000-0000-0000CA0B0000}"/>
    <cellStyle name="Hyperlink 2 3" xfId="2435" xr:uid="{00000000-0005-0000-0000-0000CB0B0000}"/>
    <cellStyle name="Hyperlink 3" xfId="2436" xr:uid="{00000000-0005-0000-0000-0000CC0B0000}"/>
    <cellStyle name="Hyperlink 3 2" xfId="2437" xr:uid="{00000000-0005-0000-0000-0000CD0B0000}"/>
    <cellStyle name="Hyperlink 3 3" xfId="2438" xr:uid="{00000000-0005-0000-0000-0000CE0B0000}"/>
    <cellStyle name="Hyperlink 4" xfId="2439" xr:uid="{00000000-0005-0000-0000-0000CF0B0000}"/>
    <cellStyle name="Hyperlink 4 2" xfId="2440" xr:uid="{00000000-0005-0000-0000-0000D00B0000}"/>
    <cellStyle name="Hyperlink 5" xfId="2441" xr:uid="{00000000-0005-0000-0000-0000D10B0000}"/>
    <cellStyle name="Hyperlink 6" xfId="2442" xr:uid="{00000000-0005-0000-0000-0000D20B0000}"/>
    <cellStyle name="Hyperlink 7" xfId="2443" xr:uid="{00000000-0005-0000-0000-0000D30B0000}"/>
    <cellStyle name="Hyperlink 8" xfId="2444" xr:uid="{00000000-0005-0000-0000-0000D40B0000}"/>
    <cellStyle name="indent" xfId="2445" xr:uid="{00000000-0005-0000-0000-0000D50B0000}"/>
    <cellStyle name="Info_Main" xfId="2446" xr:uid="{00000000-0005-0000-0000-0000D60B0000}"/>
    <cellStyle name="Input [yellow]" xfId="2447" xr:uid="{00000000-0005-0000-0000-0000D70B0000}"/>
    <cellStyle name="Input [yellow] 2" xfId="2448" xr:uid="{00000000-0005-0000-0000-0000D80B0000}"/>
    <cellStyle name="Input [yellow] 2 2" xfId="2449" xr:uid="{00000000-0005-0000-0000-0000D90B0000}"/>
    <cellStyle name="Input [yellow] 3" xfId="2450" xr:uid="{00000000-0005-0000-0000-0000DA0B0000}"/>
    <cellStyle name="Input 10" xfId="2451" xr:uid="{00000000-0005-0000-0000-0000DB0B0000}"/>
    <cellStyle name="Input 11" xfId="2452" xr:uid="{00000000-0005-0000-0000-0000DC0B0000}"/>
    <cellStyle name="Input 12" xfId="2453" xr:uid="{00000000-0005-0000-0000-0000DD0B0000}"/>
    <cellStyle name="Input 13" xfId="2454" xr:uid="{00000000-0005-0000-0000-0000DE0B0000}"/>
    <cellStyle name="Input 14" xfId="2455" xr:uid="{00000000-0005-0000-0000-0000DF0B0000}"/>
    <cellStyle name="Input 15" xfId="2456" xr:uid="{00000000-0005-0000-0000-0000E00B0000}"/>
    <cellStyle name="Input 16" xfId="2457" xr:uid="{00000000-0005-0000-0000-0000E10B0000}"/>
    <cellStyle name="Input 17" xfId="2458" xr:uid="{00000000-0005-0000-0000-0000E20B0000}"/>
    <cellStyle name="Input 18" xfId="2459" xr:uid="{00000000-0005-0000-0000-0000E30B0000}"/>
    <cellStyle name="Input 19" xfId="2460" xr:uid="{00000000-0005-0000-0000-0000E40B0000}"/>
    <cellStyle name="Input 2" xfId="2461" xr:uid="{00000000-0005-0000-0000-0000E50B0000}"/>
    <cellStyle name="Input 2 2" xfId="2462" xr:uid="{00000000-0005-0000-0000-0000E60B0000}"/>
    <cellStyle name="Input 2 2 2" xfId="2463" xr:uid="{00000000-0005-0000-0000-0000E70B0000}"/>
    <cellStyle name="Input 2 3" xfId="2464" xr:uid="{00000000-0005-0000-0000-0000E80B0000}"/>
    <cellStyle name="Input 2 4" xfId="2465" xr:uid="{00000000-0005-0000-0000-0000E90B0000}"/>
    <cellStyle name="Input 2 5" xfId="2466" xr:uid="{00000000-0005-0000-0000-0000EA0B0000}"/>
    <cellStyle name="Input 2 6" xfId="2467" xr:uid="{00000000-0005-0000-0000-0000EB0B0000}"/>
    <cellStyle name="Input 2 7" xfId="2468" xr:uid="{00000000-0005-0000-0000-0000EC0B0000}"/>
    <cellStyle name="Input 2_2149000-Q1'10" xfId="2469" xr:uid="{00000000-0005-0000-0000-0000ED0B0000}"/>
    <cellStyle name="Input 20" xfId="2470" xr:uid="{00000000-0005-0000-0000-0000EE0B0000}"/>
    <cellStyle name="Input 21" xfId="2471" xr:uid="{00000000-0005-0000-0000-0000EF0B0000}"/>
    <cellStyle name="Input 22" xfId="2472" xr:uid="{00000000-0005-0000-0000-0000F00B0000}"/>
    <cellStyle name="Input 23" xfId="2473" xr:uid="{00000000-0005-0000-0000-0000F10B0000}"/>
    <cellStyle name="Input 24" xfId="2474" xr:uid="{00000000-0005-0000-0000-0000F20B0000}"/>
    <cellStyle name="Input 25" xfId="2475" xr:uid="{00000000-0005-0000-0000-0000F30B0000}"/>
    <cellStyle name="Input 26" xfId="2476" xr:uid="{00000000-0005-0000-0000-0000F40B0000}"/>
    <cellStyle name="Input 27" xfId="2477" xr:uid="{00000000-0005-0000-0000-0000F50B0000}"/>
    <cellStyle name="Input 28" xfId="2478" xr:uid="{00000000-0005-0000-0000-0000F60B0000}"/>
    <cellStyle name="Input 29" xfId="2479" xr:uid="{00000000-0005-0000-0000-0000F70B0000}"/>
    <cellStyle name="Input 3" xfId="2480" xr:uid="{00000000-0005-0000-0000-0000F80B0000}"/>
    <cellStyle name="Input 3 2" xfId="2481" xr:uid="{00000000-0005-0000-0000-0000F90B0000}"/>
    <cellStyle name="Input 3 2 2" xfId="2482" xr:uid="{00000000-0005-0000-0000-0000FA0B0000}"/>
    <cellStyle name="Input 3 3" xfId="2483" xr:uid="{00000000-0005-0000-0000-0000FB0B0000}"/>
    <cellStyle name="Input 3 4" xfId="2484" xr:uid="{00000000-0005-0000-0000-0000FC0B0000}"/>
    <cellStyle name="Input 3 5" xfId="2485" xr:uid="{00000000-0005-0000-0000-0000FD0B0000}"/>
    <cellStyle name="Input 3 6" xfId="2486" xr:uid="{00000000-0005-0000-0000-0000FE0B0000}"/>
    <cellStyle name="Input 3 7" xfId="2487" xr:uid="{00000000-0005-0000-0000-0000FF0B0000}"/>
    <cellStyle name="Input 30" xfId="2488" xr:uid="{00000000-0005-0000-0000-0000000C0000}"/>
    <cellStyle name="Input 31" xfId="2489" xr:uid="{00000000-0005-0000-0000-0000010C0000}"/>
    <cellStyle name="Input 32" xfId="2490" xr:uid="{00000000-0005-0000-0000-0000020C0000}"/>
    <cellStyle name="Input 33" xfId="2491" xr:uid="{00000000-0005-0000-0000-0000030C0000}"/>
    <cellStyle name="Input 34" xfId="2492" xr:uid="{00000000-0005-0000-0000-0000040C0000}"/>
    <cellStyle name="Input 35" xfId="2493" xr:uid="{00000000-0005-0000-0000-0000050C0000}"/>
    <cellStyle name="Input 36" xfId="2494" xr:uid="{00000000-0005-0000-0000-0000060C0000}"/>
    <cellStyle name="Input 37" xfId="2495" xr:uid="{00000000-0005-0000-0000-0000070C0000}"/>
    <cellStyle name="Input 38" xfId="2496" xr:uid="{00000000-0005-0000-0000-0000080C0000}"/>
    <cellStyle name="Input 39" xfId="2497" xr:uid="{00000000-0005-0000-0000-0000090C0000}"/>
    <cellStyle name="Input 4" xfId="2498" xr:uid="{00000000-0005-0000-0000-00000A0C0000}"/>
    <cellStyle name="Input 4 2" xfId="2499" xr:uid="{00000000-0005-0000-0000-00000B0C0000}"/>
    <cellStyle name="Input 40" xfId="2500" xr:uid="{00000000-0005-0000-0000-00000C0C0000}"/>
    <cellStyle name="Input 41" xfId="2501" xr:uid="{00000000-0005-0000-0000-00000D0C0000}"/>
    <cellStyle name="Input 42" xfId="2502" xr:uid="{00000000-0005-0000-0000-00000E0C0000}"/>
    <cellStyle name="Input 43" xfId="2503" xr:uid="{00000000-0005-0000-0000-00000F0C0000}"/>
    <cellStyle name="Input 44" xfId="2504" xr:uid="{00000000-0005-0000-0000-0000100C0000}"/>
    <cellStyle name="Input 45" xfId="2505" xr:uid="{00000000-0005-0000-0000-0000110C0000}"/>
    <cellStyle name="Input 46" xfId="2506" xr:uid="{00000000-0005-0000-0000-0000120C0000}"/>
    <cellStyle name="Input 47" xfId="2507" xr:uid="{00000000-0005-0000-0000-0000130C0000}"/>
    <cellStyle name="Input 48" xfId="2508" xr:uid="{00000000-0005-0000-0000-0000140C0000}"/>
    <cellStyle name="Input 49" xfId="2509" xr:uid="{00000000-0005-0000-0000-0000150C0000}"/>
    <cellStyle name="Input 5" xfId="2510" xr:uid="{00000000-0005-0000-0000-0000160C0000}"/>
    <cellStyle name="Input 5 2" xfId="2511" xr:uid="{00000000-0005-0000-0000-0000170C0000}"/>
    <cellStyle name="Input 50" xfId="2512" xr:uid="{00000000-0005-0000-0000-0000180C0000}"/>
    <cellStyle name="Input 51" xfId="2513" xr:uid="{00000000-0005-0000-0000-0000190C0000}"/>
    <cellStyle name="Input 52" xfId="2514" xr:uid="{00000000-0005-0000-0000-00001A0C0000}"/>
    <cellStyle name="Input 53" xfId="2515" xr:uid="{00000000-0005-0000-0000-00001B0C0000}"/>
    <cellStyle name="Input 54" xfId="2516" xr:uid="{00000000-0005-0000-0000-00001C0C0000}"/>
    <cellStyle name="Input 55" xfId="2517" xr:uid="{00000000-0005-0000-0000-00001D0C0000}"/>
    <cellStyle name="Input 56" xfId="2518" xr:uid="{00000000-0005-0000-0000-00001E0C0000}"/>
    <cellStyle name="Input 57" xfId="2519" xr:uid="{00000000-0005-0000-0000-00001F0C0000}"/>
    <cellStyle name="Input 58" xfId="2520" xr:uid="{00000000-0005-0000-0000-0000200C0000}"/>
    <cellStyle name="Input 59" xfId="2521" xr:uid="{00000000-0005-0000-0000-0000210C0000}"/>
    <cellStyle name="Input 6" xfId="2522" xr:uid="{00000000-0005-0000-0000-0000220C0000}"/>
    <cellStyle name="Input 60" xfId="2523" xr:uid="{00000000-0005-0000-0000-0000230C0000}"/>
    <cellStyle name="Input 61" xfId="2524" xr:uid="{00000000-0005-0000-0000-0000240C0000}"/>
    <cellStyle name="Input 62" xfId="2525" xr:uid="{00000000-0005-0000-0000-0000250C0000}"/>
    <cellStyle name="Input 63" xfId="2526" xr:uid="{00000000-0005-0000-0000-0000260C0000}"/>
    <cellStyle name="Input 64" xfId="2527" xr:uid="{00000000-0005-0000-0000-0000270C0000}"/>
    <cellStyle name="Input 65" xfId="2528" xr:uid="{00000000-0005-0000-0000-0000280C0000}"/>
    <cellStyle name="Input 66" xfId="2529" xr:uid="{00000000-0005-0000-0000-0000290C0000}"/>
    <cellStyle name="Input 67" xfId="2530" xr:uid="{00000000-0005-0000-0000-00002A0C0000}"/>
    <cellStyle name="Input 68" xfId="2531" xr:uid="{00000000-0005-0000-0000-00002B0C0000}"/>
    <cellStyle name="Input 69" xfId="2532" xr:uid="{00000000-0005-0000-0000-00002C0C0000}"/>
    <cellStyle name="Input 7" xfId="2533" xr:uid="{00000000-0005-0000-0000-00002D0C0000}"/>
    <cellStyle name="Input 70" xfId="2534" xr:uid="{00000000-0005-0000-0000-00002E0C0000}"/>
    <cellStyle name="Input 71" xfId="2535" xr:uid="{00000000-0005-0000-0000-00002F0C0000}"/>
    <cellStyle name="Input 72" xfId="2536" xr:uid="{00000000-0005-0000-0000-0000300C0000}"/>
    <cellStyle name="Input 73" xfId="2537" xr:uid="{00000000-0005-0000-0000-0000310C0000}"/>
    <cellStyle name="Input 74" xfId="2538" xr:uid="{00000000-0005-0000-0000-0000320C0000}"/>
    <cellStyle name="Input 75" xfId="2539" xr:uid="{00000000-0005-0000-0000-0000330C0000}"/>
    <cellStyle name="Input 76" xfId="2540" xr:uid="{00000000-0005-0000-0000-0000340C0000}"/>
    <cellStyle name="Input 77" xfId="2541" xr:uid="{00000000-0005-0000-0000-0000350C0000}"/>
    <cellStyle name="Input 78" xfId="2542" xr:uid="{00000000-0005-0000-0000-0000360C0000}"/>
    <cellStyle name="Input 79" xfId="2543" xr:uid="{00000000-0005-0000-0000-0000370C0000}"/>
    <cellStyle name="Input 8" xfId="2544" xr:uid="{00000000-0005-0000-0000-0000380C0000}"/>
    <cellStyle name="Input 80" xfId="2545" xr:uid="{00000000-0005-0000-0000-0000390C0000}"/>
    <cellStyle name="Input 81" xfId="2546" xr:uid="{00000000-0005-0000-0000-00003A0C0000}"/>
    <cellStyle name="Input 82" xfId="2547" xr:uid="{00000000-0005-0000-0000-00003B0C0000}"/>
    <cellStyle name="Input 83" xfId="2548" xr:uid="{00000000-0005-0000-0000-00003C0C0000}"/>
    <cellStyle name="Input 9" xfId="2549" xr:uid="{00000000-0005-0000-0000-00003D0C0000}"/>
    <cellStyle name="Input Cells" xfId="2550" xr:uid="{00000000-0005-0000-0000-00003E0C0000}"/>
    <cellStyle name="InputCurrency" xfId="2551" xr:uid="{00000000-0005-0000-0000-00003F0C0000}"/>
    <cellStyle name="InputPercent1" xfId="2552" xr:uid="{00000000-0005-0000-0000-0000400C0000}"/>
    <cellStyle name="International" xfId="2553" xr:uid="{00000000-0005-0000-0000-0000410C0000}"/>
    <cellStyle name="Jusco1" xfId="2554" xr:uid="{00000000-0005-0000-0000-0000420C0000}"/>
    <cellStyle name="Jusco1 2" xfId="5886" xr:uid="{00000000-0005-0000-0000-0000430C0000}"/>
    <cellStyle name="k" xfId="2555" xr:uid="{00000000-0005-0000-0000-0000440C0000}"/>
    <cellStyle name="KPMG Heading 1" xfId="2556" xr:uid="{00000000-0005-0000-0000-0000450C0000}"/>
    <cellStyle name="KPMG Heading 2" xfId="2557" xr:uid="{00000000-0005-0000-0000-0000460C0000}"/>
    <cellStyle name="KPMG Heading 3" xfId="2558" xr:uid="{00000000-0005-0000-0000-0000470C0000}"/>
    <cellStyle name="KPMG Heading 4" xfId="2559" xr:uid="{00000000-0005-0000-0000-0000480C0000}"/>
    <cellStyle name="KPMG Normal" xfId="2560" xr:uid="{00000000-0005-0000-0000-0000490C0000}"/>
    <cellStyle name="KPMG Normal Text" xfId="2561" xr:uid="{00000000-0005-0000-0000-00004A0C0000}"/>
    <cellStyle name="KPMG Normal_TAX FOR Filtech YE2012 new" xfId="2562" xr:uid="{00000000-0005-0000-0000-00004B0C0000}"/>
    <cellStyle name="KWE標準" xfId="2563" xr:uid="{00000000-0005-0000-0000-00004C0C0000}"/>
    <cellStyle name="l,Bold&quot;&amp;18BBb_x0001_" xfId="2564" xr:uid="{00000000-0005-0000-0000-00004D0C0000}"/>
    <cellStyle name="Labels - Style3" xfId="2565" xr:uid="{00000000-0005-0000-0000-00004E0C0000}"/>
    <cellStyle name="LCurrency" xfId="2566" xr:uid="{00000000-0005-0000-0000-00004F0C0000}"/>
    <cellStyle name="LCurrency 2" xfId="2567" xr:uid="{00000000-0005-0000-0000-0000500C0000}"/>
    <cellStyle name="LCurrency 3" xfId="2568" xr:uid="{00000000-0005-0000-0000-0000510C0000}"/>
    <cellStyle name="LCurrency_Summary Update Price for Lunch WO (22 Feb 11)" xfId="2569" xr:uid="{00000000-0005-0000-0000-0000520C0000}"/>
    <cellStyle name="left" xfId="2570" xr:uid="{00000000-0005-0000-0000-0000530C0000}"/>
    <cellStyle name="Link Currency (0)" xfId="2571" xr:uid="{00000000-0005-0000-0000-0000540C0000}"/>
    <cellStyle name="Link Currency (0) 2" xfId="2572" xr:uid="{00000000-0005-0000-0000-0000550C0000}"/>
    <cellStyle name="Link Currency (2)" xfId="2573" xr:uid="{00000000-0005-0000-0000-0000560C0000}"/>
    <cellStyle name="Link Currency (2) 2" xfId="2574" xr:uid="{00000000-0005-0000-0000-0000570C0000}"/>
    <cellStyle name="Link Units (0)" xfId="2575" xr:uid="{00000000-0005-0000-0000-0000580C0000}"/>
    <cellStyle name="Link Units (0) 2" xfId="2576" xr:uid="{00000000-0005-0000-0000-0000590C0000}"/>
    <cellStyle name="Link Units (1)" xfId="2577" xr:uid="{00000000-0005-0000-0000-00005A0C0000}"/>
    <cellStyle name="Link Units (1) 2" xfId="2578" xr:uid="{00000000-0005-0000-0000-00005B0C0000}"/>
    <cellStyle name="Link Units (2)" xfId="2579" xr:uid="{00000000-0005-0000-0000-00005C0C0000}"/>
    <cellStyle name="Link Units (2) 2" xfId="2580" xr:uid="{00000000-0005-0000-0000-00005D0C0000}"/>
    <cellStyle name="Linked Cell 10" xfId="2581" xr:uid="{00000000-0005-0000-0000-00005E0C0000}"/>
    <cellStyle name="Linked Cell 11" xfId="2582" xr:uid="{00000000-0005-0000-0000-00005F0C0000}"/>
    <cellStyle name="Linked Cell 12" xfId="2583" xr:uid="{00000000-0005-0000-0000-0000600C0000}"/>
    <cellStyle name="Linked Cell 13" xfId="2584" xr:uid="{00000000-0005-0000-0000-0000610C0000}"/>
    <cellStyle name="Linked Cell 2" xfId="2585" xr:uid="{00000000-0005-0000-0000-0000620C0000}"/>
    <cellStyle name="Linked Cell 2 2" xfId="2586" xr:uid="{00000000-0005-0000-0000-0000630C0000}"/>
    <cellStyle name="Linked Cell 2 2 2" xfId="2587" xr:uid="{00000000-0005-0000-0000-0000640C0000}"/>
    <cellStyle name="Linked Cell 2 3" xfId="2588" xr:uid="{00000000-0005-0000-0000-0000650C0000}"/>
    <cellStyle name="Linked Cell 2_I  Q3'54" xfId="2589" xr:uid="{00000000-0005-0000-0000-0000660C0000}"/>
    <cellStyle name="Linked Cell 3" xfId="2590" xr:uid="{00000000-0005-0000-0000-0000670C0000}"/>
    <cellStyle name="Linked Cell 3 2" xfId="2591" xr:uid="{00000000-0005-0000-0000-0000680C0000}"/>
    <cellStyle name="Linked Cell 4" xfId="2592" xr:uid="{00000000-0005-0000-0000-0000690C0000}"/>
    <cellStyle name="Linked Cell 5" xfId="2593" xr:uid="{00000000-0005-0000-0000-00006A0C0000}"/>
    <cellStyle name="Linked Cell 6" xfId="2594" xr:uid="{00000000-0005-0000-0000-00006B0C0000}"/>
    <cellStyle name="Linked Cell 7" xfId="2595" xr:uid="{00000000-0005-0000-0000-00006C0C0000}"/>
    <cellStyle name="Linked Cell 8" xfId="2596" xr:uid="{00000000-0005-0000-0000-00006D0C0000}"/>
    <cellStyle name="Linked Cell 9" xfId="2597" xr:uid="{00000000-0005-0000-0000-00006E0C0000}"/>
    <cellStyle name="Linked Cells" xfId="2598" xr:uid="{00000000-0005-0000-0000-00006F0C0000}"/>
    <cellStyle name="ll AWPs - RCSB-cw.xls]EE" xfId="2599" xr:uid="{00000000-0005-0000-0000-0000700C0000}"/>
    <cellStyle name="ll AWPs - RCSB-cw.xls]EE 2" xfId="2600" xr:uid="{00000000-0005-0000-0000-0000710C0000}"/>
    <cellStyle name="Log" xfId="2601" xr:uid="{00000000-0005-0000-0000-0000720C0000}"/>
    <cellStyle name="M" xfId="2602" xr:uid="{00000000-0005-0000-0000-0000730C0000}"/>
    <cellStyle name="merge" xfId="2603" xr:uid="{00000000-0005-0000-0000-0000740C0000}"/>
    <cellStyle name="Milliers [0]_!!!GO" xfId="2604" xr:uid="{00000000-0005-0000-0000-0000750C0000}"/>
    <cellStyle name="Milliers_!!!GO" xfId="2605" xr:uid="{00000000-0005-0000-0000-0000760C0000}"/>
    <cellStyle name="Model" xfId="2606" xr:uid="{00000000-0005-0000-0000-0000770C0000}"/>
    <cellStyle name="Moeda [0]_aola" xfId="2607" xr:uid="{00000000-0005-0000-0000-0000780C0000}"/>
    <cellStyle name="Moeda_aola" xfId="2608" xr:uid="{00000000-0005-0000-0000-0000790C0000}"/>
    <cellStyle name="Mon?aire [0]_AR1194" xfId="2609" xr:uid="{00000000-0005-0000-0000-00007A0C0000}"/>
    <cellStyle name="Mon?aire_AR1194" xfId="2610" xr:uid="{00000000-0005-0000-0000-00007B0C0000}"/>
    <cellStyle name="Mon?taire [0]_AR1194" xfId="2611" xr:uid="{00000000-0005-0000-0000-00007C0C0000}"/>
    <cellStyle name="Mon?taire_AR1194" xfId="2612" xr:uid="{00000000-0005-0000-0000-00007D0C0000}"/>
    <cellStyle name="Monetaire [0]_!!!GO" xfId="2613" xr:uid="{00000000-0005-0000-0000-00007E0C0000}"/>
    <cellStyle name="Monétaire [0]_!!!GO" xfId="2614" xr:uid="{00000000-0005-0000-0000-00007F0C0000}"/>
    <cellStyle name="Monetaire [0]_!!!GO 2" xfId="2615" xr:uid="{00000000-0005-0000-0000-0000800C0000}"/>
    <cellStyle name="Monétaire [0]_!!!GO 2" xfId="2616" xr:uid="{00000000-0005-0000-0000-0000810C0000}"/>
    <cellStyle name="Monetaire [0]_AR1194" xfId="2617" xr:uid="{00000000-0005-0000-0000-0000820C0000}"/>
    <cellStyle name="Monétaire [0]_AR1194" xfId="2618" xr:uid="{00000000-0005-0000-0000-0000830C0000}"/>
    <cellStyle name="Monetaire [0]_AR1194_11OAP_IMV_injection" xfId="2619" xr:uid="{00000000-0005-0000-0000-0000840C0000}"/>
    <cellStyle name="Monétaire [0]_AR1194_11OAP_IMV_injection" xfId="2620" xr:uid="{00000000-0005-0000-0000-0000850C0000}"/>
    <cellStyle name="Monetaire [0]_AR1194_Revise_MACO_IMV_11OAP1" xfId="2621" xr:uid="{00000000-0005-0000-0000-0000860C0000}"/>
    <cellStyle name="Monétaire [0]_AR1194_Revise_MACO_IMV_11OAP1" xfId="2622" xr:uid="{00000000-0005-0000-0000-0000870C0000}"/>
    <cellStyle name="Monetaire_!!!GO" xfId="2623" xr:uid="{00000000-0005-0000-0000-0000880C0000}"/>
    <cellStyle name="Monétaire_!!!GO" xfId="2624" xr:uid="{00000000-0005-0000-0000-0000890C0000}"/>
    <cellStyle name="Monetaire_!!!GO 2" xfId="2625" xr:uid="{00000000-0005-0000-0000-00008A0C0000}"/>
    <cellStyle name="Monétaire_!!!GO 2" xfId="2626" xr:uid="{00000000-0005-0000-0000-00008B0C0000}"/>
    <cellStyle name="Monetaire_AR1194" xfId="2627" xr:uid="{00000000-0005-0000-0000-00008C0C0000}"/>
    <cellStyle name="Monétaire_AR1194" xfId="2628" xr:uid="{00000000-0005-0000-0000-00008D0C0000}"/>
    <cellStyle name="Monetaire_AR1194_11OAP_IMV_injection" xfId="2629" xr:uid="{00000000-0005-0000-0000-00008E0C0000}"/>
    <cellStyle name="Monétaire_AR1194_11OAP_IMV_injection" xfId="2630" xr:uid="{00000000-0005-0000-0000-00008F0C0000}"/>
    <cellStyle name="Monetaire_AR1194_Revise_MACO_IMV_11OAP1" xfId="2631" xr:uid="{00000000-0005-0000-0000-0000900C0000}"/>
    <cellStyle name="Monétaire_AR1194_Revise_MACO_IMV_11OAP1" xfId="2632" xr:uid="{00000000-0005-0000-0000-0000910C0000}"/>
    <cellStyle name="Monﾁaire [0]_AR1194" xfId="2633" xr:uid="{00000000-0005-0000-0000-0000920C0000}"/>
    <cellStyle name="Monﾁaire_AR1194" xfId="2634" xr:uid="{00000000-0005-0000-0000-0000930C0000}"/>
    <cellStyle name="Mon彋aire [0]_AR1194" xfId="2635" xr:uid="{00000000-0005-0000-0000-0000940C0000}"/>
    <cellStyle name="Mon彋aire_AR1194" xfId="2636" xr:uid="{00000000-0005-0000-0000-0000950C0000}"/>
    <cellStyle name="Mon騁aire [0]_AR1194" xfId="2637" xr:uid="{00000000-0005-0000-0000-0000960C0000}"/>
    <cellStyle name="Mon騁aire_AR1194" xfId="2638" xr:uid="{00000000-0005-0000-0000-0000970C0000}"/>
    <cellStyle name="n" xfId="2639" xr:uid="{00000000-0005-0000-0000-0000980C0000}"/>
    <cellStyle name="ƞ" xfId="2640" xr:uid="{00000000-0005-0000-0000-0000990C0000}"/>
    <cellStyle name="ƞ 2" xfId="2641" xr:uid="{00000000-0005-0000-0000-00009A0C0000}"/>
    <cellStyle name="Neutral 10" xfId="2642" xr:uid="{00000000-0005-0000-0000-00009B0C0000}"/>
    <cellStyle name="Neutral 11" xfId="2643" xr:uid="{00000000-0005-0000-0000-00009C0C0000}"/>
    <cellStyle name="Neutral 12" xfId="2644" xr:uid="{00000000-0005-0000-0000-00009D0C0000}"/>
    <cellStyle name="Neutral 13" xfId="2645" xr:uid="{00000000-0005-0000-0000-00009E0C0000}"/>
    <cellStyle name="Neutral 2" xfId="2646" xr:uid="{00000000-0005-0000-0000-00009F0C0000}"/>
    <cellStyle name="Neutral 2 2" xfId="2647" xr:uid="{00000000-0005-0000-0000-0000A00C0000}"/>
    <cellStyle name="Neutral 2 2 2" xfId="2648" xr:uid="{00000000-0005-0000-0000-0000A10C0000}"/>
    <cellStyle name="Neutral 2 3" xfId="2649" xr:uid="{00000000-0005-0000-0000-0000A20C0000}"/>
    <cellStyle name="Neutral 2 4" xfId="2650" xr:uid="{00000000-0005-0000-0000-0000A30C0000}"/>
    <cellStyle name="Neutral 2 5" xfId="2651" xr:uid="{00000000-0005-0000-0000-0000A40C0000}"/>
    <cellStyle name="Neutral 2 6" xfId="2652" xr:uid="{00000000-0005-0000-0000-0000A50C0000}"/>
    <cellStyle name="Neutral 2 7" xfId="2653" xr:uid="{00000000-0005-0000-0000-0000A60C0000}"/>
    <cellStyle name="Neutral 3" xfId="2654" xr:uid="{00000000-0005-0000-0000-0000A70C0000}"/>
    <cellStyle name="Neutral 3 2" xfId="2655" xr:uid="{00000000-0005-0000-0000-0000A80C0000}"/>
    <cellStyle name="Neutral 3 2 2" xfId="2656" xr:uid="{00000000-0005-0000-0000-0000A90C0000}"/>
    <cellStyle name="Neutral 3 3" xfId="2657" xr:uid="{00000000-0005-0000-0000-0000AA0C0000}"/>
    <cellStyle name="Neutral 3 4" xfId="2658" xr:uid="{00000000-0005-0000-0000-0000AB0C0000}"/>
    <cellStyle name="Neutral 3 5" xfId="2659" xr:uid="{00000000-0005-0000-0000-0000AC0C0000}"/>
    <cellStyle name="Neutral 3 6" xfId="2660" xr:uid="{00000000-0005-0000-0000-0000AD0C0000}"/>
    <cellStyle name="Neutral 3 7" xfId="2661" xr:uid="{00000000-0005-0000-0000-0000AE0C0000}"/>
    <cellStyle name="Neutral 4" xfId="2662" xr:uid="{00000000-0005-0000-0000-0000AF0C0000}"/>
    <cellStyle name="Neutral 5" xfId="2663" xr:uid="{00000000-0005-0000-0000-0000B00C0000}"/>
    <cellStyle name="Neutral 6" xfId="2664" xr:uid="{00000000-0005-0000-0000-0000B10C0000}"/>
    <cellStyle name="Neutral 7" xfId="2665" xr:uid="{00000000-0005-0000-0000-0000B20C0000}"/>
    <cellStyle name="Neutral 8" xfId="2666" xr:uid="{00000000-0005-0000-0000-0000B30C0000}"/>
    <cellStyle name="Neutral 9" xfId="2667" xr:uid="{00000000-0005-0000-0000-0000B40C0000}"/>
    <cellStyle name="New" xfId="2668" xr:uid="{00000000-0005-0000-0000-0000B50C0000}"/>
    <cellStyle name="New Times Roman" xfId="2669" xr:uid="{00000000-0005-0000-0000-0000B60C0000}"/>
    <cellStyle name="Nɯrmal_Consulting" xfId="2670" xr:uid="{00000000-0005-0000-0000-0000B70C0000}"/>
    <cellStyle name="no dec" xfId="2671" xr:uid="{00000000-0005-0000-0000-0000B80C0000}"/>
    <cellStyle name="no dec 10" xfId="2672" xr:uid="{00000000-0005-0000-0000-0000B90C0000}"/>
    <cellStyle name="no dec 11" xfId="2673" xr:uid="{00000000-0005-0000-0000-0000BA0C0000}"/>
    <cellStyle name="no dec 12" xfId="2674" xr:uid="{00000000-0005-0000-0000-0000BB0C0000}"/>
    <cellStyle name="no dec 13" xfId="2675" xr:uid="{00000000-0005-0000-0000-0000BC0C0000}"/>
    <cellStyle name="no dec 14" xfId="2676" xr:uid="{00000000-0005-0000-0000-0000BD0C0000}"/>
    <cellStyle name="no dec 2" xfId="2677" xr:uid="{00000000-0005-0000-0000-0000BE0C0000}"/>
    <cellStyle name="no dec 2 2" xfId="2678" xr:uid="{00000000-0005-0000-0000-0000BF0C0000}"/>
    <cellStyle name="no dec 2 3" xfId="2679" xr:uid="{00000000-0005-0000-0000-0000C00C0000}"/>
    <cellStyle name="no dec 2 4" xfId="2680" xr:uid="{00000000-0005-0000-0000-0000C10C0000}"/>
    <cellStyle name="no dec 2 5" xfId="2681" xr:uid="{00000000-0005-0000-0000-0000C20C0000}"/>
    <cellStyle name="no dec 2 6" xfId="2682" xr:uid="{00000000-0005-0000-0000-0000C30C0000}"/>
    <cellStyle name="no dec 2 7" xfId="2683" xr:uid="{00000000-0005-0000-0000-0000C40C0000}"/>
    <cellStyle name="no dec 3" xfId="2684" xr:uid="{00000000-0005-0000-0000-0000C50C0000}"/>
    <cellStyle name="no dec 4" xfId="2685" xr:uid="{00000000-0005-0000-0000-0000C60C0000}"/>
    <cellStyle name="no dec 5" xfId="2686" xr:uid="{00000000-0005-0000-0000-0000C70C0000}"/>
    <cellStyle name="no dec 6" xfId="2687" xr:uid="{00000000-0005-0000-0000-0000C80C0000}"/>
    <cellStyle name="no dec 6 2" xfId="2688" xr:uid="{00000000-0005-0000-0000-0000C90C0000}"/>
    <cellStyle name="no dec 7" xfId="2689" xr:uid="{00000000-0005-0000-0000-0000CA0C0000}"/>
    <cellStyle name="no dec 7 2" xfId="2690" xr:uid="{00000000-0005-0000-0000-0000CB0C0000}"/>
    <cellStyle name="no dec 8" xfId="2691" xr:uid="{00000000-0005-0000-0000-0000CC0C0000}"/>
    <cellStyle name="no dec 9" xfId="2692" xr:uid="{00000000-0005-0000-0000-0000CD0C0000}"/>
    <cellStyle name="no dec_282-193.00" xfId="2693" xr:uid="{00000000-0005-0000-0000-0000CE0C0000}"/>
    <cellStyle name="Non" xfId="2694" xr:uid="{00000000-0005-0000-0000-0000CF0C0000}"/>
    <cellStyle name="NorLal_laroux_pldt" xfId="2695" xr:uid="{00000000-0005-0000-0000-0000D00C0000}"/>
    <cellStyle name="norm" xfId="2696" xr:uid="{00000000-0005-0000-0000-0000D10C0000}"/>
    <cellStyle name="Norma - Style1" xfId="2697" xr:uid="{00000000-0005-0000-0000-0000D20C0000}"/>
    <cellStyle name="Norma - Style2" xfId="2698" xr:uid="{00000000-0005-0000-0000-0000D30C0000}"/>
    <cellStyle name="Norma - Style3" xfId="2699" xr:uid="{00000000-0005-0000-0000-0000D40C0000}"/>
    <cellStyle name="Normal" xfId="0" builtinId="0"/>
    <cellStyle name="Normal - µé¹áºº1" xfId="2700" xr:uid="{00000000-0005-0000-0000-0000D60C0000}"/>
    <cellStyle name="Normal - Style1" xfId="2701" xr:uid="{00000000-0005-0000-0000-0000D70C0000}"/>
    <cellStyle name="Normal - Style1 10" xfId="2702" xr:uid="{00000000-0005-0000-0000-0000D80C0000}"/>
    <cellStyle name="Normal - Style1 11" xfId="2703" xr:uid="{00000000-0005-0000-0000-0000D90C0000}"/>
    <cellStyle name="Normal - Style1 12" xfId="2704" xr:uid="{00000000-0005-0000-0000-0000DA0C0000}"/>
    <cellStyle name="Normal - Style1 13" xfId="2705" xr:uid="{00000000-0005-0000-0000-0000DB0C0000}"/>
    <cellStyle name="Normal - Style1 14" xfId="2706" xr:uid="{00000000-0005-0000-0000-0000DC0C0000}"/>
    <cellStyle name="Normal - Style1 2" xfId="2707" xr:uid="{00000000-0005-0000-0000-0000DD0C0000}"/>
    <cellStyle name="Normal - Style1 2 2" xfId="2708" xr:uid="{00000000-0005-0000-0000-0000DE0C0000}"/>
    <cellStyle name="Normal - Style1 3" xfId="2709" xr:uid="{00000000-0005-0000-0000-0000DF0C0000}"/>
    <cellStyle name="Normal - Style1 4" xfId="2710" xr:uid="{00000000-0005-0000-0000-0000E00C0000}"/>
    <cellStyle name="Normal - Style1 5" xfId="2711" xr:uid="{00000000-0005-0000-0000-0000E10C0000}"/>
    <cellStyle name="Normal - Style1 6" xfId="2712" xr:uid="{00000000-0005-0000-0000-0000E20C0000}"/>
    <cellStyle name="Normal - Style1 7" xfId="2713" xr:uid="{00000000-0005-0000-0000-0000E30C0000}"/>
    <cellStyle name="Normal - Style1 8" xfId="2714" xr:uid="{00000000-0005-0000-0000-0000E40C0000}"/>
    <cellStyle name="Normal - Style1 9" xfId="2715" xr:uid="{00000000-0005-0000-0000-0000E50C0000}"/>
    <cellStyle name="Normal - Style1_+ Report_11RAP Capacity Confirmation2" xfId="2716" xr:uid="{00000000-0005-0000-0000-0000E60C0000}"/>
    <cellStyle name="Normal - Style2" xfId="2717" xr:uid="{00000000-0005-0000-0000-0000E70C0000}"/>
    <cellStyle name="Normal - Style3" xfId="2718" xr:uid="{00000000-0005-0000-0000-0000E80C0000}"/>
    <cellStyle name="Normal - Style4" xfId="2719" xr:uid="{00000000-0005-0000-0000-0000E90C0000}"/>
    <cellStyle name="Normal - Style5" xfId="2720" xr:uid="{00000000-0005-0000-0000-0000EA0C0000}"/>
    <cellStyle name="Normal - Style6" xfId="2721" xr:uid="{00000000-0005-0000-0000-0000EB0C0000}"/>
    <cellStyle name="Normal - Style7" xfId="2722" xr:uid="{00000000-0005-0000-0000-0000EC0C0000}"/>
    <cellStyle name="Normal - Style8" xfId="2723" xr:uid="{00000000-0005-0000-0000-0000ED0C0000}"/>
    <cellStyle name="Normal - ｵ鮖蘯ｺ1" xfId="2724" xr:uid="{00000000-0005-0000-0000-0000EE0C0000}"/>
    <cellStyle name="Normal 10" xfId="2725" xr:uid="{00000000-0005-0000-0000-0000EF0C0000}"/>
    <cellStyle name="Normal 10 10" xfId="2726" xr:uid="{00000000-0005-0000-0000-0000F00C0000}"/>
    <cellStyle name="Normal 10 11" xfId="2727" xr:uid="{00000000-0005-0000-0000-0000F10C0000}"/>
    <cellStyle name="Normal 10 12" xfId="2728" xr:uid="{00000000-0005-0000-0000-0000F20C0000}"/>
    <cellStyle name="Normal 10 13" xfId="2729" xr:uid="{00000000-0005-0000-0000-0000F30C0000}"/>
    <cellStyle name="Normal 10 14" xfId="2730" xr:uid="{00000000-0005-0000-0000-0000F40C0000}"/>
    <cellStyle name="Normal 10 15" xfId="2731" xr:uid="{00000000-0005-0000-0000-0000F50C0000}"/>
    <cellStyle name="Normal 10 2" xfId="2732" xr:uid="{00000000-0005-0000-0000-0000F60C0000}"/>
    <cellStyle name="Normal 10 2 2" xfId="2733" xr:uid="{00000000-0005-0000-0000-0000F70C0000}"/>
    <cellStyle name="Normal 10 2 3" xfId="2734" xr:uid="{00000000-0005-0000-0000-0000F80C0000}"/>
    <cellStyle name="Normal 10 3" xfId="2735" xr:uid="{00000000-0005-0000-0000-0000F90C0000}"/>
    <cellStyle name="Normal 10 3 2" xfId="2736" xr:uid="{00000000-0005-0000-0000-0000FA0C0000}"/>
    <cellStyle name="Normal 10 4" xfId="2737" xr:uid="{00000000-0005-0000-0000-0000FB0C0000}"/>
    <cellStyle name="Normal 10 5" xfId="2738" xr:uid="{00000000-0005-0000-0000-0000FC0C0000}"/>
    <cellStyle name="Normal 10 6" xfId="2739" xr:uid="{00000000-0005-0000-0000-0000FD0C0000}"/>
    <cellStyle name="Normal 10 7" xfId="2740" xr:uid="{00000000-0005-0000-0000-0000FE0C0000}"/>
    <cellStyle name="Normal 10 8" xfId="2741" xr:uid="{00000000-0005-0000-0000-0000FF0C0000}"/>
    <cellStyle name="Normal 10 9" xfId="2742" xr:uid="{00000000-0005-0000-0000-0000000D0000}"/>
    <cellStyle name="Normal 10_6.เช็ครับลงวันที่ล่วงหน้า" xfId="2743" xr:uid="{00000000-0005-0000-0000-0000010D0000}"/>
    <cellStyle name="Normal 100" xfId="2744" xr:uid="{00000000-0005-0000-0000-0000020D0000}"/>
    <cellStyle name="Normal 101" xfId="2745" xr:uid="{00000000-0005-0000-0000-0000030D0000}"/>
    <cellStyle name="Normal 102" xfId="2746" xr:uid="{00000000-0005-0000-0000-0000040D0000}"/>
    <cellStyle name="Normal 103" xfId="2747" xr:uid="{00000000-0005-0000-0000-0000050D0000}"/>
    <cellStyle name="Normal 104" xfId="2748" xr:uid="{00000000-0005-0000-0000-0000060D0000}"/>
    <cellStyle name="Normal 105" xfId="2749" xr:uid="{00000000-0005-0000-0000-0000070D0000}"/>
    <cellStyle name="Normal 106" xfId="2750" xr:uid="{00000000-0005-0000-0000-0000080D0000}"/>
    <cellStyle name="Normal 107" xfId="2751" xr:uid="{00000000-0005-0000-0000-0000090D0000}"/>
    <cellStyle name="Normal 108" xfId="2752" xr:uid="{00000000-0005-0000-0000-00000A0D0000}"/>
    <cellStyle name="Normal 109" xfId="2753" xr:uid="{00000000-0005-0000-0000-00000B0D0000}"/>
    <cellStyle name="Normal 11" xfId="2754" xr:uid="{00000000-0005-0000-0000-00000C0D0000}"/>
    <cellStyle name="Normal 11 10" xfId="2755" xr:uid="{00000000-0005-0000-0000-00000D0D0000}"/>
    <cellStyle name="Normal 11 11" xfId="2756" xr:uid="{00000000-0005-0000-0000-00000E0D0000}"/>
    <cellStyle name="Normal 11 12" xfId="2757" xr:uid="{00000000-0005-0000-0000-00000F0D0000}"/>
    <cellStyle name="Normal 11 13" xfId="2758" xr:uid="{00000000-0005-0000-0000-0000100D0000}"/>
    <cellStyle name="Normal 11 14" xfId="2759" xr:uid="{00000000-0005-0000-0000-0000110D0000}"/>
    <cellStyle name="Normal 11 15" xfId="2760" xr:uid="{00000000-0005-0000-0000-0000120D0000}"/>
    <cellStyle name="Normal 11 2" xfId="2761" xr:uid="{00000000-0005-0000-0000-0000130D0000}"/>
    <cellStyle name="Normal 11 2 2" xfId="2762" xr:uid="{00000000-0005-0000-0000-0000140D0000}"/>
    <cellStyle name="Normal 11 2 3" xfId="2763" xr:uid="{00000000-0005-0000-0000-0000150D0000}"/>
    <cellStyle name="Normal 11 2_ใบคุม VNG" xfId="2764" xr:uid="{00000000-0005-0000-0000-0000160D0000}"/>
    <cellStyle name="Normal 11 3" xfId="2765" xr:uid="{00000000-0005-0000-0000-0000170D0000}"/>
    <cellStyle name="Normal 11 4" xfId="2766" xr:uid="{00000000-0005-0000-0000-0000180D0000}"/>
    <cellStyle name="Normal 11 5" xfId="2767" xr:uid="{00000000-0005-0000-0000-0000190D0000}"/>
    <cellStyle name="Normal 11 6" xfId="2768" xr:uid="{00000000-0005-0000-0000-00001A0D0000}"/>
    <cellStyle name="Normal 11 7" xfId="2769" xr:uid="{00000000-0005-0000-0000-00001B0D0000}"/>
    <cellStyle name="Normal 11 8" xfId="2770" xr:uid="{00000000-0005-0000-0000-00001C0D0000}"/>
    <cellStyle name="Normal 11 9" xfId="2771" xr:uid="{00000000-0005-0000-0000-00001D0D0000}"/>
    <cellStyle name="Normal 11_AR Foreign" xfId="2772" xr:uid="{00000000-0005-0000-0000-00001E0D0000}"/>
    <cellStyle name="Normal 110" xfId="2773" xr:uid="{00000000-0005-0000-0000-00001F0D0000}"/>
    <cellStyle name="Normal 111" xfId="2774" xr:uid="{00000000-0005-0000-0000-0000200D0000}"/>
    <cellStyle name="Normal 112" xfId="2775" xr:uid="{00000000-0005-0000-0000-0000210D0000}"/>
    <cellStyle name="Normal 113" xfId="2776" xr:uid="{00000000-0005-0000-0000-0000220D0000}"/>
    <cellStyle name="Normal 114" xfId="2777" xr:uid="{00000000-0005-0000-0000-0000230D0000}"/>
    <cellStyle name="Normal 115" xfId="2778" xr:uid="{00000000-0005-0000-0000-0000240D0000}"/>
    <cellStyle name="Normal 116" xfId="2779" xr:uid="{00000000-0005-0000-0000-0000250D0000}"/>
    <cellStyle name="Normal 117" xfId="2780" xr:uid="{00000000-0005-0000-0000-0000260D0000}"/>
    <cellStyle name="Normal 118" xfId="2781" xr:uid="{00000000-0005-0000-0000-0000270D0000}"/>
    <cellStyle name="Normal 119" xfId="2782" xr:uid="{00000000-0005-0000-0000-0000280D0000}"/>
    <cellStyle name="Normal 12" xfId="2783" xr:uid="{00000000-0005-0000-0000-0000290D0000}"/>
    <cellStyle name="Normal 12 10" xfId="2784" xr:uid="{00000000-0005-0000-0000-00002A0D0000}"/>
    <cellStyle name="Normal 12 11" xfId="2785" xr:uid="{00000000-0005-0000-0000-00002B0D0000}"/>
    <cellStyle name="Normal 12 12" xfId="2786" xr:uid="{00000000-0005-0000-0000-00002C0D0000}"/>
    <cellStyle name="Normal 12 13" xfId="2787" xr:uid="{00000000-0005-0000-0000-00002D0D0000}"/>
    <cellStyle name="Normal 12 14" xfId="2788" xr:uid="{00000000-0005-0000-0000-00002E0D0000}"/>
    <cellStyle name="Normal 12 15" xfId="2789" xr:uid="{00000000-0005-0000-0000-00002F0D0000}"/>
    <cellStyle name="Normal 12 2" xfId="2790" xr:uid="{00000000-0005-0000-0000-0000300D0000}"/>
    <cellStyle name="Normal 12 2 2" xfId="2791" xr:uid="{00000000-0005-0000-0000-0000310D0000}"/>
    <cellStyle name="Normal 12 3" xfId="2792" xr:uid="{00000000-0005-0000-0000-0000320D0000}"/>
    <cellStyle name="Normal 12 4" xfId="2793" xr:uid="{00000000-0005-0000-0000-0000330D0000}"/>
    <cellStyle name="Normal 12 5" xfId="2794" xr:uid="{00000000-0005-0000-0000-0000340D0000}"/>
    <cellStyle name="Normal 12 6" xfId="2795" xr:uid="{00000000-0005-0000-0000-0000350D0000}"/>
    <cellStyle name="Normal 12 7" xfId="2796" xr:uid="{00000000-0005-0000-0000-0000360D0000}"/>
    <cellStyle name="Normal 12 8" xfId="2797" xr:uid="{00000000-0005-0000-0000-0000370D0000}"/>
    <cellStyle name="Normal 12 9" xfId="2798" xr:uid="{00000000-0005-0000-0000-0000380D0000}"/>
    <cellStyle name="Normal 12_PL" xfId="2799" xr:uid="{00000000-0005-0000-0000-0000390D0000}"/>
    <cellStyle name="Normal 120" xfId="2800" xr:uid="{00000000-0005-0000-0000-00003A0D0000}"/>
    <cellStyle name="Normal 121" xfId="2801" xr:uid="{00000000-0005-0000-0000-00003B0D0000}"/>
    <cellStyle name="Normal 122" xfId="2802" xr:uid="{00000000-0005-0000-0000-00003C0D0000}"/>
    <cellStyle name="Normal 123" xfId="2803" xr:uid="{00000000-0005-0000-0000-00003D0D0000}"/>
    <cellStyle name="Normal 124" xfId="2804" xr:uid="{00000000-0005-0000-0000-00003E0D0000}"/>
    <cellStyle name="Normal 125" xfId="2805" xr:uid="{00000000-0005-0000-0000-00003F0D0000}"/>
    <cellStyle name="Normal 126" xfId="2806" xr:uid="{00000000-0005-0000-0000-0000400D0000}"/>
    <cellStyle name="Normal 127" xfId="2807" xr:uid="{00000000-0005-0000-0000-0000410D0000}"/>
    <cellStyle name="Normal 128" xfId="2808" xr:uid="{00000000-0005-0000-0000-0000420D0000}"/>
    <cellStyle name="Normal 129" xfId="2809" xr:uid="{00000000-0005-0000-0000-0000430D0000}"/>
    <cellStyle name="Normal 13" xfId="2810" xr:uid="{00000000-0005-0000-0000-0000440D0000}"/>
    <cellStyle name="Normal 13 10" xfId="2811" xr:uid="{00000000-0005-0000-0000-0000450D0000}"/>
    <cellStyle name="Normal 13 11" xfId="2812" xr:uid="{00000000-0005-0000-0000-0000460D0000}"/>
    <cellStyle name="Normal 13 12" xfId="2813" xr:uid="{00000000-0005-0000-0000-0000470D0000}"/>
    <cellStyle name="Normal 13 13" xfId="2814" xr:uid="{00000000-0005-0000-0000-0000480D0000}"/>
    <cellStyle name="Normal 13 2" xfId="2815" xr:uid="{00000000-0005-0000-0000-0000490D0000}"/>
    <cellStyle name="Normal 13 2 2" xfId="2816" xr:uid="{00000000-0005-0000-0000-00004A0D0000}"/>
    <cellStyle name="Normal 13 2 3" xfId="2817" xr:uid="{00000000-0005-0000-0000-00004B0D0000}"/>
    <cellStyle name="Normal 13 3" xfId="2818" xr:uid="{00000000-0005-0000-0000-00004C0D0000}"/>
    <cellStyle name="Normal 13 4" xfId="2819" xr:uid="{00000000-0005-0000-0000-00004D0D0000}"/>
    <cellStyle name="Normal 13 5" xfId="2820" xr:uid="{00000000-0005-0000-0000-00004E0D0000}"/>
    <cellStyle name="Normal 13 6" xfId="2821" xr:uid="{00000000-0005-0000-0000-00004F0D0000}"/>
    <cellStyle name="Normal 13 7" xfId="2822" xr:uid="{00000000-0005-0000-0000-0000500D0000}"/>
    <cellStyle name="Normal 13 8" xfId="2823" xr:uid="{00000000-0005-0000-0000-0000510D0000}"/>
    <cellStyle name="Normal 13 9" xfId="2824" xr:uid="{00000000-0005-0000-0000-0000520D0000}"/>
    <cellStyle name="Normal 13_160800B1 CPI09 โปรแกรมคอมพิวเตอร์ - BOI" xfId="2825" xr:uid="{00000000-0005-0000-0000-0000530D0000}"/>
    <cellStyle name="Normal 130" xfId="2826" xr:uid="{00000000-0005-0000-0000-0000540D0000}"/>
    <cellStyle name="Normal 131" xfId="2827" xr:uid="{00000000-0005-0000-0000-0000550D0000}"/>
    <cellStyle name="Normal 132" xfId="2828" xr:uid="{00000000-0005-0000-0000-0000560D0000}"/>
    <cellStyle name="Normal 133" xfId="2829" xr:uid="{00000000-0005-0000-0000-0000570D0000}"/>
    <cellStyle name="Normal 134" xfId="2830" xr:uid="{00000000-0005-0000-0000-0000580D0000}"/>
    <cellStyle name="Normal 135" xfId="2831" xr:uid="{00000000-0005-0000-0000-0000590D0000}"/>
    <cellStyle name="Normal 135 2" xfId="4760" xr:uid="{00000000-0005-0000-0000-00005A0D0000}"/>
    <cellStyle name="Normal 136" xfId="5349" xr:uid="{00000000-0005-0000-0000-00005B0D0000}"/>
    <cellStyle name="Normal 137" xfId="5352" xr:uid="{00000000-0005-0000-0000-00005C0D0000}"/>
    <cellStyle name="Normal 138" xfId="5359" xr:uid="{00000000-0005-0000-0000-00005D0D0000}"/>
    <cellStyle name="Normal 139" xfId="5899" xr:uid="{00000000-0005-0000-0000-00005E0D0000}"/>
    <cellStyle name="Normal 14" xfId="2832" xr:uid="{00000000-0005-0000-0000-00005F0D0000}"/>
    <cellStyle name="Normal 14 10" xfId="2833" xr:uid="{00000000-0005-0000-0000-0000600D0000}"/>
    <cellStyle name="Normal 14 11" xfId="2834" xr:uid="{00000000-0005-0000-0000-0000610D0000}"/>
    <cellStyle name="Normal 14 12" xfId="2835" xr:uid="{00000000-0005-0000-0000-0000620D0000}"/>
    <cellStyle name="Normal 14 13" xfId="2836" xr:uid="{00000000-0005-0000-0000-0000630D0000}"/>
    <cellStyle name="Normal 14 14" xfId="2837" xr:uid="{00000000-0005-0000-0000-0000640D0000}"/>
    <cellStyle name="Normal 14 15" xfId="2838" xr:uid="{00000000-0005-0000-0000-0000650D0000}"/>
    <cellStyle name="Normal 14 2" xfId="2839" xr:uid="{00000000-0005-0000-0000-0000660D0000}"/>
    <cellStyle name="Normal 14 2 2" xfId="2840" xr:uid="{00000000-0005-0000-0000-0000670D0000}"/>
    <cellStyle name="Normal 14 2 3" xfId="2841" xr:uid="{00000000-0005-0000-0000-0000680D0000}"/>
    <cellStyle name="Normal 14 3" xfId="2842" xr:uid="{00000000-0005-0000-0000-0000690D0000}"/>
    <cellStyle name="Normal 14 4" xfId="2843" xr:uid="{00000000-0005-0000-0000-00006A0D0000}"/>
    <cellStyle name="Normal 14 5" xfId="2844" xr:uid="{00000000-0005-0000-0000-00006B0D0000}"/>
    <cellStyle name="Normal 14 6" xfId="2845" xr:uid="{00000000-0005-0000-0000-00006C0D0000}"/>
    <cellStyle name="Normal 14 7" xfId="2846" xr:uid="{00000000-0005-0000-0000-00006D0D0000}"/>
    <cellStyle name="Normal 14 8" xfId="2847" xr:uid="{00000000-0005-0000-0000-00006E0D0000}"/>
    <cellStyle name="Normal 14 9" xfId="2848" xr:uid="{00000000-0005-0000-0000-00006F0D0000}"/>
    <cellStyle name="Normal 14_PL" xfId="2849" xr:uid="{00000000-0005-0000-0000-0000700D0000}"/>
    <cellStyle name="Normal 147" xfId="4713" xr:uid="{00000000-0005-0000-0000-0000710D0000}"/>
    <cellStyle name="Normal 15" xfId="2850" xr:uid="{00000000-0005-0000-0000-0000720D0000}"/>
    <cellStyle name="Normal 15 10" xfId="2851" xr:uid="{00000000-0005-0000-0000-0000730D0000}"/>
    <cellStyle name="Normal 15 11" xfId="2852" xr:uid="{00000000-0005-0000-0000-0000740D0000}"/>
    <cellStyle name="Normal 15 12" xfId="2853" xr:uid="{00000000-0005-0000-0000-0000750D0000}"/>
    <cellStyle name="Normal 15 13" xfId="2854" xr:uid="{00000000-0005-0000-0000-0000760D0000}"/>
    <cellStyle name="Normal 15 14" xfId="2855" xr:uid="{00000000-0005-0000-0000-0000770D0000}"/>
    <cellStyle name="Normal 15 15" xfId="2856" xr:uid="{00000000-0005-0000-0000-0000780D0000}"/>
    <cellStyle name="Normal 15 2" xfId="2857" xr:uid="{00000000-0005-0000-0000-0000790D0000}"/>
    <cellStyle name="Normal 15 3" xfId="2858" xr:uid="{00000000-0005-0000-0000-00007A0D0000}"/>
    <cellStyle name="Normal 15 4" xfId="2859" xr:uid="{00000000-0005-0000-0000-00007B0D0000}"/>
    <cellStyle name="Normal 15 5" xfId="2860" xr:uid="{00000000-0005-0000-0000-00007C0D0000}"/>
    <cellStyle name="Normal 15 6" xfId="2861" xr:uid="{00000000-0005-0000-0000-00007D0D0000}"/>
    <cellStyle name="Normal 15 7" xfId="2862" xr:uid="{00000000-0005-0000-0000-00007E0D0000}"/>
    <cellStyle name="Normal 15 8" xfId="2863" xr:uid="{00000000-0005-0000-0000-00007F0D0000}"/>
    <cellStyle name="Normal 15 9" xfId="2864" xr:uid="{00000000-0005-0000-0000-0000800D0000}"/>
    <cellStyle name="Normal 15_PL" xfId="2865" xr:uid="{00000000-0005-0000-0000-0000810D0000}"/>
    <cellStyle name="Normal 16" xfId="2866" xr:uid="{00000000-0005-0000-0000-0000820D0000}"/>
    <cellStyle name="Normal 16 10" xfId="2867" xr:uid="{00000000-0005-0000-0000-0000830D0000}"/>
    <cellStyle name="Normal 16 11" xfId="2868" xr:uid="{00000000-0005-0000-0000-0000840D0000}"/>
    <cellStyle name="Normal 16 12" xfId="2869" xr:uid="{00000000-0005-0000-0000-0000850D0000}"/>
    <cellStyle name="Normal 16 13" xfId="2870" xr:uid="{00000000-0005-0000-0000-0000860D0000}"/>
    <cellStyle name="Normal 16 2" xfId="2871" xr:uid="{00000000-0005-0000-0000-0000870D0000}"/>
    <cellStyle name="Normal 16 3" xfId="2872" xr:uid="{00000000-0005-0000-0000-0000880D0000}"/>
    <cellStyle name="Normal 16 4" xfId="2873" xr:uid="{00000000-0005-0000-0000-0000890D0000}"/>
    <cellStyle name="Normal 16 5" xfId="2874" xr:uid="{00000000-0005-0000-0000-00008A0D0000}"/>
    <cellStyle name="Normal 16 6" xfId="2875" xr:uid="{00000000-0005-0000-0000-00008B0D0000}"/>
    <cellStyle name="Normal 16 7" xfId="2876" xr:uid="{00000000-0005-0000-0000-00008C0D0000}"/>
    <cellStyle name="Normal 16 8" xfId="2877" xr:uid="{00000000-0005-0000-0000-00008D0D0000}"/>
    <cellStyle name="Normal 16 9" xfId="2878" xr:uid="{00000000-0005-0000-0000-00008E0D0000}"/>
    <cellStyle name="Normal 17" xfId="2879" xr:uid="{00000000-0005-0000-0000-00008F0D0000}"/>
    <cellStyle name="Normal 17 2" xfId="2880" xr:uid="{00000000-0005-0000-0000-0000900D0000}"/>
    <cellStyle name="Normal 17 3" xfId="2881" xr:uid="{00000000-0005-0000-0000-0000910D0000}"/>
    <cellStyle name="Normal 17 4" xfId="2882" xr:uid="{00000000-0005-0000-0000-0000920D0000}"/>
    <cellStyle name="Normal 17 5" xfId="2883" xr:uid="{00000000-0005-0000-0000-0000930D0000}"/>
    <cellStyle name="Normal 17 6" xfId="2884" xr:uid="{00000000-0005-0000-0000-0000940D0000}"/>
    <cellStyle name="Normal 17 7" xfId="2885" xr:uid="{00000000-0005-0000-0000-0000950D0000}"/>
    <cellStyle name="Normal 17 8" xfId="2886" xr:uid="{00000000-0005-0000-0000-0000960D0000}"/>
    <cellStyle name="Normal 17 9" xfId="2887" xr:uid="{00000000-0005-0000-0000-0000970D0000}"/>
    <cellStyle name="Normal 18" xfId="2888" xr:uid="{00000000-0005-0000-0000-0000980D0000}"/>
    <cellStyle name="Normal 18 2" xfId="2889" xr:uid="{00000000-0005-0000-0000-0000990D0000}"/>
    <cellStyle name="Normal 18 3" xfId="2890" xr:uid="{00000000-0005-0000-0000-00009A0D0000}"/>
    <cellStyle name="Normal 18 4" xfId="2891" xr:uid="{00000000-0005-0000-0000-00009B0D0000}"/>
    <cellStyle name="Normal 18 5" xfId="2892" xr:uid="{00000000-0005-0000-0000-00009C0D0000}"/>
    <cellStyle name="Normal 18 6" xfId="2893" xr:uid="{00000000-0005-0000-0000-00009D0D0000}"/>
    <cellStyle name="Normal 18 7" xfId="2894" xr:uid="{00000000-0005-0000-0000-00009E0D0000}"/>
    <cellStyle name="Normal 18 8" xfId="2895" xr:uid="{00000000-0005-0000-0000-00009F0D0000}"/>
    <cellStyle name="Normal 18 9" xfId="2896" xr:uid="{00000000-0005-0000-0000-0000A00D0000}"/>
    <cellStyle name="Normal 19" xfId="2897" xr:uid="{00000000-0005-0000-0000-0000A10D0000}"/>
    <cellStyle name="Normal 19 2" xfId="2898" xr:uid="{00000000-0005-0000-0000-0000A20D0000}"/>
    <cellStyle name="Normal 19 3" xfId="2899" xr:uid="{00000000-0005-0000-0000-0000A30D0000}"/>
    <cellStyle name="Normal 19 4" xfId="2900" xr:uid="{00000000-0005-0000-0000-0000A40D0000}"/>
    <cellStyle name="Normal 19 5" xfId="2901" xr:uid="{00000000-0005-0000-0000-0000A50D0000}"/>
    <cellStyle name="Normal 19 6" xfId="2902" xr:uid="{00000000-0005-0000-0000-0000A60D0000}"/>
    <cellStyle name="Normal 19 7" xfId="2903" xr:uid="{00000000-0005-0000-0000-0000A70D0000}"/>
    <cellStyle name="Normal 19 8" xfId="2904" xr:uid="{00000000-0005-0000-0000-0000A80D0000}"/>
    <cellStyle name="Normal 19 9" xfId="2905" xr:uid="{00000000-0005-0000-0000-0000A90D0000}"/>
    <cellStyle name="Normal 2" xfId="2906" xr:uid="{00000000-0005-0000-0000-0000AA0D0000}"/>
    <cellStyle name="Normal 2 10" xfId="2907" xr:uid="{00000000-0005-0000-0000-0000AB0D0000}"/>
    <cellStyle name="Normal 2 10 2" xfId="2908" xr:uid="{00000000-0005-0000-0000-0000AC0D0000}"/>
    <cellStyle name="Normal 2 11" xfId="2909" xr:uid="{00000000-0005-0000-0000-0000AD0D0000}"/>
    <cellStyle name="Normal 2 11 2" xfId="2910" xr:uid="{00000000-0005-0000-0000-0000AE0D0000}"/>
    <cellStyle name="Normal 2 12" xfId="2911" xr:uid="{00000000-0005-0000-0000-0000AF0D0000}"/>
    <cellStyle name="Normal 2 12 2" xfId="2912" xr:uid="{00000000-0005-0000-0000-0000B00D0000}"/>
    <cellStyle name="Normal 2 13" xfId="2913" xr:uid="{00000000-0005-0000-0000-0000B10D0000}"/>
    <cellStyle name="Normal 2 13 2" xfId="2914" xr:uid="{00000000-0005-0000-0000-0000B20D0000}"/>
    <cellStyle name="Normal 2 14" xfId="2915" xr:uid="{00000000-0005-0000-0000-0000B30D0000}"/>
    <cellStyle name="Normal 2 14 2" xfId="2916" xr:uid="{00000000-0005-0000-0000-0000B40D0000}"/>
    <cellStyle name="Normal 2 15" xfId="2917" xr:uid="{00000000-0005-0000-0000-0000B50D0000}"/>
    <cellStyle name="Normal 2 15 2" xfId="2918" xr:uid="{00000000-0005-0000-0000-0000B60D0000}"/>
    <cellStyle name="Normal 2 16" xfId="2919" xr:uid="{00000000-0005-0000-0000-0000B70D0000}"/>
    <cellStyle name="Normal 2 17" xfId="2920" xr:uid="{00000000-0005-0000-0000-0000B80D0000}"/>
    <cellStyle name="Normal 2 18" xfId="2921" xr:uid="{00000000-0005-0000-0000-0000B90D0000}"/>
    <cellStyle name="Normal 2 19" xfId="2922" xr:uid="{00000000-0005-0000-0000-0000BA0D0000}"/>
    <cellStyle name="Normal 2 19 2" xfId="2923" xr:uid="{00000000-0005-0000-0000-0000BB0D0000}"/>
    <cellStyle name="Normal 2 2" xfId="2924" xr:uid="{00000000-0005-0000-0000-0000BC0D0000}"/>
    <cellStyle name="Normal 2 2 10" xfId="2925" xr:uid="{00000000-0005-0000-0000-0000BD0D0000}"/>
    <cellStyle name="Normal 2 2 11" xfId="2926" xr:uid="{00000000-0005-0000-0000-0000BE0D0000}"/>
    <cellStyle name="Normal 2 2 12" xfId="2927" xr:uid="{00000000-0005-0000-0000-0000BF0D0000}"/>
    <cellStyle name="Normal 2 2 13" xfId="2928" xr:uid="{00000000-0005-0000-0000-0000C00D0000}"/>
    <cellStyle name="Normal 2 2 14" xfId="2929" xr:uid="{00000000-0005-0000-0000-0000C10D0000}"/>
    <cellStyle name="Normal 2 2 15" xfId="2930" xr:uid="{00000000-0005-0000-0000-0000C20D0000}"/>
    <cellStyle name="Normal 2 2 16" xfId="2931" xr:uid="{00000000-0005-0000-0000-0000C30D0000}"/>
    <cellStyle name="Normal 2 2 17" xfId="2932" xr:uid="{00000000-0005-0000-0000-0000C40D0000}"/>
    <cellStyle name="Normal 2 2 18" xfId="2933" xr:uid="{00000000-0005-0000-0000-0000C50D0000}"/>
    <cellStyle name="Normal 2 2 19" xfId="2934" xr:uid="{00000000-0005-0000-0000-0000C60D0000}"/>
    <cellStyle name="Normal 2 2 2" xfId="2935" xr:uid="{00000000-0005-0000-0000-0000C70D0000}"/>
    <cellStyle name="Normal 2 2 2 2" xfId="2936" xr:uid="{00000000-0005-0000-0000-0000C80D0000}"/>
    <cellStyle name="Normal 2 2 2 2 2" xfId="2937" xr:uid="{00000000-0005-0000-0000-0000C90D0000}"/>
    <cellStyle name="Normal 2 2 2 2 2 2" xfId="2938" xr:uid="{00000000-0005-0000-0000-0000CA0D0000}"/>
    <cellStyle name="Normal 2 2 2 3" xfId="2939" xr:uid="{00000000-0005-0000-0000-0000CB0D0000}"/>
    <cellStyle name="Normal 2 2 2 3 2" xfId="2940" xr:uid="{00000000-0005-0000-0000-0000CC0D0000}"/>
    <cellStyle name="Normal 2 2 2 4" xfId="2941" xr:uid="{00000000-0005-0000-0000-0000CD0D0000}"/>
    <cellStyle name="Normal 2 2 2 4 2" xfId="2942" xr:uid="{00000000-0005-0000-0000-0000CE0D0000}"/>
    <cellStyle name="Normal 2 2 2 5" xfId="2943" xr:uid="{00000000-0005-0000-0000-0000CF0D0000}"/>
    <cellStyle name="Normal 2 2 2 5 2" xfId="2944" xr:uid="{00000000-0005-0000-0000-0000D00D0000}"/>
    <cellStyle name="Normal 2 2 2 6" xfId="2945" xr:uid="{00000000-0005-0000-0000-0000D10D0000}"/>
    <cellStyle name="Normal 2 2 2 7" xfId="2946" xr:uid="{00000000-0005-0000-0000-0000D20D0000}"/>
    <cellStyle name="Normal 2 2 20" xfId="2947" xr:uid="{00000000-0005-0000-0000-0000D30D0000}"/>
    <cellStyle name="Normal 2 2 21" xfId="2948" xr:uid="{00000000-0005-0000-0000-0000D40D0000}"/>
    <cellStyle name="Normal 2 2 22" xfId="2949" xr:uid="{00000000-0005-0000-0000-0000D50D0000}"/>
    <cellStyle name="Normal 2 2 23" xfId="2950" xr:uid="{00000000-0005-0000-0000-0000D60D0000}"/>
    <cellStyle name="Normal 2 2 24" xfId="2951" xr:uid="{00000000-0005-0000-0000-0000D70D0000}"/>
    <cellStyle name="Normal 2 2 25" xfId="2952" xr:uid="{00000000-0005-0000-0000-0000D80D0000}"/>
    <cellStyle name="Normal 2 2 26" xfId="2953" xr:uid="{00000000-0005-0000-0000-0000D90D0000}"/>
    <cellStyle name="Normal 2 2 27" xfId="2954" xr:uid="{00000000-0005-0000-0000-0000DA0D0000}"/>
    <cellStyle name="Normal 2 2 28" xfId="2955" xr:uid="{00000000-0005-0000-0000-0000DB0D0000}"/>
    <cellStyle name="Normal 2 2 29" xfId="2956" xr:uid="{00000000-0005-0000-0000-0000DC0D0000}"/>
    <cellStyle name="Normal 2 2 3" xfId="2957" xr:uid="{00000000-0005-0000-0000-0000DD0D0000}"/>
    <cellStyle name="Normal 2 2 3 2" xfId="2958" xr:uid="{00000000-0005-0000-0000-0000DE0D0000}"/>
    <cellStyle name="Normal 2 2 3 3" xfId="2959" xr:uid="{00000000-0005-0000-0000-0000DF0D0000}"/>
    <cellStyle name="Normal 2 2 3 4" xfId="2960" xr:uid="{00000000-0005-0000-0000-0000E00D0000}"/>
    <cellStyle name="Normal 2 2 3 5" xfId="2961" xr:uid="{00000000-0005-0000-0000-0000E10D0000}"/>
    <cellStyle name="Normal 2 2 3 6" xfId="2962" xr:uid="{00000000-0005-0000-0000-0000E20D0000}"/>
    <cellStyle name="Normal 2 2 3 7" xfId="2963" xr:uid="{00000000-0005-0000-0000-0000E30D0000}"/>
    <cellStyle name="Normal 2 2 3 8" xfId="2964" xr:uid="{00000000-0005-0000-0000-0000E40D0000}"/>
    <cellStyle name="Normal 2 2 30" xfId="2965" xr:uid="{00000000-0005-0000-0000-0000E50D0000}"/>
    <cellStyle name="Normal 2 2 31" xfId="2966" xr:uid="{00000000-0005-0000-0000-0000E60D0000}"/>
    <cellStyle name="Normal 2 2 32" xfId="2967" xr:uid="{00000000-0005-0000-0000-0000E70D0000}"/>
    <cellStyle name="Normal 2 2 33" xfId="2968" xr:uid="{00000000-0005-0000-0000-0000E80D0000}"/>
    <cellStyle name="Normal 2 2 34" xfId="2969" xr:uid="{00000000-0005-0000-0000-0000E90D0000}"/>
    <cellStyle name="Normal 2 2 35" xfId="2970" xr:uid="{00000000-0005-0000-0000-0000EA0D0000}"/>
    <cellStyle name="Normal 2 2 36" xfId="2971" xr:uid="{00000000-0005-0000-0000-0000EB0D0000}"/>
    <cellStyle name="Normal 2 2 37" xfId="2972" xr:uid="{00000000-0005-0000-0000-0000EC0D0000}"/>
    <cellStyle name="Normal 2 2 38" xfId="2973" xr:uid="{00000000-0005-0000-0000-0000ED0D0000}"/>
    <cellStyle name="Normal 2 2 39" xfId="2974" xr:uid="{00000000-0005-0000-0000-0000EE0D0000}"/>
    <cellStyle name="Normal 2 2 4" xfId="2975" xr:uid="{00000000-0005-0000-0000-0000EF0D0000}"/>
    <cellStyle name="Normal 2 2 4 2" xfId="2976" xr:uid="{00000000-0005-0000-0000-0000F00D0000}"/>
    <cellStyle name="Normal 2 2 40" xfId="2977" xr:uid="{00000000-0005-0000-0000-0000F10D0000}"/>
    <cellStyle name="Normal 2 2 41" xfId="2978" xr:uid="{00000000-0005-0000-0000-0000F20D0000}"/>
    <cellStyle name="Normal 2 2 42" xfId="2979" xr:uid="{00000000-0005-0000-0000-0000F30D0000}"/>
    <cellStyle name="Normal 2 2 43" xfId="2980" xr:uid="{00000000-0005-0000-0000-0000F40D0000}"/>
    <cellStyle name="Normal 2 2 44" xfId="2981" xr:uid="{00000000-0005-0000-0000-0000F50D0000}"/>
    <cellStyle name="Normal 2 2 45" xfId="2982" xr:uid="{00000000-0005-0000-0000-0000F60D0000}"/>
    <cellStyle name="Normal 2 2 46" xfId="2983" xr:uid="{00000000-0005-0000-0000-0000F70D0000}"/>
    <cellStyle name="Normal 2 2 47" xfId="2984" xr:uid="{00000000-0005-0000-0000-0000F80D0000}"/>
    <cellStyle name="Normal 2 2 48" xfId="2985" xr:uid="{00000000-0005-0000-0000-0000F90D0000}"/>
    <cellStyle name="Normal 2 2 49" xfId="2986" xr:uid="{00000000-0005-0000-0000-0000FA0D0000}"/>
    <cellStyle name="Normal 2 2 5" xfId="2987" xr:uid="{00000000-0005-0000-0000-0000FB0D0000}"/>
    <cellStyle name="Normal 2 2 50" xfId="2988" xr:uid="{00000000-0005-0000-0000-0000FC0D0000}"/>
    <cellStyle name="Normal 2 2 51" xfId="2989" xr:uid="{00000000-0005-0000-0000-0000FD0D0000}"/>
    <cellStyle name="Normal 2 2 52" xfId="2990" xr:uid="{00000000-0005-0000-0000-0000FE0D0000}"/>
    <cellStyle name="Normal 2 2 53" xfId="2991" xr:uid="{00000000-0005-0000-0000-0000FF0D0000}"/>
    <cellStyle name="Normal 2 2 54" xfId="2992" xr:uid="{00000000-0005-0000-0000-0000000E0000}"/>
    <cellStyle name="Normal 2 2 55" xfId="2993" xr:uid="{00000000-0005-0000-0000-0000010E0000}"/>
    <cellStyle name="Normal 2 2 56" xfId="2994" xr:uid="{00000000-0005-0000-0000-0000020E0000}"/>
    <cellStyle name="Normal 2 2 57" xfId="2995" xr:uid="{00000000-0005-0000-0000-0000030E0000}"/>
    <cellStyle name="Normal 2 2 58" xfId="2996" xr:uid="{00000000-0005-0000-0000-0000040E0000}"/>
    <cellStyle name="Normal 2 2 6" xfId="2997" xr:uid="{00000000-0005-0000-0000-0000050E0000}"/>
    <cellStyle name="Normal 2 2 7" xfId="2998" xr:uid="{00000000-0005-0000-0000-0000060E0000}"/>
    <cellStyle name="Normal 2 2 8" xfId="2999" xr:uid="{00000000-0005-0000-0000-0000070E0000}"/>
    <cellStyle name="Normal 2 2 9" xfId="3000" xr:uid="{00000000-0005-0000-0000-0000080E0000}"/>
    <cellStyle name="Normal 2 2_11OAP_IMV_injection" xfId="3001" xr:uid="{00000000-0005-0000-0000-0000090E0000}"/>
    <cellStyle name="Normal 2 20" xfId="3002" xr:uid="{00000000-0005-0000-0000-00000A0E0000}"/>
    <cellStyle name="Normal 2 21" xfId="3003" xr:uid="{00000000-0005-0000-0000-00000B0E0000}"/>
    <cellStyle name="Normal 2 21 2" xfId="3004" xr:uid="{00000000-0005-0000-0000-00000C0E0000}"/>
    <cellStyle name="Normal 2 22" xfId="3005" xr:uid="{00000000-0005-0000-0000-00000D0E0000}"/>
    <cellStyle name="Normal 2 22 2" xfId="3006" xr:uid="{00000000-0005-0000-0000-00000E0E0000}"/>
    <cellStyle name="Normal 2 23" xfId="3007" xr:uid="{00000000-0005-0000-0000-00000F0E0000}"/>
    <cellStyle name="Normal 2 23 2" xfId="3008" xr:uid="{00000000-0005-0000-0000-0000100E0000}"/>
    <cellStyle name="Normal 2 24" xfId="3009" xr:uid="{00000000-0005-0000-0000-0000110E0000}"/>
    <cellStyle name="Normal 2 25" xfId="3010" xr:uid="{00000000-0005-0000-0000-0000120E0000}"/>
    <cellStyle name="Normal 2 26" xfId="3011" xr:uid="{00000000-0005-0000-0000-0000130E0000}"/>
    <cellStyle name="Normal 2 27" xfId="3012" xr:uid="{00000000-0005-0000-0000-0000140E0000}"/>
    <cellStyle name="Normal 2 28" xfId="3013" xr:uid="{00000000-0005-0000-0000-0000150E0000}"/>
    <cellStyle name="Normal 2 29" xfId="3014" xr:uid="{00000000-0005-0000-0000-0000160E0000}"/>
    <cellStyle name="Normal 2 3" xfId="3015" xr:uid="{00000000-0005-0000-0000-0000170E0000}"/>
    <cellStyle name="Normal 2 3 2" xfId="3016" xr:uid="{00000000-0005-0000-0000-0000180E0000}"/>
    <cellStyle name="Normal 2 3 2 2" xfId="3017" xr:uid="{00000000-0005-0000-0000-0000190E0000}"/>
    <cellStyle name="Normal 2 3 2 3" xfId="3018" xr:uid="{00000000-0005-0000-0000-00001A0E0000}"/>
    <cellStyle name="Normal 2 3 3" xfId="3019" xr:uid="{00000000-0005-0000-0000-00001B0E0000}"/>
    <cellStyle name="Normal 2 3 4" xfId="3020" xr:uid="{00000000-0005-0000-0000-00001C0E0000}"/>
    <cellStyle name="Normal 2 3 5" xfId="3021" xr:uid="{00000000-0005-0000-0000-00001D0E0000}"/>
    <cellStyle name="Normal 2 3_I  A CC" xfId="3022" xr:uid="{00000000-0005-0000-0000-00001E0E0000}"/>
    <cellStyle name="Normal 2 30" xfId="3023" xr:uid="{00000000-0005-0000-0000-00001F0E0000}"/>
    <cellStyle name="Normal 2 31" xfId="3024" xr:uid="{00000000-0005-0000-0000-0000200E0000}"/>
    <cellStyle name="Normal 2 32" xfId="3025" xr:uid="{00000000-0005-0000-0000-0000210E0000}"/>
    <cellStyle name="Normal 2 33" xfId="3026" xr:uid="{00000000-0005-0000-0000-0000220E0000}"/>
    <cellStyle name="Normal 2 34" xfId="3027" xr:uid="{00000000-0005-0000-0000-0000230E0000}"/>
    <cellStyle name="Normal 2 35" xfId="3028" xr:uid="{00000000-0005-0000-0000-0000240E0000}"/>
    <cellStyle name="Normal 2 36" xfId="3029" xr:uid="{00000000-0005-0000-0000-0000250E0000}"/>
    <cellStyle name="Normal 2 37" xfId="3030" xr:uid="{00000000-0005-0000-0000-0000260E0000}"/>
    <cellStyle name="Normal 2 38" xfId="3031" xr:uid="{00000000-0005-0000-0000-0000270E0000}"/>
    <cellStyle name="Normal 2 39" xfId="3032" xr:uid="{00000000-0005-0000-0000-0000280E0000}"/>
    <cellStyle name="Normal 2 4" xfId="3033" xr:uid="{00000000-0005-0000-0000-0000290E0000}"/>
    <cellStyle name="Normal 2 4 2" xfId="3034" xr:uid="{00000000-0005-0000-0000-00002A0E0000}"/>
    <cellStyle name="Normal 2 40" xfId="3035" xr:uid="{00000000-0005-0000-0000-00002B0E0000}"/>
    <cellStyle name="Normal 2 41" xfId="3036" xr:uid="{00000000-0005-0000-0000-00002C0E0000}"/>
    <cellStyle name="Normal 2 42" xfId="3037" xr:uid="{00000000-0005-0000-0000-00002D0E0000}"/>
    <cellStyle name="Normal 2 43" xfId="3038" xr:uid="{00000000-0005-0000-0000-00002E0E0000}"/>
    <cellStyle name="Normal 2 44" xfId="3039" xr:uid="{00000000-0005-0000-0000-00002F0E0000}"/>
    <cellStyle name="Normal 2 45" xfId="3040" xr:uid="{00000000-0005-0000-0000-0000300E0000}"/>
    <cellStyle name="Normal 2 46" xfId="3041" xr:uid="{00000000-0005-0000-0000-0000310E0000}"/>
    <cellStyle name="Normal 2 47" xfId="3042" xr:uid="{00000000-0005-0000-0000-0000320E0000}"/>
    <cellStyle name="Normal 2 48" xfId="3043" xr:uid="{00000000-0005-0000-0000-0000330E0000}"/>
    <cellStyle name="Normal 2 49" xfId="3044" xr:uid="{00000000-0005-0000-0000-0000340E0000}"/>
    <cellStyle name="Normal 2 5" xfId="3045" xr:uid="{00000000-0005-0000-0000-0000350E0000}"/>
    <cellStyle name="Normal 2 5 2" xfId="3046" xr:uid="{00000000-0005-0000-0000-0000360E0000}"/>
    <cellStyle name="Normal 2 5 3" xfId="3047" xr:uid="{00000000-0005-0000-0000-0000370E0000}"/>
    <cellStyle name="Normal 2 50" xfId="3048" xr:uid="{00000000-0005-0000-0000-0000380E0000}"/>
    <cellStyle name="Normal 2 51" xfId="3049" xr:uid="{00000000-0005-0000-0000-0000390E0000}"/>
    <cellStyle name="Normal 2 52" xfId="3050" xr:uid="{00000000-0005-0000-0000-00003A0E0000}"/>
    <cellStyle name="Normal 2 53" xfId="3051" xr:uid="{00000000-0005-0000-0000-00003B0E0000}"/>
    <cellStyle name="Normal 2 54" xfId="3052" xr:uid="{00000000-0005-0000-0000-00003C0E0000}"/>
    <cellStyle name="Normal 2 55" xfId="3053" xr:uid="{00000000-0005-0000-0000-00003D0E0000}"/>
    <cellStyle name="Normal 2 56" xfId="3054" xr:uid="{00000000-0005-0000-0000-00003E0E0000}"/>
    <cellStyle name="Normal 2 57" xfId="3055" xr:uid="{00000000-0005-0000-0000-00003F0E0000}"/>
    <cellStyle name="Normal 2 58" xfId="3056" xr:uid="{00000000-0005-0000-0000-0000400E0000}"/>
    <cellStyle name="Normal 2 59" xfId="3057" xr:uid="{00000000-0005-0000-0000-0000410E0000}"/>
    <cellStyle name="Normal 2 6" xfId="3058" xr:uid="{00000000-0005-0000-0000-0000420E0000}"/>
    <cellStyle name="Normal 2 6 2" xfId="3059" xr:uid="{00000000-0005-0000-0000-0000430E0000}"/>
    <cellStyle name="Normal 2 60" xfId="3060" xr:uid="{00000000-0005-0000-0000-0000440E0000}"/>
    <cellStyle name="Normal 2 61" xfId="3061" xr:uid="{00000000-0005-0000-0000-0000450E0000}"/>
    <cellStyle name="Normal 2 62" xfId="3062" xr:uid="{00000000-0005-0000-0000-0000460E0000}"/>
    <cellStyle name="Normal 2 63" xfId="3063" xr:uid="{00000000-0005-0000-0000-0000470E0000}"/>
    <cellStyle name="Normal 2 7" xfId="3064" xr:uid="{00000000-0005-0000-0000-0000480E0000}"/>
    <cellStyle name="Normal 2 7 2" xfId="3065" xr:uid="{00000000-0005-0000-0000-0000490E0000}"/>
    <cellStyle name="Normal 2 8" xfId="3066" xr:uid="{00000000-0005-0000-0000-00004A0E0000}"/>
    <cellStyle name="Normal 2 8 2" xfId="3067" xr:uid="{00000000-0005-0000-0000-00004B0E0000}"/>
    <cellStyle name="Normal 2 9" xfId="3068" xr:uid="{00000000-0005-0000-0000-00004C0E0000}"/>
    <cellStyle name="Normal 2 9 2" xfId="3069" xr:uid="{00000000-0005-0000-0000-00004D0E0000}"/>
    <cellStyle name="Normal 2_11OAP_IMV_injection" xfId="3070" xr:uid="{00000000-0005-0000-0000-00004E0E0000}"/>
    <cellStyle name="Normal 20" xfId="3071" xr:uid="{00000000-0005-0000-0000-00004F0E0000}"/>
    <cellStyle name="Normal 20 2" xfId="3072" xr:uid="{00000000-0005-0000-0000-0000500E0000}"/>
    <cellStyle name="Normal 20 3" xfId="3073" xr:uid="{00000000-0005-0000-0000-0000510E0000}"/>
    <cellStyle name="Normal 20 4" xfId="3074" xr:uid="{00000000-0005-0000-0000-0000520E0000}"/>
    <cellStyle name="Normal 20 5" xfId="3075" xr:uid="{00000000-0005-0000-0000-0000530E0000}"/>
    <cellStyle name="Normal 20 6" xfId="3076" xr:uid="{00000000-0005-0000-0000-0000540E0000}"/>
    <cellStyle name="Normal 20 7" xfId="3077" xr:uid="{00000000-0005-0000-0000-0000550E0000}"/>
    <cellStyle name="Normal 20 8" xfId="3078" xr:uid="{00000000-0005-0000-0000-0000560E0000}"/>
    <cellStyle name="Normal 20 9" xfId="3079" xr:uid="{00000000-0005-0000-0000-0000570E0000}"/>
    <cellStyle name="Normal 21" xfId="3080" xr:uid="{00000000-0005-0000-0000-0000580E0000}"/>
    <cellStyle name="Normal 21 2" xfId="3081" xr:uid="{00000000-0005-0000-0000-0000590E0000}"/>
    <cellStyle name="Normal 21 3" xfId="3082" xr:uid="{00000000-0005-0000-0000-00005A0E0000}"/>
    <cellStyle name="Normal 22" xfId="3083" xr:uid="{00000000-0005-0000-0000-00005B0E0000}"/>
    <cellStyle name="Normal 22 2" xfId="3084" xr:uid="{00000000-0005-0000-0000-00005C0E0000}"/>
    <cellStyle name="Normal 22 3" xfId="3085" xr:uid="{00000000-0005-0000-0000-00005D0E0000}"/>
    <cellStyle name="Normal 23" xfId="3086" xr:uid="{00000000-0005-0000-0000-00005E0E0000}"/>
    <cellStyle name="Normal 23 2" xfId="3087" xr:uid="{00000000-0005-0000-0000-00005F0E0000}"/>
    <cellStyle name="Normal 24" xfId="3088" xr:uid="{00000000-0005-0000-0000-0000600E0000}"/>
    <cellStyle name="Normal 24 2" xfId="3089" xr:uid="{00000000-0005-0000-0000-0000610E0000}"/>
    <cellStyle name="Normal 249" xfId="4711" xr:uid="{00000000-0005-0000-0000-0000620E0000}"/>
    <cellStyle name="Normal 25" xfId="3090" xr:uid="{00000000-0005-0000-0000-0000630E0000}"/>
    <cellStyle name="Normal 25 2" xfId="3091" xr:uid="{00000000-0005-0000-0000-0000640E0000}"/>
    <cellStyle name="Normal 26" xfId="3092" xr:uid="{00000000-0005-0000-0000-0000650E0000}"/>
    <cellStyle name="Normal 27" xfId="3093" xr:uid="{00000000-0005-0000-0000-0000660E0000}"/>
    <cellStyle name="Normal 28" xfId="3094" xr:uid="{00000000-0005-0000-0000-0000670E0000}"/>
    <cellStyle name="Normal 29" xfId="3095" xr:uid="{00000000-0005-0000-0000-0000680E0000}"/>
    <cellStyle name="Normal 29 2" xfId="3096" xr:uid="{00000000-0005-0000-0000-0000690E0000}"/>
    <cellStyle name="Normal 29 3" xfId="3097" xr:uid="{00000000-0005-0000-0000-00006A0E0000}"/>
    <cellStyle name="Normal 3" xfId="3098" xr:uid="{00000000-0005-0000-0000-00006B0E0000}"/>
    <cellStyle name="Normal 3 10" xfId="3099" xr:uid="{00000000-0005-0000-0000-00006C0E0000}"/>
    <cellStyle name="Normal 3 10 2" xfId="3100" xr:uid="{00000000-0005-0000-0000-00006D0E0000}"/>
    <cellStyle name="Normal 3 10 3" xfId="3101" xr:uid="{00000000-0005-0000-0000-00006E0E0000}"/>
    <cellStyle name="Normal 3 11" xfId="3102" xr:uid="{00000000-0005-0000-0000-00006F0E0000}"/>
    <cellStyle name="Normal 3 11 2" xfId="3103" xr:uid="{00000000-0005-0000-0000-0000700E0000}"/>
    <cellStyle name="Normal 3 12" xfId="3104" xr:uid="{00000000-0005-0000-0000-0000710E0000}"/>
    <cellStyle name="Normal 3 12 2" xfId="3105" xr:uid="{00000000-0005-0000-0000-0000720E0000}"/>
    <cellStyle name="Normal 3 13" xfId="3106" xr:uid="{00000000-0005-0000-0000-0000730E0000}"/>
    <cellStyle name="Normal 3 13 2" xfId="3107" xr:uid="{00000000-0005-0000-0000-0000740E0000}"/>
    <cellStyle name="Normal 3 14" xfId="3108" xr:uid="{00000000-0005-0000-0000-0000750E0000}"/>
    <cellStyle name="Normal 3 14 2" xfId="3109" xr:uid="{00000000-0005-0000-0000-0000760E0000}"/>
    <cellStyle name="Normal 3 15" xfId="3110" xr:uid="{00000000-0005-0000-0000-0000770E0000}"/>
    <cellStyle name="Normal 3 16" xfId="3111" xr:uid="{00000000-0005-0000-0000-0000780E0000}"/>
    <cellStyle name="Normal 3 17" xfId="3112" xr:uid="{00000000-0005-0000-0000-0000790E0000}"/>
    <cellStyle name="Normal 3 18" xfId="3113" xr:uid="{00000000-0005-0000-0000-00007A0E0000}"/>
    <cellStyle name="Normal 3 19" xfId="3114" xr:uid="{00000000-0005-0000-0000-00007B0E0000}"/>
    <cellStyle name="Normal 3 2" xfId="3115" xr:uid="{00000000-0005-0000-0000-00007C0E0000}"/>
    <cellStyle name="Normal 3 2 2" xfId="3116" xr:uid="{00000000-0005-0000-0000-00007D0E0000}"/>
    <cellStyle name="Normal 3 2 2 2" xfId="3117" xr:uid="{00000000-0005-0000-0000-00007E0E0000}"/>
    <cellStyle name="Normal 3 2 3" xfId="3118" xr:uid="{00000000-0005-0000-0000-00007F0E0000}"/>
    <cellStyle name="Normal 3 2 4" xfId="3119" xr:uid="{00000000-0005-0000-0000-0000800E0000}"/>
    <cellStyle name="Normal 3 2_CPI_Y'52_TOP_GG 1" xfId="3120" xr:uid="{00000000-0005-0000-0000-0000810E0000}"/>
    <cellStyle name="Normal 3 20" xfId="3121" xr:uid="{00000000-0005-0000-0000-0000820E0000}"/>
    <cellStyle name="Normal 3 21" xfId="3122" xr:uid="{00000000-0005-0000-0000-0000830E0000}"/>
    <cellStyle name="Normal 3 22" xfId="3123" xr:uid="{00000000-0005-0000-0000-0000840E0000}"/>
    <cellStyle name="Normal 3 23" xfId="3124" xr:uid="{00000000-0005-0000-0000-0000850E0000}"/>
    <cellStyle name="Normal 3 24" xfId="3125" xr:uid="{00000000-0005-0000-0000-0000860E0000}"/>
    <cellStyle name="Normal 3 25" xfId="3126" xr:uid="{00000000-0005-0000-0000-0000870E0000}"/>
    <cellStyle name="Normal 3 26" xfId="3127" xr:uid="{00000000-0005-0000-0000-0000880E0000}"/>
    <cellStyle name="Normal 3 27" xfId="3128" xr:uid="{00000000-0005-0000-0000-0000890E0000}"/>
    <cellStyle name="Normal 3 28" xfId="3129" xr:uid="{00000000-0005-0000-0000-00008A0E0000}"/>
    <cellStyle name="Normal 3 29" xfId="3130" xr:uid="{00000000-0005-0000-0000-00008B0E0000}"/>
    <cellStyle name="Normal 3 3" xfId="3131" xr:uid="{00000000-0005-0000-0000-00008C0E0000}"/>
    <cellStyle name="Normal 3 3 2" xfId="3132" xr:uid="{00000000-0005-0000-0000-00008D0E0000}"/>
    <cellStyle name="Normal 3 30" xfId="3133" xr:uid="{00000000-0005-0000-0000-00008E0E0000}"/>
    <cellStyle name="Normal 3 31" xfId="3134" xr:uid="{00000000-0005-0000-0000-00008F0E0000}"/>
    <cellStyle name="Normal 3 32" xfId="3135" xr:uid="{00000000-0005-0000-0000-0000900E0000}"/>
    <cellStyle name="Normal 3 33" xfId="3136" xr:uid="{00000000-0005-0000-0000-0000910E0000}"/>
    <cellStyle name="Normal 3 34" xfId="3137" xr:uid="{00000000-0005-0000-0000-0000920E0000}"/>
    <cellStyle name="Normal 3 35" xfId="3138" xr:uid="{00000000-0005-0000-0000-0000930E0000}"/>
    <cellStyle name="Normal 3 36" xfId="3139" xr:uid="{00000000-0005-0000-0000-0000940E0000}"/>
    <cellStyle name="Normal 3 37" xfId="3140" xr:uid="{00000000-0005-0000-0000-0000950E0000}"/>
    <cellStyle name="Normal 3 38" xfId="3141" xr:uid="{00000000-0005-0000-0000-0000960E0000}"/>
    <cellStyle name="Normal 3 39" xfId="3142" xr:uid="{00000000-0005-0000-0000-0000970E0000}"/>
    <cellStyle name="Normal 3 4" xfId="3143" xr:uid="{00000000-0005-0000-0000-0000980E0000}"/>
    <cellStyle name="Normal 3 4 2" xfId="3144" xr:uid="{00000000-0005-0000-0000-0000990E0000}"/>
    <cellStyle name="Normal 3 4 3" xfId="3145" xr:uid="{00000000-0005-0000-0000-00009A0E0000}"/>
    <cellStyle name="Normal 3 5" xfId="3146" xr:uid="{00000000-0005-0000-0000-00009B0E0000}"/>
    <cellStyle name="Normal 3 5 2" xfId="3147" xr:uid="{00000000-0005-0000-0000-00009C0E0000}"/>
    <cellStyle name="Normal 3 5 3" xfId="3148" xr:uid="{00000000-0005-0000-0000-00009D0E0000}"/>
    <cellStyle name="Normal 3 6" xfId="3149" xr:uid="{00000000-0005-0000-0000-00009E0E0000}"/>
    <cellStyle name="Normal 3 6 2" xfId="3150" xr:uid="{00000000-0005-0000-0000-00009F0E0000}"/>
    <cellStyle name="Normal 3 6 3" xfId="3151" xr:uid="{00000000-0005-0000-0000-0000A00E0000}"/>
    <cellStyle name="Normal 3 7" xfId="3152" xr:uid="{00000000-0005-0000-0000-0000A10E0000}"/>
    <cellStyle name="Normal 3 7 2" xfId="3153" xr:uid="{00000000-0005-0000-0000-0000A20E0000}"/>
    <cellStyle name="Normal 3 7 3" xfId="3154" xr:uid="{00000000-0005-0000-0000-0000A30E0000}"/>
    <cellStyle name="Normal 3 8" xfId="3155" xr:uid="{00000000-0005-0000-0000-0000A40E0000}"/>
    <cellStyle name="Normal 3 8 2" xfId="3156" xr:uid="{00000000-0005-0000-0000-0000A50E0000}"/>
    <cellStyle name="Normal 3 8 3" xfId="3157" xr:uid="{00000000-0005-0000-0000-0000A60E0000}"/>
    <cellStyle name="Normal 3 9" xfId="3158" xr:uid="{00000000-0005-0000-0000-0000A70E0000}"/>
    <cellStyle name="Normal 3 9 2" xfId="3159" xr:uid="{00000000-0005-0000-0000-0000A80E0000}"/>
    <cellStyle name="Normal 3 9 3" xfId="3160" xr:uid="{00000000-0005-0000-0000-0000A90E0000}"/>
    <cellStyle name="Normal 3_11OAP_IMV_injection" xfId="3161" xr:uid="{00000000-0005-0000-0000-0000AA0E0000}"/>
    <cellStyle name="Normal 30" xfId="3162" xr:uid="{00000000-0005-0000-0000-0000AB0E0000}"/>
    <cellStyle name="Normal 31" xfId="3163" xr:uid="{00000000-0005-0000-0000-0000AC0E0000}"/>
    <cellStyle name="Normal 31 2" xfId="3164" xr:uid="{00000000-0005-0000-0000-0000AD0E0000}"/>
    <cellStyle name="Normal 31 3" xfId="3165" xr:uid="{00000000-0005-0000-0000-0000AE0E0000}"/>
    <cellStyle name="Normal 32" xfId="3166" xr:uid="{00000000-0005-0000-0000-0000AF0E0000}"/>
    <cellStyle name="Normal 32 2" xfId="3167" xr:uid="{00000000-0005-0000-0000-0000B00E0000}"/>
    <cellStyle name="Normal 32 3" xfId="3168" xr:uid="{00000000-0005-0000-0000-0000B10E0000}"/>
    <cellStyle name="Normal 33" xfId="3169" xr:uid="{00000000-0005-0000-0000-0000B20E0000}"/>
    <cellStyle name="Normal 33 2" xfId="3170" xr:uid="{00000000-0005-0000-0000-0000B30E0000}"/>
    <cellStyle name="Normal 33 3" xfId="3171" xr:uid="{00000000-0005-0000-0000-0000B40E0000}"/>
    <cellStyle name="Normal 34" xfId="3172" xr:uid="{00000000-0005-0000-0000-0000B50E0000}"/>
    <cellStyle name="Normal 34 2" xfId="3173" xr:uid="{00000000-0005-0000-0000-0000B60E0000}"/>
    <cellStyle name="Normal 35" xfId="3174" xr:uid="{00000000-0005-0000-0000-0000B70E0000}"/>
    <cellStyle name="Normal 36" xfId="3175" xr:uid="{00000000-0005-0000-0000-0000B80E0000}"/>
    <cellStyle name="Normal 36 2" xfId="3176" xr:uid="{00000000-0005-0000-0000-0000B90E0000}"/>
    <cellStyle name="Normal 37" xfId="3177" xr:uid="{00000000-0005-0000-0000-0000BA0E0000}"/>
    <cellStyle name="Normal 38" xfId="3178" xr:uid="{00000000-0005-0000-0000-0000BB0E0000}"/>
    <cellStyle name="Normal 39" xfId="3179" xr:uid="{00000000-0005-0000-0000-0000BC0E0000}"/>
    <cellStyle name="Normal 4" xfId="3180" xr:uid="{00000000-0005-0000-0000-0000BD0E0000}"/>
    <cellStyle name="Normal 4 10" xfId="3181" xr:uid="{00000000-0005-0000-0000-0000BE0E0000}"/>
    <cellStyle name="Normal 4 10 2" xfId="3182" xr:uid="{00000000-0005-0000-0000-0000BF0E0000}"/>
    <cellStyle name="Normal 4 11" xfId="3183" xr:uid="{00000000-0005-0000-0000-0000C00E0000}"/>
    <cellStyle name="Normal 4 11 2" xfId="3184" xr:uid="{00000000-0005-0000-0000-0000C10E0000}"/>
    <cellStyle name="Normal 4 12" xfId="3185" xr:uid="{00000000-0005-0000-0000-0000C20E0000}"/>
    <cellStyle name="Normal 4 12 2" xfId="3186" xr:uid="{00000000-0005-0000-0000-0000C30E0000}"/>
    <cellStyle name="Normal 4 13" xfId="3187" xr:uid="{00000000-0005-0000-0000-0000C40E0000}"/>
    <cellStyle name="Normal 4 14" xfId="3188" xr:uid="{00000000-0005-0000-0000-0000C50E0000}"/>
    <cellStyle name="Normal 4 15" xfId="3189" xr:uid="{00000000-0005-0000-0000-0000C60E0000}"/>
    <cellStyle name="Normal 4 16" xfId="3190" xr:uid="{00000000-0005-0000-0000-0000C70E0000}"/>
    <cellStyle name="Normal 4 17" xfId="3191" xr:uid="{00000000-0005-0000-0000-0000C80E0000}"/>
    <cellStyle name="Normal 4 18" xfId="3192" xr:uid="{00000000-0005-0000-0000-0000C90E0000}"/>
    <cellStyle name="Normal 4 19" xfId="3193" xr:uid="{00000000-0005-0000-0000-0000CA0E0000}"/>
    <cellStyle name="Normal 4 2" xfId="3194" xr:uid="{00000000-0005-0000-0000-0000CB0E0000}"/>
    <cellStyle name="Normal 4 2 2" xfId="3195" xr:uid="{00000000-0005-0000-0000-0000CC0E0000}"/>
    <cellStyle name="Normal 4 2 2 2" xfId="3196" xr:uid="{00000000-0005-0000-0000-0000CD0E0000}"/>
    <cellStyle name="Normal 4 2 3" xfId="3197" xr:uid="{00000000-0005-0000-0000-0000CE0E0000}"/>
    <cellStyle name="Normal 4 2 3 2" xfId="3198" xr:uid="{00000000-0005-0000-0000-0000CF0E0000}"/>
    <cellStyle name="Normal 4 2 4" xfId="3199" xr:uid="{00000000-0005-0000-0000-0000D00E0000}"/>
    <cellStyle name="Normal 4 2 5" xfId="3200" xr:uid="{00000000-0005-0000-0000-0000D10E0000}"/>
    <cellStyle name="Normal 4 2 6" xfId="3201" xr:uid="{00000000-0005-0000-0000-0000D20E0000}"/>
    <cellStyle name="Normal 4 20" xfId="3202" xr:uid="{00000000-0005-0000-0000-0000D30E0000}"/>
    <cellStyle name="Normal 4 3" xfId="3203" xr:uid="{00000000-0005-0000-0000-0000D40E0000}"/>
    <cellStyle name="Normal 4 3 2" xfId="3204" xr:uid="{00000000-0005-0000-0000-0000D50E0000}"/>
    <cellStyle name="Normal 4 3 3" xfId="3205" xr:uid="{00000000-0005-0000-0000-0000D60E0000}"/>
    <cellStyle name="Normal 4 3 4" xfId="3206" xr:uid="{00000000-0005-0000-0000-0000D70E0000}"/>
    <cellStyle name="Normal 4 4" xfId="3207" xr:uid="{00000000-0005-0000-0000-0000D80E0000}"/>
    <cellStyle name="Normal 4 4 2" xfId="3208" xr:uid="{00000000-0005-0000-0000-0000D90E0000}"/>
    <cellStyle name="Normal 4 4 3" xfId="3209" xr:uid="{00000000-0005-0000-0000-0000DA0E0000}"/>
    <cellStyle name="Normal 4 5" xfId="3210" xr:uid="{00000000-0005-0000-0000-0000DB0E0000}"/>
    <cellStyle name="Normal 4 5 2" xfId="3211" xr:uid="{00000000-0005-0000-0000-0000DC0E0000}"/>
    <cellStyle name="Normal 4 5 3" xfId="3212" xr:uid="{00000000-0005-0000-0000-0000DD0E0000}"/>
    <cellStyle name="Normal 4 6" xfId="3213" xr:uid="{00000000-0005-0000-0000-0000DE0E0000}"/>
    <cellStyle name="Normal 4 6 2" xfId="3214" xr:uid="{00000000-0005-0000-0000-0000DF0E0000}"/>
    <cellStyle name="Normal 4 7" xfId="3215" xr:uid="{00000000-0005-0000-0000-0000E00E0000}"/>
    <cellStyle name="Normal 4 7 2" xfId="3216" xr:uid="{00000000-0005-0000-0000-0000E10E0000}"/>
    <cellStyle name="Normal 4 8" xfId="3217" xr:uid="{00000000-0005-0000-0000-0000E20E0000}"/>
    <cellStyle name="Normal 4 8 2" xfId="3218" xr:uid="{00000000-0005-0000-0000-0000E30E0000}"/>
    <cellStyle name="Normal 4 9" xfId="3219" xr:uid="{00000000-0005-0000-0000-0000E40E0000}"/>
    <cellStyle name="Normal 4 9 2" xfId="3220" xr:uid="{00000000-0005-0000-0000-0000E50E0000}"/>
    <cellStyle name="Normal 4_ANA PAT Q4'52" xfId="3221" xr:uid="{00000000-0005-0000-0000-0000E60E0000}"/>
    <cellStyle name="Normal 40" xfId="3222" xr:uid="{00000000-0005-0000-0000-0000E70E0000}"/>
    <cellStyle name="Normal 40 2" xfId="3223" xr:uid="{00000000-0005-0000-0000-0000E80E0000}"/>
    <cellStyle name="Normal 41" xfId="3224" xr:uid="{00000000-0005-0000-0000-0000E90E0000}"/>
    <cellStyle name="Normal 42" xfId="3225" xr:uid="{00000000-0005-0000-0000-0000EA0E0000}"/>
    <cellStyle name="Normal 43" xfId="3226" xr:uid="{00000000-0005-0000-0000-0000EB0E0000}"/>
    <cellStyle name="Normal 44" xfId="3227" xr:uid="{00000000-0005-0000-0000-0000EC0E0000}"/>
    <cellStyle name="Normal 45" xfId="3228" xr:uid="{00000000-0005-0000-0000-0000ED0E0000}"/>
    <cellStyle name="Normal 46" xfId="3229" xr:uid="{00000000-0005-0000-0000-0000EE0E0000}"/>
    <cellStyle name="Normal 47" xfId="3230" xr:uid="{00000000-0005-0000-0000-0000EF0E0000}"/>
    <cellStyle name="Normal 48" xfId="3231" xr:uid="{00000000-0005-0000-0000-0000F00E0000}"/>
    <cellStyle name="Normal 49" xfId="3232" xr:uid="{00000000-0005-0000-0000-0000F10E0000}"/>
    <cellStyle name="Normal 5" xfId="3233" xr:uid="{00000000-0005-0000-0000-0000F20E0000}"/>
    <cellStyle name="Normal 5 10" xfId="3234" xr:uid="{00000000-0005-0000-0000-0000F30E0000}"/>
    <cellStyle name="Normal 5 11" xfId="3235" xr:uid="{00000000-0005-0000-0000-0000F40E0000}"/>
    <cellStyle name="Normal 5 12" xfId="3236" xr:uid="{00000000-0005-0000-0000-0000F50E0000}"/>
    <cellStyle name="Normal 5 13" xfId="3237" xr:uid="{00000000-0005-0000-0000-0000F60E0000}"/>
    <cellStyle name="Normal 5 14" xfId="3238" xr:uid="{00000000-0005-0000-0000-0000F70E0000}"/>
    <cellStyle name="Normal 5 15" xfId="3239" xr:uid="{00000000-0005-0000-0000-0000F80E0000}"/>
    <cellStyle name="Normal 5 16" xfId="3240" xr:uid="{00000000-0005-0000-0000-0000F90E0000}"/>
    <cellStyle name="Normal 5 2" xfId="3241" xr:uid="{00000000-0005-0000-0000-0000FA0E0000}"/>
    <cellStyle name="Normal 5 2 2" xfId="3242" xr:uid="{00000000-0005-0000-0000-0000FB0E0000}"/>
    <cellStyle name="Normal 5 2 2 2" xfId="3243" xr:uid="{00000000-0005-0000-0000-0000FC0E0000}"/>
    <cellStyle name="Normal 5 2 3" xfId="3244" xr:uid="{00000000-0005-0000-0000-0000FD0E0000}"/>
    <cellStyle name="Normal 5 2 4" xfId="3245" xr:uid="{00000000-0005-0000-0000-0000FE0E0000}"/>
    <cellStyle name="Normal 5 2 5" xfId="3246" xr:uid="{00000000-0005-0000-0000-0000FF0E0000}"/>
    <cellStyle name="Normal 5 2 6" xfId="3247" xr:uid="{00000000-0005-0000-0000-0000000F0000}"/>
    <cellStyle name="Normal 5 3" xfId="3248" xr:uid="{00000000-0005-0000-0000-0000010F0000}"/>
    <cellStyle name="Normal 5 3 2" xfId="3249" xr:uid="{00000000-0005-0000-0000-0000020F0000}"/>
    <cellStyle name="Normal 5 3 3" xfId="3250" xr:uid="{00000000-0005-0000-0000-0000030F0000}"/>
    <cellStyle name="Normal 5 4" xfId="3251" xr:uid="{00000000-0005-0000-0000-0000040F0000}"/>
    <cellStyle name="Normal 5 5" xfId="3252" xr:uid="{00000000-0005-0000-0000-0000050F0000}"/>
    <cellStyle name="Normal 5 5 2" xfId="3253" xr:uid="{00000000-0005-0000-0000-0000060F0000}"/>
    <cellStyle name="Normal 5 6" xfId="3254" xr:uid="{00000000-0005-0000-0000-0000070F0000}"/>
    <cellStyle name="Normal 5 6 2" xfId="3255" xr:uid="{00000000-0005-0000-0000-0000080F0000}"/>
    <cellStyle name="Normal 5 7" xfId="3256" xr:uid="{00000000-0005-0000-0000-0000090F0000}"/>
    <cellStyle name="Normal 5 8" xfId="3257" xr:uid="{00000000-0005-0000-0000-00000A0F0000}"/>
    <cellStyle name="Normal 5 9" xfId="3258" xr:uid="{00000000-0005-0000-0000-00000B0F0000}"/>
    <cellStyle name="Normal 5_B3 - Property plant &amp; equipment_GE" xfId="3259" xr:uid="{00000000-0005-0000-0000-00000C0F0000}"/>
    <cellStyle name="Normal 50" xfId="3260" xr:uid="{00000000-0005-0000-0000-00000D0F0000}"/>
    <cellStyle name="Normal 51" xfId="3261" xr:uid="{00000000-0005-0000-0000-00000E0F0000}"/>
    <cellStyle name="Normal 52" xfId="3262" xr:uid="{00000000-0005-0000-0000-00000F0F0000}"/>
    <cellStyle name="Normal 53" xfId="3263" xr:uid="{00000000-0005-0000-0000-0000100F0000}"/>
    <cellStyle name="Normal 54" xfId="3264" xr:uid="{00000000-0005-0000-0000-0000110F0000}"/>
    <cellStyle name="Normal 55" xfId="3265" xr:uid="{00000000-0005-0000-0000-0000120F0000}"/>
    <cellStyle name="Normal 56" xfId="3266" xr:uid="{00000000-0005-0000-0000-0000130F0000}"/>
    <cellStyle name="Normal 57" xfId="3267" xr:uid="{00000000-0005-0000-0000-0000140F0000}"/>
    <cellStyle name="Normal 58" xfId="3268" xr:uid="{00000000-0005-0000-0000-0000150F0000}"/>
    <cellStyle name="Normal 59" xfId="3269" xr:uid="{00000000-0005-0000-0000-0000160F0000}"/>
    <cellStyle name="Normal 6" xfId="3270" xr:uid="{00000000-0005-0000-0000-0000170F0000}"/>
    <cellStyle name="Normal 6 10" xfId="3271" xr:uid="{00000000-0005-0000-0000-0000180F0000}"/>
    <cellStyle name="Normal 6 11" xfId="3272" xr:uid="{00000000-0005-0000-0000-0000190F0000}"/>
    <cellStyle name="Normal 6 12" xfId="3273" xr:uid="{00000000-0005-0000-0000-00001A0F0000}"/>
    <cellStyle name="Normal 6 13" xfId="3274" xr:uid="{00000000-0005-0000-0000-00001B0F0000}"/>
    <cellStyle name="Normal 6 14" xfId="3275" xr:uid="{00000000-0005-0000-0000-00001C0F0000}"/>
    <cellStyle name="Normal 6 15" xfId="3276" xr:uid="{00000000-0005-0000-0000-00001D0F0000}"/>
    <cellStyle name="Normal 6 16" xfId="3277" xr:uid="{00000000-0005-0000-0000-00001E0F0000}"/>
    <cellStyle name="Normal 6 17" xfId="3278" xr:uid="{00000000-0005-0000-0000-00001F0F0000}"/>
    <cellStyle name="Normal 6 2" xfId="3279" xr:uid="{00000000-0005-0000-0000-0000200F0000}"/>
    <cellStyle name="Normal 6 2 2" xfId="3280" xr:uid="{00000000-0005-0000-0000-0000210F0000}"/>
    <cellStyle name="Normal 6 2 3" xfId="3281" xr:uid="{00000000-0005-0000-0000-0000220F0000}"/>
    <cellStyle name="Normal 6 2 4" xfId="3282" xr:uid="{00000000-0005-0000-0000-0000230F0000}"/>
    <cellStyle name="Normal 6 3" xfId="3283" xr:uid="{00000000-0005-0000-0000-0000240F0000}"/>
    <cellStyle name="Normal 6 3 2" xfId="3284" xr:uid="{00000000-0005-0000-0000-0000250F0000}"/>
    <cellStyle name="Normal 6 3 3" xfId="3285" xr:uid="{00000000-0005-0000-0000-0000260F0000}"/>
    <cellStyle name="Normal 6 4" xfId="3286" xr:uid="{00000000-0005-0000-0000-0000270F0000}"/>
    <cellStyle name="Normal 6 5" xfId="3287" xr:uid="{00000000-0005-0000-0000-0000280F0000}"/>
    <cellStyle name="Normal 6 5 2" xfId="3288" xr:uid="{00000000-0005-0000-0000-0000290F0000}"/>
    <cellStyle name="Normal 6 5 3" xfId="3289" xr:uid="{00000000-0005-0000-0000-00002A0F0000}"/>
    <cellStyle name="Normal 6 6" xfId="3290" xr:uid="{00000000-0005-0000-0000-00002B0F0000}"/>
    <cellStyle name="Normal 6 6 2" xfId="3291" xr:uid="{00000000-0005-0000-0000-00002C0F0000}"/>
    <cellStyle name="Normal 6 6 3" xfId="3292" xr:uid="{00000000-0005-0000-0000-00002D0F0000}"/>
    <cellStyle name="Normal 6 7" xfId="3293" xr:uid="{00000000-0005-0000-0000-00002E0F0000}"/>
    <cellStyle name="Normal 6 8" xfId="3294" xr:uid="{00000000-0005-0000-0000-00002F0F0000}"/>
    <cellStyle name="Normal 6 9" xfId="3295" xr:uid="{00000000-0005-0000-0000-0000300F0000}"/>
    <cellStyle name="Normal 6_ANA PAT Q4'52" xfId="3296" xr:uid="{00000000-0005-0000-0000-0000310F0000}"/>
    <cellStyle name="Normal 60" xfId="3297" xr:uid="{00000000-0005-0000-0000-0000320F0000}"/>
    <cellStyle name="Normal 61" xfId="3298" xr:uid="{00000000-0005-0000-0000-0000330F0000}"/>
    <cellStyle name="Normal 62" xfId="3299" xr:uid="{00000000-0005-0000-0000-0000340F0000}"/>
    <cellStyle name="Normal 63" xfId="3300" xr:uid="{00000000-0005-0000-0000-0000350F0000}"/>
    <cellStyle name="Normal 64" xfId="3301" xr:uid="{00000000-0005-0000-0000-0000360F0000}"/>
    <cellStyle name="Normal 65" xfId="3302" xr:uid="{00000000-0005-0000-0000-0000370F0000}"/>
    <cellStyle name="Normal 66" xfId="3303" xr:uid="{00000000-0005-0000-0000-0000380F0000}"/>
    <cellStyle name="Normal 67" xfId="3304" xr:uid="{00000000-0005-0000-0000-0000390F0000}"/>
    <cellStyle name="Normal 68" xfId="3305" xr:uid="{00000000-0005-0000-0000-00003A0F0000}"/>
    <cellStyle name="Normal 69" xfId="3306" xr:uid="{00000000-0005-0000-0000-00003B0F0000}"/>
    <cellStyle name="Normal 7" xfId="3307" xr:uid="{00000000-0005-0000-0000-00003C0F0000}"/>
    <cellStyle name="Normal 7 10" xfId="3308" xr:uid="{00000000-0005-0000-0000-00003D0F0000}"/>
    <cellStyle name="Normal 7 11" xfId="3309" xr:uid="{00000000-0005-0000-0000-00003E0F0000}"/>
    <cellStyle name="Normal 7 12" xfId="3310" xr:uid="{00000000-0005-0000-0000-00003F0F0000}"/>
    <cellStyle name="Normal 7 13" xfId="3311" xr:uid="{00000000-0005-0000-0000-0000400F0000}"/>
    <cellStyle name="Normal 7 14" xfId="3312" xr:uid="{00000000-0005-0000-0000-0000410F0000}"/>
    <cellStyle name="Normal 7 15" xfId="3313" xr:uid="{00000000-0005-0000-0000-0000420F0000}"/>
    <cellStyle name="Normal 7 2" xfId="3314" xr:uid="{00000000-0005-0000-0000-0000430F0000}"/>
    <cellStyle name="Normal 7 2 2" xfId="3315" xr:uid="{00000000-0005-0000-0000-0000440F0000}"/>
    <cellStyle name="Normal 7 2 3" xfId="3316" xr:uid="{00000000-0005-0000-0000-0000450F0000}"/>
    <cellStyle name="Normal 7 2 4" xfId="3317" xr:uid="{00000000-0005-0000-0000-0000460F0000}"/>
    <cellStyle name="Normal 7 2 5" xfId="3318" xr:uid="{00000000-0005-0000-0000-0000470F0000}"/>
    <cellStyle name="Normal 7 2 6" xfId="3319" xr:uid="{00000000-0005-0000-0000-0000480F0000}"/>
    <cellStyle name="Normal 7 3" xfId="3320" xr:uid="{00000000-0005-0000-0000-0000490F0000}"/>
    <cellStyle name="Normal 7 3 2" xfId="3321" xr:uid="{00000000-0005-0000-0000-00004A0F0000}"/>
    <cellStyle name="Normal 7 3 3" xfId="3322" xr:uid="{00000000-0005-0000-0000-00004B0F0000}"/>
    <cellStyle name="Normal 7 4" xfId="3323" xr:uid="{00000000-0005-0000-0000-00004C0F0000}"/>
    <cellStyle name="Normal 7 4 2" xfId="3324" xr:uid="{00000000-0005-0000-0000-00004D0F0000}"/>
    <cellStyle name="Normal 7 4 3" xfId="3325" xr:uid="{00000000-0005-0000-0000-00004E0F0000}"/>
    <cellStyle name="Normal 7 5" xfId="3326" xr:uid="{00000000-0005-0000-0000-00004F0F0000}"/>
    <cellStyle name="Normal 7 5 2" xfId="3327" xr:uid="{00000000-0005-0000-0000-0000500F0000}"/>
    <cellStyle name="Normal 7 6" xfId="3328" xr:uid="{00000000-0005-0000-0000-0000510F0000}"/>
    <cellStyle name="Normal 7 7" xfId="3329" xr:uid="{00000000-0005-0000-0000-0000520F0000}"/>
    <cellStyle name="Normal 7 8" xfId="3330" xr:uid="{00000000-0005-0000-0000-0000530F0000}"/>
    <cellStyle name="Normal 7 9" xfId="3331" xr:uid="{00000000-0005-0000-0000-0000540F0000}"/>
    <cellStyle name="Normal 7_A,J" xfId="3332" xr:uid="{00000000-0005-0000-0000-0000550F0000}"/>
    <cellStyle name="Normal 70" xfId="3333" xr:uid="{00000000-0005-0000-0000-0000560F0000}"/>
    <cellStyle name="Normal 71" xfId="3334" xr:uid="{00000000-0005-0000-0000-0000570F0000}"/>
    <cellStyle name="Normal 72" xfId="3335" xr:uid="{00000000-0005-0000-0000-0000580F0000}"/>
    <cellStyle name="Normal 73" xfId="3336" xr:uid="{00000000-0005-0000-0000-0000590F0000}"/>
    <cellStyle name="Normal 74" xfId="3337" xr:uid="{00000000-0005-0000-0000-00005A0F0000}"/>
    <cellStyle name="Normal 75" xfId="3338" xr:uid="{00000000-0005-0000-0000-00005B0F0000}"/>
    <cellStyle name="Normal 76" xfId="3339" xr:uid="{00000000-0005-0000-0000-00005C0F0000}"/>
    <cellStyle name="Normal 77" xfId="3340" xr:uid="{00000000-0005-0000-0000-00005D0F0000}"/>
    <cellStyle name="Normal 78" xfId="3341" xr:uid="{00000000-0005-0000-0000-00005E0F0000}"/>
    <cellStyle name="Normal 79" xfId="3342" xr:uid="{00000000-0005-0000-0000-00005F0F0000}"/>
    <cellStyle name="Normal 8" xfId="3343" xr:uid="{00000000-0005-0000-0000-0000600F0000}"/>
    <cellStyle name="Normal 8 10" xfId="3344" xr:uid="{00000000-0005-0000-0000-0000610F0000}"/>
    <cellStyle name="Normal 8 11" xfId="3345" xr:uid="{00000000-0005-0000-0000-0000620F0000}"/>
    <cellStyle name="Normal 8 12" xfId="3346" xr:uid="{00000000-0005-0000-0000-0000630F0000}"/>
    <cellStyle name="Normal 8 13" xfId="3347" xr:uid="{00000000-0005-0000-0000-0000640F0000}"/>
    <cellStyle name="Normal 8 14" xfId="3348" xr:uid="{00000000-0005-0000-0000-0000650F0000}"/>
    <cellStyle name="Normal 8 15" xfId="3349" xr:uid="{00000000-0005-0000-0000-0000660F0000}"/>
    <cellStyle name="Normal 8 2" xfId="3350" xr:uid="{00000000-0005-0000-0000-0000670F0000}"/>
    <cellStyle name="Normal 8 2 2" xfId="3351" xr:uid="{00000000-0005-0000-0000-0000680F0000}"/>
    <cellStyle name="Normal 8 3" xfId="3352" xr:uid="{00000000-0005-0000-0000-0000690F0000}"/>
    <cellStyle name="Normal 8 3 2" xfId="3353" xr:uid="{00000000-0005-0000-0000-00006A0F0000}"/>
    <cellStyle name="Normal 8 4" xfId="3354" xr:uid="{00000000-0005-0000-0000-00006B0F0000}"/>
    <cellStyle name="Normal 8 5" xfId="3355" xr:uid="{00000000-0005-0000-0000-00006C0F0000}"/>
    <cellStyle name="Normal 8 6" xfId="3356" xr:uid="{00000000-0005-0000-0000-00006D0F0000}"/>
    <cellStyle name="Normal 8 7" xfId="3357" xr:uid="{00000000-0005-0000-0000-00006E0F0000}"/>
    <cellStyle name="Normal 8 8" xfId="3358" xr:uid="{00000000-0005-0000-0000-00006F0F0000}"/>
    <cellStyle name="Normal 8 9" xfId="3359" xr:uid="{00000000-0005-0000-0000-0000700F0000}"/>
    <cellStyle name="Normal 8_B3 - Property plant &amp; equipment" xfId="3360" xr:uid="{00000000-0005-0000-0000-0000710F0000}"/>
    <cellStyle name="Normal 80" xfId="3361" xr:uid="{00000000-0005-0000-0000-0000720F0000}"/>
    <cellStyle name="Normal 81" xfId="3362" xr:uid="{00000000-0005-0000-0000-0000730F0000}"/>
    <cellStyle name="Normal 82" xfId="3363" xr:uid="{00000000-0005-0000-0000-0000740F0000}"/>
    <cellStyle name="Normal 83" xfId="3364" xr:uid="{00000000-0005-0000-0000-0000750F0000}"/>
    <cellStyle name="Normal 84" xfId="3365" xr:uid="{00000000-0005-0000-0000-0000760F0000}"/>
    <cellStyle name="Normal 85" xfId="3366" xr:uid="{00000000-0005-0000-0000-0000770F0000}"/>
    <cellStyle name="Normal 85 2" xfId="3367" xr:uid="{00000000-0005-0000-0000-0000780F0000}"/>
    <cellStyle name="Normal 86" xfId="3368" xr:uid="{00000000-0005-0000-0000-0000790F0000}"/>
    <cellStyle name="Normal 87" xfId="3369" xr:uid="{00000000-0005-0000-0000-00007A0F0000}"/>
    <cellStyle name="Normal 88" xfId="3370" xr:uid="{00000000-0005-0000-0000-00007B0F0000}"/>
    <cellStyle name="Normal 89" xfId="3371" xr:uid="{00000000-0005-0000-0000-00007C0F0000}"/>
    <cellStyle name="Normal 9" xfId="3372" xr:uid="{00000000-0005-0000-0000-00007D0F0000}"/>
    <cellStyle name="Normal 9 10" xfId="3373" xr:uid="{00000000-0005-0000-0000-00007E0F0000}"/>
    <cellStyle name="Normal 9 11" xfId="3374" xr:uid="{00000000-0005-0000-0000-00007F0F0000}"/>
    <cellStyle name="Normal 9 12" xfId="3375" xr:uid="{00000000-0005-0000-0000-0000800F0000}"/>
    <cellStyle name="Normal 9 13" xfId="3376" xr:uid="{00000000-0005-0000-0000-0000810F0000}"/>
    <cellStyle name="Normal 9 14" xfId="3377" xr:uid="{00000000-0005-0000-0000-0000820F0000}"/>
    <cellStyle name="Normal 9 15" xfId="3378" xr:uid="{00000000-0005-0000-0000-0000830F0000}"/>
    <cellStyle name="Normal 9 2" xfId="3379" xr:uid="{00000000-0005-0000-0000-0000840F0000}"/>
    <cellStyle name="Normal 9 2 2" xfId="3380" xr:uid="{00000000-0005-0000-0000-0000850F0000}"/>
    <cellStyle name="Normal 9 3" xfId="3381" xr:uid="{00000000-0005-0000-0000-0000860F0000}"/>
    <cellStyle name="Normal 9 3 2" xfId="3382" xr:uid="{00000000-0005-0000-0000-0000870F0000}"/>
    <cellStyle name="Normal 9 4" xfId="3383" xr:uid="{00000000-0005-0000-0000-0000880F0000}"/>
    <cellStyle name="Normal 9 4 2" xfId="3384" xr:uid="{00000000-0005-0000-0000-0000890F0000}"/>
    <cellStyle name="Normal 9 5" xfId="3385" xr:uid="{00000000-0005-0000-0000-00008A0F0000}"/>
    <cellStyle name="Normal 9 6" xfId="3386" xr:uid="{00000000-0005-0000-0000-00008B0F0000}"/>
    <cellStyle name="Normal 9 7" xfId="3387" xr:uid="{00000000-0005-0000-0000-00008C0F0000}"/>
    <cellStyle name="Normal 9 8" xfId="3388" xr:uid="{00000000-0005-0000-0000-00008D0F0000}"/>
    <cellStyle name="Normal 9 9" xfId="3389" xr:uid="{00000000-0005-0000-0000-00008E0F0000}"/>
    <cellStyle name="Normal 9_AR Foreign" xfId="3390" xr:uid="{00000000-0005-0000-0000-00008F0F0000}"/>
    <cellStyle name="Normal 90" xfId="3391" xr:uid="{00000000-0005-0000-0000-0000900F0000}"/>
    <cellStyle name="Normal 91" xfId="3392" xr:uid="{00000000-0005-0000-0000-0000910F0000}"/>
    <cellStyle name="Normal 92" xfId="3393" xr:uid="{00000000-0005-0000-0000-0000920F0000}"/>
    <cellStyle name="Normal 93" xfId="3394" xr:uid="{00000000-0005-0000-0000-0000930F0000}"/>
    <cellStyle name="Normal 94" xfId="3395" xr:uid="{00000000-0005-0000-0000-0000940F0000}"/>
    <cellStyle name="Normal 95" xfId="3396" xr:uid="{00000000-0005-0000-0000-0000950F0000}"/>
    <cellStyle name="Normal 95 2" xfId="3397" xr:uid="{00000000-0005-0000-0000-0000960F0000}"/>
    <cellStyle name="Normal 96" xfId="3398" xr:uid="{00000000-0005-0000-0000-0000970F0000}"/>
    <cellStyle name="Normal 96 2" xfId="3399" xr:uid="{00000000-0005-0000-0000-0000980F0000}"/>
    <cellStyle name="Normal 97" xfId="3400" xr:uid="{00000000-0005-0000-0000-0000990F0000}"/>
    <cellStyle name="Normal 98" xfId="3401" xr:uid="{00000000-0005-0000-0000-00009A0F0000}"/>
    <cellStyle name="Normal 99" xfId="3402" xr:uid="{00000000-0005-0000-0000-00009B0F0000}"/>
    <cellStyle name="Normal_CET - N096" xfId="4715" xr:uid="{00000000-0005-0000-0000-00009C0F0000}"/>
    <cellStyle name="Normal_CM Q3'07" xfId="4714" xr:uid="{00000000-0005-0000-0000-00009D0F0000}"/>
    <cellStyle name="Normal_TEY Q4 07" xfId="4712" xr:uid="{00000000-0005-0000-0000-00009E0F0000}"/>
    <cellStyle name="Normal0" xfId="3403" xr:uid="{00000000-0005-0000-0000-00009F0F0000}"/>
    <cellStyle name="Normal2" xfId="3404" xr:uid="{00000000-0005-0000-0000-0000A00F0000}"/>
    <cellStyle name="Normal2 2" xfId="3405" xr:uid="{00000000-0005-0000-0000-0000A10F0000}"/>
    <cellStyle name="Normal2 3" xfId="3406" xr:uid="{00000000-0005-0000-0000-0000A20F0000}"/>
    <cellStyle name="Normal2_Summary Update Price for Lunch WO (22 Feb 11)" xfId="3407" xr:uid="{00000000-0005-0000-0000-0000A30F0000}"/>
    <cellStyle name="Normale_9639A02C" xfId="3408" xr:uid="{00000000-0005-0000-0000-0000A40F0000}"/>
    <cellStyle name="NormalGB" xfId="3409" xr:uid="{00000000-0005-0000-0000-0000A50F0000}"/>
    <cellStyle name="Note 10" xfId="3410" xr:uid="{00000000-0005-0000-0000-0000A60F0000}"/>
    <cellStyle name="Note 10 2" xfId="3411" xr:uid="{00000000-0005-0000-0000-0000A70F0000}"/>
    <cellStyle name="Note 11" xfId="3412" xr:uid="{00000000-0005-0000-0000-0000A80F0000}"/>
    <cellStyle name="Note 11 2" xfId="3413" xr:uid="{00000000-0005-0000-0000-0000A90F0000}"/>
    <cellStyle name="Note 12" xfId="3414" xr:uid="{00000000-0005-0000-0000-0000AA0F0000}"/>
    <cellStyle name="Note 13" xfId="3415" xr:uid="{00000000-0005-0000-0000-0000AB0F0000}"/>
    <cellStyle name="Note 14" xfId="3416" xr:uid="{00000000-0005-0000-0000-0000AC0F0000}"/>
    <cellStyle name="Note 2" xfId="3417" xr:uid="{00000000-0005-0000-0000-0000AD0F0000}"/>
    <cellStyle name="Note 2 2" xfId="3418" xr:uid="{00000000-0005-0000-0000-0000AE0F0000}"/>
    <cellStyle name="Note 2 2 2" xfId="3419" xr:uid="{00000000-0005-0000-0000-0000AF0F0000}"/>
    <cellStyle name="Note 2 3" xfId="3420" xr:uid="{00000000-0005-0000-0000-0000B00F0000}"/>
    <cellStyle name="Note 2 3 2" xfId="3421" xr:uid="{00000000-0005-0000-0000-0000B10F0000}"/>
    <cellStyle name="Note 2 4" xfId="3422" xr:uid="{00000000-0005-0000-0000-0000B20F0000}"/>
    <cellStyle name="Note 2 4 2" xfId="3423" xr:uid="{00000000-0005-0000-0000-0000B30F0000}"/>
    <cellStyle name="Note 2 5" xfId="3424" xr:uid="{00000000-0005-0000-0000-0000B40F0000}"/>
    <cellStyle name="Note 2 6" xfId="3425" xr:uid="{00000000-0005-0000-0000-0000B50F0000}"/>
    <cellStyle name="Note 2 7" xfId="3426" xr:uid="{00000000-0005-0000-0000-0000B60F0000}"/>
    <cellStyle name="Note 2_I  Q3'54" xfId="3427" xr:uid="{00000000-0005-0000-0000-0000B70F0000}"/>
    <cellStyle name="Note 3" xfId="3428" xr:uid="{00000000-0005-0000-0000-0000B80F0000}"/>
    <cellStyle name="Note 3 2" xfId="3429" xr:uid="{00000000-0005-0000-0000-0000B90F0000}"/>
    <cellStyle name="Note 3 2 2" xfId="3430" xr:uid="{00000000-0005-0000-0000-0000BA0F0000}"/>
    <cellStyle name="Note 3 3" xfId="3431" xr:uid="{00000000-0005-0000-0000-0000BB0F0000}"/>
    <cellStyle name="Note 3 3 2" xfId="3432" xr:uid="{00000000-0005-0000-0000-0000BC0F0000}"/>
    <cellStyle name="Note 3 4" xfId="3433" xr:uid="{00000000-0005-0000-0000-0000BD0F0000}"/>
    <cellStyle name="Note 3 5" xfId="3434" xr:uid="{00000000-0005-0000-0000-0000BE0F0000}"/>
    <cellStyle name="Note 3 6" xfId="3435" xr:uid="{00000000-0005-0000-0000-0000BF0F0000}"/>
    <cellStyle name="Note 4" xfId="3436" xr:uid="{00000000-0005-0000-0000-0000C00F0000}"/>
    <cellStyle name="Note 4 2" xfId="3437" xr:uid="{00000000-0005-0000-0000-0000C10F0000}"/>
    <cellStyle name="Note 4 3" xfId="3438" xr:uid="{00000000-0005-0000-0000-0000C20F0000}"/>
    <cellStyle name="Note 5" xfId="3439" xr:uid="{00000000-0005-0000-0000-0000C30F0000}"/>
    <cellStyle name="Note 5 2" xfId="3440" xr:uid="{00000000-0005-0000-0000-0000C40F0000}"/>
    <cellStyle name="Note 5 3" xfId="3441" xr:uid="{00000000-0005-0000-0000-0000C50F0000}"/>
    <cellStyle name="Note 6" xfId="3442" xr:uid="{00000000-0005-0000-0000-0000C60F0000}"/>
    <cellStyle name="Note 6 2" xfId="3443" xr:uid="{00000000-0005-0000-0000-0000C70F0000}"/>
    <cellStyle name="Note 7" xfId="3444" xr:uid="{00000000-0005-0000-0000-0000C80F0000}"/>
    <cellStyle name="Note 7 2" xfId="3445" xr:uid="{00000000-0005-0000-0000-0000C90F0000}"/>
    <cellStyle name="Note 8" xfId="3446" xr:uid="{00000000-0005-0000-0000-0000CA0F0000}"/>
    <cellStyle name="Note 8 2" xfId="3447" xr:uid="{00000000-0005-0000-0000-0000CB0F0000}"/>
    <cellStyle name="Note 9" xfId="3448" xr:uid="{00000000-0005-0000-0000-0000CC0F0000}"/>
    <cellStyle name="Note 9 2" xfId="3449" xr:uid="{00000000-0005-0000-0000-0000CD0F0000}"/>
    <cellStyle name="NUMBER" xfId="3450" xr:uid="{00000000-0005-0000-0000-0000CE0F0000}"/>
    <cellStyle name="NUMBER 2" xfId="3451" xr:uid="{00000000-0005-0000-0000-0000CF0F0000}"/>
    <cellStyle name="Œ…‹æØ‚è [0.00]_!!!GO" xfId="3452" xr:uid="{00000000-0005-0000-0000-0000D00F0000}"/>
    <cellStyle name="Œ…‹æØ‚è_!!!GO" xfId="3453" xr:uid="{00000000-0005-0000-0000-0000D10F0000}"/>
    <cellStyle name="oft Excel]_x000d__x000a_Comment=The open=/f lines load custom functions into the Paste Function list._x000d__x000a_Maximized=3_x000d__x000a_Basics=1_x000d__x000a_A" xfId="3454" xr:uid="{00000000-0005-0000-0000-0000D20F0000}"/>
    <cellStyle name="oft Excel]_x000d__x000a_Comment=The open=/f lines load custom functions into the Paste Function list._x000d__x000a_Maximized=3_x000d__x000a_Basics=1_x000d__x000a_A 2" xfId="5888" xr:uid="{00000000-0005-0000-0000-0000D30F0000}"/>
    <cellStyle name="oft Mail]_x000d__x000a_NextOnMoveDelete=1_x000d__x000a_CustomInitHandler=_x000d__x000a_DemosEnabled=1_x000d__x000a_WG=0_x000d__x000a_Login=slwong_x000d__x000a_MAPIHELP=C:\MSMAIL\MSMAIL.HL" xfId="3455" xr:uid="{00000000-0005-0000-0000-0000D40F0000}"/>
    <cellStyle name="_x0004_omma_laroux_1_PLDT_Term loan &amp; PP-(YT)" xfId="3456" xr:uid="{00000000-0005-0000-0000-0000D50F0000}"/>
    <cellStyle name="OTM" xfId="3457" xr:uid="{00000000-0005-0000-0000-0000D60F0000}"/>
    <cellStyle name="Output 10" xfId="3458" xr:uid="{00000000-0005-0000-0000-0000D70F0000}"/>
    <cellStyle name="Output 11" xfId="3459" xr:uid="{00000000-0005-0000-0000-0000D80F0000}"/>
    <cellStyle name="Output 12" xfId="3460" xr:uid="{00000000-0005-0000-0000-0000D90F0000}"/>
    <cellStyle name="Output 13" xfId="3461" xr:uid="{00000000-0005-0000-0000-0000DA0F0000}"/>
    <cellStyle name="Output 2" xfId="3462" xr:uid="{00000000-0005-0000-0000-0000DB0F0000}"/>
    <cellStyle name="Output 2 2" xfId="3463" xr:uid="{00000000-0005-0000-0000-0000DC0F0000}"/>
    <cellStyle name="Output 2 2 2" xfId="3464" xr:uid="{00000000-0005-0000-0000-0000DD0F0000}"/>
    <cellStyle name="Output 2 3" xfId="3465" xr:uid="{00000000-0005-0000-0000-0000DE0F0000}"/>
    <cellStyle name="Output 2 4" xfId="3466" xr:uid="{00000000-0005-0000-0000-0000DF0F0000}"/>
    <cellStyle name="Output 2 5" xfId="3467" xr:uid="{00000000-0005-0000-0000-0000E00F0000}"/>
    <cellStyle name="Output 2 6" xfId="3468" xr:uid="{00000000-0005-0000-0000-0000E10F0000}"/>
    <cellStyle name="Output 2 7" xfId="3469" xr:uid="{00000000-0005-0000-0000-0000E20F0000}"/>
    <cellStyle name="Output 2_2149000-Q1'10" xfId="3470" xr:uid="{00000000-0005-0000-0000-0000E30F0000}"/>
    <cellStyle name="Output 3" xfId="3471" xr:uid="{00000000-0005-0000-0000-0000E40F0000}"/>
    <cellStyle name="Output 3 2" xfId="3472" xr:uid="{00000000-0005-0000-0000-0000E50F0000}"/>
    <cellStyle name="Output 3 2 2" xfId="3473" xr:uid="{00000000-0005-0000-0000-0000E60F0000}"/>
    <cellStyle name="Output 3 3" xfId="3474" xr:uid="{00000000-0005-0000-0000-0000E70F0000}"/>
    <cellStyle name="Output 3 4" xfId="3475" xr:uid="{00000000-0005-0000-0000-0000E80F0000}"/>
    <cellStyle name="Output 3 5" xfId="3476" xr:uid="{00000000-0005-0000-0000-0000E90F0000}"/>
    <cellStyle name="Output 3 6" xfId="3477" xr:uid="{00000000-0005-0000-0000-0000EA0F0000}"/>
    <cellStyle name="Output 3 7" xfId="3478" xr:uid="{00000000-0005-0000-0000-0000EB0F0000}"/>
    <cellStyle name="Output 4" xfId="3479" xr:uid="{00000000-0005-0000-0000-0000EC0F0000}"/>
    <cellStyle name="Output 5" xfId="3480" xr:uid="{00000000-0005-0000-0000-0000ED0F0000}"/>
    <cellStyle name="Output 6" xfId="3481" xr:uid="{00000000-0005-0000-0000-0000EE0F0000}"/>
    <cellStyle name="Output 7" xfId="3482" xr:uid="{00000000-0005-0000-0000-0000EF0F0000}"/>
    <cellStyle name="Output 8" xfId="3483" xr:uid="{00000000-0005-0000-0000-0000F00F0000}"/>
    <cellStyle name="Output 9" xfId="3484" xr:uid="{00000000-0005-0000-0000-0000F10F0000}"/>
    <cellStyle name="Output Amounts" xfId="3485" xr:uid="{00000000-0005-0000-0000-0000F20F0000}"/>
    <cellStyle name="Output Column Headings" xfId="3486" xr:uid="{00000000-0005-0000-0000-0000F30F0000}"/>
    <cellStyle name="Output Line Items" xfId="3487" xr:uid="{00000000-0005-0000-0000-0000F40F0000}"/>
    <cellStyle name="Output Report Heading" xfId="3488" xr:uid="{00000000-0005-0000-0000-0000F50F0000}"/>
    <cellStyle name="Output Report Title" xfId="3489" xr:uid="{00000000-0005-0000-0000-0000F60F0000}"/>
    <cellStyle name="P1D" xfId="3490" xr:uid="{00000000-0005-0000-0000-0000F70F0000}"/>
    <cellStyle name="Page Number" xfId="3491" xr:uid="{00000000-0005-0000-0000-0000F80F0000}"/>
    <cellStyle name="PageSubTitle" xfId="3492" xr:uid="{00000000-0005-0000-0000-0000F90F0000}"/>
    <cellStyle name="PageTitle" xfId="3493" xr:uid="{00000000-0005-0000-0000-0000FA0F0000}"/>
    <cellStyle name="pcdos" xfId="3494" xr:uid="{00000000-0005-0000-0000-0000FB0F0000}"/>
    <cellStyle name="pcdos 2" xfId="5889" xr:uid="{00000000-0005-0000-0000-0000FC0F0000}"/>
    <cellStyle name="per.style" xfId="3495" xr:uid="{00000000-0005-0000-0000-0000FD0F0000}"/>
    <cellStyle name="Percent (0%)" xfId="3496" xr:uid="{00000000-0005-0000-0000-0000FE0F0000}"/>
    <cellStyle name="Percent (0)" xfId="3497" xr:uid="{00000000-0005-0000-0000-0000FF0F0000}"/>
    <cellStyle name="Percent (0) 2" xfId="3498" xr:uid="{00000000-0005-0000-0000-000000100000}"/>
    <cellStyle name="Percent (0.0%)" xfId="3499" xr:uid="{00000000-0005-0000-0000-000001100000}"/>
    <cellStyle name="Percent (0.00%)" xfId="3500" xr:uid="{00000000-0005-0000-0000-000002100000}"/>
    <cellStyle name="Percent [0]" xfId="3501" xr:uid="{00000000-0005-0000-0000-000003100000}"/>
    <cellStyle name="Percent [0] 2" xfId="3502" xr:uid="{00000000-0005-0000-0000-000004100000}"/>
    <cellStyle name="Percent [00]" xfId="3503" xr:uid="{00000000-0005-0000-0000-000005100000}"/>
    <cellStyle name="Percent [00] 2" xfId="3504" xr:uid="{00000000-0005-0000-0000-000006100000}"/>
    <cellStyle name="Percent [2]" xfId="3505" xr:uid="{00000000-0005-0000-0000-000007100000}"/>
    <cellStyle name="Percent [2] 10" xfId="3506" xr:uid="{00000000-0005-0000-0000-000008100000}"/>
    <cellStyle name="Percent [2] 11" xfId="3507" xr:uid="{00000000-0005-0000-0000-000009100000}"/>
    <cellStyle name="Percent [2] 12" xfId="3508" xr:uid="{00000000-0005-0000-0000-00000A100000}"/>
    <cellStyle name="Percent [2] 13" xfId="3509" xr:uid="{00000000-0005-0000-0000-00000B100000}"/>
    <cellStyle name="Percent [2] 14" xfId="3510" xr:uid="{00000000-0005-0000-0000-00000C100000}"/>
    <cellStyle name="Percent [2] 15" xfId="3511" xr:uid="{00000000-0005-0000-0000-00000D100000}"/>
    <cellStyle name="Percent [2] 16" xfId="3512" xr:uid="{00000000-0005-0000-0000-00000E100000}"/>
    <cellStyle name="Percent [2] 17" xfId="3513" xr:uid="{00000000-0005-0000-0000-00000F100000}"/>
    <cellStyle name="Percent [2] 18" xfId="3514" xr:uid="{00000000-0005-0000-0000-000010100000}"/>
    <cellStyle name="Percent [2] 2" xfId="3515" xr:uid="{00000000-0005-0000-0000-000011100000}"/>
    <cellStyle name="Percent [2] 3" xfId="3516" xr:uid="{00000000-0005-0000-0000-000012100000}"/>
    <cellStyle name="Percent [2] 4" xfId="3517" xr:uid="{00000000-0005-0000-0000-000013100000}"/>
    <cellStyle name="Percent [2] 4 2" xfId="3518" xr:uid="{00000000-0005-0000-0000-000014100000}"/>
    <cellStyle name="Percent [2] 5" xfId="3519" xr:uid="{00000000-0005-0000-0000-000015100000}"/>
    <cellStyle name="Percent [2] 6" xfId="3520" xr:uid="{00000000-0005-0000-0000-000016100000}"/>
    <cellStyle name="Percent [2] 7" xfId="3521" xr:uid="{00000000-0005-0000-0000-000017100000}"/>
    <cellStyle name="Percent [2] 8" xfId="3522" xr:uid="{00000000-0005-0000-0000-000018100000}"/>
    <cellStyle name="Percent [2] 9" xfId="3523" xr:uid="{00000000-0005-0000-0000-000019100000}"/>
    <cellStyle name="Percent [2]_11OAP_IMV_injection" xfId="3524" xr:uid="{00000000-0005-0000-0000-00001A100000}"/>
    <cellStyle name="Percent 10" xfId="3525" xr:uid="{00000000-0005-0000-0000-00001B100000}"/>
    <cellStyle name="Percent 10 2" xfId="3526" xr:uid="{00000000-0005-0000-0000-00001C100000}"/>
    <cellStyle name="Percent 10 2 2" xfId="3527" xr:uid="{00000000-0005-0000-0000-00001D100000}"/>
    <cellStyle name="Percent 11" xfId="3528" xr:uid="{00000000-0005-0000-0000-00001E100000}"/>
    <cellStyle name="Percent 12" xfId="3529" xr:uid="{00000000-0005-0000-0000-00001F100000}"/>
    <cellStyle name="Percent 13" xfId="3530" xr:uid="{00000000-0005-0000-0000-000020100000}"/>
    <cellStyle name="Percent 14" xfId="3531" xr:uid="{00000000-0005-0000-0000-000021100000}"/>
    <cellStyle name="Percent 15" xfId="3532" xr:uid="{00000000-0005-0000-0000-000022100000}"/>
    <cellStyle name="Percent 16" xfId="3533" xr:uid="{00000000-0005-0000-0000-000023100000}"/>
    <cellStyle name="Percent 16 2" xfId="3534" xr:uid="{00000000-0005-0000-0000-000024100000}"/>
    <cellStyle name="Percent 17" xfId="3535" xr:uid="{00000000-0005-0000-0000-000025100000}"/>
    <cellStyle name="Percent 17 2" xfId="3536" xr:uid="{00000000-0005-0000-0000-000026100000}"/>
    <cellStyle name="Percent 18" xfId="3537" xr:uid="{00000000-0005-0000-0000-000027100000}"/>
    <cellStyle name="Percent 19" xfId="3538" xr:uid="{00000000-0005-0000-0000-000028100000}"/>
    <cellStyle name="Percent 2" xfId="3539" xr:uid="{00000000-0005-0000-0000-000029100000}"/>
    <cellStyle name="Percent 2 10" xfId="3540" xr:uid="{00000000-0005-0000-0000-00002A100000}"/>
    <cellStyle name="Percent 2 11" xfId="3541" xr:uid="{00000000-0005-0000-0000-00002B100000}"/>
    <cellStyle name="Percent 2 12" xfId="3542" xr:uid="{00000000-0005-0000-0000-00002C100000}"/>
    <cellStyle name="Percent 2 13" xfId="3543" xr:uid="{00000000-0005-0000-0000-00002D100000}"/>
    <cellStyle name="Percent 2 14" xfId="3544" xr:uid="{00000000-0005-0000-0000-00002E100000}"/>
    <cellStyle name="Percent 2 15" xfId="3545" xr:uid="{00000000-0005-0000-0000-00002F100000}"/>
    <cellStyle name="Percent 2 16" xfId="3546" xr:uid="{00000000-0005-0000-0000-000030100000}"/>
    <cellStyle name="Percent 2 17" xfId="3547" xr:uid="{00000000-0005-0000-0000-000031100000}"/>
    <cellStyle name="Percent 2 18" xfId="3548" xr:uid="{00000000-0005-0000-0000-000032100000}"/>
    <cellStyle name="Percent 2 19" xfId="3549" xr:uid="{00000000-0005-0000-0000-000033100000}"/>
    <cellStyle name="Percent 2 2" xfId="3550" xr:uid="{00000000-0005-0000-0000-000034100000}"/>
    <cellStyle name="Percent 2 2 2" xfId="3551" xr:uid="{00000000-0005-0000-0000-000035100000}"/>
    <cellStyle name="Percent 2 2 2 2" xfId="3552" xr:uid="{00000000-0005-0000-0000-000036100000}"/>
    <cellStyle name="Percent 2 2 2 3" xfId="3553" xr:uid="{00000000-0005-0000-0000-000037100000}"/>
    <cellStyle name="Percent 2 2 3" xfId="3554" xr:uid="{00000000-0005-0000-0000-000038100000}"/>
    <cellStyle name="Percent 2 2 4" xfId="3555" xr:uid="{00000000-0005-0000-0000-000039100000}"/>
    <cellStyle name="Percent 2 2 5" xfId="3556" xr:uid="{00000000-0005-0000-0000-00003A100000}"/>
    <cellStyle name="Percent 2 2 6" xfId="3557" xr:uid="{00000000-0005-0000-0000-00003B100000}"/>
    <cellStyle name="Percent 2 20" xfId="3558" xr:uid="{00000000-0005-0000-0000-00003C100000}"/>
    <cellStyle name="Percent 2 21" xfId="3559" xr:uid="{00000000-0005-0000-0000-00003D100000}"/>
    <cellStyle name="Percent 2 22" xfId="3560" xr:uid="{00000000-0005-0000-0000-00003E100000}"/>
    <cellStyle name="Percent 2 23" xfId="3561" xr:uid="{00000000-0005-0000-0000-00003F100000}"/>
    <cellStyle name="Percent 2 24" xfId="3562" xr:uid="{00000000-0005-0000-0000-000040100000}"/>
    <cellStyle name="Percent 2 25" xfId="3563" xr:uid="{00000000-0005-0000-0000-000041100000}"/>
    <cellStyle name="Percent 2 26" xfId="3564" xr:uid="{00000000-0005-0000-0000-000042100000}"/>
    <cellStyle name="Percent 2 27" xfId="3565" xr:uid="{00000000-0005-0000-0000-000043100000}"/>
    <cellStyle name="Percent 2 28" xfId="3566" xr:uid="{00000000-0005-0000-0000-000044100000}"/>
    <cellStyle name="Percent 2 29" xfId="3567" xr:uid="{00000000-0005-0000-0000-000045100000}"/>
    <cellStyle name="Percent 2 3" xfId="3568" xr:uid="{00000000-0005-0000-0000-000046100000}"/>
    <cellStyle name="Percent 2 3 2" xfId="3569" xr:uid="{00000000-0005-0000-0000-000047100000}"/>
    <cellStyle name="Percent 2 30" xfId="3570" xr:uid="{00000000-0005-0000-0000-000048100000}"/>
    <cellStyle name="Percent 2 31" xfId="3571" xr:uid="{00000000-0005-0000-0000-000049100000}"/>
    <cellStyle name="Percent 2 32" xfId="3572" xr:uid="{00000000-0005-0000-0000-00004A100000}"/>
    <cellStyle name="Percent 2 33" xfId="3573" xr:uid="{00000000-0005-0000-0000-00004B100000}"/>
    <cellStyle name="Percent 2 34" xfId="3574" xr:uid="{00000000-0005-0000-0000-00004C100000}"/>
    <cellStyle name="Percent 2 35" xfId="3575" xr:uid="{00000000-0005-0000-0000-00004D100000}"/>
    <cellStyle name="Percent 2 36" xfId="3576" xr:uid="{00000000-0005-0000-0000-00004E100000}"/>
    <cellStyle name="Percent 2 37" xfId="3577" xr:uid="{00000000-0005-0000-0000-00004F100000}"/>
    <cellStyle name="Percent 2 38" xfId="3578" xr:uid="{00000000-0005-0000-0000-000050100000}"/>
    <cellStyle name="Percent 2 39" xfId="3579" xr:uid="{00000000-0005-0000-0000-000051100000}"/>
    <cellStyle name="Percent 2 4" xfId="3580" xr:uid="{00000000-0005-0000-0000-000052100000}"/>
    <cellStyle name="Percent 2 4 2" xfId="3581" xr:uid="{00000000-0005-0000-0000-000053100000}"/>
    <cellStyle name="Percent 2 40" xfId="3582" xr:uid="{00000000-0005-0000-0000-000054100000}"/>
    <cellStyle name="Percent 2 41" xfId="3583" xr:uid="{00000000-0005-0000-0000-000055100000}"/>
    <cellStyle name="Percent 2 42" xfId="3584" xr:uid="{00000000-0005-0000-0000-000056100000}"/>
    <cellStyle name="Percent 2 43" xfId="3585" xr:uid="{00000000-0005-0000-0000-000057100000}"/>
    <cellStyle name="Percent 2 44" xfId="3586" xr:uid="{00000000-0005-0000-0000-000058100000}"/>
    <cellStyle name="Percent 2 45" xfId="3587" xr:uid="{00000000-0005-0000-0000-000059100000}"/>
    <cellStyle name="Percent 2 46" xfId="3588" xr:uid="{00000000-0005-0000-0000-00005A100000}"/>
    <cellStyle name="Percent 2 47" xfId="3589" xr:uid="{00000000-0005-0000-0000-00005B100000}"/>
    <cellStyle name="Percent 2 48" xfId="3590" xr:uid="{00000000-0005-0000-0000-00005C100000}"/>
    <cellStyle name="Percent 2 49" xfId="3591" xr:uid="{00000000-0005-0000-0000-00005D100000}"/>
    <cellStyle name="Percent 2 5" xfId="3592" xr:uid="{00000000-0005-0000-0000-00005E100000}"/>
    <cellStyle name="Percent 2 5 2" xfId="3593" xr:uid="{00000000-0005-0000-0000-00005F100000}"/>
    <cellStyle name="Percent 2 50" xfId="3594" xr:uid="{00000000-0005-0000-0000-000060100000}"/>
    <cellStyle name="Percent 2 51" xfId="3595" xr:uid="{00000000-0005-0000-0000-000061100000}"/>
    <cellStyle name="Percent 2 52" xfId="3596" xr:uid="{00000000-0005-0000-0000-000062100000}"/>
    <cellStyle name="Percent 2 53" xfId="3597" xr:uid="{00000000-0005-0000-0000-000063100000}"/>
    <cellStyle name="Percent 2 54" xfId="3598" xr:uid="{00000000-0005-0000-0000-000064100000}"/>
    <cellStyle name="Percent 2 55" xfId="3599" xr:uid="{00000000-0005-0000-0000-000065100000}"/>
    <cellStyle name="Percent 2 56" xfId="3600" xr:uid="{00000000-0005-0000-0000-000066100000}"/>
    <cellStyle name="Percent 2 57" xfId="3601" xr:uid="{00000000-0005-0000-0000-000067100000}"/>
    <cellStyle name="Percent 2 58" xfId="3602" xr:uid="{00000000-0005-0000-0000-000068100000}"/>
    <cellStyle name="Percent 2 59" xfId="3603" xr:uid="{00000000-0005-0000-0000-000069100000}"/>
    <cellStyle name="Percent 2 6" xfId="3604" xr:uid="{00000000-0005-0000-0000-00006A100000}"/>
    <cellStyle name="Percent 2 6 2" xfId="3605" xr:uid="{00000000-0005-0000-0000-00006B100000}"/>
    <cellStyle name="Percent 2 60" xfId="3606" xr:uid="{00000000-0005-0000-0000-00006C100000}"/>
    <cellStyle name="Percent 2 7" xfId="3607" xr:uid="{00000000-0005-0000-0000-00006D100000}"/>
    <cellStyle name="Percent 2 7 2" xfId="3608" xr:uid="{00000000-0005-0000-0000-00006E100000}"/>
    <cellStyle name="Percent 2 8" xfId="3609" xr:uid="{00000000-0005-0000-0000-00006F100000}"/>
    <cellStyle name="Percent 2 9" xfId="3610" xr:uid="{00000000-0005-0000-0000-000070100000}"/>
    <cellStyle name="Percent 2_OLST Petroleum_Workings07" xfId="3611" xr:uid="{00000000-0005-0000-0000-000071100000}"/>
    <cellStyle name="Percent 20" xfId="3612" xr:uid="{00000000-0005-0000-0000-000072100000}"/>
    <cellStyle name="Percent 21" xfId="3613" xr:uid="{00000000-0005-0000-0000-000073100000}"/>
    <cellStyle name="Percent 22" xfId="3614" xr:uid="{00000000-0005-0000-0000-000074100000}"/>
    <cellStyle name="Percent 22 2" xfId="3615" xr:uid="{00000000-0005-0000-0000-000075100000}"/>
    <cellStyle name="Percent 23" xfId="3616" xr:uid="{00000000-0005-0000-0000-000076100000}"/>
    <cellStyle name="Percent 24" xfId="3617" xr:uid="{00000000-0005-0000-0000-000077100000}"/>
    <cellStyle name="Percent 25" xfId="3618" xr:uid="{00000000-0005-0000-0000-000078100000}"/>
    <cellStyle name="Percent 26" xfId="3619" xr:uid="{00000000-0005-0000-0000-000079100000}"/>
    <cellStyle name="Percent 27" xfId="3620" xr:uid="{00000000-0005-0000-0000-00007A100000}"/>
    <cellStyle name="Percent 28" xfId="3621" xr:uid="{00000000-0005-0000-0000-00007B100000}"/>
    <cellStyle name="Percent 28 2" xfId="3622" xr:uid="{00000000-0005-0000-0000-00007C100000}"/>
    <cellStyle name="Percent 29" xfId="3623" xr:uid="{00000000-0005-0000-0000-00007D100000}"/>
    <cellStyle name="Percent 29 2" xfId="3624" xr:uid="{00000000-0005-0000-0000-00007E100000}"/>
    <cellStyle name="Percent 3" xfId="3625" xr:uid="{00000000-0005-0000-0000-00007F100000}"/>
    <cellStyle name="Percent 3 2" xfId="3626" xr:uid="{00000000-0005-0000-0000-000080100000}"/>
    <cellStyle name="Percent 3 2 2" xfId="3627" xr:uid="{00000000-0005-0000-0000-000081100000}"/>
    <cellStyle name="Percent 3 3" xfId="3628" xr:uid="{00000000-0005-0000-0000-000082100000}"/>
    <cellStyle name="Percent 3 3 2" xfId="3629" xr:uid="{00000000-0005-0000-0000-000083100000}"/>
    <cellStyle name="Percent 3 4" xfId="3630" xr:uid="{00000000-0005-0000-0000-000084100000}"/>
    <cellStyle name="Percent 3 5" xfId="3631" xr:uid="{00000000-0005-0000-0000-000085100000}"/>
    <cellStyle name="Percent 3_WP(BS)-System" xfId="3632" xr:uid="{00000000-0005-0000-0000-000086100000}"/>
    <cellStyle name="Percent 30" xfId="3633" xr:uid="{00000000-0005-0000-0000-000087100000}"/>
    <cellStyle name="Percent 30 2" xfId="3634" xr:uid="{00000000-0005-0000-0000-000088100000}"/>
    <cellStyle name="Percent 31" xfId="3635" xr:uid="{00000000-0005-0000-0000-000089100000}"/>
    <cellStyle name="Percent 32" xfId="3636" xr:uid="{00000000-0005-0000-0000-00008A100000}"/>
    <cellStyle name="Percent 33" xfId="3637" xr:uid="{00000000-0005-0000-0000-00008B100000}"/>
    <cellStyle name="Percent 33 2" xfId="3638" xr:uid="{00000000-0005-0000-0000-00008C100000}"/>
    <cellStyle name="Percent 34" xfId="3639" xr:uid="{00000000-0005-0000-0000-00008D100000}"/>
    <cellStyle name="Percent 35" xfId="3640" xr:uid="{00000000-0005-0000-0000-00008E100000}"/>
    <cellStyle name="Percent 36" xfId="3641" xr:uid="{00000000-0005-0000-0000-00008F100000}"/>
    <cellStyle name="Percent 37" xfId="3642" xr:uid="{00000000-0005-0000-0000-000090100000}"/>
    <cellStyle name="Percent 38" xfId="3643" xr:uid="{00000000-0005-0000-0000-000091100000}"/>
    <cellStyle name="Percent 39" xfId="3644" xr:uid="{00000000-0005-0000-0000-000092100000}"/>
    <cellStyle name="Percent 4" xfId="3645" xr:uid="{00000000-0005-0000-0000-000093100000}"/>
    <cellStyle name="Percent 4 10" xfId="3646" xr:uid="{00000000-0005-0000-0000-000094100000}"/>
    <cellStyle name="Percent 4 11" xfId="3647" xr:uid="{00000000-0005-0000-0000-000095100000}"/>
    <cellStyle name="Percent 4 2" xfId="3648" xr:uid="{00000000-0005-0000-0000-000096100000}"/>
    <cellStyle name="Percent 4 2 2" xfId="3649" xr:uid="{00000000-0005-0000-0000-000097100000}"/>
    <cellStyle name="Percent 4 3" xfId="3650" xr:uid="{00000000-0005-0000-0000-000098100000}"/>
    <cellStyle name="Percent 4 3 2" xfId="3651" xr:uid="{00000000-0005-0000-0000-000099100000}"/>
    <cellStyle name="Percent 4 4" xfId="3652" xr:uid="{00000000-0005-0000-0000-00009A100000}"/>
    <cellStyle name="Percent 4 5" xfId="3653" xr:uid="{00000000-0005-0000-0000-00009B100000}"/>
    <cellStyle name="Percent 4 6" xfId="3654" xr:uid="{00000000-0005-0000-0000-00009C100000}"/>
    <cellStyle name="Percent 4 7" xfId="3655" xr:uid="{00000000-0005-0000-0000-00009D100000}"/>
    <cellStyle name="Percent 4 8" xfId="3656" xr:uid="{00000000-0005-0000-0000-00009E100000}"/>
    <cellStyle name="Percent 4 9" xfId="3657" xr:uid="{00000000-0005-0000-0000-00009F100000}"/>
    <cellStyle name="Percent 40" xfId="3658" xr:uid="{00000000-0005-0000-0000-0000A0100000}"/>
    <cellStyle name="Percent 41" xfId="3659" xr:uid="{00000000-0005-0000-0000-0000A1100000}"/>
    <cellStyle name="Percent 42" xfId="3660" xr:uid="{00000000-0005-0000-0000-0000A2100000}"/>
    <cellStyle name="Percent 43" xfId="3661" xr:uid="{00000000-0005-0000-0000-0000A3100000}"/>
    <cellStyle name="Percent 44" xfId="3662" xr:uid="{00000000-0005-0000-0000-0000A4100000}"/>
    <cellStyle name="Percent 45" xfId="3663" xr:uid="{00000000-0005-0000-0000-0000A5100000}"/>
    <cellStyle name="Percent 46" xfId="3664" xr:uid="{00000000-0005-0000-0000-0000A6100000}"/>
    <cellStyle name="Percent 47" xfId="3665" xr:uid="{00000000-0005-0000-0000-0000A7100000}"/>
    <cellStyle name="Percent 48" xfId="3666" xr:uid="{00000000-0005-0000-0000-0000A8100000}"/>
    <cellStyle name="Percent 49" xfId="3667" xr:uid="{00000000-0005-0000-0000-0000A9100000}"/>
    <cellStyle name="Percent 5" xfId="3668" xr:uid="{00000000-0005-0000-0000-0000AA100000}"/>
    <cellStyle name="Percent 5 10" xfId="3669" xr:uid="{00000000-0005-0000-0000-0000AB100000}"/>
    <cellStyle name="Percent 5 11" xfId="3670" xr:uid="{00000000-0005-0000-0000-0000AC100000}"/>
    <cellStyle name="Percent 5 12" xfId="3671" xr:uid="{00000000-0005-0000-0000-0000AD100000}"/>
    <cellStyle name="Percent 5 13" xfId="3672" xr:uid="{00000000-0005-0000-0000-0000AE100000}"/>
    <cellStyle name="Percent 5 14" xfId="3673" xr:uid="{00000000-0005-0000-0000-0000AF100000}"/>
    <cellStyle name="Percent 5 15" xfId="3674" xr:uid="{00000000-0005-0000-0000-0000B0100000}"/>
    <cellStyle name="Percent 5 16" xfId="3675" xr:uid="{00000000-0005-0000-0000-0000B1100000}"/>
    <cellStyle name="Percent 5 17" xfId="3676" xr:uid="{00000000-0005-0000-0000-0000B2100000}"/>
    <cellStyle name="Percent 5 2" xfId="3677" xr:uid="{00000000-0005-0000-0000-0000B3100000}"/>
    <cellStyle name="Percent 5 2 2" xfId="3678" xr:uid="{00000000-0005-0000-0000-0000B4100000}"/>
    <cellStyle name="Percent 5 3" xfId="3679" xr:uid="{00000000-0005-0000-0000-0000B5100000}"/>
    <cellStyle name="Percent 5 3 2" xfId="3680" xr:uid="{00000000-0005-0000-0000-0000B6100000}"/>
    <cellStyle name="Percent 5 4" xfId="3681" xr:uid="{00000000-0005-0000-0000-0000B7100000}"/>
    <cellStyle name="Percent 5 5" xfId="3682" xr:uid="{00000000-0005-0000-0000-0000B8100000}"/>
    <cellStyle name="Percent 5 6" xfId="3683" xr:uid="{00000000-0005-0000-0000-0000B9100000}"/>
    <cellStyle name="Percent 5 7" xfId="3684" xr:uid="{00000000-0005-0000-0000-0000BA100000}"/>
    <cellStyle name="Percent 5 8" xfId="3685" xr:uid="{00000000-0005-0000-0000-0000BB100000}"/>
    <cellStyle name="Percent 5 9" xfId="3686" xr:uid="{00000000-0005-0000-0000-0000BC100000}"/>
    <cellStyle name="Percent 50" xfId="3687" xr:uid="{00000000-0005-0000-0000-0000BD100000}"/>
    <cellStyle name="Percent 51" xfId="3688" xr:uid="{00000000-0005-0000-0000-0000BE100000}"/>
    <cellStyle name="Percent 52" xfId="3689" xr:uid="{00000000-0005-0000-0000-0000BF100000}"/>
    <cellStyle name="Percent 53" xfId="3690" xr:uid="{00000000-0005-0000-0000-0000C0100000}"/>
    <cellStyle name="Percent 54" xfId="3691" xr:uid="{00000000-0005-0000-0000-0000C1100000}"/>
    <cellStyle name="Percent 55" xfId="3692" xr:uid="{00000000-0005-0000-0000-0000C2100000}"/>
    <cellStyle name="Percent 56" xfId="3693" xr:uid="{00000000-0005-0000-0000-0000C3100000}"/>
    <cellStyle name="Percent 57" xfId="3694" xr:uid="{00000000-0005-0000-0000-0000C4100000}"/>
    <cellStyle name="Percent 58" xfId="3695" xr:uid="{00000000-0005-0000-0000-0000C5100000}"/>
    <cellStyle name="Percent 59" xfId="3696" xr:uid="{00000000-0005-0000-0000-0000C6100000}"/>
    <cellStyle name="Percent 6" xfId="3697" xr:uid="{00000000-0005-0000-0000-0000C7100000}"/>
    <cellStyle name="Percent 6 2" xfId="3698" xr:uid="{00000000-0005-0000-0000-0000C8100000}"/>
    <cellStyle name="Percent 6 2 2" xfId="3699" xr:uid="{00000000-0005-0000-0000-0000C9100000}"/>
    <cellStyle name="Percent 6 3" xfId="3700" xr:uid="{00000000-0005-0000-0000-0000CA100000}"/>
    <cellStyle name="Percent 60" xfId="3701" xr:uid="{00000000-0005-0000-0000-0000CB100000}"/>
    <cellStyle name="Percent 61" xfId="3702" xr:uid="{00000000-0005-0000-0000-0000CC100000}"/>
    <cellStyle name="Percent 62" xfId="3703" xr:uid="{00000000-0005-0000-0000-0000CD100000}"/>
    <cellStyle name="Percent 63" xfId="3704" xr:uid="{00000000-0005-0000-0000-0000CE100000}"/>
    <cellStyle name="Percent 64" xfId="3705" xr:uid="{00000000-0005-0000-0000-0000CF100000}"/>
    <cellStyle name="Percent 65" xfId="3706" xr:uid="{00000000-0005-0000-0000-0000D0100000}"/>
    <cellStyle name="Percent 66" xfId="3707" xr:uid="{00000000-0005-0000-0000-0000D1100000}"/>
    <cellStyle name="Percent 67" xfId="3708" xr:uid="{00000000-0005-0000-0000-0000D2100000}"/>
    <cellStyle name="Percent 68" xfId="3709" xr:uid="{00000000-0005-0000-0000-0000D3100000}"/>
    <cellStyle name="Percent 69" xfId="3710" xr:uid="{00000000-0005-0000-0000-0000D4100000}"/>
    <cellStyle name="Percent 7" xfId="3711" xr:uid="{00000000-0005-0000-0000-0000D5100000}"/>
    <cellStyle name="Percent 7 2" xfId="3712" xr:uid="{00000000-0005-0000-0000-0000D6100000}"/>
    <cellStyle name="Percent 7 3" xfId="3713" xr:uid="{00000000-0005-0000-0000-0000D7100000}"/>
    <cellStyle name="Percent 70" xfId="3714" xr:uid="{00000000-0005-0000-0000-0000D8100000}"/>
    <cellStyle name="Percent 71" xfId="3715" xr:uid="{00000000-0005-0000-0000-0000D9100000}"/>
    <cellStyle name="Percent 72" xfId="3716" xr:uid="{00000000-0005-0000-0000-0000DA100000}"/>
    <cellStyle name="Percent 73" xfId="3717" xr:uid="{00000000-0005-0000-0000-0000DB100000}"/>
    <cellStyle name="Percent 74" xfId="3718" xr:uid="{00000000-0005-0000-0000-0000DC100000}"/>
    <cellStyle name="Percent 75" xfId="3719" xr:uid="{00000000-0005-0000-0000-0000DD100000}"/>
    <cellStyle name="Percent 76" xfId="3720" xr:uid="{00000000-0005-0000-0000-0000DE100000}"/>
    <cellStyle name="Percent 77" xfId="3721" xr:uid="{00000000-0005-0000-0000-0000DF100000}"/>
    <cellStyle name="Percent 78" xfId="3722" xr:uid="{00000000-0005-0000-0000-0000E0100000}"/>
    <cellStyle name="Percent 79" xfId="3723" xr:uid="{00000000-0005-0000-0000-0000E1100000}"/>
    <cellStyle name="Percent 8" xfId="3724" xr:uid="{00000000-0005-0000-0000-0000E2100000}"/>
    <cellStyle name="Percent 8 2" xfId="3725" xr:uid="{00000000-0005-0000-0000-0000E3100000}"/>
    <cellStyle name="Percent 80" xfId="3726" xr:uid="{00000000-0005-0000-0000-0000E4100000}"/>
    <cellStyle name="Percent 81" xfId="3727" xr:uid="{00000000-0005-0000-0000-0000E5100000}"/>
    <cellStyle name="Percent 82" xfId="3728" xr:uid="{00000000-0005-0000-0000-0000E6100000}"/>
    <cellStyle name="Percent 83" xfId="3729" xr:uid="{00000000-0005-0000-0000-0000E7100000}"/>
    <cellStyle name="Percent 84" xfId="3730" xr:uid="{00000000-0005-0000-0000-0000E8100000}"/>
    <cellStyle name="Percent 85" xfId="3731" xr:uid="{00000000-0005-0000-0000-0000E9100000}"/>
    <cellStyle name="Percent 86" xfId="3732" xr:uid="{00000000-0005-0000-0000-0000EA100000}"/>
    <cellStyle name="Percent 87" xfId="3733" xr:uid="{00000000-0005-0000-0000-0000EB100000}"/>
    <cellStyle name="Percent 88" xfId="3734" xr:uid="{00000000-0005-0000-0000-0000EC100000}"/>
    <cellStyle name="Percent 89" xfId="3735" xr:uid="{00000000-0005-0000-0000-0000ED100000}"/>
    <cellStyle name="Percent 9" xfId="3736" xr:uid="{00000000-0005-0000-0000-0000EE100000}"/>
    <cellStyle name="Percent 9 2" xfId="3737" xr:uid="{00000000-0005-0000-0000-0000EF100000}"/>
    <cellStyle name="Percent1R" xfId="3738" xr:uid="{00000000-0005-0000-0000-0000F0100000}"/>
    <cellStyle name="Percent2" xfId="3739" xr:uid="{00000000-0005-0000-0000-0000F1100000}"/>
    <cellStyle name="Percent2R" xfId="3740" xr:uid="{00000000-0005-0000-0000-0000F2100000}"/>
    <cellStyle name="percentage" xfId="3741" xr:uid="{00000000-0005-0000-0000-0000F3100000}"/>
    <cellStyle name="PeѴcent" xfId="3742" xr:uid="{00000000-0005-0000-0000-0000F4100000}"/>
    <cellStyle name="PLAN" xfId="3743" xr:uid="{00000000-0005-0000-0000-0000F5100000}"/>
    <cellStyle name="PrePop Currency (0)" xfId="3744" xr:uid="{00000000-0005-0000-0000-0000F6100000}"/>
    <cellStyle name="PrePop Currency (0) 2" xfId="3745" xr:uid="{00000000-0005-0000-0000-0000F7100000}"/>
    <cellStyle name="PrePop Currency (2)" xfId="3746" xr:uid="{00000000-0005-0000-0000-0000F8100000}"/>
    <cellStyle name="PrePop Currency (2) 2" xfId="3747" xr:uid="{00000000-0005-0000-0000-0000F9100000}"/>
    <cellStyle name="PrePop Units (0)" xfId="3748" xr:uid="{00000000-0005-0000-0000-0000FA100000}"/>
    <cellStyle name="PrePop Units (0) 2" xfId="3749" xr:uid="{00000000-0005-0000-0000-0000FB100000}"/>
    <cellStyle name="PrePop Units (1)" xfId="3750" xr:uid="{00000000-0005-0000-0000-0000FC100000}"/>
    <cellStyle name="PrePop Units (1) 2" xfId="3751" xr:uid="{00000000-0005-0000-0000-0000FD100000}"/>
    <cellStyle name="PrePop Units (2)" xfId="3752" xr:uid="{00000000-0005-0000-0000-0000FE100000}"/>
    <cellStyle name="PrePop Units (2) 2" xfId="3753" xr:uid="{00000000-0005-0000-0000-0000FF100000}"/>
    <cellStyle name="pricing" xfId="3754" xr:uid="{00000000-0005-0000-0000-000000110000}"/>
    <cellStyle name="Profile" xfId="3755" xr:uid="{00000000-0005-0000-0000-000001110000}"/>
    <cellStyle name="PSChar" xfId="3756" xr:uid="{00000000-0005-0000-0000-000002110000}"/>
    <cellStyle name="PSDate" xfId="3757" xr:uid="{00000000-0005-0000-0000-000003110000}"/>
    <cellStyle name="PSDec" xfId="3758" xr:uid="{00000000-0005-0000-0000-000004110000}"/>
    <cellStyle name="PSHeading" xfId="3759" xr:uid="{00000000-0005-0000-0000-000005110000}"/>
    <cellStyle name="PSInt" xfId="3760" xr:uid="{00000000-0005-0000-0000-000006110000}"/>
    <cellStyle name="PSSpacer" xfId="3761" xr:uid="{00000000-0005-0000-0000-000007110000}"/>
    <cellStyle name="pwstyle" xfId="3762" xr:uid="{00000000-0005-0000-0000-000008110000}"/>
    <cellStyle name="Q1" xfId="3763" xr:uid="{00000000-0005-0000-0000-000009110000}"/>
    <cellStyle name="Q1 2" xfId="3764" xr:uid="{00000000-0005-0000-0000-00000A110000}"/>
    <cellStyle name="Quantity" xfId="3765" xr:uid="{00000000-0005-0000-0000-00000B110000}"/>
    <cellStyle name="Quantity 10" xfId="3766" xr:uid="{00000000-0005-0000-0000-00000C110000}"/>
    <cellStyle name="Quantity 11" xfId="3767" xr:uid="{00000000-0005-0000-0000-00000D110000}"/>
    <cellStyle name="Quantity 12" xfId="3768" xr:uid="{00000000-0005-0000-0000-00000E110000}"/>
    <cellStyle name="Quantity 13" xfId="3769" xr:uid="{00000000-0005-0000-0000-00000F110000}"/>
    <cellStyle name="Quantity 14" xfId="3770" xr:uid="{00000000-0005-0000-0000-000010110000}"/>
    <cellStyle name="Quantity 15" xfId="3771" xr:uid="{00000000-0005-0000-0000-000011110000}"/>
    <cellStyle name="Quantity 16" xfId="3772" xr:uid="{00000000-0005-0000-0000-000012110000}"/>
    <cellStyle name="Quantity 17" xfId="3773" xr:uid="{00000000-0005-0000-0000-000013110000}"/>
    <cellStyle name="Quantity 18" xfId="3774" xr:uid="{00000000-0005-0000-0000-000014110000}"/>
    <cellStyle name="Quantity 2" xfId="3775" xr:uid="{00000000-0005-0000-0000-000015110000}"/>
    <cellStyle name="Quantity 3" xfId="3776" xr:uid="{00000000-0005-0000-0000-000016110000}"/>
    <cellStyle name="Quantity 4" xfId="3777" xr:uid="{00000000-0005-0000-0000-000017110000}"/>
    <cellStyle name="Quantity 4 2" xfId="3778" xr:uid="{00000000-0005-0000-0000-000018110000}"/>
    <cellStyle name="Quantity 5" xfId="3779" xr:uid="{00000000-0005-0000-0000-000019110000}"/>
    <cellStyle name="Quantity 6" xfId="3780" xr:uid="{00000000-0005-0000-0000-00001A110000}"/>
    <cellStyle name="Quantity 7" xfId="3781" xr:uid="{00000000-0005-0000-0000-00001B110000}"/>
    <cellStyle name="Quantity 8" xfId="3782" xr:uid="{00000000-0005-0000-0000-00001C110000}"/>
    <cellStyle name="Quantity 9" xfId="3783" xr:uid="{00000000-0005-0000-0000-00001D110000}"/>
    <cellStyle name="Quantity_282-193.00" xfId="3784" xr:uid="{00000000-0005-0000-0000-00001E110000}"/>
    <cellStyle name="Rate" xfId="3785" xr:uid="{00000000-0005-0000-0000-00001F110000}"/>
    <cellStyle name="regstoresfromspecstores" xfId="3786" xr:uid="{00000000-0005-0000-0000-000020110000}"/>
    <cellStyle name="report_title" xfId="3787" xr:uid="{00000000-0005-0000-0000-000021110000}"/>
    <cellStyle name="Reset  - Style4" xfId="3788" xr:uid="{00000000-0005-0000-0000-000022110000}"/>
    <cellStyle name="Reset  - Style7" xfId="3789" xr:uid="{00000000-0005-0000-0000-000023110000}"/>
    <cellStyle name="Reset range style to defaults" xfId="3790" xr:uid="{00000000-0005-0000-0000-000024110000}"/>
    <cellStyle name="Revenue(rev).xls]SEPT" xfId="3791" xr:uid="{00000000-0005-0000-0000-000025110000}"/>
    <cellStyle name="revisi" xfId="3792" xr:uid="{00000000-0005-0000-0000-000026110000}"/>
    <cellStyle name="RevList" xfId="3793" xr:uid="{00000000-0005-0000-0000-000027110000}"/>
    <cellStyle name="RevList 2" xfId="3794" xr:uid="{00000000-0005-0000-0000-000028110000}"/>
    <cellStyle name="Rittichai" xfId="3795" xr:uid="{00000000-0005-0000-0000-000029110000}"/>
    <cellStyle name="Rp" xfId="3796" xr:uid="{00000000-0005-0000-0000-00002A110000}"/>
    <cellStyle name="rrency [0]_laroux_1" xfId="3797" xr:uid="{00000000-0005-0000-0000-00002B110000}"/>
    <cellStyle name="s" xfId="3798" xr:uid="{00000000-0005-0000-0000-00002C110000}"/>
    <cellStyle name="s 2" xfId="3799" xr:uid="{00000000-0005-0000-0000-00002D11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2E110000}"/>
    <cellStyle name="s_FA" xfId="3801" xr:uid="{00000000-0005-0000-0000-00002F110000}"/>
    <cellStyle name="s_FA 2" xfId="3802" xr:uid="{00000000-0005-0000-0000-000030110000}"/>
    <cellStyle name="s_FA_WP-IS" xfId="3803" xr:uid="{00000000-0005-0000-0000-000031110000}"/>
    <cellStyle name="s_FA_WP-IS 2" xfId="3804" xr:uid="{00000000-0005-0000-0000-000032110000}"/>
    <cellStyle name="s_purchases test - orisoft systems" xfId="3805" xr:uid="{00000000-0005-0000-0000-000033110000}"/>
    <cellStyle name="s_purchases test - orisoft systems 2" xfId="3806" xr:uid="{00000000-0005-0000-0000-000034110000}"/>
    <cellStyle name="s_WP(IS)-System" xfId="3807" xr:uid="{00000000-0005-0000-0000-000035110000}"/>
    <cellStyle name="s_WP(IS)-System 2" xfId="3808" xr:uid="{00000000-0005-0000-0000-000036110000}"/>
    <cellStyle name="s_WP-IS" xfId="3809" xr:uid="{00000000-0005-0000-0000-000037110000}"/>
    <cellStyle name="s_WP-IS 2" xfId="3810" xr:uid="{00000000-0005-0000-0000-000038110000}"/>
    <cellStyle name="S0" xfId="3811" xr:uid="{00000000-0005-0000-0000-000039110000}"/>
    <cellStyle name="S1" xfId="3812" xr:uid="{00000000-0005-0000-0000-00003A110000}"/>
    <cellStyle name="S10" xfId="3813" xr:uid="{00000000-0005-0000-0000-00003B110000}"/>
    <cellStyle name="S11" xfId="3814" xr:uid="{00000000-0005-0000-0000-00003C110000}"/>
    <cellStyle name="S12" xfId="3815" xr:uid="{00000000-0005-0000-0000-00003D110000}"/>
    <cellStyle name="S13" xfId="3816" xr:uid="{00000000-0005-0000-0000-00003E110000}"/>
    <cellStyle name="S14" xfId="3817" xr:uid="{00000000-0005-0000-0000-00003F110000}"/>
    <cellStyle name="S15" xfId="3818" xr:uid="{00000000-0005-0000-0000-000040110000}"/>
    <cellStyle name="S16" xfId="3819" xr:uid="{00000000-0005-0000-0000-000041110000}"/>
    <cellStyle name="S1D" xfId="3820" xr:uid="{00000000-0005-0000-0000-000042110000}"/>
    <cellStyle name="S2" xfId="3821" xr:uid="{00000000-0005-0000-0000-000043110000}"/>
    <cellStyle name="S3" xfId="3822" xr:uid="{00000000-0005-0000-0000-000044110000}"/>
    <cellStyle name="S4" xfId="3823" xr:uid="{00000000-0005-0000-0000-000045110000}"/>
    <cellStyle name="S5" xfId="3824" xr:uid="{00000000-0005-0000-0000-000046110000}"/>
    <cellStyle name="S6" xfId="3825" xr:uid="{00000000-0005-0000-0000-000047110000}"/>
    <cellStyle name="S7" xfId="3826" xr:uid="{00000000-0005-0000-0000-000048110000}"/>
    <cellStyle name="S8" xfId="3827" xr:uid="{00000000-0005-0000-0000-000049110000}"/>
    <cellStyle name="S9" xfId="3828" xr:uid="{00000000-0005-0000-0000-00004A110000}"/>
    <cellStyle name="Salomon Logo" xfId="3829" xr:uid="{00000000-0005-0000-0000-00004B110000}"/>
    <cellStyle name="SAPBEXaggData" xfId="3830" xr:uid="{00000000-0005-0000-0000-00004C110000}"/>
    <cellStyle name="SAPBEXaggDataEmph" xfId="3831" xr:uid="{00000000-0005-0000-0000-00004D110000}"/>
    <cellStyle name="SAPBEXaggItem" xfId="3832" xr:uid="{00000000-0005-0000-0000-00004E110000}"/>
    <cellStyle name="SAPBEXaggItemX" xfId="3833" xr:uid="{00000000-0005-0000-0000-00004F110000}"/>
    <cellStyle name="SAPBEXchaText" xfId="3834" xr:uid="{00000000-0005-0000-0000-000050110000}"/>
    <cellStyle name="SAPBEXexcBad" xfId="3835" xr:uid="{00000000-0005-0000-0000-000051110000}"/>
    <cellStyle name="SAPBEXexcBad7" xfId="3836" xr:uid="{00000000-0005-0000-0000-000052110000}"/>
    <cellStyle name="SAPBEXexcBad8" xfId="3837" xr:uid="{00000000-0005-0000-0000-000053110000}"/>
    <cellStyle name="SAPBEXexcBad9" xfId="3838" xr:uid="{00000000-0005-0000-0000-000054110000}"/>
    <cellStyle name="SAPBEXexcCritical" xfId="3839" xr:uid="{00000000-0005-0000-0000-000055110000}"/>
    <cellStyle name="SAPBEXexcCritical4" xfId="3840" xr:uid="{00000000-0005-0000-0000-000056110000}"/>
    <cellStyle name="SAPBEXexcCritical5" xfId="3841" xr:uid="{00000000-0005-0000-0000-000057110000}"/>
    <cellStyle name="SAPBEXexcCritical6" xfId="3842" xr:uid="{00000000-0005-0000-0000-000058110000}"/>
    <cellStyle name="SAPBEXexcGood" xfId="3843" xr:uid="{00000000-0005-0000-0000-000059110000}"/>
    <cellStyle name="SAPBEXexcGood1" xfId="3844" xr:uid="{00000000-0005-0000-0000-00005A110000}"/>
    <cellStyle name="SAPBEXexcGood2" xfId="3845" xr:uid="{00000000-0005-0000-0000-00005B110000}"/>
    <cellStyle name="SAPBEXexcGood3" xfId="3846" xr:uid="{00000000-0005-0000-0000-00005C110000}"/>
    <cellStyle name="SAPBEXexcVeryBad" xfId="3847" xr:uid="{00000000-0005-0000-0000-00005D110000}"/>
    <cellStyle name="SAPBEXfilterDrill" xfId="3848" xr:uid="{00000000-0005-0000-0000-00005E110000}"/>
    <cellStyle name="SAPBEXfilterItem" xfId="3849" xr:uid="{00000000-0005-0000-0000-00005F110000}"/>
    <cellStyle name="SAPBEXfilterText" xfId="3850" xr:uid="{00000000-0005-0000-0000-000060110000}"/>
    <cellStyle name="SAPBEXformats" xfId="3851" xr:uid="{00000000-0005-0000-0000-000061110000}"/>
    <cellStyle name="SAPBEXheaderData" xfId="3852" xr:uid="{00000000-0005-0000-0000-000062110000}"/>
    <cellStyle name="SAPBEXheaderItem" xfId="3853" xr:uid="{00000000-0005-0000-0000-000063110000}"/>
    <cellStyle name="SAPBEXheaderText" xfId="3854" xr:uid="{00000000-0005-0000-0000-000064110000}"/>
    <cellStyle name="SAPBEXHLevel0" xfId="3855" xr:uid="{00000000-0005-0000-0000-000065110000}"/>
    <cellStyle name="SAPBEXHLevel0X" xfId="3856" xr:uid="{00000000-0005-0000-0000-000066110000}"/>
    <cellStyle name="SAPBEXHLevel1" xfId="3857" xr:uid="{00000000-0005-0000-0000-000067110000}"/>
    <cellStyle name="SAPBEXHLevel1X" xfId="3858" xr:uid="{00000000-0005-0000-0000-000068110000}"/>
    <cellStyle name="SAPBEXHLevel2" xfId="3859" xr:uid="{00000000-0005-0000-0000-000069110000}"/>
    <cellStyle name="SAPBEXHLevel2X" xfId="3860" xr:uid="{00000000-0005-0000-0000-00006A110000}"/>
    <cellStyle name="SAPBEXHLevel3" xfId="3861" xr:uid="{00000000-0005-0000-0000-00006B110000}"/>
    <cellStyle name="SAPBEXHLevel3X" xfId="3862" xr:uid="{00000000-0005-0000-0000-00006C110000}"/>
    <cellStyle name="SAPBEXresData" xfId="3863" xr:uid="{00000000-0005-0000-0000-00006D110000}"/>
    <cellStyle name="SAPBEXresDataEmph" xfId="3864" xr:uid="{00000000-0005-0000-0000-00006E110000}"/>
    <cellStyle name="SAPBEXresItem" xfId="3865" xr:uid="{00000000-0005-0000-0000-00006F110000}"/>
    <cellStyle name="SAPBEXresItemX" xfId="3866" xr:uid="{00000000-0005-0000-0000-000070110000}"/>
    <cellStyle name="SAPBEXstdData" xfId="3867" xr:uid="{00000000-0005-0000-0000-000071110000}"/>
    <cellStyle name="SAPBEXstdDataEmph" xfId="3868" xr:uid="{00000000-0005-0000-0000-000072110000}"/>
    <cellStyle name="SAPBEXstdItem" xfId="3869" xr:uid="{00000000-0005-0000-0000-000073110000}"/>
    <cellStyle name="SAPBEXstdItemX" xfId="3870" xr:uid="{00000000-0005-0000-0000-000074110000}"/>
    <cellStyle name="SAPBEXsubData" xfId="3871" xr:uid="{00000000-0005-0000-0000-000075110000}"/>
    <cellStyle name="SAPBEXsubDataEmph" xfId="3872" xr:uid="{00000000-0005-0000-0000-000076110000}"/>
    <cellStyle name="SAPBEXsubItem" xfId="3873" xr:uid="{00000000-0005-0000-0000-000077110000}"/>
    <cellStyle name="SAPBEXtitle" xfId="3874" xr:uid="{00000000-0005-0000-0000-000078110000}"/>
    <cellStyle name="SAPBEXundefined" xfId="3875" xr:uid="{00000000-0005-0000-0000-000079110000}"/>
    <cellStyle name="sbt2" xfId="3876" xr:uid="{00000000-0005-0000-0000-00007A110000}"/>
    <cellStyle name="SCH1" xfId="3877" xr:uid="{00000000-0005-0000-0000-00007B110000}"/>
    <cellStyle name="section head" xfId="3878" xr:uid="{00000000-0005-0000-0000-00007C110000}"/>
    <cellStyle name="Separador de milhares [0]_Person" xfId="3879" xr:uid="{00000000-0005-0000-0000-00007D110000}"/>
    <cellStyle name="Separador de milhares_Person" xfId="3880" xr:uid="{00000000-0005-0000-0000-00007E110000}"/>
    <cellStyle name="shade" xfId="3881" xr:uid="{00000000-0005-0000-0000-00007F110000}"/>
    <cellStyle name="SHADEDSTORES" xfId="3882" xr:uid="{00000000-0005-0000-0000-000080110000}"/>
    <cellStyle name="SHADETOTAL-AKS" xfId="3883" xr:uid="{00000000-0005-0000-0000-000081110000}"/>
    <cellStyle name="Sheet Title" xfId="3884" xr:uid="{00000000-0005-0000-0000-000082110000}"/>
    <cellStyle name="SHEET2" xfId="3885" xr:uid="{00000000-0005-0000-0000-000083110000}"/>
    <cellStyle name="siki" xfId="3886" xr:uid="{00000000-0005-0000-0000-000084110000}"/>
    <cellStyle name="specstores" xfId="3887" xr:uid="{00000000-0005-0000-0000-000085110000}"/>
    <cellStyle name="SR" xfId="3888" xr:uid="{00000000-0005-0000-0000-000086110000}"/>
    <cellStyle name="SR 2" xfId="5890" xr:uid="{00000000-0005-0000-0000-000087110000}"/>
    <cellStyle name="STANDARD" xfId="3889" xr:uid="{00000000-0005-0000-0000-000088110000}"/>
    <cellStyle name="STANDARD 2" xfId="3890" xr:uid="{00000000-0005-0000-0000-000089110000}"/>
    <cellStyle name="Standard_9912(4)" xfId="3891" xr:uid="{00000000-0005-0000-0000-00008A110000}"/>
    <cellStyle name="STEP1" xfId="3892" xr:uid="{00000000-0005-0000-0000-00008B110000}"/>
    <cellStyle name="STEP2" xfId="3893" xr:uid="{00000000-0005-0000-0000-00008C110000}"/>
    <cellStyle name="STEVE" xfId="3894" xr:uid="{00000000-0005-0000-0000-00008D110000}"/>
    <cellStyle name="steven" xfId="3895" xr:uid="{00000000-0005-0000-0000-00008E110000}"/>
    <cellStyle name="Style 1" xfId="3896" xr:uid="{00000000-0005-0000-0000-00008F110000}"/>
    <cellStyle name="Style 1 2" xfId="3897" xr:uid="{00000000-0005-0000-0000-000090110000}"/>
    <cellStyle name="Style 1_Copy of Forecast GMI700- (29-10-2010)" xfId="3898" xr:uid="{00000000-0005-0000-0000-000091110000}"/>
    <cellStyle name="Style 2" xfId="3899" xr:uid="{00000000-0005-0000-0000-000092110000}"/>
    <cellStyle name="Style 2 2" xfId="3900" xr:uid="{00000000-0005-0000-0000-000093110000}"/>
    <cellStyle name="Style 3" xfId="3901" xr:uid="{00000000-0005-0000-0000-000094110000}"/>
    <cellStyle name="Style 4" xfId="3902" xr:uid="{00000000-0005-0000-0000-000095110000}"/>
    <cellStyle name="Style 5" xfId="3903" xr:uid="{00000000-0005-0000-0000-000096110000}"/>
    <cellStyle name="Style 6" xfId="3904" xr:uid="{00000000-0005-0000-0000-000097110000}"/>
    <cellStyle name="Style 7" xfId="3905" xr:uid="{00000000-0005-0000-0000-000098110000}"/>
    <cellStyle name="Style 8" xfId="3906" xr:uid="{00000000-0005-0000-0000-000099110000}"/>
    <cellStyle name="style1" xfId="3907" xr:uid="{00000000-0005-0000-0000-00009A110000}"/>
    <cellStyle name="STYLE2" xfId="3908" xr:uid="{00000000-0005-0000-0000-00009B110000}"/>
    <cellStyle name="subhead" xfId="3909" xr:uid="{00000000-0005-0000-0000-00009C110000}"/>
    <cellStyle name="SubHeading" xfId="3910" xr:uid="{00000000-0005-0000-0000-00009D110000}"/>
    <cellStyle name="subt1" xfId="3911" xr:uid="{00000000-0005-0000-0000-00009E110000}"/>
    <cellStyle name="Subtotal" xfId="3912" xr:uid="{00000000-0005-0000-0000-00009F110000}"/>
    <cellStyle name="t" xfId="3913" xr:uid="{00000000-0005-0000-0000-0000A0110000}"/>
    <cellStyle name="t 2" xfId="5893" xr:uid="{00000000-0005-0000-0000-0000A1110000}"/>
    <cellStyle name="t2" xfId="3914" xr:uid="{00000000-0005-0000-0000-0000A2110000}"/>
    <cellStyle name="t2 2" xfId="5894" xr:uid="{00000000-0005-0000-0000-0000A3110000}"/>
    <cellStyle name="Table" xfId="3915" xr:uid="{00000000-0005-0000-0000-0000A4110000}"/>
    <cellStyle name="Table  - Style5" xfId="3916" xr:uid="{00000000-0005-0000-0000-0000A5110000}"/>
    <cellStyle name="Table  - Style6" xfId="3917" xr:uid="{00000000-0005-0000-0000-0000A6110000}"/>
    <cellStyle name="Table Head" xfId="3918" xr:uid="{00000000-0005-0000-0000-0000A7110000}"/>
    <cellStyle name="Table Source" xfId="3919" xr:uid="{00000000-0005-0000-0000-0000A8110000}"/>
    <cellStyle name="Table Text" xfId="3920" xr:uid="{00000000-0005-0000-0000-0000A9110000}"/>
    <cellStyle name="Table Text 2" xfId="3921" xr:uid="{00000000-0005-0000-0000-0000AA110000}"/>
    <cellStyle name="Table Title" xfId="3922" xr:uid="{00000000-0005-0000-0000-0000AB110000}"/>
    <cellStyle name="Table Units" xfId="3923" xr:uid="{00000000-0005-0000-0000-0000AC110000}"/>
    <cellStyle name="TableBorder" xfId="3924" xr:uid="{00000000-0005-0000-0000-0000AD110000}"/>
    <cellStyle name="text" xfId="3925" xr:uid="{00000000-0005-0000-0000-0000AE110000}"/>
    <cellStyle name="Text 1" xfId="3926" xr:uid="{00000000-0005-0000-0000-0000AF110000}"/>
    <cellStyle name="Text 2" xfId="3927" xr:uid="{00000000-0005-0000-0000-0000B0110000}"/>
    <cellStyle name="Text Head 1" xfId="3928" xr:uid="{00000000-0005-0000-0000-0000B1110000}"/>
    <cellStyle name="Text Head 2" xfId="3929" xr:uid="{00000000-0005-0000-0000-0000B2110000}"/>
    <cellStyle name="Text Indent 1" xfId="3930" xr:uid="{00000000-0005-0000-0000-0000B3110000}"/>
    <cellStyle name="Text Indent 2" xfId="3931" xr:uid="{00000000-0005-0000-0000-0000B4110000}"/>
    <cellStyle name="Text Indent A" xfId="3932" xr:uid="{00000000-0005-0000-0000-0000B5110000}"/>
    <cellStyle name="Text Indent B" xfId="3933" xr:uid="{00000000-0005-0000-0000-0000B6110000}"/>
    <cellStyle name="Text Indent B 2" xfId="3934" xr:uid="{00000000-0005-0000-0000-0000B7110000}"/>
    <cellStyle name="Text Indent C" xfId="3935" xr:uid="{00000000-0005-0000-0000-0000B8110000}"/>
    <cellStyle name="Text Indent C 2" xfId="3936" xr:uid="{00000000-0005-0000-0000-0000B9110000}"/>
    <cellStyle name="text_ARF" xfId="3937" xr:uid="{00000000-0005-0000-0000-0000BA110000}"/>
    <cellStyle name="text1" xfId="3938" xr:uid="{00000000-0005-0000-0000-0000BB110000}"/>
    <cellStyle name="þ_x001d_ð%&amp;“ý•&amp;Œýx_x0001_‚_x0007_å_x000e__x0007__x0001__x0001_" xfId="3939" xr:uid="{00000000-0005-0000-0000-0000BC110000}"/>
    <cellStyle name="þ_x001d_ð›_x000c_#ý_x000b__x000d__x001c_ýU_x0001_Ë3_x001e_5_x0007__x0001__x0001_" xfId="3940" xr:uid="{00000000-0005-0000-0000-0000BD110000}"/>
    <cellStyle name="þ_x001d_ð²_x000c_3ý&quot;_x000d_,ýU_x0001_·1î2_x0007__x0001__x0001_" xfId="3941" xr:uid="{00000000-0005-0000-0000-0000BE110000}"/>
    <cellStyle name="þ_x001d_ðK&amp;‚ý»&amp;{ý_x000b__x0008_n_x0008_B _x0007__x0001__x0001_" xfId="3942" xr:uid="{00000000-0005-0000-0000-0000BF110000}"/>
    <cellStyle name="þ_x001d_ðÕ Xÿ_x0005__x000d_%ÿU_x0001_m)¾*_x0007__x0001__x0001_" xfId="3943" xr:uid="{00000000-0005-0000-0000-0000C0110000}"/>
    <cellStyle name="Tickmark" xfId="3944" xr:uid="{00000000-0005-0000-0000-0000C1110000}"/>
    <cellStyle name="Times New Roman" xfId="3945" xr:uid="{00000000-0005-0000-0000-0000C2110000}"/>
    <cellStyle name="Titel" xfId="3946" xr:uid="{00000000-0005-0000-0000-0000C3110000}"/>
    <cellStyle name="Title  - Style1" xfId="3947" xr:uid="{00000000-0005-0000-0000-0000C4110000}"/>
    <cellStyle name="Title  - Style6" xfId="3948" xr:uid="{00000000-0005-0000-0000-0000C5110000}"/>
    <cellStyle name="Title 10" xfId="3949" xr:uid="{00000000-0005-0000-0000-0000C6110000}"/>
    <cellStyle name="Title 11" xfId="3950" xr:uid="{00000000-0005-0000-0000-0000C7110000}"/>
    <cellStyle name="Title 12" xfId="3951" xr:uid="{00000000-0005-0000-0000-0000C8110000}"/>
    <cellStyle name="Title 13" xfId="3952" xr:uid="{00000000-0005-0000-0000-0000C9110000}"/>
    <cellStyle name="Title 2" xfId="3953" xr:uid="{00000000-0005-0000-0000-0000CA110000}"/>
    <cellStyle name="Title 2 2" xfId="3954" xr:uid="{00000000-0005-0000-0000-0000CB110000}"/>
    <cellStyle name="Title 2 2 2" xfId="3955" xr:uid="{00000000-0005-0000-0000-0000CC110000}"/>
    <cellStyle name="Title 2 3" xfId="3956" xr:uid="{00000000-0005-0000-0000-0000CD110000}"/>
    <cellStyle name="Title 2_2149000-Q1'10" xfId="3957" xr:uid="{00000000-0005-0000-0000-0000CE110000}"/>
    <cellStyle name="Title 3" xfId="3958" xr:uid="{00000000-0005-0000-0000-0000CF110000}"/>
    <cellStyle name="Title 3 2" xfId="3959" xr:uid="{00000000-0005-0000-0000-0000D0110000}"/>
    <cellStyle name="Title 4" xfId="3960" xr:uid="{00000000-0005-0000-0000-0000D1110000}"/>
    <cellStyle name="Title 5" xfId="3961" xr:uid="{00000000-0005-0000-0000-0000D2110000}"/>
    <cellStyle name="Title 6" xfId="3962" xr:uid="{00000000-0005-0000-0000-0000D3110000}"/>
    <cellStyle name="Title 7" xfId="3963" xr:uid="{00000000-0005-0000-0000-0000D4110000}"/>
    <cellStyle name="Title 8" xfId="3964" xr:uid="{00000000-0005-0000-0000-0000D5110000}"/>
    <cellStyle name="Title 9" xfId="3965" xr:uid="{00000000-0005-0000-0000-0000D6110000}"/>
    <cellStyle name="Título" xfId="3966" xr:uid="{00000000-0005-0000-0000-0000D7110000}"/>
    <cellStyle name="tms rmn" xfId="3967" xr:uid="{00000000-0005-0000-0000-0000D8110000}"/>
    <cellStyle name="tnr" xfId="3968" xr:uid="{00000000-0005-0000-0000-0000D9110000}"/>
    <cellStyle name="TOC 1" xfId="3969" xr:uid="{00000000-0005-0000-0000-0000DA110000}"/>
    <cellStyle name="TOC 2" xfId="3970" xr:uid="{00000000-0005-0000-0000-0000DB110000}"/>
    <cellStyle name="Total 10" xfId="3971" xr:uid="{00000000-0005-0000-0000-0000DC110000}"/>
    <cellStyle name="Total 11" xfId="3972" xr:uid="{00000000-0005-0000-0000-0000DD110000}"/>
    <cellStyle name="Total 12" xfId="3973" xr:uid="{00000000-0005-0000-0000-0000DE110000}"/>
    <cellStyle name="Total 13" xfId="3974" xr:uid="{00000000-0005-0000-0000-0000DF110000}"/>
    <cellStyle name="Total 2" xfId="3975" xr:uid="{00000000-0005-0000-0000-0000E0110000}"/>
    <cellStyle name="Total 2 2" xfId="3976" xr:uid="{00000000-0005-0000-0000-0000E1110000}"/>
    <cellStyle name="Total 2 2 2" xfId="3977" xr:uid="{00000000-0005-0000-0000-0000E2110000}"/>
    <cellStyle name="Total 2 3" xfId="3978" xr:uid="{00000000-0005-0000-0000-0000E3110000}"/>
    <cellStyle name="Total 2 4" xfId="3979" xr:uid="{00000000-0005-0000-0000-0000E4110000}"/>
    <cellStyle name="Total 2 5" xfId="3980" xr:uid="{00000000-0005-0000-0000-0000E5110000}"/>
    <cellStyle name="Total 2 6" xfId="3981" xr:uid="{00000000-0005-0000-0000-0000E6110000}"/>
    <cellStyle name="Total 2_2149000-Q1'10" xfId="3982" xr:uid="{00000000-0005-0000-0000-0000E7110000}"/>
    <cellStyle name="Total 3" xfId="3983" xr:uid="{00000000-0005-0000-0000-0000E8110000}"/>
    <cellStyle name="Total 3 2" xfId="3984" xr:uid="{00000000-0005-0000-0000-0000E9110000}"/>
    <cellStyle name="Total 4" xfId="3985" xr:uid="{00000000-0005-0000-0000-0000EA110000}"/>
    <cellStyle name="Total 4 2" xfId="4766" xr:uid="{00000000-0005-0000-0000-0000EB110000}"/>
    <cellStyle name="Total 5" xfId="3986" xr:uid="{00000000-0005-0000-0000-0000EC110000}"/>
    <cellStyle name="Total 5 2" xfId="4767" xr:uid="{00000000-0005-0000-0000-0000ED110000}"/>
    <cellStyle name="Total 6" xfId="3987" xr:uid="{00000000-0005-0000-0000-0000EE110000}"/>
    <cellStyle name="Total 6 2" xfId="4768" xr:uid="{00000000-0005-0000-0000-0000EF110000}"/>
    <cellStyle name="Total 7" xfId="3988" xr:uid="{00000000-0005-0000-0000-0000F0110000}"/>
    <cellStyle name="Total 7 2" xfId="4769" xr:uid="{00000000-0005-0000-0000-0000F1110000}"/>
    <cellStyle name="Total 8" xfId="3989" xr:uid="{00000000-0005-0000-0000-0000F2110000}"/>
    <cellStyle name="Total 8 2" xfId="4770" xr:uid="{00000000-0005-0000-0000-0000F3110000}"/>
    <cellStyle name="Total 9" xfId="3990" xr:uid="{00000000-0005-0000-0000-0000F4110000}"/>
    <cellStyle name="Total 9 2" xfId="4771" xr:uid="{00000000-0005-0000-0000-0000F5110000}"/>
    <cellStyle name="TotCol - Style5" xfId="3991" xr:uid="{00000000-0005-0000-0000-0000F6110000}"/>
    <cellStyle name="TotCol - Style5 2" xfId="4772" xr:uid="{00000000-0005-0000-0000-0000F7110000}"/>
    <cellStyle name="TotCol - Style7" xfId="3992" xr:uid="{00000000-0005-0000-0000-0000F8110000}"/>
    <cellStyle name="TotCol - Style7 2" xfId="4773" xr:uid="{00000000-0005-0000-0000-0000F9110000}"/>
    <cellStyle name="TotRow - Style4" xfId="3993" xr:uid="{00000000-0005-0000-0000-0000FA110000}"/>
    <cellStyle name="TotRow - Style4 2" xfId="4774" xr:uid="{00000000-0005-0000-0000-0000FB110000}"/>
    <cellStyle name="TotRow - Style8" xfId="3994" xr:uid="{00000000-0005-0000-0000-0000FC110000}"/>
    <cellStyle name="TotRow - Style8 2" xfId="4775" xr:uid="{00000000-0005-0000-0000-0000FD110000}"/>
    <cellStyle name="turns the number of whole workdays between two dateœ" xfId="3995" xr:uid="{00000000-0005-0000-0000-0000FE110000}"/>
    <cellStyle name="turns the number of whole workdays between two dateœ 2" xfId="4776" xr:uid="{00000000-0005-0000-0000-0000FF110000}"/>
    <cellStyle name="Tusental (0)_pldt" xfId="3996" xr:uid="{00000000-0005-0000-0000-000000120000}"/>
    <cellStyle name="Tusental_A-listan (fixad)" xfId="3997" xr:uid="{00000000-0005-0000-0000-000001120000}"/>
    <cellStyle name="Ù┼" xfId="3998" xr:uid="{00000000-0005-0000-0000-000002120000}"/>
    <cellStyle name="Ù┼ 2" xfId="4777" xr:uid="{00000000-0005-0000-0000-000003120000}"/>
    <cellStyle name="UE14" xfId="3999" xr:uid="{00000000-0005-0000-0000-000004120000}"/>
    <cellStyle name="UE14 2" xfId="4778" xr:uid="{00000000-0005-0000-0000-000005120000}"/>
    <cellStyle name="UE16" xfId="4000" xr:uid="{00000000-0005-0000-0000-000006120000}"/>
    <cellStyle name="UE16 2" xfId="4779" xr:uid="{00000000-0005-0000-0000-000007120000}"/>
    <cellStyle name="UE18" xfId="4001" xr:uid="{00000000-0005-0000-0000-000008120000}"/>
    <cellStyle name="UE18 2" xfId="4780" xr:uid="{00000000-0005-0000-0000-000009120000}"/>
    <cellStyle name="User_Defined_C" xfId="4002" xr:uid="{00000000-0005-0000-0000-00000A120000}"/>
    <cellStyle name="ux" xfId="4003" xr:uid="{00000000-0005-0000-0000-00000B120000}"/>
    <cellStyle name="ux 2" xfId="4781" xr:uid="{00000000-0005-0000-0000-00000C120000}"/>
    <cellStyle name="Value" xfId="4004" xr:uid="{00000000-0005-0000-0000-00000D120000}"/>
    <cellStyle name="Value 2" xfId="4782" xr:uid="{00000000-0005-0000-0000-00000E120000}"/>
    <cellStyle name="Valuta (0)_pldt" xfId="4005" xr:uid="{00000000-0005-0000-0000-00000F120000}"/>
    <cellStyle name="Valuta_NPV" xfId="4006" xr:uid="{00000000-0005-0000-0000-000010120000}"/>
    <cellStyle name="Währung [0]_!!!GO" xfId="4007" xr:uid="{00000000-0005-0000-0000-000011120000}"/>
    <cellStyle name="Währung_!!!GO" xfId="4008" xr:uid="{00000000-0005-0000-0000-000012120000}"/>
    <cellStyle name="Warning Text 2" xfId="4009" xr:uid="{00000000-0005-0000-0000-000013120000}"/>
    <cellStyle name="Warning Text 2 2" xfId="4010" xr:uid="{00000000-0005-0000-0000-000014120000}"/>
    <cellStyle name="Warning Text 2 2 2" xfId="4011" xr:uid="{00000000-0005-0000-0000-000015120000}"/>
    <cellStyle name="Warning Text 2 2 2 2" xfId="4785" xr:uid="{00000000-0005-0000-0000-000016120000}"/>
    <cellStyle name="Warning Text 2 2 3" xfId="4784" xr:uid="{00000000-0005-0000-0000-000017120000}"/>
    <cellStyle name="Warning Text 2 3" xfId="4012" xr:uid="{00000000-0005-0000-0000-000018120000}"/>
    <cellStyle name="Warning Text 2 3 2" xfId="4786" xr:uid="{00000000-0005-0000-0000-000019120000}"/>
    <cellStyle name="Warning Text 2 4" xfId="4783" xr:uid="{00000000-0005-0000-0000-00001A120000}"/>
    <cellStyle name="Warning Text 3" xfId="4013" xr:uid="{00000000-0005-0000-0000-00001B120000}"/>
    <cellStyle name="Warning Text 3 2" xfId="4014" xr:uid="{00000000-0005-0000-0000-00001C120000}"/>
    <cellStyle name="Warning Text 3 2 2" xfId="4788" xr:uid="{00000000-0005-0000-0000-00001D120000}"/>
    <cellStyle name="Warning Text 3 3" xfId="4787" xr:uid="{00000000-0005-0000-0000-00001E120000}"/>
    <cellStyle name="Warning Text 4" xfId="4015" xr:uid="{00000000-0005-0000-0000-00001F120000}"/>
    <cellStyle name="Warning Text 4 2" xfId="4789" xr:uid="{00000000-0005-0000-0000-000020120000}"/>
    <cellStyle name="Warning Text 5" xfId="4016" xr:uid="{00000000-0005-0000-0000-000021120000}"/>
    <cellStyle name="Warning Text 5 2" xfId="4790" xr:uid="{00000000-0005-0000-0000-000022120000}"/>
    <cellStyle name="Warning Text 6" xfId="4017" xr:uid="{00000000-0005-0000-0000-000023120000}"/>
    <cellStyle name="Warning Text 6 2" xfId="4791" xr:uid="{00000000-0005-0000-0000-000024120000}"/>
    <cellStyle name="Warning Text 7" xfId="4018" xr:uid="{00000000-0005-0000-0000-000025120000}"/>
    <cellStyle name="Warning Text 7 2" xfId="4792" xr:uid="{00000000-0005-0000-0000-000026120000}"/>
    <cellStyle name="Warning Text 8" xfId="4019" xr:uid="{00000000-0005-0000-0000-000027120000}"/>
    <cellStyle name="Warning Text 8 2" xfId="4793" xr:uid="{00000000-0005-0000-0000-000028120000}"/>
    <cellStyle name="WHead - Style2" xfId="4020" xr:uid="{00000000-0005-0000-0000-000029120000}"/>
    <cellStyle name="WHead - Style2 2" xfId="4794" xr:uid="{00000000-0005-0000-0000-00002A120000}"/>
    <cellStyle name="wrap" xfId="4021" xr:uid="{00000000-0005-0000-0000-00002B120000}"/>
    <cellStyle name="wrap 2" xfId="4795" xr:uid="{00000000-0005-0000-0000-00002C120000}"/>
    <cellStyle name="Wไhrung [0]_OPTIMIR1 (deutsch)" xfId="4022" xr:uid="{00000000-0005-0000-0000-00002D120000}"/>
    <cellStyle name="Wไhrung_OPTIMIR1 (deutsch)" xfId="4023" xr:uid="{00000000-0005-0000-0000-00002E120000}"/>
    <cellStyle name="x" xfId="4024" xr:uid="{00000000-0005-0000-0000-00002F120000}"/>
    <cellStyle name="x 2" xfId="4025" xr:uid="{00000000-0005-0000-0000-000030120000}"/>
    <cellStyle name="x 2 2" xfId="4797" xr:uid="{00000000-0005-0000-0000-000031120000}"/>
    <cellStyle name="x 3" xfId="4796" xr:uid="{00000000-0005-0000-0000-000032120000}"/>
    <cellStyle name="x_Aud Sch - Ori Sys (M) 07 (7.5.07)" xfId="4026" xr:uid="{00000000-0005-0000-0000-000033120000}"/>
    <cellStyle name="x_Aud Sch - Ori Sys (M) 07 (7.5.07) 2" xfId="4798" xr:uid="{00000000-0005-0000-0000-000034120000}"/>
    <cellStyle name="x_Aud Sch - Ori Sys (M) 07 (7.5.07)_cassie" xfId="4027" xr:uid="{00000000-0005-0000-0000-000035120000}"/>
    <cellStyle name="x_Aud Sch - Ori Sys (M) 07 (7.5.07)_cassie 2" xfId="4799" xr:uid="{00000000-0005-0000-0000-000036120000}"/>
    <cellStyle name="x_Aud Sch - Ori Sys (M) 07 (7.5.07)_GFES-AWP(IS)-311208" xfId="4028" xr:uid="{00000000-0005-0000-0000-000037120000}"/>
    <cellStyle name="x_Aud Sch - Ori Sys (M) 07 (7.5.07)_GFES-AWP(IS)-311208 2" xfId="4800" xr:uid="{00000000-0005-0000-0000-000038120000}"/>
    <cellStyle name="x_Aud Sch - Ori Sys (M) 07 (7.5.07)_GFS OB and sales test" xfId="4029" xr:uid="{00000000-0005-0000-0000-000039120000}"/>
    <cellStyle name="x_Aud Sch - Ori Sys (M) 07 (7.5.07)_GFS OB and sales test 2" xfId="4801" xr:uid="{00000000-0005-0000-0000-00003A120000}"/>
    <cellStyle name="x_Aud Sch - Ori Sys (M) 07 (7.5.07)_GFS-awp (BS) 08" xfId="4030" xr:uid="{00000000-0005-0000-0000-00003B120000}"/>
    <cellStyle name="x_Aud Sch - Ori Sys (M) 07 (7.5.07)_GFS-awp (BS) 08 2" xfId="4802" xr:uid="{00000000-0005-0000-0000-00003C120000}"/>
    <cellStyle name="x_Aud Sch - Ori Sys (M) 07 (7.5.07)_Penkopack-WP (BS) 08" xfId="4031" xr:uid="{00000000-0005-0000-0000-00003D120000}"/>
    <cellStyle name="x_Aud Sch - Ori Sys (M) 07 (7.5.07)_Penkopack-WP (BS) 08 2" xfId="4803" xr:uid="{00000000-0005-0000-0000-00003E120000}"/>
    <cellStyle name="x_Aud Sch - Ori Sys (M) 07 (7.5.07)_purchases test - orisoft systems" xfId="4032" xr:uid="{00000000-0005-0000-0000-00003F120000}"/>
    <cellStyle name="x_Aud Sch - Ori Sys (M) 07 (7.5.07)_purchases test - orisoft systems 2" xfId="4804" xr:uid="{00000000-0005-0000-0000-000040120000}"/>
    <cellStyle name="x_Aud Sch - Ori Sys (M) 07 (7.5.07)_sales test-Orisoft" xfId="4033" xr:uid="{00000000-0005-0000-0000-000041120000}"/>
    <cellStyle name="x_Aud Sch - Ori Sys (M) 07 (7.5.07)_sales test-Orisoft 2" xfId="4805" xr:uid="{00000000-0005-0000-0000-000042120000}"/>
    <cellStyle name="x_Aud Sch - Ori Sys (M) 07 (7.5.07)_Spritvest-awp (BS) 08" xfId="4034" xr:uid="{00000000-0005-0000-0000-000043120000}"/>
    <cellStyle name="x_Aud Sch - Ori Sys (M) 07 (7.5.07)_Spritvest-awp (BS) 08 2" xfId="4806" xr:uid="{00000000-0005-0000-0000-000044120000}"/>
    <cellStyle name="x_Aud Sch - Ori Sys (M) 07 (7.5.07)_SPV 08 -mui" xfId="4035" xr:uid="{00000000-0005-0000-0000-000045120000}"/>
    <cellStyle name="x_Aud Sch - Ori Sys (M) 07 (7.5.07)_SPV 08 -mui 2" xfId="4807" xr:uid="{00000000-0005-0000-0000-000046120000}"/>
    <cellStyle name="x_Aud Sch - Ori Sys (M) 07 (7.5.07)_WP(IS)-APOS" xfId="4036" xr:uid="{00000000-0005-0000-0000-000047120000}"/>
    <cellStyle name="x_Aud Sch - Ori Sys (M) 07 (7.5.07)_WP(IS)-APOS 2" xfId="4808" xr:uid="{00000000-0005-0000-0000-000048120000}"/>
    <cellStyle name="x_Aud Sch - Ori Sys (M) 07 (7.5.07)_WP-IS" xfId="4037" xr:uid="{00000000-0005-0000-0000-000049120000}"/>
    <cellStyle name="x_Aud Sch - Ori Sys (M) 07 (7.5.07)_WP-IS 2" xfId="4809" xr:uid="{00000000-0005-0000-0000-00004A120000}"/>
    <cellStyle name="x_AWP" xfId="4038" xr:uid="{00000000-0005-0000-0000-00004B120000}"/>
    <cellStyle name="x_AWP - FDI - 2004" xfId="4039" xr:uid="{00000000-0005-0000-0000-00004C120000}"/>
    <cellStyle name="x_AWP - FDI - 2004 2" xfId="4811" xr:uid="{00000000-0005-0000-0000-00004D120000}"/>
    <cellStyle name="x_AWP - FDI - 2004_WP-IS" xfId="4040" xr:uid="{00000000-0005-0000-0000-00004E120000}"/>
    <cellStyle name="x_AWP - FDI - 2004_WP-IS 2" xfId="4812" xr:uid="{00000000-0005-0000-0000-00004F120000}"/>
    <cellStyle name="x_AWP 2" xfId="4810" xr:uid="{00000000-0005-0000-0000-000050120000}"/>
    <cellStyle name="x_AWP 3" xfId="5354" xr:uid="{00000000-0005-0000-0000-000051120000}"/>
    <cellStyle name="x_AWP 4" xfId="4761" xr:uid="{00000000-0005-0000-0000-000052120000}"/>
    <cellStyle name="x_AWP 5" xfId="5895" xr:uid="{00000000-0005-0000-0000-000053120000}"/>
    <cellStyle name="x_AWP 6" xfId="5904" xr:uid="{00000000-0005-0000-0000-000054120000}"/>
    <cellStyle name="x_AWP(BS)-LST'08" xfId="4041" xr:uid="{00000000-0005-0000-0000-000055120000}"/>
    <cellStyle name="x_AWP(BS)-LST'08 2" xfId="4813" xr:uid="{00000000-0005-0000-0000-000056120000}"/>
    <cellStyle name="x_AWP_WP-IS" xfId="4042" xr:uid="{00000000-0005-0000-0000-000057120000}"/>
    <cellStyle name="x_AWP_WP-IS 2" xfId="4814" xr:uid="{00000000-0005-0000-0000-000058120000}"/>
    <cellStyle name="x_AWP-BS" xfId="4043" xr:uid="{00000000-0005-0000-0000-000059120000}"/>
    <cellStyle name="x_AWP-BS 08 (new)" xfId="4044" xr:uid="{00000000-0005-0000-0000-00005A120000}"/>
    <cellStyle name="x_AWP-BS 08 (new) 2" xfId="4816" xr:uid="{00000000-0005-0000-0000-00005B120000}"/>
    <cellStyle name="x_AWP-BS 2" xfId="4815" xr:uid="{00000000-0005-0000-0000-00005C120000}"/>
    <cellStyle name="x_AWP-BS 3" xfId="5355" xr:uid="{00000000-0005-0000-0000-00005D120000}"/>
    <cellStyle name="x_AWP-BS 4" xfId="4762" xr:uid="{00000000-0005-0000-0000-00005E120000}"/>
    <cellStyle name="x_AWP-BS 5" xfId="5896" xr:uid="{00000000-0005-0000-0000-00005F120000}"/>
    <cellStyle name="x_AWP-BS 6" xfId="5905" xr:uid="{00000000-0005-0000-0000-000060120000}"/>
    <cellStyle name="x_AWP-BS winson 13.1.09" xfId="4045" xr:uid="{00000000-0005-0000-0000-000061120000}"/>
    <cellStyle name="x_AWP-BS winson 13.1.09 2" xfId="4817" xr:uid="{00000000-0005-0000-0000-000062120000}"/>
    <cellStyle name="x_AWP-stock 08" xfId="4046" xr:uid="{00000000-0005-0000-0000-000063120000}"/>
    <cellStyle name="x_AWP-stock 08 2" xfId="4818" xr:uid="{00000000-0005-0000-0000-000064120000}"/>
    <cellStyle name="x_Bill payables - Jul'09" xfId="4047" xr:uid="{00000000-0005-0000-0000-000065120000}"/>
    <cellStyle name="x_Bill payables - Jul'09 2" xfId="4819" xr:uid="{00000000-0005-0000-0000-000066120000}"/>
    <cellStyle name="x_Book1" xfId="4048" xr:uid="{00000000-0005-0000-0000-000067120000}"/>
    <cellStyle name="x_Book1 2" xfId="4820" xr:uid="{00000000-0005-0000-0000-000068120000}"/>
    <cellStyle name="x_Book3" xfId="4049" xr:uid="{00000000-0005-0000-0000-000069120000}"/>
    <cellStyle name="x_Book3 2" xfId="4821" xr:uid="{00000000-0005-0000-0000-00006A120000}"/>
    <cellStyle name="x_Book3_cassie" xfId="4050" xr:uid="{00000000-0005-0000-0000-00006B120000}"/>
    <cellStyle name="x_Book3_cassie 2" xfId="4822" xr:uid="{00000000-0005-0000-0000-00006C120000}"/>
    <cellStyle name="x_Book3_GFES-AWP(IS)-311208" xfId="4051" xr:uid="{00000000-0005-0000-0000-00006D120000}"/>
    <cellStyle name="x_Book3_GFES-AWP(IS)-311208 2" xfId="4823" xr:uid="{00000000-0005-0000-0000-00006E120000}"/>
    <cellStyle name="x_Book3_GFS OB and sales test" xfId="4052" xr:uid="{00000000-0005-0000-0000-00006F120000}"/>
    <cellStyle name="x_Book3_GFS OB and sales test 2" xfId="4824" xr:uid="{00000000-0005-0000-0000-000070120000}"/>
    <cellStyle name="x_Book3_GFS-awp (BS) 08" xfId="4053" xr:uid="{00000000-0005-0000-0000-000071120000}"/>
    <cellStyle name="x_Book3_GFS-awp (BS) 08 2" xfId="4825" xr:uid="{00000000-0005-0000-0000-000072120000}"/>
    <cellStyle name="x_Book3_Penkopack-WP (BS) 08" xfId="4054" xr:uid="{00000000-0005-0000-0000-000073120000}"/>
    <cellStyle name="x_Book3_Penkopack-WP (BS) 08 2" xfId="4826" xr:uid="{00000000-0005-0000-0000-000074120000}"/>
    <cellStyle name="x_Book3_purchases test - orisoft systems" xfId="4055" xr:uid="{00000000-0005-0000-0000-000075120000}"/>
    <cellStyle name="x_Book3_purchases test - orisoft systems 2" xfId="4827" xr:uid="{00000000-0005-0000-0000-000076120000}"/>
    <cellStyle name="x_Book3_sales test-Orisoft" xfId="4056" xr:uid="{00000000-0005-0000-0000-000077120000}"/>
    <cellStyle name="x_Book3_sales test-Orisoft 2" xfId="4828" xr:uid="{00000000-0005-0000-0000-000078120000}"/>
    <cellStyle name="x_Book3_Spritvest-awp (BS) 08" xfId="4057" xr:uid="{00000000-0005-0000-0000-000079120000}"/>
    <cellStyle name="x_Book3_Spritvest-awp (BS) 08 2" xfId="4829" xr:uid="{00000000-0005-0000-0000-00007A120000}"/>
    <cellStyle name="x_Book3_SPV 08 -mui" xfId="4058" xr:uid="{00000000-0005-0000-0000-00007B120000}"/>
    <cellStyle name="x_Book3_SPV 08 -mui 2" xfId="4830" xr:uid="{00000000-0005-0000-0000-00007C120000}"/>
    <cellStyle name="x_Book3_WP(IS)-APOS" xfId="4059" xr:uid="{00000000-0005-0000-0000-00007D120000}"/>
    <cellStyle name="x_Book3_WP(IS)-APOS 2" xfId="4831" xr:uid="{00000000-0005-0000-0000-00007E120000}"/>
    <cellStyle name="x_Book3_WP-IS" xfId="4060" xr:uid="{00000000-0005-0000-0000-00007F120000}"/>
    <cellStyle name="x_Book3_WP-IS 2" xfId="4832" xr:uid="{00000000-0005-0000-0000-000080120000}"/>
    <cellStyle name="x_Bookmark schedules 2007 BS" xfId="4061" xr:uid="{00000000-0005-0000-0000-000081120000}"/>
    <cellStyle name="x_Bookmark schedules 2007 BS 2" xfId="4833" xr:uid="{00000000-0005-0000-0000-000082120000}"/>
    <cellStyle name="x_BS wp" xfId="4062" xr:uid="{00000000-0005-0000-0000-000083120000}"/>
    <cellStyle name="x_BS wp 2" xfId="4834" xr:uid="{00000000-0005-0000-0000-000084120000}"/>
    <cellStyle name="x_BS wp_BS wps" xfId="4063" xr:uid="{00000000-0005-0000-0000-000085120000}"/>
    <cellStyle name="x_BS wp_BS wps 2" xfId="4835" xr:uid="{00000000-0005-0000-0000-000086120000}"/>
    <cellStyle name="x_BS wps" xfId="4064" xr:uid="{00000000-0005-0000-0000-000087120000}"/>
    <cellStyle name="x_BS wps 2" xfId="4836" xr:uid="{00000000-0005-0000-0000-000088120000}"/>
    <cellStyle name="x_BS wps-GFESS" xfId="4065" xr:uid="{00000000-0005-0000-0000-000089120000}"/>
    <cellStyle name="x_BS wps-GFESS 2" xfId="4837" xr:uid="{00000000-0005-0000-0000-00008A120000}"/>
    <cellStyle name="x_cassie" xfId="4066" xr:uid="{00000000-0005-0000-0000-00008B120000}"/>
    <cellStyle name="x_cassie 2" xfId="4838" xr:uid="{00000000-0005-0000-0000-00008C120000}"/>
    <cellStyle name="x_chef N Brew outstnading" xfId="4067" xr:uid="{00000000-0005-0000-0000-00008D120000}"/>
    <cellStyle name="x_chef N Brew outstnading 2" xfId="4839" xr:uid="{00000000-0005-0000-0000-00008E120000}"/>
    <cellStyle name="x_Copy of WP-BS 09-old" xfId="4068" xr:uid="{00000000-0005-0000-0000-00008F120000}"/>
    <cellStyle name="x_Copy of WP-BS 09-old 2" xfId="4840" xr:uid="{00000000-0005-0000-0000-000090120000}"/>
    <cellStyle name="x_DETAIL OF FD 2008" xfId="4069" xr:uid="{00000000-0005-0000-0000-000091120000}"/>
    <cellStyle name="x_DETAIL OF FD 2008 2" xfId="4841" xr:uid="{00000000-0005-0000-0000-000092120000}"/>
    <cellStyle name="x_Due D schedule" xfId="4070" xr:uid="{00000000-0005-0000-0000-000093120000}"/>
    <cellStyle name="x_Due D schedule 2" xfId="4842" xr:uid="{00000000-0005-0000-0000-000094120000}"/>
    <cellStyle name="x_E-tech (BS) 09" xfId="4071" xr:uid="{00000000-0005-0000-0000-000095120000}"/>
    <cellStyle name="x_E-tech (BS) 09 2" xfId="4843" xr:uid="{00000000-0005-0000-0000-000096120000}"/>
    <cellStyle name="x_E-tech (BS) 09-KC" xfId="4072" xr:uid="{00000000-0005-0000-0000-000097120000}"/>
    <cellStyle name="x_E-tech (BS) 09-KC 2" xfId="4844" xr:uid="{00000000-0005-0000-0000-000098120000}"/>
    <cellStyle name="x_FA lead 06" xfId="4073" xr:uid="{00000000-0005-0000-0000-000099120000}"/>
    <cellStyle name="x_FA lead 06 2" xfId="4845" xr:uid="{00000000-0005-0000-0000-00009A120000}"/>
    <cellStyle name="x_FA lead 06_WP-IS" xfId="4074" xr:uid="{00000000-0005-0000-0000-00009B120000}"/>
    <cellStyle name="x_FA lead 06_WP-IS 2" xfId="4846" xr:uid="{00000000-0005-0000-0000-00009C120000}"/>
    <cellStyle name="x_FA(Jul'09)-E-tech" xfId="4075" xr:uid="{00000000-0005-0000-0000-00009D120000}"/>
    <cellStyle name="x_FA(Jul'09)-E-tech 2" xfId="4847" xr:uid="{00000000-0005-0000-0000-00009E120000}"/>
    <cellStyle name="x_GFES-AWP(BS)-311208" xfId="4076" xr:uid="{00000000-0005-0000-0000-00009F120000}"/>
    <cellStyle name="x_GFES-AWP(BS)-311208 2" xfId="4848" xr:uid="{00000000-0005-0000-0000-0000A0120000}"/>
    <cellStyle name="x_GFES-AWP(BS)-311208-old" xfId="4077" xr:uid="{00000000-0005-0000-0000-0000A1120000}"/>
    <cellStyle name="x_GFES-AWP(BS)-311208-old 2" xfId="4849" xr:uid="{00000000-0005-0000-0000-0000A2120000}"/>
    <cellStyle name="x_GFES-AWP(IS)-311208" xfId="4078" xr:uid="{00000000-0005-0000-0000-0000A3120000}"/>
    <cellStyle name="x_GFES-AWP(IS)-311208 2" xfId="4850" xr:uid="{00000000-0005-0000-0000-0000A4120000}"/>
    <cellStyle name="x_GFES-insurance" xfId="4079" xr:uid="{00000000-0005-0000-0000-0000A5120000}"/>
    <cellStyle name="x_GFES-insurance 2" xfId="4851" xr:uid="{00000000-0005-0000-0000-0000A6120000}"/>
    <cellStyle name="x_GFI - IS 08" xfId="4080" xr:uid="{00000000-0005-0000-0000-0000A7120000}"/>
    <cellStyle name="x_GFI - IS 08 2" xfId="4852" xr:uid="{00000000-0005-0000-0000-0000A8120000}"/>
    <cellStyle name="x_GFS OB and sales test" xfId="4081" xr:uid="{00000000-0005-0000-0000-0000A9120000}"/>
    <cellStyle name="x_GFS OB and sales test 2" xfId="4853" xr:uid="{00000000-0005-0000-0000-0000AA120000}"/>
    <cellStyle name="x_GFS-awp (BS) 08" xfId="4082" xr:uid="{00000000-0005-0000-0000-0000AB120000}"/>
    <cellStyle name="x_GFS-awp (BS) 08 2" xfId="4854" xr:uid="{00000000-0005-0000-0000-0000AC120000}"/>
    <cellStyle name="x_GFS-BS" xfId="4083" xr:uid="{00000000-0005-0000-0000-0000AD120000}"/>
    <cellStyle name="x_GFS-BS 2" xfId="4855" xr:uid="{00000000-0005-0000-0000-0000AE120000}"/>
    <cellStyle name="x_Insurance coverage - P &amp; T" xfId="4084" xr:uid="{00000000-0005-0000-0000-0000AF120000}"/>
    <cellStyle name="x_Insurance coverage - P &amp; T 2" xfId="4856" xr:uid="{00000000-0005-0000-0000-0000B0120000}"/>
    <cellStyle name="x_Insurance coverage - P &amp; T_WP-IS" xfId="4085" xr:uid="{00000000-0005-0000-0000-0000B1120000}"/>
    <cellStyle name="x_Insurance coverage - P &amp; T_WP-IS 2" xfId="4857" xr:uid="{00000000-0005-0000-0000-0000B2120000}"/>
    <cellStyle name="x_kin choong(1)" xfId="4086" xr:uid="{00000000-0005-0000-0000-0000B3120000}"/>
    <cellStyle name="x_kin choong(1) 2" xfId="4858" xr:uid="{00000000-0005-0000-0000-0000B4120000}"/>
    <cellStyle name="x_Kopacklables Press-awp (BS) 08" xfId="4087" xr:uid="{00000000-0005-0000-0000-0000B5120000}"/>
    <cellStyle name="x_Kopacklables Press-awp (BS) 08 1" xfId="4088" xr:uid="{00000000-0005-0000-0000-0000B6120000}"/>
    <cellStyle name="x_Kopacklables Press-awp (BS) 08 1 2" xfId="4860" xr:uid="{00000000-0005-0000-0000-0000B7120000}"/>
    <cellStyle name="x_Kopacklables Press-awp (BS) 08 2" xfId="4859" xr:uid="{00000000-0005-0000-0000-0000B8120000}"/>
    <cellStyle name="x_Kopacklables Press-awp (BS) 08-OLD" xfId="4089" xr:uid="{00000000-0005-0000-0000-0000B9120000}"/>
    <cellStyle name="x_Kopacklables Press-awp (BS) 08-OLD 2" xfId="4861" xr:uid="{00000000-0005-0000-0000-0000BA120000}"/>
    <cellStyle name="x_KPSB AWP 08" xfId="4090" xr:uid="{00000000-0005-0000-0000-0000BB120000}"/>
    <cellStyle name="x_KPSB AWP 08 2" xfId="4862" xr:uid="{00000000-0005-0000-0000-0000BC120000}"/>
    <cellStyle name="x_LO" xfId="4091" xr:uid="{00000000-0005-0000-0000-0000BD120000}"/>
    <cellStyle name="x_LO 2" xfId="4863" xr:uid="{00000000-0005-0000-0000-0000BE120000}"/>
    <cellStyle name="x_Makatas industries - carmen" xfId="4092" xr:uid="{00000000-0005-0000-0000-0000BF120000}"/>
    <cellStyle name="x_Makatas industries - carmen 2" xfId="4864" xr:uid="{00000000-0005-0000-0000-0000C0120000}"/>
    <cellStyle name="x_Makatas Marketing - carmen" xfId="4093" xr:uid="{00000000-0005-0000-0000-0000C1120000}"/>
    <cellStyle name="x_Makatas Marketing - carmen 2" xfId="4865" xr:uid="{00000000-0005-0000-0000-0000C2120000}"/>
    <cellStyle name="x_Makatas Marketing WP-BS 08" xfId="4094" xr:uid="{00000000-0005-0000-0000-0000C3120000}"/>
    <cellStyle name="x_Makatas Marketing WP-BS 08 2" xfId="4866" xr:uid="{00000000-0005-0000-0000-0000C4120000}"/>
    <cellStyle name="x_markatas industry - Awp" xfId="4095" xr:uid="{00000000-0005-0000-0000-0000C5120000}"/>
    <cellStyle name="x_markatas industry - Awp 2" xfId="4867" xr:uid="{00000000-0005-0000-0000-0000C6120000}"/>
    <cellStyle name="x_MITV All AWP" xfId="4096" xr:uid="{00000000-0005-0000-0000-0000C7120000}"/>
    <cellStyle name="x_MITV All AWP 2" xfId="4868" xr:uid="{00000000-0005-0000-0000-0000C8120000}"/>
    <cellStyle name="x_MITV All AWP_WP-IS" xfId="4097" xr:uid="{00000000-0005-0000-0000-0000C9120000}"/>
    <cellStyle name="x_MITV All AWP_WP-IS 2" xfId="4869" xr:uid="{00000000-0005-0000-0000-0000CA120000}"/>
    <cellStyle name="x_Orisoft system 08 awp" xfId="4098" xr:uid="{00000000-0005-0000-0000-0000CB120000}"/>
    <cellStyle name="x_Orisoft system 08 awp 2" xfId="4870" xr:uid="{00000000-0005-0000-0000-0000CC120000}"/>
    <cellStyle name="x_Orisoft system 08 awp-B4" xfId="4099" xr:uid="{00000000-0005-0000-0000-0000CD120000}"/>
    <cellStyle name="x_Orisoft system 08 awp-B4 2" xfId="4871" xr:uid="{00000000-0005-0000-0000-0000CE120000}"/>
    <cellStyle name="x_Orisoft system 08 awp-YILANG" xfId="4100" xr:uid="{00000000-0005-0000-0000-0000CF120000}"/>
    <cellStyle name="x_Orisoft system 08 awp-YILANG 2" xfId="4872" xr:uid="{00000000-0005-0000-0000-0000D0120000}"/>
    <cellStyle name="x_Penkopack Due D analysis" xfId="4101" xr:uid="{00000000-0005-0000-0000-0000D1120000}"/>
    <cellStyle name="x_Penkopack Due D analysis 2" xfId="4873" xr:uid="{00000000-0005-0000-0000-0000D2120000}"/>
    <cellStyle name="x_Penkopack FA" xfId="4102" xr:uid="{00000000-0005-0000-0000-0000D3120000}"/>
    <cellStyle name="x_Penkopack FA 2" xfId="4874" xr:uid="{00000000-0005-0000-0000-0000D4120000}"/>
    <cellStyle name="x_Penkopack sdn. bhd." xfId="4103" xr:uid="{00000000-0005-0000-0000-0000D5120000}"/>
    <cellStyle name="x_Penkopack sdn. bhd. 2" xfId="4875" xr:uid="{00000000-0005-0000-0000-0000D6120000}"/>
    <cellStyle name="x_Penkopack-WP (BS) 08" xfId="4104" xr:uid="{00000000-0005-0000-0000-0000D7120000}"/>
    <cellStyle name="x_Penkopack-WP (BS) 08 2" xfId="4876" xr:uid="{00000000-0005-0000-0000-0000D8120000}"/>
    <cellStyle name="x_PTPP schedules 2007" xfId="4105" xr:uid="{00000000-0005-0000-0000-0000D9120000}"/>
    <cellStyle name="x_PTPP schedules 2007 2" xfId="4877" xr:uid="{00000000-0005-0000-0000-0000DA120000}"/>
    <cellStyle name="x_PTPP schedules 2007_WP-IS" xfId="4106" xr:uid="{00000000-0005-0000-0000-0000DB120000}"/>
    <cellStyle name="x_PTPP schedules 2007_WP-IS 2" xfId="4878" xr:uid="{00000000-0005-0000-0000-0000DC120000}"/>
    <cellStyle name="x_purchases test - orisoft systems" xfId="4107" xr:uid="{00000000-0005-0000-0000-0000DD120000}"/>
    <cellStyle name="x_purchases test - orisoft systems 2" xfId="4879" xr:uid="{00000000-0005-0000-0000-0000DE120000}"/>
    <cellStyle name="x_Pustaka zaman - awp (BS)07" xfId="4108" xr:uid="{00000000-0005-0000-0000-0000DF120000}"/>
    <cellStyle name="x_Pustaka zaman - awp (BS)07 2" xfId="4880" xr:uid="{00000000-0005-0000-0000-0000E0120000}"/>
    <cellStyle name="x_REINHAUSEN AWP 2005" xfId="4109" xr:uid="{00000000-0005-0000-0000-0000E1120000}"/>
    <cellStyle name="x_REINHAUSEN AWP 2005 2" xfId="4881" xr:uid="{00000000-0005-0000-0000-0000E2120000}"/>
    <cellStyle name="x_REINHAUSEN AWP 2005_WP-IS" xfId="4110" xr:uid="{00000000-0005-0000-0000-0000E3120000}"/>
    <cellStyle name="x_REINHAUSEN AWP 2005_WP-IS 2" xfId="4882" xr:uid="{00000000-0005-0000-0000-0000E4120000}"/>
    <cellStyle name="x_sales test-Orisoft" xfId="4111" xr:uid="{00000000-0005-0000-0000-0000E5120000}"/>
    <cellStyle name="x_sales test-Orisoft 2" xfId="4883" xr:uid="{00000000-0005-0000-0000-0000E6120000}"/>
    <cellStyle name="x_Sample WP (BS)" xfId="4112" xr:uid="{00000000-0005-0000-0000-0000E7120000}"/>
    <cellStyle name="x_Sample WP (BS) 2" xfId="4884" xr:uid="{00000000-0005-0000-0000-0000E8120000}"/>
    <cellStyle name="x_Sheng Foong IS &amp; BS AWP 07" xfId="4113" xr:uid="{00000000-0005-0000-0000-0000E9120000}"/>
    <cellStyle name="x_Sheng Foong IS &amp; BS AWP 07 2" xfId="4885" xr:uid="{00000000-0005-0000-0000-0000EA120000}"/>
    <cellStyle name="x_Sheng Foong IS &amp; BS AWP 07_WP-IS" xfId="4114" xr:uid="{00000000-0005-0000-0000-0000EB120000}"/>
    <cellStyle name="x_Sheng Foong IS &amp; BS AWP 07_WP-IS 2" xfId="4886" xr:uid="{00000000-0005-0000-0000-0000EC120000}"/>
    <cellStyle name="x_Spritvest-awp (BS) 08" xfId="4115" xr:uid="{00000000-0005-0000-0000-0000ED120000}"/>
    <cellStyle name="x_Spritvest-awp (BS) 08 2" xfId="4887" xr:uid="{00000000-0005-0000-0000-0000EE120000}"/>
    <cellStyle name="x_SPV 08 -mui" xfId="4116" xr:uid="{00000000-0005-0000-0000-0000EF120000}"/>
    <cellStyle name="x_SPV 08 -mui 2" xfId="4888" xr:uid="{00000000-0005-0000-0000-0000F0120000}"/>
    <cellStyle name="x_SSSB 04 K - PPE" xfId="4117" xr:uid="{00000000-0005-0000-0000-0000F1120000}"/>
    <cellStyle name="x_SSSB 04 K - PPE 2" xfId="4889" xr:uid="{00000000-0005-0000-0000-0000F2120000}"/>
    <cellStyle name="x_SSSB 04 K - PPE_WP-IS" xfId="4118" xr:uid="{00000000-0005-0000-0000-0000F3120000}"/>
    <cellStyle name="x_SSSB 04 K - PPE_WP-IS 2" xfId="4890" xr:uid="{00000000-0005-0000-0000-0000F4120000}"/>
    <cellStyle name="x_Times awp 2005 (rolled)" xfId="4119" xr:uid="{00000000-0005-0000-0000-0000F5120000}"/>
    <cellStyle name="x_Times awp 2005 (rolled) 2" xfId="4891" xr:uid="{00000000-0005-0000-0000-0000F6120000}"/>
    <cellStyle name="x_Times awp 2005 (rolled)_WP-IS" xfId="4120" xr:uid="{00000000-0005-0000-0000-0000F7120000}"/>
    <cellStyle name="x_Times awp 2005 (rolled)_WP-IS 2" xfId="4892" xr:uid="{00000000-0005-0000-0000-0000F8120000}"/>
    <cellStyle name="x_Times schedules" xfId="4121" xr:uid="{00000000-0005-0000-0000-0000F9120000}"/>
    <cellStyle name="x_Times schedules 2" xfId="4893" xr:uid="{00000000-0005-0000-0000-0000FA120000}"/>
    <cellStyle name="x_Times schedules 2006" xfId="4122" xr:uid="{00000000-0005-0000-0000-0000FB120000}"/>
    <cellStyle name="x_Times schedules 2006 2" xfId="4894" xr:uid="{00000000-0005-0000-0000-0000FC120000}"/>
    <cellStyle name="x_Times schedules_WP-IS" xfId="4123" xr:uid="{00000000-0005-0000-0000-0000FD120000}"/>
    <cellStyle name="x_Times schedules_WP-IS 2" xfId="4895" xr:uid="{00000000-0005-0000-0000-0000FE120000}"/>
    <cellStyle name="x_U NDY" xfId="4124" xr:uid="{00000000-0005-0000-0000-0000FF120000}"/>
    <cellStyle name="x_U NDY 2" xfId="4896" xr:uid="{00000000-0005-0000-0000-000000130000}"/>
    <cellStyle name="x_U NDY_WP-IS" xfId="4125" xr:uid="{00000000-0005-0000-0000-000001130000}"/>
    <cellStyle name="x_U NDY_WP-IS 2" xfId="4897" xr:uid="{00000000-0005-0000-0000-000002130000}"/>
    <cellStyle name="x_U_CMT01" xfId="4126" xr:uid="{00000000-0005-0000-0000-000003130000}"/>
    <cellStyle name="x_U_CMT01 2" xfId="4898" xr:uid="{00000000-0005-0000-0000-000004130000}"/>
    <cellStyle name="x_U_CMT01_WP-IS" xfId="4127" xr:uid="{00000000-0005-0000-0000-000005130000}"/>
    <cellStyle name="x_U_CMT01_WP-IS 2" xfId="4899" xr:uid="{00000000-0005-0000-0000-000006130000}"/>
    <cellStyle name="x_Uniweld_AWP" xfId="4128" xr:uid="{00000000-0005-0000-0000-000007130000}"/>
    <cellStyle name="x_Uniweld_AWP 2" xfId="4900" xr:uid="{00000000-0005-0000-0000-000008130000}"/>
    <cellStyle name="x_Uniweld_AWP_WP-IS" xfId="4129" xr:uid="{00000000-0005-0000-0000-000009130000}"/>
    <cellStyle name="x_Uniweld_AWP_WP-IS 2" xfId="4901" xr:uid="{00000000-0005-0000-0000-00000A130000}"/>
    <cellStyle name="x_WP (BS)" xfId="4130" xr:uid="{00000000-0005-0000-0000-00000B130000}"/>
    <cellStyle name="x_WP (BS) 2" xfId="4902" xr:uid="{00000000-0005-0000-0000-00000C130000}"/>
    <cellStyle name="x_WP(BS)-APOS...." xfId="4131" xr:uid="{00000000-0005-0000-0000-00000D130000}"/>
    <cellStyle name="x_WP(BS)-APOS.... 2" xfId="4903" xr:uid="{00000000-0005-0000-0000-00000E130000}"/>
    <cellStyle name="x_WP(BS)-Ori Tech" xfId="4132" xr:uid="{00000000-0005-0000-0000-00000F130000}"/>
    <cellStyle name="x_WP(BS)-Ori Tech 2" xfId="4904" xr:uid="{00000000-0005-0000-0000-000010130000}"/>
    <cellStyle name="x_WP(BS)-System" xfId="4133" xr:uid="{00000000-0005-0000-0000-000011130000}"/>
    <cellStyle name="x_WP(BS)-System 2" xfId="4905" xr:uid="{00000000-0005-0000-0000-000012130000}"/>
    <cellStyle name="x_WP(BS)-System..." xfId="4134" xr:uid="{00000000-0005-0000-0000-000013130000}"/>
    <cellStyle name="x_WP(BS)-System... 2" xfId="4906" xr:uid="{00000000-0005-0000-0000-000014130000}"/>
    <cellStyle name="x_WP(BS)-WCHT Consultancy" xfId="4135" xr:uid="{00000000-0005-0000-0000-000015130000}"/>
    <cellStyle name="x_WP(BS)-WCHT Consultancy 2" xfId="4907" xr:uid="{00000000-0005-0000-0000-000016130000}"/>
    <cellStyle name="x_WP(IS)-APOS" xfId="4136" xr:uid="{00000000-0005-0000-0000-000017130000}"/>
    <cellStyle name="x_WP(IS)-APOS 2" xfId="4908" xr:uid="{00000000-0005-0000-0000-000018130000}"/>
    <cellStyle name="x_WP(IS)-System" xfId="4137" xr:uid="{00000000-0005-0000-0000-000019130000}"/>
    <cellStyle name="x_WP(IS)-System 2" xfId="4909" xr:uid="{00000000-0005-0000-0000-00001A130000}"/>
    <cellStyle name="x_WP-BS" xfId="4138" xr:uid="{00000000-0005-0000-0000-00001B130000}"/>
    <cellStyle name="x_WP-BS 09" xfId="4139" xr:uid="{00000000-0005-0000-0000-00001C130000}"/>
    <cellStyle name="x_WP-BS 09 (etech" xfId="4140" xr:uid="{00000000-0005-0000-0000-00001D130000}"/>
    <cellStyle name="x_WP-BS 09 (etech 2" xfId="4912" xr:uid="{00000000-0005-0000-0000-00001E130000}"/>
    <cellStyle name="x_WP-BS 09 2" xfId="4911" xr:uid="{00000000-0005-0000-0000-00001F130000}"/>
    <cellStyle name="x_WP-BS 09 3" xfId="5357" xr:uid="{00000000-0005-0000-0000-000020130000}"/>
    <cellStyle name="x_WP-BS 09 4" xfId="4764" xr:uid="{00000000-0005-0000-0000-000021130000}"/>
    <cellStyle name="x_WP-BS 09 5" xfId="5898" xr:uid="{00000000-0005-0000-0000-000022130000}"/>
    <cellStyle name="x_WP-BS 09 6" xfId="5907" xr:uid="{00000000-0005-0000-0000-000023130000}"/>
    <cellStyle name="x_WP-BS 2" xfId="4910" xr:uid="{00000000-0005-0000-0000-000024130000}"/>
    <cellStyle name="x_WP-BS 3" xfId="5356" xr:uid="{00000000-0005-0000-0000-000025130000}"/>
    <cellStyle name="x_WP-BS 4" xfId="4763" xr:uid="{00000000-0005-0000-0000-000026130000}"/>
    <cellStyle name="x_WP-BS 5" xfId="5897" xr:uid="{00000000-0005-0000-0000-000027130000}"/>
    <cellStyle name="x_WP-BS 6" xfId="5906" xr:uid="{00000000-0005-0000-0000-000028130000}"/>
    <cellStyle name="x_WP-IS" xfId="4141" xr:uid="{00000000-0005-0000-0000-000029130000}"/>
    <cellStyle name="x_WP-IS 2" xfId="4913" xr:uid="{00000000-0005-0000-0000-00002A130000}"/>
    <cellStyle name="x_yilang Penkopack sdn. bhd." xfId="4142" xr:uid="{00000000-0005-0000-0000-00002B130000}"/>
    <cellStyle name="x_yilang Penkopack sdn. bhd. 2" xfId="4914" xr:uid="{00000000-0005-0000-0000-00002C130000}"/>
    <cellStyle name="x_YNHC 04 K - PPE" xfId="4143" xr:uid="{00000000-0005-0000-0000-00002D130000}"/>
    <cellStyle name="x_YNHC 04 K - PPE 2" xfId="4915" xr:uid="{00000000-0005-0000-0000-00002E130000}"/>
    <cellStyle name="x_YNHC 04 K - PPE_WP-IS" xfId="4144" xr:uid="{00000000-0005-0000-0000-00002F130000}"/>
    <cellStyle name="x_YNHC 04 K - PPE_WP-IS 2" xfId="4916" xr:uid="{00000000-0005-0000-0000-000030130000}"/>
    <cellStyle name="YEL" xfId="4145" xr:uid="{00000000-0005-0000-0000-000031130000}"/>
    <cellStyle name="YEL 2" xfId="4917" xr:uid="{00000000-0005-0000-0000-000032130000}"/>
    <cellStyle name="YY.MM" xfId="4146" xr:uid="{00000000-0005-0000-0000-000033130000}"/>
    <cellStyle name="YY.MM 2" xfId="4918" xr:uid="{00000000-0005-0000-0000-000034130000}"/>
    <cellStyle name="アクセント 1" xfId="4147" xr:uid="{00000000-0005-0000-0000-000035130000}"/>
    <cellStyle name="アクセント 1 2" xfId="4919" xr:uid="{00000000-0005-0000-0000-000036130000}"/>
    <cellStyle name="アクセント 2" xfId="4148" xr:uid="{00000000-0005-0000-0000-000037130000}"/>
    <cellStyle name="アクセント 2 2" xfId="4920" xr:uid="{00000000-0005-0000-0000-000038130000}"/>
    <cellStyle name="アクセント 3" xfId="4149" xr:uid="{00000000-0005-0000-0000-000039130000}"/>
    <cellStyle name="アクセント 3 2" xfId="4921" xr:uid="{00000000-0005-0000-0000-00003A130000}"/>
    <cellStyle name="アクセント 4" xfId="4150" xr:uid="{00000000-0005-0000-0000-00003B130000}"/>
    <cellStyle name="アクセント 4 2" xfId="4922" xr:uid="{00000000-0005-0000-0000-00003C130000}"/>
    <cellStyle name="アクセント 5" xfId="4151" xr:uid="{00000000-0005-0000-0000-00003D130000}"/>
    <cellStyle name="アクセント 5 2" xfId="4923" xr:uid="{00000000-0005-0000-0000-00003E130000}"/>
    <cellStyle name="アクセント 6" xfId="4152" xr:uid="{00000000-0005-0000-0000-00003F130000}"/>
    <cellStyle name="アクセント 6 2" xfId="4924" xr:uid="{00000000-0005-0000-0000-000040130000}"/>
    <cellStyle name="ｳfｹ・[0]_､ｭ､ " xfId="4153" xr:uid="{00000000-0005-0000-0000-000041130000}"/>
    <cellStyle name="ｳfｹ､ｭ､ " xfId="4154" xr:uid="{00000000-0005-0000-0000-000042130000}"/>
    <cellStyle name="ｳfｹ､ｭ､  2" xfId="4925" xr:uid="{00000000-0005-0000-0000-000043130000}"/>
    <cellStyle name="ｳfｹSheet1" xfId="4155" xr:uid="{00000000-0005-0000-0000-000044130000}"/>
    <cellStyle name="ｳfｹSheet1 2" xfId="4926" xr:uid="{00000000-0005-0000-0000-000045130000}"/>
    <cellStyle name="ｳqｳf [0.00]_076WEPD" xfId="4156" xr:uid="{00000000-0005-0000-0000-000046130000}"/>
    <cellStyle name="ｳqｳf_076WEPD" xfId="4157" xr:uid="{00000000-0005-0000-0000-000047130000}"/>
    <cellStyle name="ｪ愠ﾜ??????????_501N(991210)-ｧｺ" xfId="4158" xr:uid="{00000000-0005-0000-0000-000048130000}"/>
    <cellStyle name="ｵﾒﾁ｡ﾒﾃ爼ﾗ靉ﾁ篦ｧﾋﾅﾒﾂﾁﾔｵﾔ" xfId="4159" xr:uid="{00000000-0005-0000-0000-000049130000}"/>
    <cellStyle name="ｵﾒﾁ｡ﾒﾃ爼ﾗ靉ﾁ篦ｧﾋﾅﾒﾂﾁﾔｵﾔ 2" xfId="4927" xr:uid="{00000000-0005-0000-0000-00004A130000}"/>
    <cellStyle name="ｶWｳsｵｲ" xfId="4160" xr:uid="{00000000-0005-0000-0000-00004B130000}"/>
    <cellStyle name="ｶWｳsｵｲ 2" xfId="4928" xr:uid="{00000000-0005-0000-0000-00004C130000}"/>
    <cellStyle name="ｹ鮗ﾐﾀｲ_ｰ豼ｵﾁ･" xfId="4161" xr:uid="{00000000-0005-0000-0000-00004D130000}"/>
    <cellStyle name="ｻ｡ｵﾔ_｢ﾒﾇ ﾊﾇﾂ ﾋﾁﾇﾂ 爿遑" xfId="4162" xr:uid="{00000000-0005-0000-0000-00004E130000}"/>
    <cellStyle name="ささ" xfId="4163" xr:uid="{00000000-0005-0000-0000-00004F130000}"/>
    <cellStyle name="ささ 2" xfId="4929" xr:uid="{00000000-0005-0000-0000-000050130000}"/>
    <cellStyle name="ｼﾐｷﾇ_｢ﾑ｢ﾏ｢ﾚ (2)ｶ}?ｴ｣ｮﾗ (2)" xfId="4164" xr:uid="{00000000-0005-0000-0000-000051130000}"/>
    <cellStyle name="ﾀHｫ皙ｺｶWｳsｵｲ" xfId="4165" xr:uid="{00000000-0005-0000-0000-000052130000}"/>
    <cellStyle name="ﾀHｫ皙ｺｶWｳsｵｲ 2" xfId="4930" xr:uid="{00000000-0005-0000-0000-000053130000}"/>
    <cellStyle name="タイトル" xfId="4166" xr:uid="{00000000-0005-0000-0000-000054130000}"/>
    <cellStyle name="タイトル 2" xfId="4931" xr:uid="{00000000-0005-0000-0000-000055130000}"/>
    <cellStyle name="チェック セル" xfId="4167" xr:uid="{00000000-0005-0000-0000-000056130000}"/>
    <cellStyle name="チェック セル 2" xfId="4932" xr:uid="{00000000-0005-0000-0000-000057130000}"/>
    <cellStyle name="ﾄﾞｸｶ [0]_ｰ霾ｹ" xfId="4168" xr:uid="{00000000-0005-0000-0000-000058130000}"/>
    <cellStyle name="ﾄﾞｸｶ_ｰ霾ｹ" xfId="4169" xr:uid="{00000000-0005-0000-0000-000059130000}"/>
    <cellStyle name="どちらでもない" xfId="4170" xr:uid="{00000000-0005-0000-0000-00005A130000}"/>
    <cellStyle name="どちらでもない 2" xfId="4933" xr:uid="{00000000-0005-0000-0000-00005B130000}"/>
    <cellStyle name="ﾅ・ｭ [0]_ｰ霾ｹ" xfId="4171" xr:uid="{00000000-0005-0000-0000-00005C130000}"/>
    <cellStyle name="ﾅ・ｭ_ｰ霾ｹ" xfId="4172" xr:uid="{00000000-0005-0000-0000-00005D130000}"/>
    <cellStyle name="ﾇ･ﾁﾘ_ｰ霾ｹ" xfId="4173" xr:uid="{00000000-0005-0000-0000-00005E130000}"/>
    <cellStyle name="ハイパーリンク" xfId="4174" xr:uid="{00000000-0005-0000-0000-00005F130000}"/>
    <cellStyle name="ハイパーリンク 2" xfId="4934" xr:uid="{00000000-0005-0000-0000-000060130000}"/>
    <cellStyle name="メモ" xfId="4175" xr:uid="{00000000-0005-0000-0000-000061130000}"/>
    <cellStyle name="メモ 2" xfId="4935" xr:uid="{00000000-0005-0000-0000-000062130000}"/>
    <cellStyle name="ｮ・､ﾁ? [0.00]_076WEPD" xfId="4176" xr:uid="{00000000-0005-0000-0000-000063130000}"/>
    <cellStyle name="ｮ・､ﾁ?_076WEPD" xfId="4177" xr:uid="{00000000-0005-0000-0000-000064130000}"/>
    <cellStyle name="ｮ・ﾆｮB｢ﾔ [0.00]_076WEPD" xfId="4178" xr:uid="{00000000-0005-0000-0000-000065130000}"/>
    <cellStyle name="ｮ・ﾆｮB｢ﾔ_076WEPD" xfId="4179" xr:uid="{00000000-0005-0000-0000-000066130000}"/>
    <cellStyle name="リンク セル" xfId="4180" xr:uid="{00000000-0005-0000-0000-000067130000}"/>
    <cellStyle name="リンク セル 2" xfId="4936" xr:uid="{00000000-0005-0000-0000-000068130000}"/>
    <cellStyle name="การคำนวณ" xfId="4359" xr:uid="{00000000-0005-0000-0000-000069130000}"/>
    <cellStyle name="การคำนวณ 2" xfId="4360" xr:uid="{00000000-0005-0000-0000-00006A130000}"/>
    <cellStyle name="การคำนวณ 2 2" xfId="5096" xr:uid="{00000000-0005-0000-0000-00006B130000}"/>
    <cellStyle name="การคำนวณ 3" xfId="5095" xr:uid="{00000000-0005-0000-0000-00006C130000}"/>
    <cellStyle name="ข้อความเตือน" xfId="4361" xr:uid="{00000000-0005-0000-0000-00006D130000}"/>
    <cellStyle name="ข้อความเตือน 2" xfId="4362" xr:uid="{00000000-0005-0000-0000-00006E130000}"/>
    <cellStyle name="ข้อความเตือน 2 2" xfId="5098" xr:uid="{00000000-0005-0000-0000-00006F130000}"/>
    <cellStyle name="ข้อความเตือน 3" xfId="5097" xr:uid="{00000000-0005-0000-0000-000070130000}"/>
    <cellStyle name="ข้อความอธิบาย" xfId="4363" xr:uid="{00000000-0005-0000-0000-000071130000}"/>
    <cellStyle name="ข้อความอธิบาย 2" xfId="4364" xr:uid="{00000000-0005-0000-0000-000072130000}"/>
    <cellStyle name="ข้อความอธิบาย 2 2" xfId="4365" xr:uid="{00000000-0005-0000-0000-000073130000}"/>
    <cellStyle name="ข้อความอธิบาย 2 2 2" xfId="5101" xr:uid="{00000000-0005-0000-0000-000074130000}"/>
    <cellStyle name="ข้อความอธิบาย 2 3" xfId="5100" xr:uid="{00000000-0005-0000-0000-000075130000}"/>
    <cellStyle name="ข้อความอธิบาย 2_IN 7 ข้อมูลเปิด NOTE" xfId="4366" xr:uid="{00000000-0005-0000-0000-000076130000}"/>
    <cellStyle name="ข้อความอธิบาย 3" xfId="5099" xr:uid="{00000000-0005-0000-0000-000077130000}"/>
    <cellStyle name="ค@ฏ๋_1111D2111DQ2" xfId="4367" xr:uid="{00000000-0005-0000-0000-000078130000}"/>
    <cellStyle name="คdคภฆ์[0]_1111D2111DQ2" xfId="4368" xr:uid="{00000000-0005-0000-0000-000079130000}"/>
    <cellStyle name="คdคภฆ์_1111D2111DQ1" xfId="4369" xr:uid="{00000000-0005-0000-0000-00007A130000}"/>
    <cellStyle name="เครื่องหมายจุลภาค [0]" xfId="4182" xr:uid="{00000000-0005-0000-0000-00007B130000}"/>
    <cellStyle name="เครื่องหมายจุลภาค [0] 2" xfId="4183" xr:uid="{00000000-0005-0000-0000-00007C130000}"/>
    <cellStyle name="เครื่องหมายจุลภาค [0] 2 2" xfId="4184" xr:uid="{00000000-0005-0000-0000-00007D130000}"/>
    <cellStyle name="เครื่องหมายจุลภาค [0] 2 2 2" xfId="4939" xr:uid="{00000000-0005-0000-0000-00007E130000}"/>
    <cellStyle name="เครื่องหมายจุลภาค [0] 2 3" xfId="4185" xr:uid="{00000000-0005-0000-0000-00007F130000}"/>
    <cellStyle name="เครื่องหมายจุลภาค [0] 2 3 2" xfId="4940" xr:uid="{00000000-0005-0000-0000-000080130000}"/>
    <cellStyle name="เครื่องหมายจุลภาค [0] 2 4" xfId="4186" xr:uid="{00000000-0005-0000-0000-000081130000}"/>
    <cellStyle name="เครื่องหมายจุลภาค [0] 2 4 2" xfId="4941" xr:uid="{00000000-0005-0000-0000-000082130000}"/>
    <cellStyle name="เครื่องหมายจุลภาค [0] 2 5" xfId="4187" xr:uid="{00000000-0005-0000-0000-000083130000}"/>
    <cellStyle name="เครื่องหมายจุลภาค [0] 2 5 2" xfId="4942" xr:uid="{00000000-0005-0000-0000-000084130000}"/>
    <cellStyle name="เครื่องหมายจุลภาค [0] 2 6" xfId="4188" xr:uid="{00000000-0005-0000-0000-000085130000}"/>
    <cellStyle name="เครื่องหมายจุลภาค [0] 2 6 2" xfId="4943" xr:uid="{00000000-0005-0000-0000-000086130000}"/>
    <cellStyle name="เครื่องหมายจุลภาค [0] 2 7" xfId="4938" xr:uid="{00000000-0005-0000-0000-000087130000}"/>
    <cellStyle name="เครื่องหมายจุลภาค [0] 3" xfId="4189" xr:uid="{00000000-0005-0000-0000-000088130000}"/>
    <cellStyle name="เครื่องหมายจุลภาค [0] 3 2" xfId="4944" xr:uid="{00000000-0005-0000-0000-000089130000}"/>
    <cellStyle name="เครื่องหมายจุลภาค [0] 4" xfId="4190" xr:uid="{00000000-0005-0000-0000-00008A130000}"/>
    <cellStyle name="เครื่องหมายจุลภาค [0] 4 2" xfId="4945" xr:uid="{00000000-0005-0000-0000-00008B130000}"/>
    <cellStyle name="เครื่องหมายจุลภาค [0] 5" xfId="4937" xr:uid="{00000000-0005-0000-0000-00008C130000}"/>
    <cellStyle name="เครื่องหมายจุลภาค 10" xfId="4191" xr:uid="{00000000-0005-0000-0000-00008D130000}"/>
    <cellStyle name="เครื่องหมายจุลภาค 10 2" xfId="4192" xr:uid="{00000000-0005-0000-0000-00008E130000}"/>
    <cellStyle name="เครื่องหมายจุลภาค 10 2 2" xfId="4947" xr:uid="{00000000-0005-0000-0000-00008F130000}"/>
    <cellStyle name="เครื่องหมายจุลภาค 10 3" xfId="4946" xr:uid="{00000000-0005-0000-0000-000090130000}"/>
    <cellStyle name="เครื่องหมายจุลภาค 10_CPI_Y'52_TOP_GG 1" xfId="4193" xr:uid="{00000000-0005-0000-0000-000091130000}"/>
    <cellStyle name="เครื่องหมายจุลภาค 11" xfId="4194" xr:uid="{00000000-0005-0000-0000-000092130000}"/>
    <cellStyle name="เครื่องหมายจุลภาค 11 2" xfId="4195" xr:uid="{00000000-0005-0000-0000-000093130000}"/>
    <cellStyle name="เครื่องหมายจุลภาค 11 2 2" xfId="4949" xr:uid="{00000000-0005-0000-0000-000094130000}"/>
    <cellStyle name="เครื่องหมายจุลภาค 11 3" xfId="4196" xr:uid="{00000000-0005-0000-0000-000095130000}"/>
    <cellStyle name="เครื่องหมายจุลภาค 11 3 2" xfId="4950" xr:uid="{00000000-0005-0000-0000-000096130000}"/>
    <cellStyle name="เครื่องหมายจุลภาค 11 4" xfId="4197" xr:uid="{00000000-0005-0000-0000-000097130000}"/>
    <cellStyle name="เครื่องหมายจุลภาค 11 4 2" xfId="4951" xr:uid="{00000000-0005-0000-0000-000098130000}"/>
    <cellStyle name="เครื่องหมายจุลภาค 11 5" xfId="4198" xr:uid="{00000000-0005-0000-0000-000099130000}"/>
    <cellStyle name="เครื่องหมายจุลภาค 11 5 2" xfId="4952" xr:uid="{00000000-0005-0000-0000-00009A130000}"/>
    <cellStyle name="เครื่องหมายจุลภาค 11 6" xfId="4199" xr:uid="{00000000-0005-0000-0000-00009B130000}"/>
    <cellStyle name="เครื่องหมายจุลภาค 11 6 2" xfId="4953" xr:uid="{00000000-0005-0000-0000-00009C130000}"/>
    <cellStyle name="เครื่องหมายจุลภาค 11 7" xfId="4200" xr:uid="{00000000-0005-0000-0000-00009D130000}"/>
    <cellStyle name="เครื่องหมายจุลภาค 11 7 2" xfId="4954" xr:uid="{00000000-0005-0000-0000-00009E130000}"/>
    <cellStyle name="เครื่องหมายจุลภาค 11 8" xfId="4948" xr:uid="{00000000-0005-0000-0000-00009F130000}"/>
    <cellStyle name="เครื่องหมายจุลภาค 11_CPI_Y'52_TOP_GG 1" xfId="4201" xr:uid="{00000000-0005-0000-0000-0000A0130000}"/>
    <cellStyle name="เครื่องหมายจุลภาค 12" xfId="4202" xr:uid="{00000000-0005-0000-0000-0000A1130000}"/>
    <cellStyle name="เครื่องหมายจุลภาค 12 2" xfId="4203" xr:uid="{00000000-0005-0000-0000-0000A2130000}"/>
    <cellStyle name="เครื่องหมายจุลภาค 12 2 2" xfId="4956" xr:uid="{00000000-0005-0000-0000-0000A3130000}"/>
    <cellStyle name="เครื่องหมายจุลภาค 12 3" xfId="4204" xr:uid="{00000000-0005-0000-0000-0000A4130000}"/>
    <cellStyle name="เครื่องหมายจุลภาค 12 3 2" xfId="4957" xr:uid="{00000000-0005-0000-0000-0000A5130000}"/>
    <cellStyle name="เครื่องหมายจุลภาค 12 4" xfId="4205" xr:uid="{00000000-0005-0000-0000-0000A6130000}"/>
    <cellStyle name="เครื่องหมายจุลภาค 12 4 2" xfId="4958" xr:uid="{00000000-0005-0000-0000-0000A7130000}"/>
    <cellStyle name="เครื่องหมายจุลภาค 12 5" xfId="4206" xr:uid="{00000000-0005-0000-0000-0000A8130000}"/>
    <cellStyle name="เครื่องหมายจุลภาค 12 5 2" xfId="4959" xr:uid="{00000000-0005-0000-0000-0000A9130000}"/>
    <cellStyle name="เครื่องหมายจุลภาค 12 6" xfId="4207" xr:uid="{00000000-0005-0000-0000-0000AA130000}"/>
    <cellStyle name="เครื่องหมายจุลภาค 12 6 2" xfId="4960" xr:uid="{00000000-0005-0000-0000-0000AB130000}"/>
    <cellStyle name="เครื่องหมายจุลภาค 12 7" xfId="4955" xr:uid="{00000000-0005-0000-0000-0000AC130000}"/>
    <cellStyle name="เครื่องหมายจุลภาค 12_CPI_Y'52_TOP_GG 1" xfId="4208" xr:uid="{00000000-0005-0000-0000-0000AD130000}"/>
    <cellStyle name="เครื่องหมายจุลภาค 13" xfId="4209" xr:uid="{00000000-0005-0000-0000-0000AE130000}"/>
    <cellStyle name="เครื่องหมายจุลภาค 13 2" xfId="4210" xr:uid="{00000000-0005-0000-0000-0000AF130000}"/>
    <cellStyle name="เครื่องหมายจุลภาค 13 2 2" xfId="4962" xr:uid="{00000000-0005-0000-0000-0000B0130000}"/>
    <cellStyle name="เครื่องหมายจุลภาค 13 3" xfId="4211" xr:uid="{00000000-0005-0000-0000-0000B1130000}"/>
    <cellStyle name="เครื่องหมายจุลภาค 13 3 2" xfId="4963" xr:uid="{00000000-0005-0000-0000-0000B2130000}"/>
    <cellStyle name="เครื่องหมายจุลภาค 13 4" xfId="4961" xr:uid="{00000000-0005-0000-0000-0000B3130000}"/>
    <cellStyle name="เครื่องหมายจุลภาค 13_IN 7 ข้อมูลเปิด NOTE" xfId="4212" xr:uid="{00000000-0005-0000-0000-0000B4130000}"/>
    <cellStyle name="เครื่องหมายจุลภาค 14" xfId="4213" xr:uid="{00000000-0005-0000-0000-0000B5130000}"/>
    <cellStyle name="เครื่องหมายจุลภาค 14 2" xfId="4214" xr:uid="{00000000-0005-0000-0000-0000B6130000}"/>
    <cellStyle name="เครื่องหมายจุลภาค 14 2 2" xfId="4965" xr:uid="{00000000-0005-0000-0000-0000B7130000}"/>
    <cellStyle name="เครื่องหมายจุลภาค 14 3" xfId="4215" xr:uid="{00000000-0005-0000-0000-0000B8130000}"/>
    <cellStyle name="เครื่องหมายจุลภาค 14 3 2" xfId="4216" xr:uid="{00000000-0005-0000-0000-0000B9130000}"/>
    <cellStyle name="เครื่องหมายจุลภาค 14 3 2 2" xfId="4967" xr:uid="{00000000-0005-0000-0000-0000BA130000}"/>
    <cellStyle name="เครื่องหมายจุลภาค 14 3 3" xfId="4966" xr:uid="{00000000-0005-0000-0000-0000BB130000}"/>
    <cellStyle name="เครื่องหมายจุลภาค 14 4" xfId="4964" xr:uid="{00000000-0005-0000-0000-0000BC130000}"/>
    <cellStyle name="เครื่องหมายจุลภาค 14_IN 7 ข้อมูลเปิด NOTE" xfId="4217" xr:uid="{00000000-0005-0000-0000-0000BD130000}"/>
    <cellStyle name="เครื่องหมายจุลภาค 15" xfId="4218" xr:uid="{00000000-0005-0000-0000-0000BE130000}"/>
    <cellStyle name="เครื่องหมายจุลภาค 15 2" xfId="4219" xr:uid="{00000000-0005-0000-0000-0000BF130000}"/>
    <cellStyle name="เครื่องหมายจุลภาค 15 2 2" xfId="4969" xr:uid="{00000000-0005-0000-0000-0000C0130000}"/>
    <cellStyle name="เครื่องหมายจุลภาค 15 3" xfId="4968" xr:uid="{00000000-0005-0000-0000-0000C1130000}"/>
    <cellStyle name="เครื่องหมายจุลภาค 15_Sub_Going_Note" xfId="4220" xr:uid="{00000000-0005-0000-0000-0000C2130000}"/>
    <cellStyle name="เครื่องหมายจุลภาค 16" xfId="4221" xr:uid="{00000000-0005-0000-0000-0000C3130000}"/>
    <cellStyle name="เครื่องหมายจุลภาค 16 2" xfId="4970" xr:uid="{00000000-0005-0000-0000-0000C4130000}"/>
    <cellStyle name="เครื่องหมายจุลภาค 17" xfId="4222" xr:uid="{00000000-0005-0000-0000-0000C5130000}"/>
    <cellStyle name="เครื่องหมายจุลภาค 17 2" xfId="4971" xr:uid="{00000000-0005-0000-0000-0000C6130000}"/>
    <cellStyle name="เครื่องหมายจุลภาค 18" xfId="4223" xr:uid="{00000000-0005-0000-0000-0000C7130000}"/>
    <cellStyle name="เครื่องหมายจุลภาค 18 2" xfId="4224" xr:uid="{00000000-0005-0000-0000-0000C8130000}"/>
    <cellStyle name="เครื่องหมายจุลภาค 18 2 2" xfId="4973" xr:uid="{00000000-0005-0000-0000-0000C9130000}"/>
    <cellStyle name="เครื่องหมายจุลภาค 18 3" xfId="4972" xr:uid="{00000000-0005-0000-0000-0000CA130000}"/>
    <cellStyle name="เครื่องหมายจุลภาค 19" xfId="4225" xr:uid="{00000000-0005-0000-0000-0000CB130000}"/>
    <cellStyle name="เครื่องหมายจุลภาค 19 2" xfId="4974" xr:uid="{00000000-0005-0000-0000-0000CC130000}"/>
    <cellStyle name="เครื่องหมายจุลภาค 2" xfId="4226" xr:uid="{00000000-0005-0000-0000-0000CD130000}"/>
    <cellStyle name="เครื่องหมายจุลภาค 2 10" xfId="4227" xr:uid="{00000000-0005-0000-0000-0000CE130000}"/>
    <cellStyle name="เครื่องหมายจุลภาค 2 10 2" xfId="4976" xr:uid="{00000000-0005-0000-0000-0000CF130000}"/>
    <cellStyle name="เครื่องหมายจุลภาค 2 11" xfId="4228" xr:uid="{00000000-0005-0000-0000-0000D0130000}"/>
    <cellStyle name="เครื่องหมายจุลภาค 2 11 2" xfId="4977" xr:uid="{00000000-0005-0000-0000-0000D1130000}"/>
    <cellStyle name="เครื่องหมายจุลภาค 2 12" xfId="4229" xr:uid="{00000000-0005-0000-0000-0000D2130000}"/>
    <cellStyle name="เครื่องหมายจุลภาค 2 12 2" xfId="4978" xr:uid="{00000000-0005-0000-0000-0000D3130000}"/>
    <cellStyle name="เครื่องหมายจุลภาค 2 13" xfId="4230" xr:uid="{00000000-0005-0000-0000-0000D4130000}"/>
    <cellStyle name="เครื่องหมายจุลภาค 2 13 2" xfId="4979" xr:uid="{00000000-0005-0000-0000-0000D5130000}"/>
    <cellStyle name="เครื่องหมายจุลภาค 2 14" xfId="4231" xr:uid="{00000000-0005-0000-0000-0000D6130000}"/>
    <cellStyle name="เครื่องหมายจุลภาค 2 14 2" xfId="4980" xr:uid="{00000000-0005-0000-0000-0000D7130000}"/>
    <cellStyle name="เครื่องหมายจุลภาค 2 15" xfId="4232" xr:uid="{00000000-0005-0000-0000-0000D8130000}"/>
    <cellStyle name="เครื่องหมายจุลภาค 2 15 2" xfId="4981" xr:uid="{00000000-0005-0000-0000-0000D9130000}"/>
    <cellStyle name="เครื่องหมายจุลภาค 2 16" xfId="4233" xr:uid="{00000000-0005-0000-0000-0000DA130000}"/>
    <cellStyle name="เครื่องหมายจุลภาค 2 16 2" xfId="4982" xr:uid="{00000000-0005-0000-0000-0000DB130000}"/>
    <cellStyle name="เครื่องหมายจุลภาค 2 17" xfId="4234" xr:uid="{00000000-0005-0000-0000-0000DC130000}"/>
    <cellStyle name="เครื่องหมายจุลภาค 2 17 2" xfId="4983" xr:uid="{00000000-0005-0000-0000-0000DD130000}"/>
    <cellStyle name="เครื่องหมายจุลภาค 2 18" xfId="4235" xr:uid="{00000000-0005-0000-0000-0000DE130000}"/>
    <cellStyle name="เครื่องหมายจุลภาค 2 18 2" xfId="4984" xr:uid="{00000000-0005-0000-0000-0000DF130000}"/>
    <cellStyle name="เครื่องหมายจุลภาค 2 19" xfId="4236" xr:uid="{00000000-0005-0000-0000-0000E0130000}"/>
    <cellStyle name="เครื่องหมายจุลภาค 2 19 2" xfId="4985" xr:uid="{00000000-0005-0000-0000-0000E1130000}"/>
    <cellStyle name="เครื่องหมายจุลภาค 2 2" xfId="4237" xr:uid="{00000000-0005-0000-0000-0000E2130000}"/>
    <cellStyle name="เครื่องหมายจุลภาค 2 2 2" xfId="4238" xr:uid="{00000000-0005-0000-0000-0000E3130000}"/>
    <cellStyle name="เครื่องหมายจุลภาค 2 2 2 2" xfId="4239" xr:uid="{00000000-0005-0000-0000-0000E4130000}"/>
    <cellStyle name="เครื่องหมายจุลภาค 2 2 2 2 2" xfId="4240" xr:uid="{00000000-0005-0000-0000-0000E5130000}"/>
    <cellStyle name="เครื่องหมายจุลภาค 2 2 2 2 2 2" xfId="4989" xr:uid="{00000000-0005-0000-0000-0000E6130000}"/>
    <cellStyle name="เครื่องหมายจุลภาค 2 2 2 2 3" xfId="4988" xr:uid="{00000000-0005-0000-0000-0000E7130000}"/>
    <cellStyle name="เครื่องหมายจุลภาค 2 2 2 3" xfId="4987" xr:uid="{00000000-0005-0000-0000-0000E8130000}"/>
    <cellStyle name="เครื่องหมายจุลภาค 2 2 3" xfId="4241" xr:uid="{00000000-0005-0000-0000-0000E9130000}"/>
    <cellStyle name="เครื่องหมายจุลภาค 2 2 3 2" xfId="4990" xr:uid="{00000000-0005-0000-0000-0000EA130000}"/>
    <cellStyle name="เครื่องหมายจุลภาค 2 2 4" xfId="4986" xr:uid="{00000000-0005-0000-0000-0000EB130000}"/>
    <cellStyle name="เครื่องหมายจุลภาค 2 2_CPI_Y'52_TOP_GG 1" xfId="4242" xr:uid="{00000000-0005-0000-0000-0000EC130000}"/>
    <cellStyle name="เครื่องหมายจุลภาค 2 20" xfId="4243" xr:uid="{00000000-0005-0000-0000-0000ED130000}"/>
    <cellStyle name="เครื่องหมายจุลภาค 2 20 2" xfId="4991" xr:uid="{00000000-0005-0000-0000-0000EE130000}"/>
    <cellStyle name="เครื่องหมายจุลภาค 2 21" xfId="4244" xr:uid="{00000000-0005-0000-0000-0000EF130000}"/>
    <cellStyle name="เครื่องหมายจุลภาค 2 21 2" xfId="4992" xr:uid="{00000000-0005-0000-0000-0000F0130000}"/>
    <cellStyle name="เครื่องหมายจุลภาค 2 22" xfId="4245" xr:uid="{00000000-0005-0000-0000-0000F1130000}"/>
    <cellStyle name="เครื่องหมายจุลภาค 2 22 2" xfId="4993" xr:uid="{00000000-0005-0000-0000-0000F2130000}"/>
    <cellStyle name="เครื่องหมายจุลภาค 2 23" xfId="4246" xr:uid="{00000000-0005-0000-0000-0000F3130000}"/>
    <cellStyle name="เครื่องหมายจุลภาค 2 23 2" xfId="4994" xr:uid="{00000000-0005-0000-0000-0000F4130000}"/>
    <cellStyle name="เครื่องหมายจุลภาค 2 24" xfId="4247" xr:uid="{00000000-0005-0000-0000-0000F5130000}"/>
    <cellStyle name="เครื่องหมายจุลภาค 2 24 2" xfId="4995" xr:uid="{00000000-0005-0000-0000-0000F6130000}"/>
    <cellStyle name="เครื่องหมายจุลภาค 2 25" xfId="4248" xr:uid="{00000000-0005-0000-0000-0000F7130000}"/>
    <cellStyle name="เครื่องหมายจุลภาค 2 25 2" xfId="4996" xr:uid="{00000000-0005-0000-0000-0000F8130000}"/>
    <cellStyle name="เครื่องหมายจุลภาค 2 26" xfId="4249" xr:uid="{00000000-0005-0000-0000-0000F9130000}"/>
    <cellStyle name="เครื่องหมายจุลภาค 2 26 2" xfId="4997" xr:uid="{00000000-0005-0000-0000-0000FA130000}"/>
    <cellStyle name="เครื่องหมายจุลภาค 2 27" xfId="4250" xr:uid="{00000000-0005-0000-0000-0000FB130000}"/>
    <cellStyle name="เครื่องหมายจุลภาค 2 27 2" xfId="4998" xr:uid="{00000000-0005-0000-0000-0000FC130000}"/>
    <cellStyle name="เครื่องหมายจุลภาค 2 28" xfId="4251" xr:uid="{00000000-0005-0000-0000-0000FD130000}"/>
    <cellStyle name="เครื่องหมายจุลภาค 2 28 2" xfId="4999" xr:uid="{00000000-0005-0000-0000-0000FE130000}"/>
    <cellStyle name="เครื่องหมายจุลภาค 2 29" xfId="4252" xr:uid="{00000000-0005-0000-0000-0000FF130000}"/>
    <cellStyle name="เครื่องหมายจุลภาค 2 29 2" xfId="5000" xr:uid="{00000000-0005-0000-0000-000000140000}"/>
    <cellStyle name="เครื่องหมายจุลภาค 2 3" xfId="4253" xr:uid="{00000000-0005-0000-0000-000001140000}"/>
    <cellStyle name="เครื่องหมายจุลภาค 2 3 2" xfId="4254" xr:uid="{00000000-0005-0000-0000-000002140000}"/>
    <cellStyle name="เครื่องหมายจุลภาค 2 3 2 2" xfId="5002" xr:uid="{00000000-0005-0000-0000-000003140000}"/>
    <cellStyle name="เครื่องหมายจุลภาค 2 3 3" xfId="5001" xr:uid="{00000000-0005-0000-0000-000004140000}"/>
    <cellStyle name="เครื่องหมายจุลภาค 2 3_GOING CONCERN" xfId="4255" xr:uid="{00000000-0005-0000-0000-000005140000}"/>
    <cellStyle name="เครื่องหมายจุลภาค 2 30" xfId="4256" xr:uid="{00000000-0005-0000-0000-000006140000}"/>
    <cellStyle name="เครื่องหมายจุลภาค 2 30 2" xfId="5003" xr:uid="{00000000-0005-0000-0000-000007140000}"/>
    <cellStyle name="เครื่องหมายจุลภาค 2 31" xfId="4257" xr:uid="{00000000-0005-0000-0000-000008140000}"/>
    <cellStyle name="เครื่องหมายจุลภาค 2 31 2" xfId="5004" xr:uid="{00000000-0005-0000-0000-000009140000}"/>
    <cellStyle name="เครื่องหมายจุลภาค 2 32" xfId="4975" xr:uid="{00000000-0005-0000-0000-00000A140000}"/>
    <cellStyle name="เครื่องหมายจุลภาค 2 4" xfId="4258" xr:uid="{00000000-0005-0000-0000-00000B140000}"/>
    <cellStyle name="เครื่องหมายจุลภาค 2 4 2" xfId="5005" xr:uid="{00000000-0005-0000-0000-00000C140000}"/>
    <cellStyle name="เครื่องหมายจุลภาค 2 5" xfId="4259" xr:uid="{00000000-0005-0000-0000-00000D140000}"/>
    <cellStyle name="เครื่องหมายจุลภาค 2 5 2" xfId="5006" xr:uid="{00000000-0005-0000-0000-00000E140000}"/>
    <cellStyle name="เครื่องหมายจุลภาค 2 6" xfId="4260" xr:uid="{00000000-0005-0000-0000-00000F140000}"/>
    <cellStyle name="เครื่องหมายจุลภาค 2 6 2" xfId="5007" xr:uid="{00000000-0005-0000-0000-000010140000}"/>
    <cellStyle name="เครื่องหมายจุลภาค 2 7" xfId="4261" xr:uid="{00000000-0005-0000-0000-000011140000}"/>
    <cellStyle name="เครื่องหมายจุลภาค 2 7 2" xfId="5008" xr:uid="{00000000-0005-0000-0000-000012140000}"/>
    <cellStyle name="เครื่องหมายจุลภาค 2 8" xfId="4262" xr:uid="{00000000-0005-0000-0000-000013140000}"/>
    <cellStyle name="เครื่องหมายจุลภาค 2 8 2" xfId="5009" xr:uid="{00000000-0005-0000-0000-000014140000}"/>
    <cellStyle name="เครื่องหมายจุลภาค 2 9" xfId="4263" xr:uid="{00000000-0005-0000-0000-000015140000}"/>
    <cellStyle name="เครื่องหมายจุลภาค 2 9 2" xfId="5010" xr:uid="{00000000-0005-0000-0000-000016140000}"/>
    <cellStyle name="เครื่องหมายจุลภาค 2_160800B1 CPI09 โปรแกรมคอมพิวเตอร์ - BOI_Q3" xfId="4264" xr:uid="{00000000-0005-0000-0000-000017140000}"/>
    <cellStyle name="เครื่องหมายจุลภาค 20" xfId="4265" xr:uid="{00000000-0005-0000-0000-000018140000}"/>
    <cellStyle name="เครื่องหมายจุลภาค 20 2" xfId="5011" xr:uid="{00000000-0005-0000-0000-000019140000}"/>
    <cellStyle name="เครื่องหมายจุลภาค 21" xfId="4266" xr:uid="{00000000-0005-0000-0000-00001A140000}"/>
    <cellStyle name="เครื่องหมายจุลภาค 21 2" xfId="5012" xr:uid="{00000000-0005-0000-0000-00001B140000}"/>
    <cellStyle name="เครื่องหมายจุลภาค 22" xfId="4267" xr:uid="{00000000-0005-0000-0000-00001C140000}"/>
    <cellStyle name="เครื่องหมายจุลภาค 22 2" xfId="5013" xr:uid="{00000000-0005-0000-0000-00001D140000}"/>
    <cellStyle name="เครื่องหมายจุลภาค 23" xfId="4268" xr:uid="{00000000-0005-0000-0000-00001E140000}"/>
    <cellStyle name="เครื่องหมายจุลภาค 23 2" xfId="5014" xr:uid="{00000000-0005-0000-0000-00001F140000}"/>
    <cellStyle name="เครื่องหมายจุลภาค 24" xfId="4269" xr:uid="{00000000-0005-0000-0000-000020140000}"/>
    <cellStyle name="เครื่องหมายจุลภาค 24 2" xfId="5015" xr:uid="{00000000-0005-0000-0000-000021140000}"/>
    <cellStyle name="เครื่องหมายจุลภาค 25" xfId="4270" xr:uid="{00000000-0005-0000-0000-000022140000}"/>
    <cellStyle name="เครื่องหมายจุลภาค 25 2" xfId="5016" xr:uid="{00000000-0005-0000-0000-000023140000}"/>
    <cellStyle name="เครื่องหมายจุลภาค 26" xfId="4271" xr:uid="{00000000-0005-0000-0000-000024140000}"/>
    <cellStyle name="เครื่องหมายจุลภาค 26 2" xfId="5017" xr:uid="{00000000-0005-0000-0000-000025140000}"/>
    <cellStyle name="เครื่องหมายจุลภาค 3" xfId="4272" xr:uid="{00000000-0005-0000-0000-000026140000}"/>
    <cellStyle name="เครื่องหมายจุลภาค 3 2" xfId="4273" xr:uid="{00000000-0005-0000-0000-000027140000}"/>
    <cellStyle name="เครื่องหมายจุลภาค 3 2 2" xfId="4274" xr:uid="{00000000-0005-0000-0000-000028140000}"/>
    <cellStyle name="เครื่องหมายจุลภาค 3 2 2 2" xfId="4275" xr:uid="{00000000-0005-0000-0000-000029140000}"/>
    <cellStyle name="เครื่องหมายจุลภาค 3 2 2 2 2" xfId="5021" xr:uid="{00000000-0005-0000-0000-00002A140000}"/>
    <cellStyle name="เครื่องหมายจุลภาค 3 2 2 3" xfId="5020" xr:uid="{00000000-0005-0000-0000-00002B140000}"/>
    <cellStyle name="เครื่องหมายจุลภาค 3 2 3" xfId="5019" xr:uid="{00000000-0005-0000-0000-00002C140000}"/>
    <cellStyle name="เครื่องหมายจุลภาค 3 2_CPI_Y'52_TOP_GG 1" xfId="4276" xr:uid="{00000000-0005-0000-0000-00002D140000}"/>
    <cellStyle name="เครื่องหมายจุลภาค 3 3" xfId="4277" xr:uid="{00000000-0005-0000-0000-00002E140000}"/>
    <cellStyle name="เครื่องหมายจุลภาค 3 3 2" xfId="4278" xr:uid="{00000000-0005-0000-0000-00002F140000}"/>
    <cellStyle name="เครื่องหมายจุลภาค 3 3 2 2" xfId="5023" xr:uid="{00000000-0005-0000-0000-000030140000}"/>
    <cellStyle name="เครื่องหมายจุลภาค 3 3 3" xfId="4279" xr:uid="{00000000-0005-0000-0000-000031140000}"/>
    <cellStyle name="เครื่องหมายจุลภาค 3 3 3 2" xfId="5024" xr:uid="{00000000-0005-0000-0000-000032140000}"/>
    <cellStyle name="เครื่องหมายจุลภาค 3 3 4" xfId="5022" xr:uid="{00000000-0005-0000-0000-000033140000}"/>
    <cellStyle name="เครื่องหมายจุลภาค 3 4" xfId="4280" xr:uid="{00000000-0005-0000-0000-000034140000}"/>
    <cellStyle name="เครื่องหมายจุลภาค 3 4 2" xfId="5025" xr:uid="{00000000-0005-0000-0000-000035140000}"/>
    <cellStyle name="เครื่องหมายจุลภาค 3 5" xfId="4281" xr:uid="{00000000-0005-0000-0000-000036140000}"/>
    <cellStyle name="เครื่องหมายจุลภาค 3 5 2" xfId="5026" xr:uid="{00000000-0005-0000-0000-000037140000}"/>
    <cellStyle name="เครื่องหมายจุลภาค 3 6" xfId="4282" xr:uid="{00000000-0005-0000-0000-000038140000}"/>
    <cellStyle name="เครื่องหมายจุลภาค 3 6 2" xfId="5027" xr:uid="{00000000-0005-0000-0000-000039140000}"/>
    <cellStyle name="เครื่องหมายจุลภาค 3 7" xfId="5018" xr:uid="{00000000-0005-0000-0000-00003A140000}"/>
    <cellStyle name="เครื่องหมายจุลภาค 3_160800B1 CPI09 โปรแกรมคอมพิวเตอร์ - BOI_Q3" xfId="4283" xr:uid="{00000000-0005-0000-0000-00003B140000}"/>
    <cellStyle name="เครื่องหมายจุลภาค 4" xfId="4284" xr:uid="{00000000-0005-0000-0000-00003C140000}"/>
    <cellStyle name="เครื่องหมายจุลภาค 4 2" xfId="4285" xr:uid="{00000000-0005-0000-0000-00003D140000}"/>
    <cellStyle name="เครื่องหมายจุลภาค 4 2 2" xfId="5029" xr:uid="{00000000-0005-0000-0000-00003E140000}"/>
    <cellStyle name="เครื่องหมายจุลภาค 4 3" xfId="4286" xr:uid="{00000000-0005-0000-0000-00003F140000}"/>
    <cellStyle name="เครื่องหมายจุลภาค 4 3 2" xfId="5030" xr:uid="{00000000-0005-0000-0000-000040140000}"/>
    <cellStyle name="เครื่องหมายจุลภาค 4 4" xfId="5028" xr:uid="{00000000-0005-0000-0000-000041140000}"/>
    <cellStyle name="เครื่องหมายจุลภาค 4_I" xfId="4287" xr:uid="{00000000-0005-0000-0000-000042140000}"/>
    <cellStyle name="เครื่องหมายจุลภาค 5" xfId="4288" xr:uid="{00000000-0005-0000-0000-000043140000}"/>
    <cellStyle name="เครื่องหมายจุลภาค 5 2" xfId="4289" xr:uid="{00000000-0005-0000-0000-000044140000}"/>
    <cellStyle name="เครื่องหมายจุลภาค 5 2 2" xfId="5032" xr:uid="{00000000-0005-0000-0000-000045140000}"/>
    <cellStyle name="เครื่องหมายจุลภาค 5 3" xfId="5031" xr:uid="{00000000-0005-0000-0000-000046140000}"/>
    <cellStyle name="เครื่องหมายจุลภาค 5_รายได้ Scrap 2012" xfId="4290" xr:uid="{00000000-0005-0000-0000-000047140000}"/>
    <cellStyle name="เครื่องหมายจุลภาค 6" xfId="4291" xr:uid="{00000000-0005-0000-0000-000048140000}"/>
    <cellStyle name="เครื่องหมายจุลภาค 6 2" xfId="4292" xr:uid="{00000000-0005-0000-0000-000049140000}"/>
    <cellStyle name="เครื่องหมายจุลภาค 6 2 2" xfId="5034" xr:uid="{00000000-0005-0000-0000-00004A140000}"/>
    <cellStyle name="เครื่องหมายจุลภาค 6 3" xfId="4293" xr:uid="{00000000-0005-0000-0000-00004B140000}"/>
    <cellStyle name="เครื่องหมายจุลภาค 6 3 2" xfId="5035" xr:uid="{00000000-0005-0000-0000-00004C140000}"/>
    <cellStyle name="เครื่องหมายจุลภาค 6 4" xfId="5033" xr:uid="{00000000-0005-0000-0000-00004D140000}"/>
    <cellStyle name="เครื่องหมายจุลภาค 6_A+LL+R2+X2  By-vane" xfId="4294" xr:uid="{00000000-0005-0000-0000-00004E140000}"/>
    <cellStyle name="เครื่องหมายจุลภาค 7" xfId="4295" xr:uid="{00000000-0005-0000-0000-00004F140000}"/>
    <cellStyle name="เครื่องหมายจุลภาค 7 2" xfId="4296" xr:uid="{00000000-0005-0000-0000-000050140000}"/>
    <cellStyle name="เครื่องหมายจุลภาค 7 2 2" xfId="5037" xr:uid="{00000000-0005-0000-0000-000051140000}"/>
    <cellStyle name="เครื่องหมายจุลภาค 7 3" xfId="4297" xr:uid="{00000000-0005-0000-0000-000052140000}"/>
    <cellStyle name="เครื่องหมายจุลภาค 7 3 2" xfId="5038" xr:uid="{00000000-0005-0000-0000-000053140000}"/>
    <cellStyle name="เครื่องหมายจุลภาค 7 4" xfId="4298" xr:uid="{00000000-0005-0000-0000-000054140000}"/>
    <cellStyle name="เครื่องหมายจุลภาค 7 4 2" xfId="5039" xr:uid="{00000000-0005-0000-0000-000055140000}"/>
    <cellStyle name="เครื่องหมายจุลภาค 7 5" xfId="5036" xr:uid="{00000000-0005-0000-0000-000056140000}"/>
    <cellStyle name="เครื่องหมายจุลภาค 7_A+LL+R2+X2  By-vane" xfId="4299" xr:uid="{00000000-0005-0000-0000-000057140000}"/>
    <cellStyle name="เครื่องหมายจุลภาค 8" xfId="4300" xr:uid="{00000000-0005-0000-0000-000058140000}"/>
    <cellStyle name="เครื่องหมายจุลภาค 8 2" xfId="4301" xr:uid="{00000000-0005-0000-0000-000059140000}"/>
    <cellStyle name="เครื่องหมายจุลภาค 8 2 2" xfId="5041" xr:uid="{00000000-0005-0000-0000-00005A140000}"/>
    <cellStyle name="เครื่องหมายจุลภาค 8 3" xfId="5040" xr:uid="{00000000-0005-0000-0000-00005B140000}"/>
    <cellStyle name="เครื่องหมายจุลภาค 8_ค่าเผื่อฯ FG" xfId="4302" xr:uid="{00000000-0005-0000-0000-00005C140000}"/>
    <cellStyle name="เครื่องหมายจุลภาค 9" xfId="4303" xr:uid="{00000000-0005-0000-0000-00005D140000}"/>
    <cellStyle name="เครื่องหมายจุลภาค 9 2" xfId="4304" xr:uid="{00000000-0005-0000-0000-00005E140000}"/>
    <cellStyle name="เครื่องหมายจุลภาค 9 2 2" xfId="5043" xr:uid="{00000000-0005-0000-0000-00005F140000}"/>
    <cellStyle name="เครื่องหมายจุลภาค 9 3" xfId="5042" xr:uid="{00000000-0005-0000-0000-000060140000}"/>
    <cellStyle name="เครื่องหมายจุลภาค 9_WP -C ต่างประเทศ" xfId="4305" xr:uid="{00000000-0005-0000-0000-000061140000}"/>
    <cellStyle name="เครื่องหมายจุลภาค_04-08AUG" xfId="4306" xr:uid="{00000000-0005-0000-0000-000062140000}"/>
    <cellStyle name="เครื่องหมายเปอร์เซ็นต์_NRV Q4-48" xfId="4181" xr:uid="{00000000-0005-0000-0000-000063140000}"/>
    <cellStyle name="เครื่องหมายสกุลเงิน [0]" xfId="4307" xr:uid="{00000000-0005-0000-0000-000064140000}"/>
    <cellStyle name="เครื่องหมายสกุลเงิน [0] 2" xfId="4308" xr:uid="{00000000-0005-0000-0000-000065140000}"/>
    <cellStyle name="เครื่องหมายสกุลเงิน [0] 2 2" xfId="5045" xr:uid="{00000000-0005-0000-0000-000066140000}"/>
    <cellStyle name="เครื่องหมายสกุลเงิน [0] 3" xfId="5044" xr:uid="{00000000-0005-0000-0000-000067140000}"/>
    <cellStyle name="เครื่องหมายสกุลเงิน 2" xfId="4309" xr:uid="{00000000-0005-0000-0000-000068140000}"/>
    <cellStyle name="เครื่องหมายสกุลเงิน 2 2" xfId="5046" xr:uid="{00000000-0005-0000-0000-000069140000}"/>
    <cellStyle name="เครื่องหมายสกุลเงิน 3" xfId="4310" xr:uid="{00000000-0005-0000-0000-00006A140000}"/>
    <cellStyle name="เครื่องหมายสกุลเงิน 3 2" xfId="5047" xr:uid="{00000000-0005-0000-0000-00006B140000}"/>
    <cellStyle name="ชื่อเรื่อง" xfId="4370" xr:uid="{00000000-0005-0000-0000-00006C140000}"/>
    <cellStyle name="ชื่อเรื่อง 2" xfId="4371" xr:uid="{00000000-0005-0000-0000-00006D140000}"/>
    <cellStyle name="ชื่อเรื่อง 2 2" xfId="5103" xr:uid="{00000000-0005-0000-0000-00006E140000}"/>
    <cellStyle name="ชื่อเรื่อง 3" xfId="5102" xr:uid="{00000000-0005-0000-0000-00006F140000}"/>
    <cellStyle name="เชื่อมโยงหลายมิติ" xfId="4311" xr:uid="{00000000-0005-0000-0000-000070140000}"/>
    <cellStyle name="เชื่อมโยงหลายมิติ 2" xfId="4312" xr:uid="{00000000-0005-0000-0000-000071140000}"/>
    <cellStyle name="เชื่อมโยงหลายมิติ 2 2" xfId="5049" xr:uid="{00000000-0005-0000-0000-000072140000}"/>
    <cellStyle name="เชื่อมโยงหลายมิติ 3" xfId="4313" xr:uid="{00000000-0005-0000-0000-000073140000}"/>
    <cellStyle name="เชื่อมโยงหลายมิติ 3 2" xfId="5050" xr:uid="{00000000-0005-0000-0000-000074140000}"/>
    <cellStyle name="เชื่อมโยงหลายมิติ 4" xfId="4314" xr:uid="{00000000-0005-0000-0000-000075140000}"/>
    <cellStyle name="เชื่อมโยงหลายมิติ 4 2" xfId="5051" xr:uid="{00000000-0005-0000-0000-000076140000}"/>
    <cellStyle name="เชื่อมโยงหลายมิติ 5" xfId="5048" xr:uid="{00000000-0005-0000-0000-000077140000}"/>
    <cellStyle name="เซลล์ตรวจสอบ" xfId="4315" xr:uid="{00000000-0005-0000-0000-000078140000}"/>
    <cellStyle name="เซลล์ตรวจสอบ 2" xfId="4316" xr:uid="{00000000-0005-0000-0000-000079140000}"/>
    <cellStyle name="เซลล์ตรวจสอบ 2 2" xfId="5053" xr:uid="{00000000-0005-0000-0000-00007A140000}"/>
    <cellStyle name="เซลล์ตรวจสอบ 3" xfId="5052" xr:uid="{00000000-0005-0000-0000-00007B140000}"/>
    <cellStyle name="เซลล์ที่มีการเชื่อมโยง" xfId="4317" xr:uid="{00000000-0005-0000-0000-00007C140000}"/>
    <cellStyle name="เซลล์ที่มีการเชื่อมโยง 2" xfId="4318" xr:uid="{00000000-0005-0000-0000-00007D140000}"/>
    <cellStyle name="เซลล์ที่มีการเชื่อมโยง 2 2" xfId="5055" xr:uid="{00000000-0005-0000-0000-00007E140000}"/>
    <cellStyle name="เซลล์ที่มีการเชื่อมโยง 3" xfId="5054" xr:uid="{00000000-0005-0000-0000-00007F140000}"/>
    <cellStyle name="ณfน๔ [0]_Book1" xfId="4372" xr:uid="{00000000-0005-0000-0000-000080140000}"/>
    <cellStyle name="ณfน๔_Book1" xfId="4373" xr:uid="{00000000-0005-0000-0000-000081140000}"/>
    <cellStyle name="ดี" xfId="4374" xr:uid="{00000000-0005-0000-0000-000082140000}"/>
    <cellStyle name="ดี 2" xfId="4375" xr:uid="{00000000-0005-0000-0000-000083140000}"/>
    <cellStyle name="ดี 2 2" xfId="5105" xr:uid="{00000000-0005-0000-0000-000084140000}"/>
    <cellStyle name="ดี 3" xfId="5104" xr:uid="{00000000-0005-0000-0000-000085140000}"/>
    <cellStyle name="ตามการเชื่อมโยงหลายมิติ" xfId="4376" xr:uid="{00000000-0005-0000-0000-000086140000}"/>
    <cellStyle name="ตามการเชื่อมโยงหลายมิติ 2" xfId="4377" xr:uid="{00000000-0005-0000-0000-000087140000}"/>
    <cellStyle name="ตามการเชื่อมโยงหลายมิติ 2 2" xfId="5107" xr:uid="{00000000-0005-0000-0000-000088140000}"/>
    <cellStyle name="ตามการเชื่อมโยงหลายมิติ 3" xfId="4378" xr:uid="{00000000-0005-0000-0000-000089140000}"/>
    <cellStyle name="ตามการเชื่อมโยงหลายมิติ 3 2" xfId="5108" xr:uid="{00000000-0005-0000-0000-00008A140000}"/>
    <cellStyle name="ตามการเชื่อมโยงหลายมิติ 4" xfId="4379" xr:uid="{00000000-0005-0000-0000-00008B140000}"/>
    <cellStyle name="ตามการเชื่อมโยงหลายมิติ 4 2" xfId="5109" xr:uid="{00000000-0005-0000-0000-00008C140000}"/>
    <cellStyle name="ตามการเชื่อมโยงหลายมิติ 5" xfId="5106" xr:uid="{00000000-0005-0000-0000-00008D140000}"/>
    <cellStyle name="น้บะภฒ_95" xfId="4380" xr:uid="{00000000-0005-0000-0000-00008E140000}"/>
    <cellStyle name="ปกติ 10" xfId="4381" xr:uid="{00000000-0005-0000-0000-00008F140000}"/>
    <cellStyle name="ปกติ 10 2" xfId="4382" xr:uid="{00000000-0005-0000-0000-000090140000}"/>
    <cellStyle name="ปกติ 10 2 2" xfId="5111" xr:uid="{00000000-0005-0000-0000-000091140000}"/>
    <cellStyle name="ปกติ 10 3" xfId="4383" xr:uid="{00000000-0005-0000-0000-000092140000}"/>
    <cellStyle name="ปกติ 10 3 2" xfId="5112" xr:uid="{00000000-0005-0000-0000-000093140000}"/>
    <cellStyle name="ปกติ 10 4" xfId="5110" xr:uid="{00000000-0005-0000-0000-000094140000}"/>
    <cellStyle name="ปกติ 10_CPI_Y'52_TOP_GG 1" xfId="4384" xr:uid="{00000000-0005-0000-0000-000095140000}"/>
    <cellStyle name="ปกติ 11" xfId="4385" xr:uid="{00000000-0005-0000-0000-000096140000}"/>
    <cellStyle name="ปกติ 11 2" xfId="4386" xr:uid="{00000000-0005-0000-0000-000097140000}"/>
    <cellStyle name="ปกติ 11 2 2" xfId="5114" xr:uid="{00000000-0005-0000-0000-000098140000}"/>
    <cellStyle name="ปกติ 11 3" xfId="4387" xr:uid="{00000000-0005-0000-0000-000099140000}"/>
    <cellStyle name="ปกติ 11 3 2" xfId="5115" xr:uid="{00000000-0005-0000-0000-00009A140000}"/>
    <cellStyle name="ปกติ 11 4" xfId="5113" xr:uid="{00000000-0005-0000-0000-00009B140000}"/>
    <cellStyle name="ปกติ 11_CPI_Y'52_TOP_GG 1" xfId="4388" xr:uid="{00000000-0005-0000-0000-00009C140000}"/>
    <cellStyle name="ปกติ 12" xfId="4389" xr:uid="{00000000-0005-0000-0000-00009D140000}"/>
    <cellStyle name="ปกติ 12 2" xfId="4390" xr:uid="{00000000-0005-0000-0000-00009E140000}"/>
    <cellStyle name="ปกติ 12 2 2" xfId="5117" xr:uid="{00000000-0005-0000-0000-00009F140000}"/>
    <cellStyle name="ปกติ 12 3" xfId="5116" xr:uid="{00000000-0005-0000-0000-0000A0140000}"/>
    <cellStyle name="ปกติ 12_CPI_Y'52_TOP_GG 1" xfId="4391" xr:uid="{00000000-0005-0000-0000-0000A1140000}"/>
    <cellStyle name="ปกติ 13" xfId="4392" xr:uid="{00000000-0005-0000-0000-0000A2140000}"/>
    <cellStyle name="ปกติ 13 2" xfId="4393" xr:uid="{00000000-0005-0000-0000-0000A3140000}"/>
    <cellStyle name="ปกติ 13 2 2" xfId="5119" xr:uid="{00000000-0005-0000-0000-0000A4140000}"/>
    <cellStyle name="ปกติ 13 3" xfId="5118" xr:uid="{00000000-0005-0000-0000-0000A5140000}"/>
    <cellStyle name="ปกติ 14" xfId="4394" xr:uid="{00000000-0005-0000-0000-0000A6140000}"/>
    <cellStyle name="ปกติ 14 2" xfId="4395" xr:uid="{00000000-0005-0000-0000-0000A7140000}"/>
    <cellStyle name="ปกติ 14 2 2" xfId="5121" xr:uid="{00000000-0005-0000-0000-0000A8140000}"/>
    <cellStyle name="ปกติ 14 3" xfId="5120" xr:uid="{00000000-0005-0000-0000-0000A9140000}"/>
    <cellStyle name="ปกติ 14_I  Q3'54" xfId="4396" xr:uid="{00000000-0005-0000-0000-0000AA140000}"/>
    <cellStyle name="ปกติ 15" xfId="4397" xr:uid="{00000000-0005-0000-0000-0000AB140000}"/>
    <cellStyle name="ปกติ 15 2" xfId="4398" xr:uid="{00000000-0005-0000-0000-0000AC140000}"/>
    <cellStyle name="ปกติ 15 2 2" xfId="5123" xr:uid="{00000000-0005-0000-0000-0000AD140000}"/>
    <cellStyle name="ปกติ 15 3" xfId="5122" xr:uid="{00000000-0005-0000-0000-0000AE140000}"/>
    <cellStyle name="ปกติ 15_IA_Increase 2009 (update Dec'09) " xfId="4399" xr:uid="{00000000-0005-0000-0000-0000AF140000}"/>
    <cellStyle name="ปกติ 16" xfId="4400" xr:uid="{00000000-0005-0000-0000-0000B0140000}"/>
    <cellStyle name="ปกติ 16 2" xfId="4401" xr:uid="{00000000-0005-0000-0000-0000B1140000}"/>
    <cellStyle name="ปกติ 16 2 2" xfId="5125" xr:uid="{00000000-0005-0000-0000-0000B2140000}"/>
    <cellStyle name="ปกติ 16 3" xfId="4402" xr:uid="{00000000-0005-0000-0000-0000B3140000}"/>
    <cellStyle name="ปกติ 16 3 2" xfId="5126" xr:uid="{00000000-0005-0000-0000-0000B4140000}"/>
    <cellStyle name="ปกติ 16 4" xfId="4403" xr:uid="{00000000-0005-0000-0000-0000B5140000}"/>
    <cellStyle name="ปกติ 16 4 2" xfId="5127" xr:uid="{00000000-0005-0000-0000-0000B6140000}"/>
    <cellStyle name="ปกติ 16 5" xfId="4404" xr:uid="{00000000-0005-0000-0000-0000B7140000}"/>
    <cellStyle name="ปกติ 16 5 2" xfId="5128" xr:uid="{00000000-0005-0000-0000-0000B8140000}"/>
    <cellStyle name="ปกติ 16 6" xfId="4405" xr:uid="{00000000-0005-0000-0000-0000B9140000}"/>
    <cellStyle name="ปกติ 16 6 2" xfId="5129" xr:uid="{00000000-0005-0000-0000-0000BA140000}"/>
    <cellStyle name="ปกติ 16 7" xfId="5124" xr:uid="{00000000-0005-0000-0000-0000BB140000}"/>
    <cellStyle name="ปกติ 17" xfId="4406" xr:uid="{00000000-0005-0000-0000-0000BC140000}"/>
    <cellStyle name="ปกติ 17 2" xfId="4407" xr:uid="{00000000-0005-0000-0000-0000BD140000}"/>
    <cellStyle name="ปกติ 17 2 2" xfId="5131" xr:uid="{00000000-0005-0000-0000-0000BE140000}"/>
    <cellStyle name="ปกติ 17 3" xfId="5130" xr:uid="{00000000-0005-0000-0000-0000BF140000}"/>
    <cellStyle name="ปกติ 17_I  Q3'54" xfId="4408" xr:uid="{00000000-0005-0000-0000-0000C0140000}"/>
    <cellStyle name="ปกติ 18" xfId="4409" xr:uid="{00000000-0005-0000-0000-0000C1140000}"/>
    <cellStyle name="ปกติ 18 2" xfId="5132" xr:uid="{00000000-0005-0000-0000-0000C2140000}"/>
    <cellStyle name="ปกติ 19" xfId="4410" xr:uid="{00000000-0005-0000-0000-0000C3140000}"/>
    <cellStyle name="ปกติ 19 2" xfId="5133" xr:uid="{00000000-0005-0000-0000-0000C4140000}"/>
    <cellStyle name="ปกติ 2" xfId="4411" xr:uid="{00000000-0005-0000-0000-0000C5140000}"/>
    <cellStyle name="ปกติ 2 10" xfId="4412" xr:uid="{00000000-0005-0000-0000-0000C6140000}"/>
    <cellStyle name="ปกติ 2 10 2" xfId="5135" xr:uid="{00000000-0005-0000-0000-0000C7140000}"/>
    <cellStyle name="ปกติ 2 11" xfId="4413" xr:uid="{00000000-0005-0000-0000-0000C8140000}"/>
    <cellStyle name="ปกติ 2 11 2" xfId="5136" xr:uid="{00000000-0005-0000-0000-0000C9140000}"/>
    <cellStyle name="ปกติ 2 12" xfId="4414" xr:uid="{00000000-0005-0000-0000-0000CA140000}"/>
    <cellStyle name="ปกติ 2 12 2" xfId="5137" xr:uid="{00000000-0005-0000-0000-0000CB140000}"/>
    <cellStyle name="ปกติ 2 13" xfId="4415" xr:uid="{00000000-0005-0000-0000-0000CC140000}"/>
    <cellStyle name="ปกติ 2 13 2" xfId="5138" xr:uid="{00000000-0005-0000-0000-0000CD140000}"/>
    <cellStyle name="ปกติ 2 14" xfId="4416" xr:uid="{00000000-0005-0000-0000-0000CE140000}"/>
    <cellStyle name="ปกติ 2 14 2" xfId="5139" xr:uid="{00000000-0005-0000-0000-0000CF140000}"/>
    <cellStyle name="ปกติ 2 15" xfId="4417" xr:uid="{00000000-0005-0000-0000-0000D0140000}"/>
    <cellStyle name="ปกติ 2 15 2" xfId="5140" xr:uid="{00000000-0005-0000-0000-0000D1140000}"/>
    <cellStyle name="ปกติ 2 16" xfId="4418" xr:uid="{00000000-0005-0000-0000-0000D2140000}"/>
    <cellStyle name="ปกติ 2 16 2" xfId="5141" xr:uid="{00000000-0005-0000-0000-0000D3140000}"/>
    <cellStyle name="ปกติ 2 17" xfId="4419" xr:uid="{00000000-0005-0000-0000-0000D4140000}"/>
    <cellStyle name="ปกติ 2 17 2" xfId="5142" xr:uid="{00000000-0005-0000-0000-0000D5140000}"/>
    <cellStyle name="ปกติ 2 18" xfId="4420" xr:uid="{00000000-0005-0000-0000-0000D6140000}"/>
    <cellStyle name="ปกติ 2 18 2" xfId="5143" xr:uid="{00000000-0005-0000-0000-0000D7140000}"/>
    <cellStyle name="ปกติ 2 19" xfId="5134" xr:uid="{00000000-0005-0000-0000-0000D8140000}"/>
    <cellStyle name="ปกติ 2 2" xfId="4421" xr:uid="{00000000-0005-0000-0000-0000D9140000}"/>
    <cellStyle name="ปกติ 2 2 2" xfId="4422" xr:uid="{00000000-0005-0000-0000-0000DA140000}"/>
    <cellStyle name="ปกติ 2 2 2 2" xfId="4423" xr:uid="{00000000-0005-0000-0000-0000DB140000}"/>
    <cellStyle name="ปกติ 2 2 2 2 2" xfId="5146" xr:uid="{00000000-0005-0000-0000-0000DC140000}"/>
    <cellStyle name="ปกติ 2 2 2 3" xfId="4424" xr:uid="{00000000-0005-0000-0000-0000DD140000}"/>
    <cellStyle name="ปกติ 2 2 2 3 2" xfId="5147" xr:uid="{00000000-0005-0000-0000-0000DE140000}"/>
    <cellStyle name="ปกติ 2 2 2 4" xfId="4425" xr:uid="{00000000-0005-0000-0000-0000DF140000}"/>
    <cellStyle name="ปกติ 2 2 2 4 2" xfId="5148" xr:uid="{00000000-0005-0000-0000-0000E0140000}"/>
    <cellStyle name="ปกติ 2 2 2 5" xfId="4426" xr:uid="{00000000-0005-0000-0000-0000E1140000}"/>
    <cellStyle name="ปกติ 2 2 2 5 2" xfId="5149" xr:uid="{00000000-0005-0000-0000-0000E2140000}"/>
    <cellStyle name="ปกติ 2 2 2 6" xfId="4427" xr:uid="{00000000-0005-0000-0000-0000E3140000}"/>
    <cellStyle name="ปกติ 2 2 2 6 2" xfId="5150" xr:uid="{00000000-0005-0000-0000-0000E4140000}"/>
    <cellStyle name="ปกติ 2 2 2 7" xfId="4428" xr:uid="{00000000-0005-0000-0000-0000E5140000}"/>
    <cellStyle name="ปกติ 2 2 2 7 2" xfId="5151" xr:uid="{00000000-0005-0000-0000-0000E6140000}"/>
    <cellStyle name="ปกติ 2 2 2 8" xfId="5145" xr:uid="{00000000-0005-0000-0000-0000E7140000}"/>
    <cellStyle name="ปกติ 2 2 2_CC+DD+II+R2+I (version 1)" xfId="4429" xr:uid="{00000000-0005-0000-0000-0000E8140000}"/>
    <cellStyle name="ปกติ 2 2 3" xfId="4430" xr:uid="{00000000-0005-0000-0000-0000E9140000}"/>
    <cellStyle name="ปกติ 2 2 3 2" xfId="5152" xr:uid="{00000000-0005-0000-0000-0000EA140000}"/>
    <cellStyle name="ปกติ 2 2 4" xfId="4431" xr:uid="{00000000-0005-0000-0000-0000EB140000}"/>
    <cellStyle name="ปกติ 2 2 4 2" xfId="5153" xr:uid="{00000000-0005-0000-0000-0000EC140000}"/>
    <cellStyle name="ปกติ 2 2 5" xfId="4432" xr:uid="{00000000-0005-0000-0000-0000ED140000}"/>
    <cellStyle name="ปกติ 2 2 5 2" xfId="5154" xr:uid="{00000000-0005-0000-0000-0000EE140000}"/>
    <cellStyle name="ปกติ 2 2 6" xfId="4433" xr:uid="{00000000-0005-0000-0000-0000EF140000}"/>
    <cellStyle name="ปกติ 2 2 6 2" xfId="5155" xr:uid="{00000000-0005-0000-0000-0000F0140000}"/>
    <cellStyle name="ปกติ 2 2 7" xfId="4434" xr:uid="{00000000-0005-0000-0000-0000F1140000}"/>
    <cellStyle name="ปกติ 2 2 7 2" xfId="5156" xr:uid="{00000000-0005-0000-0000-0000F2140000}"/>
    <cellStyle name="ปกติ 2 2 8" xfId="5144" xr:uid="{00000000-0005-0000-0000-0000F3140000}"/>
    <cellStyle name="ปกติ 2 2_Allowance%20IA(1)" xfId="4435" xr:uid="{00000000-0005-0000-0000-0000F4140000}"/>
    <cellStyle name="ปกติ 2 3" xfId="4436" xr:uid="{00000000-0005-0000-0000-0000F5140000}"/>
    <cellStyle name="ปกติ 2 3 2" xfId="4437" xr:uid="{00000000-0005-0000-0000-0000F6140000}"/>
    <cellStyle name="ปกติ 2 3 2 2" xfId="5158" xr:uid="{00000000-0005-0000-0000-0000F7140000}"/>
    <cellStyle name="ปกติ 2 3 3" xfId="4438" xr:uid="{00000000-0005-0000-0000-0000F8140000}"/>
    <cellStyle name="ปกติ 2 3 3 2" xfId="5159" xr:uid="{00000000-0005-0000-0000-0000F9140000}"/>
    <cellStyle name="ปกติ 2 3 4" xfId="4439" xr:uid="{00000000-0005-0000-0000-0000FA140000}"/>
    <cellStyle name="ปกติ 2 3 4 2" xfId="5160" xr:uid="{00000000-0005-0000-0000-0000FB140000}"/>
    <cellStyle name="ปกติ 2 3 5" xfId="4440" xr:uid="{00000000-0005-0000-0000-0000FC140000}"/>
    <cellStyle name="ปกติ 2 3 5 2" xfId="5161" xr:uid="{00000000-0005-0000-0000-0000FD140000}"/>
    <cellStyle name="ปกติ 2 3 6" xfId="4441" xr:uid="{00000000-0005-0000-0000-0000FE140000}"/>
    <cellStyle name="ปกติ 2 3 6 2" xfId="5162" xr:uid="{00000000-0005-0000-0000-0000FF140000}"/>
    <cellStyle name="ปกติ 2 3 7" xfId="5157" xr:uid="{00000000-0005-0000-0000-000000150000}"/>
    <cellStyle name="ปกติ 2 3_I  Q3'54" xfId="4442" xr:uid="{00000000-0005-0000-0000-000001150000}"/>
    <cellStyle name="ปกติ 2 4" xfId="4443" xr:uid="{00000000-0005-0000-0000-000002150000}"/>
    <cellStyle name="ปกติ 2 4 2" xfId="5163" xr:uid="{00000000-0005-0000-0000-000003150000}"/>
    <cellStyle name="ปกติ 2 5" xfId="4444" xr:uid="{00000000-0005-0000-0000-000004150000}"/>
    <cellStyle name="ปกติ 2 5 2" xfId="5164" xr:uid="{00000000-0005-0000-0000-000005150000}"/>
    <cellStyle name="ปกติ 2 6" xfId="4445" xr:uid="{00000000-0005-0000-0000-000006150000}"/>
    <cellStyle name="ปกติ 2 6 2" xfId="4446" xr:uid="{00000000-0005-0000-0000-000007150000}"/>
    <cellStyle name="ปกติ 2 6 2 2" xfId="5166" xr:uid="{00000000-0005-0000-0000-000008150000}"/>
    <cellStyle name="ปกติ 2 6 3" xfId="5165" xr:uid="{00000000-0005-0000-0000-000009150000}"/>
    <cellStyle name="ปกติ 2 6_CC+DD+II+R2+I (version 1)" xfId="4447" xr:uid="{00000000-0005-0000-0000-00000A150000}"/>
    <cellStyle name="ปกติ 2 7" xfId="4448" xr:uid="{00000000-0005-0000-0000-00000B150000}"/>
    <cellStyle name="ปกติ 2 7 2" xfId="4449" xr:uid="{00000000-0005-0000-0000-00000C150000}"/>
    <cellStyle name="ปกติ 2 7 2 2" xfId="5168" xr:uid="{00000000-0005-0000-0000-00000D150000}"/>
    <cellStyle name="ปกติ 2 7 3" xfId="5167" xr:uid="{00000000-0005-0000-0000-00000E150000}"/>
    <cellStyle name="ปกติ 2 8" xfId="4450" xr:uid="{00000000-0005-0000-0000-00000F150000}"/>
    <cellStyle name="ปกติ 2 8 2" xfId="5169" xr:uid="{00000000-0005-0000-0000-000010150000}"/>
    <cellStyle name="ปกติ 2 9" xfId="4451" xr:uid="{00000000-0005-0000-0000-000011150000}"/>
    <cellStyle name="ปกติ 2 9 2" xfId="5170" xr:uid="{00000000-0005-0000-0000-000012150000}"/>
    <cellStyle name="ปกติ 2_160800B1 CPI09 โปรแกรมคอมพิวเตอร์ - BOI_Q3" xfId="4452" xr:uid="{00000000-0005-0000-0000-000013150000}"/>
    <cellStyle name="ปกติ 20" xfId="4453" xr:uid="{00000000-0005-0000-0000-000014150000}"/>
    <cellStyle name="ปกติ 20 2" xfId="5171" xr:uid="{00000000-0005-0000-0000-000015150000}"/>
    <cellStyle name="ปกติ 21" xfId="4454" xr:uid="{00000000-0005-0000-0000-000016150000}"/>
    <cellStyle name="ปกติ 21 2" xfId="5172" xr:uid="{00000000-0005-0000-0000-000017150000}"/>
    <cellStyle name="ปกติ 22" xfId="4455" xr:uid="{00000000-0005-0000-0000-000018150000}"/>
    <cellStyle name="ปกติ 22 2" xfId="5173" xr:uid="{00000000-0005-0000-0000-000019150000}"/>
    <cellStyle name="ปกติ 23" xfId="4456" xr:uid="{00000000-0005-0000-0000-00001A150000}"/>
    <cellStyle name="ปกติ 23 2" xfId="5174" xr:uid="{00000000-0005-0000-0000-00001B150000}"/>
    <cellStyle name="ปกติ 24" xfId="4457" xr:uid="{00000000-0005-0000-0000-00001C150000}"/>
    <cellStyle name="ปกติ 24 2" xfId="5175" xr:uid="{00000000-0005-0000-0000-00001D150000}"/>
    <cellStyle name="ปกติ 25" xfId="4458" xr:uid="{00000000-0005-0000-0000-00001E150000}"/>
    <cellStyle name="ปกติ 25 2" xfId="5176" xr:uid="{00000000-0005-0000-0000-00001F150000}"/>
    <cellStyle name="ปกติ 26" xfId="4459" xr:uid="{00000000-0005-0000-0000-000020150000}"/>
    <cellStyle name="ปกติ 26 2" xfId="5177" xr:uid="{00000000-0005-0000-0000-000021150000}"/>
    <cellStyle name="ปกติ 27" xfId="4460" xr:uid="{00000000-0005-0000-0000-000022150000}"/>
    <cellStyle name="ปกติ 27 2" xfId="5178" xr:uid="{00000000-0005-0000-0000-000023150000}"/>
    <cellStyle name="ปกติ 28" xfId="4461" xr:uid="{00000000-0005-0000-0000-000024150000}"/>
    <cellStyle name="ปกติ 28 2" xfId="5179" xr:uid="{00000000-0005-0000-0000-000025150000}"/>
    <cellStyle name="ปกติ 29" xfId="4462" xr:uid="{00000000-0005-0000-0000-000026150000}"/>
    <cellStyle name="ปกติ 29 2" xfId="5180" xr:uid="{00000000-0005-0000-0000-000027150000}"/>
    <cellStyle name="ปกติ 3" xfId="4463" xr:uid="{00000000-0005-0000-0000-000028150000}"/>
    <cellStyle name="ปกติ 3 2" xfId="4464" xr:uid="{00000000-0005-0000-0000-000029150000}"/>
    <cellStyle name="ปกติ 3 2 2" xfId="4465" xr:uid="{00000000-0005-0000-0000-00002A150000}"/>
    <cellStyle name="ปกติ 3 2 2 2" xfId="5183" xr:uid="{00000000-0005-0000-0000-00002B150000}"/>
    <cellStyle name="ปกติ 3 2 3" xfId="5182" xr:uid="{00000000-0005-0000-0000-00002C150000}"/>
    <cellStyle name="ปกติ 3 3" xfId="4466" xr:uid="{00000000-0005-0000-0000-00002D150000}"/>
    <cellStyle name="ปกติ 3 3 2" xfId="5184" xr:uid="{00000000-0005-0000-0000-00002E150000}"/>
    <cellStyle name="ปกติ 3 4" xfId="4467" xr:uid="{00000000-0005-0000-0000-00002F150000}"/>
    <cellStyle name="ปกติ 3 4 2" xfId="5185" xr:uid="{00000000-0005-0000-0000-000030150000}"/>
    <cellStyle name="ปกติ 3 5" xfId="5181" xr:uid="{00000000-0005-0000-0000-000031150000}"/>
    <cellStyle name="ปกติ 3_CPI_Y'52_TOP_GG 1" xfId="4468" xr:uid="{00000000-0005-0000-0000-000032150000}"/>
    <cellStyle name="ปกติ 30" xfId="4469" xr:uid="{00000000-0005-0000-0000-000033150000}"/>
    <cellStyle name="ปกติ 30 2" xfId="5186" xr:uid="{00000000-0005-0000-0000-000034150000}"/>
    <cellStyle name="ปกติ 31" xfId="4470" xr:uid="{00000000-0005-0000-0000-000035150000}"/>
    <cellStyle name="ปกติ 31 2" xfId="5187" xr:uid="{00000000-0005-0000-0000-000036150000}"/>
    <cellStyle name="ปกติ 32" xfId="4471" xr:uid="{00000000-0005-0000-0000-000037150000}"/>
    <cellStyle name="ปกติ 32 2" xfId="5188" xr:uid="{00000000-0005-0000-0000-000038150000}"/>
    <cellStyle name="ปกติ 33" xfId="4472" xr:uid="{00000000-0005-0000-0000-000039150000}"/>
    <cellStyle name="ปกติ 33 2" xfId="5189" xr:uid="{00000000-0005-0000-0000-00003A150000}"/>
    <cellStyle name="ปกติ 34" xfId="4473" xr:uid="{00000000-0005-0000-0000-00003B150000}"/>
    <cellStyle name="ปกติ 34 2" xfId="5190" xr:uid="{00000000-0005-0000-0000-00003C150000}"/>
    <cellStyle name="ปกติ 35" xfId="4474" xr:uid="{00000000-0005-0000-0000-00003D150000}"/>
    <cellStyle name="ปกติ 35 2" xfId="5191" xr:uid="{00000000-0005-0000-0000-00003E150000}"/>
    <cellStyle name="ปกติ 36" xfId="4475" xr:uid="{00000000-0005-0000-0000-00003F150000}"/>
    <cellStyle name="ปกติ 36 2" xfId="5192" xr:uid="{00000000-0005-0000-0000-000040150000}"/>
    <cellStyle name="ปกติ 37" xfId="4476" xr:uid="{00000000-0005-0000-0000-000041150000}"/>
    <cellStyle name="ปกติ 37 2" xfId="5193" xr:uid="{00000000-0005-0000-0000-000042150000}"/>
    <cellStyle name="ปกติ 38" xfId="4477" xr:uid="{00000000-0005-0000-0000-000043150000}"/>
    <cellStyle name="ปกติ 38 2" xfId="5194" xr:uid="{00000000-0005-0000-0000-000044150000}"/>
    <cellStyle name="ปกติ 39" xfId="4478" xr:uid="{00000000-0005-0000-0000-000045150000}"/>
    <cellStyle name="ปกติ 39 2" xfId="5195" xr:uid="{00000000-0005-0000-0000-000046150000}"/>
    <cellStyle name="ปกติ 4" xfId="4479" xr:uid="{00000000-0005-0000-0000-000047150000}"/>
    <cellStyle name="ปกติ 4 2" xfId="4480" xr:uid="{00000000-0005-0000-0000-000048150000}"/>
    <cellStyle name="ปกติ 4 2 2" xfId="4481" xr:uid="{00000000-0005-0000-0000-000049150000}"/>
    <cellStyle name="ปกติ 4 2 2 2" xfId="5198" xr:uid="{00000000-0005-0000-0000-00004A150000}"/>
    <cellStyle name="ปกติ 4 2 3" xfId="5197" xr:uid="{00000000-0005-0000-0000-00004B150000}"/>
    <cellStyle name="ปกติ 4 2_CC+FF Q3'53" xfId="4482" xr:uid="{00000000-0005-0000-0000-00004C150000}"/>
    <cellStyle name="ปกติ 4 3" xfId="4483" xr:uid="{00000000-0005-0000-0000-00004D150000}"/>
    <cellStyle name="ปกติ 4 3 2" xfId="5199" xr:uid="{00000000-0005-0000-0000-00004E150000}"/>
    <cellStyle name="ปกติ 4 4" xfId="4484" xr:uid="{00000000-0005-0000-0000-00004F150000}"/>
    <cellStyle name="ปกติ 4 4 2" xfId="5200" xr:uid="{00000000-0005-0000-0000-000050150000}"/>
    <cellStyle name="ปกติ 4 5" xfId="5196" xr:uid="{00000000-0005-0000-0000-000051150000}"/>
    <cellStyle name="ปกติ 4_072511_Forecast GMT" xfId="4485" xr:uid="{00000000-0005-0000-0000-000052150000}"/>
    <cellStyle name="ปกติ 40" xfId="4486" xr:uid="{00000000-0005-0000-0000-000053150000}"/>
    <cellStyle name="ปกติ 40 2" xfId="5201" xr:uid="{00000000-0005-0000-0000-000054150000}"/>
    <cellStyle name="ปกติ 41" xfId="4487" xr:uid="{00000000-0005-0000-0000-000055150000}"/>
    <cellStyle name="ปกติ 41 2" xfId="5202" xr:uid="{00000000-0005-0000-0000-000056150000}"/>
    <cellStyle name="ปกติ 42" xfId="4488" xr:uid="{00000000-0005-0000-0000-000057150000}"/>
    <cellStyle name="ปกติ 42 2" xfId="5203" xr:uid="{00000000-0005-0000-0000-000058150000}"/>
    <cellStyle name="ปกติ 43" xfId="4489" xr:uid="{00000000-0005-0000-0000-000059150000}"/>
    <cellStyle name="ปกติ 43 2" xfId="5204" xr:uid="{00000000-0005-0000-0000-00005A150000}"/>
    <cellStyle name="ปกติ 44" xfId="4490" xr:uid="{00000000-0005-0000-0000-00005B150000}"/>
    <cellStyle name="ปกติ 44 2" xfId="5205" xr:uid="{00000000-0005-0000-0000-00005C150000}"/>
    <cellStyle name="ปกติ 45" xfId="4491" xr:uid="{00000000-0005-0000-0000-00005D150000}"/>
    <cellStyle name="ปกติ 45 2" xfId="5206" xr:uid="{00000000-0005-0000-0000-00005E150000}"/>
    <cellStyle name="ปกติ 46" xfId="4492" xr:uid="{00000000-0005-0000-0000-00005F150000}"/>
    <cellStyle name="ปกติ 46 2" xfId="5207" xr:uid="{00000000-0005-0000-0000-000060150000}"/>
    <cellStyle name="ปกติ 47" xfId="4493" xr:uid="{00000000-0005-0000-0000-000061150000}"/>
    <cellStyle name="ปกติ 47 2" xfId="5208" xr:uid="{00000000-0005-0000-0000-000062150000}"/>
    <cellStyle name="ปกติ 48" xfId="4494" xr:uid="{00000000-0005-0000-0000-000063150000}"/>
    <cellStyle name="ปกติ 48 2" xfId="5209" xr:uid="{00000000-0005-0000-0000-000064150000}"/>
    <cellStyle name="ปกติ 49" xfId="4495" xr:uid="{00000000-0005-0000-0000-000065150000}"/>
    <cellStyle name="ปกติ 49 2" xfId="5210" xr:uid="{00000000-0005-0000-0000-000066150000}"/>
    <cellStyle name="ปกติ 5" xfId="4496" xr:uid="{00000000-0005-0000-0000-000067150000}"/>
    <cellStyle name="ปกติ 5 2" xfId="4497" xr:uid="{00000000-0005-0000-0000-000068150000}"/>
    <cellStyle name="ปกติ 5 2 2" xfId="5212" xr:uid="{00000000-0005-0000-0000-000069150000}"/>
    <cellStyle name="ปกติ 5 3" xfId="4498" xr:uid="{00000000-0005-0000-0000-00006A150000}"/>
    <cellStyle name="ปกติ 5 3 2" xfId="5213" xr:uid="{00000000-0005-0000-0000-00006B150000}"/>
    <cellStyle name="ปกติ 5 4" xfId="5211" xr:uid="{00000000-0005-0000-0000-00006C150000}"/>
    <cellStyle name="ปกติ 5_DetailCPI_1209" xfId="4499" xr:uid="{00000000-0005-0000-0000-00006D150000}"/>
    <cellStyle name="ปกติ 50" xfId="4500" xr:uid="{00000000-0005-0000-0000-00006E150000}"/>
    <cellStyle name="ปกติ 50 2" xfId="5214" xr:uid="{00000000-0005-0000-0000-00006F150000}"/>
    <cellStyle name="ปกติ 51" xfId="4501" xr:uid="{00000000-0005-0000-0000-000070150000}"/>
    <cellStyle name="ปกติ 51 2" xfId="5215" xr:uid="{00000000-0005-0000-0000-000071150000}"/>
    <cellStyle name="ปกติ 52" xfId="4502" xr:uid="{00000000-0005-0000-0000-000072150000}"/>
    <cellStyle name="ปกติ 52 2" xfId="5216" xr:uid="{00000000-0005-0000-0000-000073150000}"/>
    <cellStyle name="ปกติ 53" xfId="4503" xr:uid="{00000000-0005-0000-0000-000074150000}"/>
    <cellStyle name="ปกติ 53 2" xfId="5217" xr:uid="{00000000-0005-0000-0000-000075150000}"/>
    <cellStyle name="ปกติ 54" xfId="4504" xr:uid="{00000000-0005-0000-0000-000076150000}"/>
    <cellStyle name="ปกติ 54 2" xfId="5218" xr:uid="{00000000-0005-0000-0000-000077150000}"/>
    <cellStyle name="ปกติ 55" xfId="4505" xr:uid="{00000000-0005-0000-0000-000078150000}"/>
    <cellStyle name="ปกติ 55 2" xfId="5219" xr:uid="{00000000-0005-0000-0000-000079150000}"/>
    <cellStyle name="ปกติ 56" xfId="4506" xr:uid="{00000000-0005-0000-0000-00007A150000}"/>
    <cellStyle name="ปกติ 56 2" xfId="5220" xr:uid="{00000000-0005-0000-0000-00007B150000}"/>
    <cellStyle name="ปกติ 57" xfId="4507" xr:uid="{00000000-0005-0000-0000-00007C150000}"/>
    <cellStyle name="ปกติ 57 2" xfId="5221" xr:uid="{00000000-0005-0000-0000-00007D150000}"/>
    <cellStyle name="ปกติ 58" xfId="4508" xr:uid="{00000000-0005-0000-0000-00007E150000}"/>
    <cellStyle name="ปกติ 58 2" xfId="5222" xr:uid="{00000000-0005-0000-0000-00007F150000}"/>
    <cellStyle name="ปกติ 59" xfId="4509" xr:uid="{00000000-0005-0000-0000-000080150000}"/>
    <cellStyle name="ปกติ 59 2" xfId="5223" xr:uid="{00000000-0005-0000-0000-000081150000}"/>
    <cellStyle name="ปกติ 6" xfId="4510" xr:uid="{00000000-0005-0000-0000-000082150000}"/>
    <cellStyle name="ปกติ 6 2" xfId="4511" xr:uid="{00000000-0005-0000-0000-000083150000}"/>
    <cellStyle name="ปกติ 6 2 2" xfId="5225" xr:uid="{00000000-0005-0000-0000-000084150000}"/>
    <cellStyle name="ปกติ 6 3" xfId="4512" xr:uid="{00000000-0005-0000-0000-000085150000}"/>
    <cellStyle name="ปกติ 6 3 2" xfId="5226" xr:uid="{00000000-0005-0000-0000-000086150000}"/>
    <cellStyle name="ปกติ 6 4" xfId="5224" xr:uid="{00000000-0005-0000-0000-000087150000}"/>
    <cellStyle name="ปกติ 6_CPI_Y'52_TOP_GG 1" xfId="4513" xr:uid="{00000000-0005-0000-0000-000088150000}"/>
    <cellStyle name="ปกติ 60" xfId="4514" xr:uid="{00000000-0005-0000-0000-000089150000}"/>
    <cellStyle name="ปกติ 60 2" xfId="5227" xr:uid="{00000000-0005-0000-0000-00008A150000}"/>
    <cellStyle name="ปกติ 61" xfId="4515" xr:uid="{00000000-0005-0000-0000-00008B150000}"/>
    <cellStyle name="ปกติ 61 2" xfId="4516" xr:uid="{00000000-0005-0000-0000-00008C150000}"/>
    <cellStyle name="ปกติ 61 2 2" xfId="5229" xr:uid="{00000000-0005-0000-0000-00008D150000}"/>
    <cellStyle name="ปกติ 61 3" xfId="5228" xr:uid="{00000000-0005-0000-0000-00008E150000}"/>
    <cellStyle name="ปกติ 62" xfId="4517" xr:uid="{00000000-0005-0000-0000-00008F150000}"/>
    <cellStyle name="ปกติ 62 2" xfId="5230" xr:uid="{00000000-0005-0000-0000-000090150000}"/>
    <cellStyle name="ปกติ 63" xfId="4518" xr:uid="{00000000-0005-0000-0000-000091150000}"/>
    <cellStyle name="ปกติ 63 2" xfId="5231" xr:uid="{00000000-0005-0000-0000-000092150000}"/>
    <cellStyle name="ปกติ 64" xfId="4519" xr:uid="{00000000-0005-0000-0000-000093150000}"/>
    <cellStyle name="ปกติ 64 2" xfId="5232" xr:uid="{00000000-0005-0000-0000-000094150000}"/>
    <cellStyle name="ปกติ 65" xfId="4520" xr:uid="{00000000-0005-0000-0000-000095150000}"/>
    <cellStyle name="ปกติ 65 2" xfId="5233" xr:uid="{00000000-0005-0000-0000-000096150000}"/>
    <cellStyle name="ปกติ 7" xfId="4521" xr:uid="{00000000-0005-0000-0000-000097150000}"/>
    <cellStyle name="ปกติ 7 2" xfId="4522" xr:uid="{00000000-0005-0000-0000-000098150000}"/>
    <cellStyle name="ปกติ 7 2 2" xfId="5235" xr:uid="{00000000-0005-0000-0000-000099150000}"/>
    <cellStyle name="ปกติ 7 3" xfId="5234" xr:uid="{00000000-0005-0000-0000-00009A150000}"/>
    <cellStyle name="ปกติ 7_I  Q3'54" xfId="4523" xr:uid="{00000000-0005-0000-0000-00009B150000}"/>
    <cellStyle name="ปกติ 73" xfId="4524" xr:uid="{00000000-0005-0000-0000-00009C150000}"/>
    <cellStyle name="ปกติ 73 2" xfId="5236" xr:uid="{00000000-0005-0000-0000-00009D150000}"/>
    <cellStyle name="ปกติ 8" xfId="4525" xr:uid="{00000000-0005-0000-0000-00009E150000}"/>
    <cellStyle name="ปกติ 8 2" xfId="4526" xr:uid="{00000000-0005-0000-0000-00009F150000}"/>
    <cellStyle name="ปกติ 8 2 2" xfId="5238" xr:uid="{00000000-0005-0000-0000-0000A0150000}"/>
    <cellStyle name="ปกติ 8 3" xfId="5237" xr:uid="{00000000-0005-0000-0000-0000A1150000}"/>
    <cellStyle name="ปกติ 8_CPI_Y'52_TOP_GG 1" xfId="4527" xr:uid="{00000000-0005-0000-0000-0000A2150000}"/>
    <cellStyle name="ปกติ 83" xfId="4528" xr:uid="{00000000-0005-0000-0000-0000A3150000}"/>
    <cellStyle name="ปกติ 83 2" xfId="5239" xr:uid="{00000000-0005-0000-0000-0000A4150000}"/>
    <cellStyle name="ปกติ 9" xfId="4529" xr:uid="{00000000-0005-0000-0000-0000A5150000}"/>
    <cellStyle name="ปกติ 9 2" xfId="4530" xr:uid="{00000000-0005-0000-0000-0000A6150000}"/>
    <cellStyle name="ปกติ 9 2 2" xfId="5241" xr:uid="{00000000-0005-0000-0000-0000A7150000}"/>
    <cellStyle name="ปกติ 9 3" xfId="5240" xr:uid="{00000000-0005-0000-0000-0000A8150000}"/>
    <cellStyle name="ปกติ 9_CPI_Y'52_TOP_GG 1" xfId="4531" xr:uid="{00000000-0005-0000-0000-0000A9150000}"/>
    <cellStyle name="ปกติ 95" xfId="4532" xr:uid="{00000000-0005-0000-0000-0000AA150000}"/>
    <cellStyle name="ปกติ 95 2" xfId="5242" xr:uid="{00000000-0005-0000-0000-0000AB150000}"/>
    <cellStyle name="ป้อนค่า" xfId="4533" xr:uid="{00000000-0005-0000-0000-0000AC150000}"/>
    <cellStyle name="ป้อนค่า 2" xfId="4534" xr:uid="{00000000-0005-0000-0000-0000AD150000}"/>
    <cellStyle name="ป้อนค่า 2 2" xfId="5244" xr:uid="{00000000-0005-0000-0000-0000AE150000}"/>
    <cellStyle name="ป้อนค่า 3" xfId="5243" xr:uid="{00000000-0005-0000-0000-0000AF150000}"/>
    <cellStyle name="ปานกลาง" xfId="4535" xr:uid="{00000000-0005-0000-0000-0000B0150000}"/>
    <cellStyle name="ปานกลาง 2" xfId="4536" xr:uid="{00000000-0005-0000-0000-0000B1150000}"/>
    <cellStyle name="ปานกลาง 2 2" xfId="5246" xr:uid="{00000000-0005-0000-0000-0000B2150000}"/>
    <cellStyle name="ปานกลาง 3" xfId="5245" xr:uid="{00000000-0005-0000-0000-0000B3150000}"/>
    <cellStyle name="เปอร์เซ็นต์ 10" xfId="4319" xr:uid="{00000000-0005-0000-0000-0000B4150000}"/>
    <cellStyle name="เปอร์เซ็นต์ 10 2" xfId="4320" xr:uid="{00000000-0005-0000-0000-0000B5150000}"/>
    <cellStyle name="เปอร์เซ็นต์ 10 2 2" xfId="5057" xr:uid="{00000000-0005-0000-0000-0000B6150000}"/>
    <cellStyle name="เปอร์เซ็นต์ 10 3" xfId="4321" xr:uid="{00000000-0005-0000-0000-0000B7150000}"/>
    <cellStyle name="เปอร์เซ็นต์ 10 3 2" xfId="5058" xr:uid="{00000000-0005-0000-0000-0000B8150000}"/>
    <cellStyle name="เปอร์เซ็นต์ 10 4" xfId="5056" xr:uid="{00000000-0005-0000-0000-0000B9150000}"/>
    <cellStyle name="เปอร์เซ็นต์ 11" xfId="4322" xr:uid="{00000000-0005-0000-0000-0000BA150000}"/>
    <cellStyle name="เปอร์เซ็นต์ 11 2" xfId="4323" xr:uid="{00000000-0005-0000-0000-0000BB150000}"/>
    <cellStyle name="เปอร์เซ็นต์ 11 2 2" xfId="5060" xr:uid="{00000000-0005-0000-0000-0000BC150000}"/>
    <cellStyle name="เปอร์เซ็นต์ 11 3" xfId="5059" xr:uid="{00000000-0005-0000-0000-0000BD150000}"/>
    <cellStyle name="เปอร์เซ็นต์ 12" xfId="4324" xr:uid="{00000000-0005-0000-0000-0000BE150000}"/>
    <cellStyle name="เปอร์เซ็นต์ 12 2" xfId="5061" xr:uid="{00000000-0005-0000-0000-0000BF150000}"/>
    <cellStyle name="เปอร์เซ็นต์ 13" xfId="4325" xr:uid="{00000000-0005-0000-0000-0000C0150000}"/>
    <cellStyle name="เปอร์เซ็นต์ 13 2" xfId="5062" xr:uid="{00000000-0005-0000-0000-0000C1150000}"/>
    <cellStyle name="เปอร์เซ็นต์ 14" xfId="4326" xr:uid="{00000000-0005-0000-0000-0000C2150000}"/>
    <cellStyle name="เปอร์เซ็นต์ 14 2" xfId="5063" xr:uid="{00000000-0005-0000-0000-0000C3150000}"/>
    <cellStyle name="เปอร์เซ็นต์ 15" xfId="4327" xr:uid="{00000000-0005-0000-0000-0000C4150000}"/>
    <cellStyle name="เปอร์เซ็นต์ 15 2" xfId="5064" xr:uid="{00000000-0005-0000-0000-0000C5150000}"/>
    <cellStyle name="เปอร์เซ็นต์ 16" xfId="4328" xr:uid="{00000000-0005-0000-0000-0000C6150000}"/>
    <cellStyle name="เปอร์เซ็นต์ 16 2" xfId="5065" xr:uid="{00000000-0005-0000-0000-0000C7150000}"/>
    <cellStyle name="เปอร์เซ็นต์ 17" xfId="4329" xr:uid="{00000000-0005-0000-0000-0000C8150000}"/>
    <cellStyle name="เปอร์เซ็นต์ 17 2" xfId="5066" xr:uid="{00000000-0005-0000-0000-0000C9150000}"/>
    <cellStyle name="เปอร์เซ็นต์ 18" xfId="4330" xr:uid="{00000000-0005-0000-0000-0000CA150000}"/>
    <cellStyle name="เปอร์เซ็นต์ 18 2" xfId="5067" xr:uid="{00000000-0005-0000-0000-0000CB150000}"/>
    <cellStyle name="เปอร์เซ็นต์ 19" xfId="4331" xr:uid="{00000000-0005-0000-0000-0000CC150000}"/>
    <cellStyle name="เปอร์เซ็นต์ 19 2" xfId="5068" xr:uid="{00000000-0005-0000-0000-0000CD150000}"/>
    <cellStyle name="เปอร์เซ็นต์ 2" xfId="4332" xr:uid="{00000000-0005-0000-0000-0000CE150000}"/>
    <cellStyle name="เปอร์เซ็นต์ 2 2" xfId="4333" xr:uid="{00000000-0005-0000-0000-0000CF150000}"/>
    <cellStyle name="เปอร์เซ็นต์ 2 2 2" xfId="4334" xr:uid="{00000000-0005-0000-0000-0000D0150000}"/>
    <cellStyle name="เปอร์เซ็นต์ 2 2 2 2" xfId="4335" xr:uid="{00000000-0005-0000-0000-0000D1150000}"/>
    <cellStyle name="เปอร์เซ็นต์ 2 2 2 2 2" xfId="5072" xr:uid="{00000000-0005-0000-0000-0000D2150000}"/>
    <cellStyle name="เปอร์เซ็นต์ 2 2 2 3" xfId="5071" xr:uid="{00000000-0005-0000-0000-0000D3150000}"/>
    <cellStyle name="เปอร์เซ็นต์ 2 2 3" xfId="5070" xr:uid="{00000000-0005-0000-0000-0000D4150000}"/>
    <cellStyle name="เปอร์เซ็นต์ 2 3" xfId="4336" xr:uid="{00000000-0005-0000-0000-0000D5150000}"/>
    <cellStyle name="เปอร์เซ็นต์ 2 3 2" xfId="5073" xr:uid="{00000000-0005-0000-0000-0000D6150000}"/>
    <cellStyle name="เปอร์เซ็นต์ 2 4" xfId="4337" xr:uid="{00000000-0005-0000-0000-0000D7150000}"/>
    <cellStyle name="เปอร์เซ็นต์ 2 4 2" xfId="5074" xr:uid="{00000000-0005-0000-0000-0000D8150000}"/>
    <cellStyle name="เปอร์เซ็นต์ 2 5" xfId="5069" xr:uid="{00000000-0005-0000-0000-0000D9150000}"/>
    <cellStyle name="เปอร์เซ็นต์ 2_I" xfId="4338" xr:uid="{00000000-0005-0000-0000-0000DA150000}"/>
    <cellStyle name="เปอร์เซ็นต์ 20" xfId="4339" xr:uid="{00000000-0005-0000-0000-0000DB150000}"/>
    <cellStyle name="เปอร์เซ็นต์ 20 2" xfId="5075" xr:uid="{00000000-0005-0000-0000-0000DC150000}"/>
    <cellStyle name="เปอร์เซ็นต์ 21" xfId="4340" xr:uid="{00000000-0005-0000-0000-0000DD150000}"/>
    <cellStyle name="เปอร์เซ็นต์ 21 2" xfId="5076" xr:uid="{00000000-0005-0000-0000-0000DE150000}"/>
    <cellStyle name="เปอร์เซ็นต์ 22" xfId="4341" xr:uid="{00000000-0005-0000-0000-0000DF150000}"/>
    <cellStyle name="เปอร์เซ็นต์ 22 2" xfId="5077" xr:uid="{00000000-0005-0000-0000-0000E0150000}"/>
    <cellStyle name="เปอร์เซ็นต์ 23" xfId="4342" xr:uid="{00000000-0005-0000-0000-0000E1150000}"/>
    <cellStyle name="เปอร์เซ็นต์ 23 2" xfId="5078" xr:uid="{00000000-0005-0000-0000-0000E2150000}"/>
    <cellStyle name="เปอร์เซ็นต์ 24" xfId="4343" xr:uid="{00000000-0005-0000-0000-0000E3150000}"/>
    <cellStyle name="เปอร์เซ็นต์ 24 2" xfId="5079" xr:uid="{00000000-0005-0000-0000-0000E4150000}"/>
    <cellStyle name="เปอร์เซ็นต์ 25" xfId="4344" xr:uid="{00000000-0005-0000-0000-0000E5150000}"/>
    <cellStyle name="เปอร์เซ็นต์ 25 2" xfId="5080" xr:uid="{00000000-0005-0000-0000-0000E6150000}"/>
    <cellStyle name="เปอร์เซ็นต์ 3" xfId="4345" xr:uid="{00000000-0005-0000-0000-0000E7150000}"/>
    <cellStyle name="เปอร์เซ็นต์ 3 2" xfId="4346" xr:uid="{00000000-0005-0000-0000-0000E8150000}"/>
    <cellStyle name="เปอร์เซ็นต์ 3 2 2" xfId="5082" xr:uid="{00000000-0005-0000-0000-0000E9150000}"/>
    <cellStyle name="เปอร์เซ็นต์ 3 3" xfId="5081" xr:uid="{00000000-0005-0000-0000-0000EA150000}"/>
    <cellStyle name="เปอร์เซ็นต์ 4" xfId="4347" xr:uid="{00000000-0005-0000-0000-0000EB150000}"/>
    <cellStyle name="เปอร์เซ็นต์ 4 2" xfId="4348" xr:uid="{00000000-0005-0000-0000-0000EC150000}"/>
    <cellStyle name="เปอร์เซ็นต์ 4 2 2" xfId="5084" xr:uid="{00000000-0005-0000-0000-0000ED150000}"/>
    <cellStyle name="เปอร์เซ็นต์ 4 3" xfId="5083" xr:uid="{00000000-0005-0000-0000-0000EE150000}"/>
    <cellStyle name="เปอร์เซ็นต์ 5" xfId="4349" xr:uid="{00000000-0005-0000-0000-0000EF150000}"/>
    <cellStyle name="เปอร์เซ็นต์ 5 2" xfId="5085" xr:uid="{00000000-0005-0000-0000-0000F0150000}"/>
    <cellStyle name="เปอร์เซ็นต์ 6" xfId="4350" xr:uid="{00000000-0005-0000-0000-0000F1150000}"/>
    <cellStyle name="เปอร์เซ็นต์ 6 2" xfId="5086" xr:uid="{00000000-0005-0000-0000-0000F2150000}"/>
    <cellStyle name="เปอร์เซ็นต์ 7" xfId="4351" xr:uid="{00000000-0005-0000-0000-0000F3150000}"/>
    <cellStyle name="เปอร์เซ็นต์ 7 2" xfId="4352" xr:uid="{00000000-0005-0000-0000-0000F4150000}"/>
    <cellStyle name="เปอร์เซ็นต์ 7 2 2" xfId="5088" xr:uid="{00000000-0005-0000-0000-0000F5150000}"/>
    <cellStyle name="เปอร์เซ็นต์ 7 3" xfId="5087" xr:uid="{00000000-0005-0000-0000-0000F6150000}"/>
    <cellStyle name="เปอร์เซ็นต์ 8" xfId="4353" xr:uid="{00000000-0005-0000-0000-0000F7150000}"/>
    <cellStyle name="เปอร์เซ็นต์ 8 2" xfId="5089" xr:uid="{00000000-0005-0000-0000-0000F8150000}"/>
    <cellStyle name="เปอร์เซ็นต์ 9" xfId="4354" xr:uid="{00000000-0005-0000-0000-0000F9150000}"/>
    <cellStyle name="เปอร์เซ็นต์ 9 2" xfId="5090" xr:uid="{00000000-0005-0000-0000-0000FA150000}"/>
    <cellStyle name="ผลรวม" xfId="4537" xr:uid="{00000000-0005-0000-0000-0000FB150000}"/>
    <cellStyle name="ผลรวม 2" xfId="4538" xr:uid="{00000000-0005-0000-0000-0000FC150000}"/>
    <cellStyle name="ผลรวม 2 2" xfId="4539" xr:uid="{00000000-0005-0000-0000-0000FD150000}"/>
    <cellStyle name="ผลรวม 2 2 2" xfId="5249" xr:uid="{00000000-0005-0000-0000-0000FE150000}"/>
    <cellStyle name="ผลรวม 2 3" xfId="5248" xr:uid="{00000000-0005-0000-0000-0000FF150000}"/>
    <cellStyle name="ผลรวม 2_6.เช็ครับลงวันที่ล่วงหน้า" xfId="4540" xr:uid="{00000000-0005-0000-0000-000000160000}"/>
    <cellStyle name="ผลรวม 3" xfId="5247" xr:uid="{00000000-0005-0000-0000-000001160000}"/>
    <cellStyle name="ผลลัพธ์" xfId="4541" xr:uid="{00000000-0005-0000-0000-000002160000}"/>
    <cellStyle name="ผลลัพธ์ 2" xfId="5250" xr:uid="{00000000-0005-0000-0000-000003160000}"/>
    <cellStyle name="แย่" xfId="4355" xr:uid="{00000000-0005-0000-0000-000004160000}"/>
    <cellStyle name="แย่ 2" xfId="4356" xr:uid="{00000000-0005-0000-0000-000005160000}"/>
    <cellStyle name="แย่ 2 2" xfId="5092" xr:uid="{00000000-0005-0000-0000-000006160000}"/>
    <cellStyle name="แย่ 3" xfId="5091" xr:uid="{00000000-0005-0000-0000-000007160000}"/>
    <cellStyle name="ฤ?ธถ [0]_95" xfId="4542" xr:uid="{00000000-0005-0000-0000-000008160000}"/>
    <cellStyle name="ฤ?ธถ_95" xfId="4543" xr:uid="{00000000-0005-0000-0000-000009160000}"/>
    <cellStyle name="ฤธถ [0]_95" xfId="4544" xr:uid="{00000000-0005-0000-0000-00000A160000}"/>
    <cellStyle name="ฤธถ_95" xfId="4545" xr:uid="{00000000-0005-0000-0000-00000B160000}"/>
    <cellStyle name="ล_x000b_ศญ_ฝลฐๆฟตม๖วฅ" xfId="4546" xr:uid="{00000000-0005-0000-0000-00000C160000}"/>
    <cellStyle name="ล๋ศญ [0]_95" xfId="4547" xr:uid="{00000000-0005-0000-0000-00000D160000}"/>
    <cellStyle name="ล๋ศญ_95" xfId="4548" xr:uid="{00000000-0005-0000-0000-00000E160000}"/>
    <cellStyle name="ลักษณะ 1" xfId="4549" xr:uid="{00000000-0005-0000-0000-00000F160000}"/>
    <cellStyle name="ลักษณะ 1 2" xfId="4550" xr:uid="{00000000-0005-0000-0000-000010160000}"/>
    <cellStyle name="ลักษณะ 1 2 2" xfId="5252" xr:uid="{00000000-0005-0000-0000-000011160000}"/>
    <cellStyle name="ลักษณะ 1 3" xfId="4551" xr:uid="{00000000-0005-0000-0000-000012160000}"/>
    <cellStyle name="ลักษณะ 1 3 2" xfId="5253" xr:uid="{00000000-0005-0000-0000-000013160000}"/>
    <cellStyle name="ลักษณะ 1 4" xfId="5251" xr:uid="{00000000-0005-0000-0000-000014160000}"/>
    <cellStyle name="ลักษณะ 1_Summary Update Price for Lunch WO (22 Feb 11)" xfId="4552" xr:uid="{00000000-0005-0000-0000-000015160000}"/>
    <cellStyle name="ลักษณะ 2" xfId="4553" xr:uid="{00000000-0005-0000-0000-000016160000}"/>
    <cellStyle name="ลักษณะ 2 2" xfId="5254" xr:uid="{00000000-0005-0000-0000-000017160000}"/>
    <cellStyle name="ลักษณะ 3" xfId="4554" xr:uid="{00000000-0005-0000-0000-000018160000}"/>
    <cellStyle name="ลักษณะ 3 2" xfId="5255" xr:uid="{00000000-0005-0000-0000-000019160000}"/>
    <cellStyle name="ลักษณะ 4" xfId="4555" xr:uid="{00000000-0005-0000-0000-00001A160000}"/>
    <cellStyle name="ลักษณะ 4 2" xfId="5256" xr:uid="{00000000-0005-0000-0000-00001B160000}"/>
    <cellStyle name="ลักษณะ 5" xfId="4556" xr:uid="{00000000-0005-0000-0000-00001C160000}"/>
    <cellStyle name="ลักษณะ 5 2" xfId="5257" xr:uid="{00000000-0005-0000-0000-00001D160000}"/>
    <cellStyle name="ลักษณะ 6" xfId="4557" xr:uid="{00000000-0005-0000-0000-00001E160000}"/>
    <cellStyle name="ลักษณะ 6 2" xfId="5258" xr:uid="{00000000-0005-0000-0000-00001F160000}"/>
    <cellStyle name="ลักษณะ 7" xfId="4558" xr:uid="{00000000-0005-0000-0000-000020160000}"/>
    <cellStyle name="ลักษณะ 7 2" xfId="5259" xr:uid="{00000000-0005-0000-0000-000021160000}"/>
    <cellStyle name="วฅมุ_4ฟ๙ฝวภ๛" xfId="4559" xr:uid="{00000000-0005-0000-0000-000022160000}"/>
    <cellStyle name="วงเล็บ" xfId="4560" xr:uid="{00000000-0005-0000-0000-000023160000}"/>
    <cellStyle name="วงเล็บ 2" xfId="5260" xr:uid="{00000000-0005-0000-0000-000024160000}"/>
    <cellStyle name="ส่วนที่ถูกเน้น1" xfId="4561" xr:uid="{00000000-0005-0000-0000-000025160000}"/>
    <cellStyle name="ส่วนที่ถูกเน้น1 2" xfId="4562" xr:uid="{00000000-0005-0000-0000-000026160000}"/>
    <cellStyle name="ส่วนที่ถูกเน้น1 2 2" xfId="5262" xr:uid="{00000000-0005-0000-0000-000027160000}"/>
    <cellStyle name="ส่วนที่ถูกเน้น1 3" xfId="5261" xr:uid="{00000000-0005-0000-0000-000028160000}"/>
    <cellStyle name="ส่วนที่ถูกเน้น2" xfId="4563" xr:uid="{00000000-0005-0000-0000-000029160000}"/>
    <cellStyle name="ส่วนที่ถูกเน้น2 2" xfId="4564" xr:uid="{00000000-0005-0000-0000-00002A160000}"/>
    <cellStyle name="ส่วนที่ถูกเน้น2 2 2" xfId="5264" xr:uid="{00000000-0005-0000-0000-00002B160000}"/>
    <cellStyle name="ส่วนที่ถูกเน้น2 3" xfId="5263" xr:uid="{00000000-0005-0000-0000-00002C160000}"/>
    <cellStyle name="ส่วนที่ถูกเน้น3" xfId="4565" xr:uid="{00000000-0005-0000-0000-00002D160000}"/>
    <cellStyle name="ส่วนที่ถูกเน้น3 2" xfId="4566" xr:uid="{00000000-0005-0000-0000-00002E160000}"/>
    <cellStyle name="ส่วนที่ถูกเน้น3 2 2" xfId="5266" xr:uid="{00000000-0005-0000-0000-00002F160000}"/>
    <cellStyle name="ส่วนที่ถูกเน้น3 3" xfId="5265" xr:uid="{00000000-0005-0000-0000-000030160000}"/>
    <cellStyle name="ส่วนที่ถูกเน้น4" xfId="4567" xr:uid="{00000000-0005-0000-0000-000031160000}"/>
    <cellStyle name="ส่วนที่ถูกเน้น4 2" xfId="4568" xr:uid="{00000000-0005-0000-0000-000032160000}"/>
    <cellStyle name="ส่วนที่ถูกเน้น4 2 2" xfId="5268" xr:uid="{00000000-0005-0000-0000-000033160000}"/>
    <cellStyle name="ส่วนที่ถูกเน้น4 3" xfId="5267" xr:uid="{00000000-0005-0000-0000-000034160000}"/>
    <cellStyle name="ส่วนที่ถูกเน้น5" xfId="4569" xr:uid="{00000000-0005-0000-0000-000035160000}"/>
    <cellStyle name="ส่วนที่ถูกเน้น5 2" xfId="4570" xr:uid="{00000000-0005-0000-0000-000036160000}"/>
    <cellStyle name="ส่วนที่ถูกเน้น5 2 2" xfId="5270" xr:uid="{00000000-0005-0000-0000-000037160000}"/>
    <cellStyle name="ส่วนที่ถูกเน้น5 3" xfId="5269" xr:uid="{00000000-0005-0000-0000-000038160000}"/>
    <cellStyle name="ส่วนที่ถูกเน้น6" xfId="4571" xr:uid="{00000000-0005-0000-0000-000039160000}"/>
    <cellStyle name="ส่วนที่ถูกเน้น6 2" xfId="4572" xr:uid="{00000000-0005-0000-0000-00003A160000}"/>
    <cellStyle name="ส่วนที่ถูกเน้น6 2 2" xfId="5272" xr:uid="{00000000-0005-0000-0000-00003B160000}"/>
    <cellStyle name="ส่วนที่ถูกเน้น6 3" xfId="5271" xr:uid="{00000000-0005-0000-0000-00003C160000}"/>
    <cellStyle name="แสดงผล" xfId="4357" xr:uid="{00000000-0005-0000-0000-00003D160000}"/>
    <cellStyle name="แสดงผล 2" xfId="4358" xr:uid="{00000000-0005-0000-0000-00003E160000}"/>
    <cellStyle name="แสดงผล 2 2" xfId="5094" xr:uid="{00000000-0005-0000-0000-00003F160000}"/>
    <cellStyle name="แสดงผล 3" xfId="5093" xr:uid="{00000000-0005-0000-0000-000040160000}"/>
    <cellStyle name="หมายเหตุ" xfId="4573" xr:uid="{00000000-0005-0000-0000-000041160000}"/>
    <cellStyle name="หมายเหตุ 2" xfId="4574" xr:uid="{00000000-0005-0000-0000-000042160000}"/>
    <cellStyle name="หมายเหตุ 2 2" xfId="5274" xr:uid="{00000000-0005-0000-0000-000043160000}"/>
    <cellStyle name="หมายเหตุ 3" xfId="4575" xr:uid="{00000000-0005-0000-0000-000044160000}"/>
    <cellStyle name="หมายเหตุ 3 2" xfId="5275" xr:uid="{00000000-0005-0000-0000-000045160000}"/>
    <cellStyle name="หมายเหตุ 4" xfId="5273" xr:uid="{00000000-0005-0000-0000-000046160000}"/>
    <cellStyle name="หัวเรื่อง 1" xfId="4576" xr:uid="{00000000-0005-0000-0000-000047160000}"/>
    <cellStyle name="หัวเรื่อง 1 2" xfId="4577" xr:uid="{00000000-0005-0000-0000-000048160000}"/>
    <cellStyle name="หัวเรื่อง 1 2 2" xfId="5277" xr:uid="{00000000-0005-0000-0000-000049160000}"/>
    <cellStyle name="หัวเรื่อง 1 3" xfId="5276" xr:uid="{00000000-0005-0000-0000-00004A160000}"/>
    <cellStyle name="หัวเรื่อง 2" xfId="4578" xr:uid="{00000000-0005-0000-0000-00004B160000}"/>
    <cellStyle name="หัวเรื่อง 2 2" xfId="4579" xr:uid="{00000000-0005-0000-0000-00004C160000}"/>
    <cellStyle name="หัวเรื่อง 2 2 2" xfId="5279" xr:uid="{00000000-0005-0000-0000-00004D160000}"/>
    <cellStyle name="หัวเรื่อง 2 3" xfId="5278" xr:uid="{00000000-0005-0000-0000-00004E160000}"/>
    <cellStyle name="หัวเรื่อง 3" xfId="4580" xr:uid="{00000000-0005-0000-0000-00004F160000}"/>
    <cellStyle name="หัวเรื่อง 3 2" xfId="4581" xr:uid="{00000000-0005-0000-0000-000050160000}"/>
    <cellStyle name="หัวเรื่อง 3 2 2" xfId="5281" xr:uid="{00000000-0005-0000-0000-000051160000}"/>
    <cellStyle name="หัวเรื่อง 3 3" xfId="5280" xr:uid="{00000000-0005-0000-0000-000052160000}"/>
    <cellStyle name="หัวเรื่อง 4" xfId="4582" xr:uid="{00000000-0005-0000-0000-000053160000}"/>
    <cellStyle name="หัวเรื่อง 4 2" xfId="4583" xr:uid="{00000000-0005-0000-0000-000054160000}"/>
    <cellStyle name="หัวเรื่อง 4 2 2" xfId="5283" xr:uid="{00000000-0005-0000-0000-000055160000}"/>
    <cellStyle name="หัวเรื่อง 4 3" xfId="5282" xr:uid="{00000000-0005-0000-0000-000056160000}"/>
    <cellStyle name="ྰomma_RQSTFRM_97ศธบ๑" xfId="4584" xr:uid="{00000000-0005-0000-0000-000057160000}"/>
    <cellStyle name="" xfId="4585" xr:uid="{00000000-0005-0000-0000-000058160000}"/>
    <cellStyle name=" 2" xfId="5284" xr:uid="{00000000-0005-0000-0000-000059160000}"/>
    <cellStyle name="??[0]_316NP(000413)99??3.3" xfId="4586" xr:uid="{00000000-0005-0000-0000-00005A160000}"/>
    <cellStyle name="??_316NP(000413)99??3.3" xfId="4587" xr:uid="{00000000-0005-0000-0000-00005B160000}"/>
    <cellStyle name="[0]_316NP(000413)993.3" xfId="4588" xr:uid="{00000000-0005-0000-0000-00005C160000}"/>
    <cellStyle name="_316NP(000413)993.3" xfId="4589" xr:uid="{00000000-0005-0000-0000-00005D160000}"/>
    <cellStyle name="? [0.00]_076WEPD" xfId="4590" xr:uid="{00000000-0005-0000-0000-00005E160000}"/>
    <cellStyle name="?_076WEPD" xfId="4591" xr:uid="{00000000-0005-0000-0000-00005F160000}"/>
    <cellStyle name=" [0.00]_076WEPD" xfId="4592" xr:uid="{00000000-0005-0000-0000-000060160000}"/>
    <cellStyle name="_076WEPD" xfId="4593" xr:uid="{00000000-0005-0000-0000-000061160000}"/>
    <cellStyle name="? [0.00]_??" xfId="4594" xr:uid="{00000000-0005-0000-0000-000062160000}"/>
    <cellStyle name="?_??" xfId="4595" xr:uid="{00000000-0005-0000-0000-000063160000}"/>
    <cellStyle name=" [0.00]_??" xfId="4596" xr:uid="{00000000-0005-0000-0000-000064160000}"/>
    <cellStyle name="_??" xfId="4597" xr:uid="{00000000-0005-0000-0000-000065160000}"/>
    <cellStyle name="?_??" xfId="4598" xr:uid="{00000000-0005-0000-0000-000066160000}"/>
    <cellStyle name="?8" xfId="4599" xr:uid="{00000000-0005-0000-0000-000067160000}"/>
    <cellStyle name="?8 2" xfId="5285" xr:uid="{00000000-0005-0000-0000-000068160000}"/>
    <cellStyle name="??" xfId="4600" xr:uid="{00000000-0005-0000-0000-000069160000}"/>
    <cellStyle name="?? 2" xfId="5286" xr:uid="{00000000-0005-0000-0000-00006A160000}"/>
    <cellStyle name="??" xfId="4601" xr:uid="{00000000-0005-0000-0000-00006B160000}"/>
    <cellStyle name="?? 2" xfId="5287" xr:uid="{00000000-0005-0000-0000-00006C160000}"/>
    <cellStyle name="??" xfId="4602" xr:uid="{00000000-0005-0000-0000-00006D160000}"/>
    <cellStyle name="?? 2" xfId="5288" xr:uid="{00000000-0005-0000-0000-00006E160000}"/>
    <cellStyle name="_316NP(000413)993.3" xfId="4603" xr:uid="{00000000-0005-0000-0000-00006F160000}"/>
    <cellStyle name=" [0]_316NP(000413)993.3" xfId="4604" xr:uid="{00000000-0005-0000-0000-000070160000}"/>
    <cellStyle name="_316NP(000413)993.3" xfId="4605" xr:uid="{00000000-0005-0000-0000-000071160000}"/>
    <cellStyle name="" xfId="4606" xr:uid="{00000000-0005-0000-0000-000072160000}"/>
    <cellStyle name=" 2" xfId="5289" xr:uid="{00000000-0005-0000-0000-000073160000}"/>
    <cellStyle name="고정소숫점" xfId="4607" xr:uid="{00000000-0005-0000-0000-000074160000}"/>
    <cellStyle name="고정소숫점 2" xfId="5290" xr:uid="{00000000-0005-0000-0000-000075160000}"/>
    <cellStyle name="고정출력1" xfId="4608" xr:uid="{00000000-0005-0000-0000-000076160000}"/>
    <cellStyle name="고정출력1 2" xfId="5291" xr:uid="{00000000-0005-0000-0000-000077160000}"/>
    <cellStyle name="고정출력2" xfId="4609" xr:uid="{00000000-0005-0000-0000-000078160000}"/>
    <cellStyle name="고정출력2 2" xfId="5292" xr:uid="{00000000-0005-0000-0000-000079160000}"/>
    <cellStyle name="날짜" xfId="4610" xr:uid="{00000000-0005-0000-0000-00007A160000}"/>
    <cellStyle name="날짜 2" xfId="5293" xr:uid="{00000000-0005-0000-0000-00007B160000}"/>
    <cellStyle name="달러" xfId="4611" xr:uid="{00000000-0005-0000-0000-00007C160000}"/>
    <cellStyle name="달러 2" xfId="5294" xr:uid="{00000000-0005-0000-0000-00007D160000}"/>
    <cellStyle name="똿뗦먛귟 [0.00]_laroux" xfId="4612" xr:uid="{00000000-0005-0000-0000-00007E160000}"/>
    <cellStyle name="똿뗦먛귟_laroux" xfId="4613" xr:uid="{00000000-0005-0000-0000-00007F160000}"/>
    <cellStyle name="믅됞 [0.00]_laroux" xfId="4614" xr:uid="{00000000-0005-0000-0000-000080160000}"/>
    <cellStyle name="믅됞_laroux" xfId="4615" xr:uid="{00000000-0005-0000-0000-000081160000}"/>
    <cellStyle name="백분율 2 2" xfId="4616" xr:uid="{00000000-0005-0000-0000-000082160000}"/>
    <cellStyle name="백분율 2 2 2" xfId="5295" xr:uid="{00000000-0005-0000-0000-000083160000}"/>
    <cellStyle name="백분율_HOBONG" xfId="4617" xr:uid="{00000000-0005-0000-0000-000084160000}"/>
    <cellStyle name="뷭?_BOOKSHIP" xfId="4618" xr:uid="{00000000-0005-0000-0000-000085160000}"/>
    <cellStyle name="숫자(R)" xfId="4619" xr:uid="{00000000-0005-0000-0000-000086160000}"/>
    <cellStyle name="숫자(R) 2" xfId="5296" xr:uid="{00000000-0005-0000-0000-000087160000}"/>
    <cellStyle name="쉼표_MapleSEA_RoyaltyReport_Sep2005_Sample1" xfId="4620" xr:uid="{00000000-0005-0000-0000-000088160000}"/>
    <cellStyle name="자리수" xfId="4621" xr:uid="{00000000-0005-0000-0000-000089160000}"/>
    <cellStyle name="자리수 2" xfId="5297" xr:uid="{00000000-0005-0000-0000-00008A160000}"/>
    <cellStyle name="자리수0" xfId="4622" xr:uid="{00000000-0005-0000-0000-00008B160000}"/>
    <cellStyle name="자리수0 2" xfId="5298" xr:uid="{00000000-0005-0000-0000-00008C160000}"/>
    <cellStyle name="콤마 [0]_(업무FLOW)" xfId="4623" xr:uid="{00000000-0005-0000-0000-00008D160000}"/>
    <cellStyle name="콤마_(업무FLOW)" xfId="4624" xr:uid="{00000000-0005-0000-0000-00008E160000}"/>
    <cellStyle name="통화 [0]_1202" xfId="4625" xr:uid="{00000000-0005-0000-0000-00008F160000}"/>
    <cellStyle name="통화_1202" xfId="4626" xr:uid="{00000000-0005-0000-0000-000090160000}"/>
    <cellStyle name="퍼센트" xfId="4627" xr:uid="{00000000-0005-0000-0000-000091160000}"/>
    <cellStyle name="퍼센트 2" xfId="5299" xr:uid="{00000000-0005-0000-0000-000092160000}"/>
    <cellStyle name="표준 4" xfId="4628" xr:uid="{00000000-0005-0000-0000-000093160000}"/>
    <cellStyle name="표준 4 2" xfId="4629" xr:uid="{00000000-0005-0000-0000-000094160000}"/>
    <cellStyle name="표준 4 2 2" xfId="5301" xr:uid="{00000000-0005-0000-0000-000095160000}"/>
    <cellStyle name="표준 4 3" xfId="5300" xr:uid="{00000000-0005-0000-0000-000096160000}"/>
    <cellStyle name="표준_(정보부문)월별인원계획" xfId="4630" xr:uid="{00000000-0005-0000-0000-000097160000}"/>
    <cellStyle name="하이퍼링크_APQP_KDAC_635N" xfId="4631" xr:uid="{00000000-0005-0000-0000-000098160000}"/>
    <cellStyle name="합산" xfId="4632" xr:uid="{00000000-0005-0000-0000-000099160000}"/>
    <cellStyle name="합산 2" xfId="5302" xr:uid="{00000000-0005-0000-0000-00009A160000}"/>
    <cellStyle name="화폐기호" xfId="4633" xr:uid="{00000000-0005-0000-0000-00009B160000}"/>
    <cellStyle name="화폐기호 2" xfId="5303" xr:uid="{00000000-0005-0000-0000-00009C160000}"/>
    <cellStyle name="화폐기호0" xfId="4634" xr:uid="{00000000-0005-0000-0000-00009D160000}"/>
    <cellStyle name="화폐기호0 2" xfId="5304" xr:uid="{00000000-0005-0000-0000-00009E160000}"/>
    <cellStyle name="一?ESheet1" xfId="4635" xr:uid="{00000000-0005-0000-0000-00009F160000}"/>
    <cellStyle name="一?ESheet1 2" xfId="5305" xr:uid="{00000000-0005-0000-0000-0000A0160000}"/>
    <cellStyle name="一?Etam" xfId="4636" xr:uid="{00000000-0005-0000-0000-0000A1160000}"/>
    <cellStyle name="一?Etam 2" xfId="5306" xr:uid="{00000000-0005-0000-0000-0000A2160000}"/>
    <cellStyle name="一?Etsm" xfId="4637" xr:uid="{00000000-0005-0000-0000-0000A3160000}"/>
    <cellStyle name="一?Etsm 2" xfId="5307" xr:uid="{00000000-0005-0000-0000-0000A4160000}"/>
    <cellStyle name="一?E五?" xfId="4638" xr:uid="{00000000-0005-0000-0000-0000A5160000}"/>
    <cellStyle name="一?E五? 2" xfId="5308" xr:uid="{00000000-0005-0000-0000-0000A6160000}"/>
    <cellStyle name="一?E各國引?" xfId="4639" xr:uid="{00000000-0005-0000-0000-0000A7160000}"/>
    <cellStyle name="一?E各國引? 2" xfId="5309" xr:uid="{00000000-0005-0000-0000-0000A8160000}"/>
    <cellStyle name="一?E生管號口LIST" xfId="4640" xr:uid="{00000000-0005-0000-0000-0000A9160000}"/>
    <cellStyle name="一?E生管號口LIST 2" xfId="5310" xr:uid="{00000000-0005-0000-0000-0000AA160000}"/>
    <cellStyle name="一?E追加見積" xfId="4641" xr:uid="{00000000-0005-0000-0000-0000AB160000}"/>
    <cellStyle name="一?E追加見積 2" xfId="5311" xr:uid="{00000000-0005-0000-0000-0000AC160000}"/>
    <cellStyle name="一般_0006(1)" xfId="4642" xr:uid="{00000000-0005-0000-0000-0000AD160000}"/>
    <cellStyle name="不要?理" xfId="4643" xr:uid="{00000000-0005-0000-0000-0000AE160000}"/>
    <cellStyle name="不要?理 2" xfId="5312" xr:uid="{00000000-0005-0000-0000-0000AF160000}"/>
    <cellStyle name="不要処理" xfId="4644" xr:uid="{00000000-0005-0000-0000-0000B0160000}"/>
    <cellStyle name="不要処理 2" xfId="5313" xr:uid="{00000000-0005-0000-0000-0000B1160000}"/>
    <cellStyle name="入力" xfId="4645" xr:uid="{00000000-0005-0000-0000-0000B2160000}"/>
    <cellStyle name="入力 2" xfId="5314" xr:uid="{00000000-0005-0000-0000-0000B3160000}"/>
    <cellStyle name="出力" xfId="4646" xr:uid="{00000000-0005-0000-0000-0000B4160000}"/>
    <cellStyle name="出力 2" xfId="5315" xr:uid="{00000000-0005-0000-0000-0000B5160000}"/>
    <cellStyle name="千分?E0]_Sheet1" xfId="4647" xr:uid="{00000000-0005-0000-0000-0000B6160000}"/>
    <cellStyle name="千分?ESheet1" xfId="4648" xr:uid="{00000000-0005-0000-0000-0000B7160000}"/>
    <cellStyle name="千分?ESheet1 2" xfId="5316" xr:uid="{00000000-0005-0000-0000-0000B8160000}"/>
    <cellStyle name="千分?E五?" xfId="4649" xr:uid="{00000000-0005-0000-0000-0000B9160000}"/>
    <cellStyle name="千分?E五? 2" xfId="5317" xr:uid="{00000000-0005-0000-0000-0000BA160000}"/>
    <cellStyle name="千分位[0]_2002CAP" xfId="4650" xr:uid="{00000000-0005-0000-0000-0000BB160000}"/>
    <cellStyle name="千分位_2002CAP" xfId="4651" xr:uid="{00000000-0005-0000-0000-0000BC160000}"/>
    <cellStyle name="古場" xfId="4652" xr:uid="{00000000-0005-0000-0000-0000BD160000}"/>
    <cellStyle name="古場 2" xfId="5318" xr:uid="{00000000-0005-0000-0000-0000BE160000}"/>
    <cellStyle name="帳票" xfId="4653" xr:uid="{00000000-0005-0000-0000-0000BF160000}"/>
    <cellStyle name="帳票 2" xfId="5319" xr:uid="{00000000-0005-0000-0000-0000C0160000}"/>
    <cellStyle name="悪い" xfId="4654" xr:uid="{00000000-0005-0000-0000-0000C1160000}"/>
    <cellStyle name="悪い 2" xfId="5320" xr:uid="{00000000-0005-0000-0000-0000C2160000}"/>
    <cellStyle name="未定義" xfId="4655" xr:uid="{00000000-0005-0000-0000-0000C3160000}"/>
    <cellStyle name="未定義 2" xfId="4656" xr:uid="{00000000-0005-0000-0000-0000C4160000}"/>
    <cellStyle name="未定義 2 2" xfId="5322" xr:uid="{00000000-0005-0000-0000-0000C5160000}"/>
    <cellStyle name="未定義 3" xfId="4657" xr:uid="{00000000-0005-0000-0000-0000C6160000}"/>
    <cellStyle name="未定義 3 2" xfId="5323" xr:uid="{00000000-0005-0000-0000-0000C7160000}"/>
    <cellStyle name="未定義 4" xfId="4658" xr:uid="{00000000-0005-0000-0000-0000C8160000}"/>
    <cellStyle name="未定義 4 2" xfId="5324" xr:uid="{00000000-0005-0000-0000-0000C9160000}"/>
    <cellStyle name="未定義 5" xfId="4659" xr:uid="{00000000-0005-0000-0000-0000CA160000}"/>
    <cellStyle name="未定義 5 2" xfId="5325" xr:uid="{00000000-0005-0000-0000-0000CB160000}"/>
    <cellStyle name="未定義 6" xfId="4660" xr:uid="{00000000-0005-0000-0000-0000CC160000}"/>
    <cellStyle name="未定義 6 2" xfId="5326" xr:uid="{00000000-0005-0000-0000-0000CD160000}"/>
    <cellStyle name="未定義 7" xfId="4661" xr:uid="{00000000-0005-0000-0000-0000CE160000}"/>
    <cellStyle name="未定義 7 2" xfId="5327" xr:uid="{00000000-0005-0000-0000-0000CF160000}"/>
    <cellStyle name="未定義 8" xfId="4662" xr:uid="{00000000-0005-0000-0000-0000D0160000}"/>
    <cellStyle name="未定義 8 2" xfId="5328" xr:uid="{00000000-0005-0000-0000-0000D1160000}"/>
    <cellStyle name="未定義 9" xfId="5321" xr:uid="{00000000-0005-0000-0000-0000D2160000}"/>
    <cellStyle name="未定義_Copy of Forecast GMI700- (29-10-2010)" xfId="4663" xr:uid="{00000000-0005-0000-0000-0000D3160000}"/>
    <cellStyle name="桁?切? [0.00]_076WEPD" xfId="4664" xr:uid="{00000000-0005-0000-0000-0000D4160000}"/>
    <cellStyle name="桁?切?_076WEPD" xfId="4665" xr:uid="{00000000-0005-0000-0000-0000D5160000}"/>
    <cellStyle name="桁・・・ [0.00]_laroux" xfId="4666" xr:uid="{00000000-0005-0000-0000-0000D6160000}"/>
    <cellStyle name="桁・・・_laroux" xfId="4667" xr:uid="{00000000-0005-0000-0000-0000D7160000}"/>
    <cellStyle name="桁区切り [0.00]_065w 186w(0709)reply fromFMD(010709)" xfId="4668" xr:uid="{00000000-0005-0000-0000-0000D8160000}"/>
    <cellStyle name="桁区切り_065w 186w(0709)reply fromFMD(010709)" xfId="4669" xr:uid="{00000000-0005-0000-0000-0000D9160000}"/>
    <cellStyle name="桁蟻唇Ｆ [0.00]_076WEPD" xfId="4670" xr:uid="{00000000-0005-0000-0000-0000DA160000}"/>
    <cellStyle name="桁蟻唇Ｆ_076WEPD" xfId="4671" xr:uid="{00000000-0005-0000-0000-0000DB160000}"/>
    <cellStyle name="標?_316NP(000413)00年一体化3.3" xfId="4672" xr:uid="{00000000-0005-0000-0000-0000DC160000}"/>
    <cellStyle name="標準 3_10.12.20 HPT 2011 Business Plan Ver.2.5 (HATC 88KI)" xfId="4673" xr:uid="{00000000-0005-0000-0000-0000DD160000}"/>
    <cellStyle name="標準_ 3. 工数と評価点全車_1付依頼分ion付依頼" xfId="4674" xr:uid="{00000000-0005-0000-0000-0000DE160000}"/>
    <cellStyle name="標準8" xfId="4675" xr:uid="{00000000-0005-0000-0000-0000DF160000}"/>
    <cellStyle name="標準8 2" xfId="5329" xr:uid="{00000000-0005-0000-0000-0000E0160000}"/>
    <cellStyle name="爨ﾃﾗ靉ｧﾋﾁﾒﾂｨﾘﾅﾀﾒ､ [0]_Excel_MD97DL" xfId="4676" xr:uid="{00000000-0005-0000-0000-0000E1160000}"/>
    <cellStyle name="爨ﾃﾗ靉ｧﾋﾁﾒﾂｨﾘﾅﾀﾒ､_Excel_MD97DL" xfId="4677" xr:uid="{00000000-0005-0000-0000-0000E2160000}"/>
    <cellStyle name="爨ﾃﾗ靉ｧﾋﾁﾒﾂﾊ｡ﾘﾅ爰ﾔｹ [0]_Excel_MD97DL" xfId="4678" xr:uid="{00000000-0005-0000-0000-0000E3160000}"/>
    <cellStyle name="爨ﾃﾗ靉ｧﾋﾁﾒﾂﾊ｡ﾘﾅ爰ﾔｹ_Excel_MD97DL" xfId="4679" xr:uid="{00000000-0005-0000-0000-0000E4160000}"/>
    <cellStyle name="爼ﾗ靉ﾁ篦ｧﾋﾅﾒﾂﾁﾔｵﾔ" xfId="4680" xr:uid="{00000000-0005-0000-0000-0000E5160000}"/>
    <cellStyle name="爼ﾗ靉ﾁ篦ｧﾋﾅﾒﾂﾁﾔｵﾔ 2" xfId="5330" xr:uid="{00000000-0005-0000-0000-0000E6160000}"/>
    <cellStyle name="磨葬e義" xfId="4681" xr:uid="{00000000-0005-0000-0000-0000E7160000}"/>
    <cellStyle name="磨葬e義 2" xfId="5331" xr:uid="{00000000-0005-0000-0000-0000E8160000}"/>
    <cellStyle name="脱? [0.00]_076WEPD" xfId="4682" xr:uid="{00000000-0005-0000-0000-0000E9160000}"/>
    <cellStyle name="脱?_076WEPD" xfId="4683" xr:uid="{00000000-0005-0000-0000-0000EA160000}"/>
    <cellStyle name="脱浦 [0.00]_076WEPD" xfId="4684" xr:uid="{00000000-0005-0000-0000-0000EB160000}"/>
    <cellStyle name="脱浦_076WEPD" xfId="4685" xr:uid="{00000000-0005-0000-0000-0000EC160000}"/>
    <cellStyle name="良い" xfId="4686" xr:uid="{00000000-0005-0000-0000-0000ED160000}"/>
    <cellStyle name="良い 2" xfId="5332" xr:uid="{00000000-0005-0000-0000-0000EE160000}"/>
    <cellStyle name="表・・・・ハイパーリンク" xfId="4687" xr:uid="{00000000-0005-0000-0000-0000EF160000}"/>
    <cellStyle name="表・・・・ハイパーリンク 2" xfId="5333" xr:uid="{00000000-0005-0000-0000-0000F0160000}"/>
    <cellStyle name="表旨巧・・ハイパーリンク" xfId="4688" xr:uid="{00000000-0005-0000-0000-0000F1160000}"/>
    <cellStyle name="表旨巧・・ハイパーリンク 2" xfId="5334" xr:uid="{00000000-0005-0000-0000-0000F2160000}"/>
    <cellStyle name="表示??????????" xfId="4689" xr:uid="{00000000-0005-0000-0000-0000F3160000}"/>
    <cellStyle name="表示?????????? 2" xfId="5335" xr:uid="{00000000-0005-0000-0000-0000F4160000}"/>
    <cellStyle name="表示済みのハイパーリンク" xfId="4690" xr:uid="{00000000-0005-0000-0000-0000F5160000}"/>
    <cellStyle name="表示済みのハイパーリンク 2" xfId="5336" xr:uid="{00000000-0005-0000-0000-0000F6160000}"/>
    <cellStyle name="見出し 1" xfId="4691" xr:uid="{00000000-0005-0000-0000-0000F7160000}"/>
    <cellStyle name="見出し 1 2" xfId="5337" xr:uid="{00000000-0005-0000-0000-0000F8160000}"/>
    <cellStyle name="見出し 2" xfId="4692" xr:uid="{00000000-0005-0000-0000-0000F9160000}"/>
    <cellStyle name="見出し 2 2" xfId="5338" xr:uid="{00000000-0005-0000-0000-0000FA160000}"/>
    <cellStyle name="見出し 3" xfId="4693" xr:uid="{00000000-0005-0000-0000-0000FB160000}"/>
    <cellStyle name="見出し 3 2" xfId="5339" xr:uid="{00000000-0005-0000-0000-0000FC160000}"/>
    <cellStyle name="見出し 4" xfId="4694" xr:uid="{00000000-0005-0000-0000-0000FD160000}"/>
    <cellStyle name="見出し 4 2" xfId="5340" xr:uid="{00000000-0005-0000-0000-0000FE160000}"/>
    <cellStyle name="計算" xfId="4695" xr:uid="{00000000-0005-0000-0000-0000FF160000}"/>
    <cellStyle name="計算 2" xfId="5341" xr:uid="{00000000-0005-0000-0000-000000170000}"/>
    <cellStyle name="説明文" xfId="4696" xr:uid="{00000000-0005-0000-0000-000001170000}"/>
    <cellStyle name="説明文 2" xfId="5342" xr:uid="{00000000-0005-0000-0000-000002170000}"/>
    <cellStyle name="警告文" xfId="4697" xr:uid="{00000000-0005-0000-0000-000003170000}"/>
    <cellStyle name="警告文 2" xfId="5343" xr:uid="{00000000-0005-0000-0000-000004170000}"/>
    <cellStyle name="貨?E[0]_Sheet1" xfId="4698" xr:uid="{00000000-0005-0000-0000-000005170000}"/>
    <cellStyle name="貨幣 [0]_2002CAP" xfId="4699" xr:uid="{00000000-0005-0000-0000-000006170000}"/>
    <cellStyle name="貨幣[0]_06生管" xfId="4700" xr:uid="{00000000-0005-0000-0000-000007170000}"/>
    <cellStyle name="貨幣_2002CAP" xfId="4701" xr:uid="{00000000-0005-0000-0000-000008170000}"/>
    <cellStyle name="通貨 [0.00]_065w 186w(0709)reply fromFMD(010709)" xfId="4702" xr:uid="{00000000-0005-0000-0000-000009170000}"/>
    <cellStyle name="通貨_065w 186w(0709)reply fromFMD(010709)" xfId="4703" xr:uid="{00000000-0005-0000-0000-00000A170000}"/>
    <cellStyle name="関数タイトル" xfId="4704" xr:uid="{00000000-0005-0000-0000-00000B170000}"/>
    <cellStyle name="関数タイトル 2" xfId="5344" xr:uid="{00000000-0005-0000-0000-00000C170000}"/>
    <cellStyle name="集計" xfId="4705" xr:uid="{00000000-0005-0000-0000-00000D170000}"/>
    <cellStyle name="集計 2" xfId="5345" xr:uid="{00000000-0005-0000-0000-00000E170000}"/>
    <cellStyle name="鬻? [0.00]_076WEPD" xfId="4706" xr:uid="{00000000-0005-0000-0000-00000F170000}"/>
    <cellStyle name="鬻?_076WEPD" xfId="4707" xr:uid="{00000000-0005-0000-0000-000010170000}"/>
    <cellStyle name="㕃" xfId="4708" xr:uid="{00000000-0005-0000-0000-000011170000}"/>
    <cellStyle name="㕃 2" xfId="4709" xr:uid="{00000000-0005-0000-0000-000012170000}"/>
    <cellStyle name="㕃 2 2" xfId="5347" xr:uid="{00000000-0005-0000-0000-000013170000}"/>
    <cellStyle name="㕃 3" xfId="5346" xr:uid="{00000000-0005-0000-0000-000014170000}"/>
  </cellStyles>
  <dxfs count="0"/>
  <tableStyles count="0" defaultTableStyle="TableStyleMedium2" defaultPivotStyle="PivotStyleLight16"/>
  <colors>
    <mruColors>
      <color rgb="FFFF66FF"/>
      <color rgb="FFCCECFF"/>
      <color rgb="FFF169E7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theme" Target="theme/theme1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calcChain" Target="calcChain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41</xdr:row>
      <xdr:rowOff>38100</xdr:rowOff>
    </xdr:from>
    <xdr:to>
      <xdr:col>19</xdr:col>
      <xdr:colOff>96837</xdr:colOff>
      <xdr:row>41</xdr:row>
      <xdr:rowOff>38100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2486" y="10586357"/>
          <a:ext cx="177323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218962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5" y="0"/>
          <a:ext cx="1790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19</xdr:col>
      <xdr:colOff>218962</xdr:colOff>
      <xdr:row>66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90329" y="11098306"/>
          <a:ext cx="168020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0</xdr:row>
      <xdr:rowOff>0</xdr:rowOff>
    </xdr:from>
    <xdr:to>
      <xdr:col>18</xdr:col>
      <xdr:colOff>4235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6982B42-CF8A-4538-A121-38713FF73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8300" y="0"/>
          <a:ext cx="183303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80</xdr:row>
      <xdr:rowOff>0</xdr:rowOff>
    </xdr:from>
    <xdr:to>
      <xdr:col>18</xdr:col>
      <xdr:colOff>4235</xdr:colOff>
      <xdr:row>80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1F42910-CFB8-431F-A5FB-B35C21544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8300" y="24288750"/>
          <a:ext cx="183303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1443F7EE" TargetMode="External"/><Relationship Id="rId1" Type="http://schemas.openxmlformats.org/officeDocument/2006/relationships/externalLinkPath" Target="file:///\\1443F7EE\StaffDbaseCatchaSdnBhd-June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AuDiT\Asian%20Stanley%20International%20Co.,%20Ltd\MY,%202005\U-asian%20standley-09%2030%2005-updat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o\Stock%20Movements\Stock%20On%202002\April%202002\STOCK_OU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sangrungarunchay\My%20Documents\Clients\MIC\2004\Inventories%20as%20at%2031-5-2004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ALANCE SHEET "/>
      <sheetName val="BANK"/>
      <sheetName val="BS"/>
      <sheetName val="HPL"/>
      <sheetName val="HBS"/>
      <sheetName val="เงินกู้ธนชาติ"/>
      <sheetName val="เงินกู้ MGC"/>
      <sheetName val="Bงบต้นทุนC"/>
      <sheetName val="ข้อมูล PM"/>
      <sheetName val="oresreqsum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p"/>
      <sheetName val="141010"/>
      <sheetName val="ProductData"/>
      <sheetName val=" Direct load 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2.DL "/>
      <sheetName val="2.2 IDL"/>
      <sheetName val="TrialBalance Q3-2002"/>
      <sheetName val="03中"/>
      <sheetName val="CIPA"/>
      <sheetName val="ตั๋วเงินรับ"/>
      <sheetName val="Reftable"/>
      <sheetName val="Disposal"/>
      <sheetName val="FP Friends Other"/>
      <sheetName val="Accts_ET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Rate"/>
      <sheetName val="IncidentsEAP"/>
      <sheetName val="Mkt Dev 1291 ONL 1290 - 1010"/>
      <sheetName val="part-import"/>
      <sheetName val="Detail-Sep"/>
      <sheetName val="REVENUE"/>
      <sheetName val="Compar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ELEC45-01"/>
      <sheetName val="TB Worksheet"/>
      <sheetName val="DealerData"/>
      <sheetName val="DEP12"/>
      <sheetName val="เครื่องตกแต่ง"/>
      <sheetName val="อาคาร"/>
      <sheetName val="ADJ - RATE"/>
      <sheetName val="cc Nov08"/>
      <sheetName val="2003 Growth"/>
      <sheetName val="BS-SCH"/>
      <sheetName val="10-1 Media"/>
      <sheetName val="10-cut"/>
      <sheetName val="Front"/>
      <sheetName val="065005s"/>
      <sheetName val="Juta"/>
      <sheetName val="130709"/>
      <sheetName val="Cover2"/>
      <sheetName val="TB_2001_Apr_01"/>
      <sheetName val="Other_Sch"/>
      <sheetName val="19"/>
      <sheetName val="Header"/>
      <sheetName val="ops tb"/>
      <sheetName val="MPT 07 Sale Forecast"/>
      <sheetName val="MPT 08 Sale Forecast"/>
      <sheetName val="TL Scrap rate"/>
      <sheetName val="BS-Thai"/>
      <sheetName val="CST1198"/>
      <sheetName val="Selling and Admins (DONE)"/>
      <sheetName val="MA"/>
      <sheetName val="03?"/>
      <sheetName val="Op_Produccion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JV"/>
      <sheetName val="Clientes"/>
      <sheetName val="S33"/>
      <sheetName val="[BANK.XLS뉮׾_x0003_㌏Joint"/>
      <sheetName val="Lead"/>
      <sheetName val="IBASE"/>
      <sheetName val="Write off"/>
      <sheetName val="List"/>
      <sheetName val="Details"/>
      <sheetName val="pa group"/>
      <sheetName val="F1 Log On"/>
      <sheetName val="43"/>
      <sheetName val="Unrecorded Misstatement"/>
      <sheetName val="見積表紙原紙"/>
      <sheetName val="REC GROUP"/>
      <sheetName val="MMRR"/>
      <sheetName val="Main"/>
      <sheetName val="INV(未作成)"/>
      <sheetName val="CRITERIA1"/>
      <sheetName val="N-2"/>
      <sheetName val="Sale 0502"/>
      <sheetName val="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LRA"/>
      <sheetName val="#REF"/>
      <sheetName val="RPR3050"/>
      <sheetName val="Menu"/>
      <sheetName val="Parameters"/>
      <sheetName val="TB"/>
      <sheetName val="Detail_เงินให้กู้"/>
      <sheetName val="BANESCO"/>
      <sheetName val="pa_group1"/>
      <sheetName val="F1_Log_On1"/>
      <sheetName val="Write_off1"/>
      <sheetName val="ctTBA"/>
      <sheetName val="gVL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_BANK.XLS뉮׾_x005f_x0003_㌏Joint"/>
      <sheetName val="Pd01 vsl sked"/>
      <sheetName val="IE UPS"/>
      <sheetName val="Newspaper"/>
      <sheetName val="_BANK.XLS뉮׾_x0003_㌏Joint"/>
      <sheetName val="Drop down list"/>
      <sheetName val="AM_CO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LOOSECHKLIST"/>
      <sheetName val="RA-Grouping"/>
      <sheetName val="tb Q3'08"/>
      <sheetName val="K110_NFS"/>
      <sheetName val="InvPlan_NI and WIN 2017"/>
      <sheetName val="PRɉCE_LIST4"/>
      <sheetName val="Bill No. 2 - Carpark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B131 "/>
      <sheetName val="DPLA"/>
      <sheetName val="M_Maincomp"/>
      <sheetName val="StandingData"/>
      <sheetName val="gl"/>
      <sheetName val="BSI"/>
      <sheetName val="db"/>
      <sheetName val="REPORT"/>
      <sheetName val="[BANK.XLS뉮׾_x005f_x0003_㌏Joint"/>
      <sheetName val="CON_infrai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GiaVL"/>
      <sheetName val="IS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_BANK_XLS뉮׾_x0003_㌏Joint"/>
      <sheetName val="_BANK_XLS뉮׾_x0003_㌏Joint1"/>
      <sheetName val="B1"/>
      <sheetName val="dongia (2)"/>
      <sheetName val="공사비 내역 (가)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PL"/>
      <sheetName val="CA Sheet"/>
      <sheetName val="SCB_1___Current9"/>
      <sheetName val="SCB_2___Current9"/>
      <sheetName val="SCB_1_-_Current9"/>
      <sheetName val="SCB_2_-_Current9"/>
      <sheetName val="Quarterly 4"/>
      <sheetName val="EAS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8.1 Slw mving stck"/>
      <sheetName val="F 5.7 Value red"/>
      <sheetName val="F6.4 Slow Moving SP 2004"/>
      <sheetName val="FRECEFECBAILEYS"/>
      <sheetName val="Drop_down_list"/>
      <sheetName val="רכוש_קבוע_"/>
      <sheetName val="START"/>
      <sheetName val="Nature of Expense"/>
      <sheetName val="mapping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Gen_Info"/>
      <sheetName val="Instruction"/>
      <sheetName val="MD - Bank"/>
      <sheetName val="Bank Country"/>
      <sheetName val="Region"/>
      <sheetName val="PL12M"/>
      <sheetName val="SAN_REDUCED_11"/>
      <sheetName val="Gen_Info1"/>
      <sheetName val="ลูกค้า"/>
      <sheetName val="Tax"/>
      <sheetName val="warehouse fixed v var. (calcs)"/>
      <sheetName val="dBase"/>
      <sheetName val="名簿データ"/>
      <sheetName val="SFFee"/>
      <sheetName val="FF_4"/>
      <sheetName val="C 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0">
          <cell r="F10">
            <v>1746.43</v>
          </cell>
        </row>
      </sheetData>
      <sheetData sheetId="42">
        <row r="10">
          <cell r="F10">
            <v>1746.43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10">
          <cell r="F10">
            <v>1746.43</v>
          </cell>
        </row>
      </sheetData>
      <sheetData sheetId="114">
        <row r="4">
          <cell r="B4">
            <v>111874</v>
          </cell>
        </row>
      </sheetData>
      <sheetData sheetId="115">
        <row r="4">
          <cell r="B4">
            <v>111874</v>
          </cell>
        </row>
      </sheetData>
      <sheetData sheetId="116">
        <row r="4">
          <cell r="B4">
            <v>111874</v>
          </cell>
        </row>
      </sheetData>
      <sheetData sheetId="117" refreshError="1"/>
      <sheetData sheetId="118">
        <row r="4">
          <cell r="B4">
            <v>111874</v>
          </cell>
        </row>
      </sheetData>
      <sheetData sheetId="119">
        <row r="4">
          <cell r="B4">
            <v>111874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 refreshError="1"/>
      <sheetData sheetId="181" refreshError="1"/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 refreshError="1"/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 refreshError="1"/>
      <sheetData sheetId="199" refreshError="1"/>
      <sheetData sheetId="200">
        <row r="4">
          <cell r="B4">
            <v>111874</v>
          </cell>
        </row>
      </sheetData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4">
          <cell r="B4">
            <v>111874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 refreshError="1"/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 refreshError="1"/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>
        <row r="10">
          <cell r="F10">
            <v>1746.43</v>
          </cell>
        </row>
      </sheetData>
      <sheetData sheetId="502" refreshError="1"/>
      <sheetData sheetId="503" refreshError="1"/>
      <sheetData sheetId="504" refreshError="1"/>
      <sheetData sheetId="505"/>
      <sheetData sheetId="506" refreshError="1"/>
      <sheetData sheetId="507" refreshError="1"/>
      <sheetData sheetId="508">
        <row r="10">
          <cell r="F10">
            <v>1746.43</v>
          </cell>
        </row>
      </sheetData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4">
          <cell r="B4">
            <v>111874</v>
          </cell>
        </row>
      </sheetData>
      <sheetData sheetId="575" refreshError="1"/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10">
          <cell r="F10">
            <v>1746.43</v>
          </cell>
        </row>
      </sheetData>
      <sheetData sheetId="584">
        <row r="10">
          <cell r="F10">
            <v>1746.43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 refreshError="1"/>
      <sheetData sheetId="611" refreshError="1"/>
      <sheetData sheetId="612" refreshError="1"/>
      <sheetData sheetId="613">
        <row r="10">
          <cell r="F10">
            <v>1746.43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10">
          <cell r="F10">
            <v>1746.43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10">
          <cell r="F10">
            <v>1746.43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10">
          <cell r="F10">
            <v>1746.43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/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/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>
        <row r="10">
          <cell r="F10">
            <v>1746.43</v>
          </cell>
        </row>
      </sheetData>
      <sheetData sheetId="952"/>
      <sheetData sheetId="953">
        <row r="10">
          <cell r="F10">
            <v>1746.43</v>
          </cell>
        </row>
      </sheetData>
      <sheetData sheetId="954"/>
      <sheetData sheetId="955" refreshError="1"/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>
        <row r="10">
          <cell r="F10">
            <v>1746.43</v>
          </cell>
        </row>
      </sheetData>
      <sheetData sheetId="967">
        <row r="10">
          <cell r="F10">
            <v>6.3812059999999997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6.3812059999999997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>
        <row r="10">
          <cell r="F10">
            <v>1746.43</v>
          </cell>
        </row>
      </sheetData>
      <sheetData sheetId="992">
        <row r="10">
          <cell r="F10">
            <v>1746.43</v>
          </cell>
        </row>
      </sheetData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10">
          <cell r="F10">
            <v>1746.43</v>
          </cell>
        </row>
      </sheetData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10">
          <cell r="F10">
            <v>6.3812059999999997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10">
          <cell r="F10">
            <v>1746.43</v>
          </cell>
        </row>
      </sheetData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งบต้นทุนผลิต48"/>
      <sheetName val="FRECEFECBAILEYS"/>
      <sheetName val="BALANCE SHEET "/>
      <sheetName val="คงเหลือ GH"/>
      <sheetName val="WIP"/>
      <sheetName val="ADJ_-_RATE"/>
      <sheetName val="TR_-_AP-_00"/>
      <sheetName val="ADJ___RATE"/>
      <sheetName val="Sheet1_(2)"/>
      <sheetName val="BALANCE_SHEET_"/>
      <sheetName val="TR_AP12"/>
      <sheetName val="เงินกู้ธนชาติ"/>
      <sheetName val="ELEC45-01"/>
      <sheetName val="ตั๋วเงินรับ"/>
      <sheetName val="USD"/>
      <sheetName val="เงินกู้ MGC"/>
      <sheetName val="TrialBalance Q3-2002"/>
      <sheetName val="BUILD95"/>
      <sheetName val="U-7"/>
      <sheetName val="Graph DMG"/>
      <sheetName val="FS-YTD"/>
      <sheetName val="JVID"/>
      <sheetName val="E-1D"/>
      <sheetName val="Update_041110"/>
      <sheetName val="sub-mat2011"/>
      <sheetName val="Sheet2"/>
      <sheetName val="finance64k.u"/>
      <sheetName val="SCB 1 - Current"/>
      <sheetName val="SCB 2 - Current"/>
      <sheetName val="MV"/>
      <sheetName val="Menu"/>
      <sheetName val="Template"/>
      <sheetName val="6013"/>
      <sheetName val="Asset41_42"/>
      <sheetName val="AOP9"/>
      <sheetName val="AOP12"/>
      <sheetName val="AOP13"/>
      <sheetName val="AOP15"/>
      <sheetName val="Front"/>
      <sheetName val="DEP12"/>
      <sheetName val="set date"/>
      <sheetName val="Scale"/>
      <sheetName val="Trial Balance"/>
      <sheetName val="FDR-Jan-99 "/>
      <sheetName val="REVENUE"/>
      <sheetName val="???"/>
      <sheetName val="Parameters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U-5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J1"/>
      <sheetName val="S03"/>
      <sheetName val="PM"/>
      <sheetName val="200-110"/>
      <sheetName val="By Person"/>
      <sheetName val="GLTable"/>
      <sheetName val="depn-Sep 03"/>
      <sheetName val="NLok"/>
      <sheetName val="G-BS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PAN M4*25 FE CM3 P2"/>
      <sheetName val="総合B"/>
      <sheetName val="detail"/>
      <sheetName val="rates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CONTROL_BASE"/>
      <sheetName val="Required"/>
      <sheetName val="SP09TP"/>
      <sheetName val="___"/>
      <sheetName val="Group"/>
      <sheetName val="Cost Assumption"/>
      <sheetName val="BaseCostSCr"/>
      <sheetName val="BaseCostEur"/>
      <sheetName val="BaseUsage"/>
      <sheetName val="February-17"/>
      <sheetName val="Budget_ปี_2560"/>
      <sheetName val="C"/>
      <sheetName val="Defer_ร่วม"/>
      <sheetName val="FF-3"/>
      <sheetName val="Bang gia tong hop"/>
      <sheetName val="5 Analysis"/>
      <sheetName val="11922"/>
      <sheetName val="Standing Data"/>
      <sheetName val="Asset &amp; Liability"/>
      <sheetName val="Net asset value"/>
      <sheetName val="OTB 2012"/>
      <sheetName val="BAT data entry"/>
      <sheetName val="BAT Reserve data entry"/>
      <sheetName val=" IB-PL-00-01 SUMMARY"/>
      <sheetName val="Call Down Data OLD"/>
      <sheetName val="RM Req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ang tien luong"/>
      <sheetName val="TEN_DV"/>
      <sheetName val="Links"/>
      <sheetName val="Excess Calc (2)"/>
      <sheetName val="BS&amp;PL"/>
      <sheetName val="M_Maincomp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Mgt"/>
      <sheetName val="Read me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#cmpt2"/>
      <sheetName val="ข้อมูลพนักงาน"/>
      <sheetName val="เงินกู้ธนช"/>
      <sheetName val="Assumption Data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spr-slow-date"/>
      <sheetName val="CJEs"/>
      <sheetName val="CRJE"/>
      <sheetName val="Baseline"/>
      <sheetName val="Invoice"/>
      <sheetName val="CIPA"/>
      <sheetName val="E.PRECIOS"/>
      <sheetName val="iGrouping"/>
      <sheetName val="Assumption"/>
      <sheetName val="Queries"/>
      <sheetName val="Clean"/>
      <sheetName val="PriorData"/>
      <sheetName val="Input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Terms and Escrow"/>
      <sheetName val="130530"/>
      <sheetName val="Detail-Sep"/>
      <sheetName val="USAGE FOOD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K-5"/>
      <sheetName val="DM"/>
      <sheetName val="Proj"/>
      <sheetName val="BMCT2003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 refreshError="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 refreshError="1"/>
      <sheetData sheetId="352" refreshError="1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 refreshError="1"/>
      <sheetData sheetId="708" refreshError="1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 refreshError="1"/>
      <sheetData sheetId="841" refreshError="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 refreshError="1"/>
      <sheetData sheetId="95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Energy(update)"/>
      <sheetName val="ชื่อหุ้น"/>
      <sheetName val="B&amp;S 1999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Sheet1 (2)"/>
      <sheetName val="Input"/>
      <sheetName val="Data"/>
      <sheetName val="DCF"/>
      <sheetName val="SKA"/>
      <sheetName val="CUSTOMER"/>
      <sheetName val="ADJ_-_RATE"/>
      <sheetName val="ADJ___RATE"/>
      <sheetName val="SCB_1_-_Current"/>
      <sheetName val="SCB_2_-_Current"/>
      <sheetName val="BALANCE_SHEET_"/>
      <sheetName val="BS_ATTACH"/>
      <sheetName val="Sheet1_(2)"/>
      <sheetName val="เงินกู้ธนชาติ"/>
      <sheetName val="เงินกู้ MGC"/>
      <sheetName val="Invoice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อมตะCiyt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 IB-PL-00-01 SUMMARY"/>
      <sheetName val="Saptco00"/>
      <sheetName val="Cost Centers"/>
      <sheetName val="DAT"/>
      <sheetName val="Update_041110"/>
      <sheetName val="sub-mat2011"/>
      <sheetName val="Sheet1"/>
      <sheetName val="Sheet2"/>
      <sheetName val="Sheet3"/>
      <sheetName val="DataInput1"/>
      <sheetName val="K-5"/>
      <sheetName val="Budgets"/>
      <sheetName val="M_Maincomp"/>
      <sheetName val="Locations"/>
      <sheetName val="Assumptions"/>
      <sheetName val="M_CT_OUT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ﾕｰｻﾞｰ設定"/>
      <sheetName val="Customize Your Purchase Order"/>
      <sheetName val="resumen"/>
      <sheetName val="10-1 Media"/>
      <sheetName val="10-cut"/>
      <sheetName val="Parameters"/>
      <sheetName val="เงินกู้_MGC"/>
      <sheetName val="LC___TR_Listing"/>
      <sheetName val="VariableII__period"/>
      <sheetName val="Customize_Your_Invoice"/>
      <sheetName val="Stock_Aging"/>
      <sheetName val="Dec_2001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3645-9_1_96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???????????"/>
      <sheetName val="A6"/>
      <sheetName val="CA Sheet"/>
      <sheetName val="MA"/>
      <sheetName val="인원계획-미화"/>
      <sheetName val="FY10-Loss"/>
      <sheetName val="163040 LC-T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เงินกู้_MGC2"/>
      <sheetName val="LC___TR_Listing2"/>
      <sheetName val="Customize_Your_Invoice2"/>
      <sheetName val="Stock_Aging2"/>
      <sheetName val="VariableII__period2"/>
      <sheetName val="Dec_20012"/>
      <sheetName val="CF_RECONCILE_-_12"/>
      <sheetName val="ALL_KSFC_RIGS_EXCEPT_R-5"/>
      <sheetName val="FP_Friends_Other"/>
      <sheetName val="163040_LC_TR"/>
      <sheetName val="TrialBalance Q3-2002"/>
      <sheetName val="Workbook Inputs"/>
      <sheetName val="D"/>
      <sheetName val="F9 Parameters"/>
      <sheetName val="19"/>
      <sheetName val="SWDV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table"/>
      <sheetName val="Depr"/>
      <sheetName val="LC"/>
      <sheetName val="MD&amp;A"/>
      <sheetName val="Bloomberg"/>
      <sheetName val="Model-Monthly"/>
      <sheetName val="D190.2"/>
      <sheetName val="Variance"/>
      <sheetName val="Bang chiet tinh TBA"/>
      <sheetName val="DI"/>
      <sheetName val="Customize Your Loan Manager"/>
      <sheetName val="Data Entry"/>
      <sheetName val="input data"/>
      <sheetName val="Valo DCF"/>
      <sheetName val="D190_2"/>
      <sheetName val="head Jan"/>
      <sheetName val="Energy(update)"/>
      <sheetName val="By Person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Quote"/>
      <sheetName val="Demand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Note"/>
      <sheetName val="Links"/>
      <sheetName val="ELEC45-01"/>
      <sheetName val="Incident  NP 2017"/>
      <sheetName val="Parameter"/>
      <sheetName val="Co. Code"/>
      <sheetName val="Asset41_42"/>
      <sheetName val="BUDGET"/>
      <sheetName val="NOV"/>
      <sheetName val="DealerData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FF_3"/>
      <sheetName val="TO - SP"/>
      <sheetName val="Company Info"/>
      <sheetName val="CA Comp"/>
      <sheetName val="BPR"/>
      <sheetName val="Newspaper"/>
      <sheetName val="cost4-47"/>
      <sheetName val="CAN DOI - KET QUA"/>
      <sheetName val="Retire 2015-2017"/>
      <sheetName val="New Item"/>
      <sheetName val="Register Cal Mar_04_July_05 "/>
      <sheetName val="Machine2,3'04"/>
      <sheetName val="B131 "/>
      <sheetName val="งบดุล"/>
      <sheetName val="Lead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Manual"/>
      <sheetName val="Combine"/>
      <sheetName val="10"/>
      <sheetName val="สัญญาบริการอื่น"/>
      <sheetName val="ค่าที่ปรึกษา"/>
      <sheetName val="สัญญาเช่าสนง"/>
      <sheetName val="FF_4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MJFT"/>
      <sheetName val="Balance Sheet"/>
      <sheetName val="unitcostรวม"/>
      <sheetName val="ค่าขนส่ง"/>
      <sheetName val="ref"/>
      <sheetName val="Record_CR"/>
      <sheetName val="ng_12"/>
      <sheetName val="Co__Code"/>
      <sheetName val="CAN_DOI_-_KET_QUA"/>
      <sheetName val="Sheet"/>
      <sheetName val="total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dgetInput"/>
      <sheetName val="FS-YTD"/>
      <sheetName val="Plant_Overhead"/>
      <sheetName val="ZD300"/>
      <sheetName val="PX"/>
      <sheetName val="PRODUCT"/>
      <sheetName val="All employee"/>
      <sheetName val="CST1198"/>
      <sheetName val="forecast-sgd"/>
      <sheetName val="Ass"/>
      <sheetName val="DISCOUNT (2)"/>
      <sheetName val="Wellhrs"/>
      <sheetName val="FORMC94"/>
      <sheetName val="Details"/>
      <sheetName val="BGT97STAFF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B2">
            <v>1.9678000000000001E-2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2">
          <cell r="B2">
            <v>1.9678000000000001E-2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2">
          <cell r="B2">
            <v>1.9678000000000001E-2</v>
          </cell>
        </row>
      </sheetData>
      <sheetData sheetId="53">
        <row r="2">
          <cell r="B2">
            <v>1.9678000000000001E-2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 refreshError="1"/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2">
          <cell r="B2">
            <v>1.9678000000000001E-2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2">
          <cell r="B2">
            <v>1.9678000000000001E-2</v>
          </cell>
        </row>
      </sheetData>
      <sheetData sheetId="155" refreshError="1"/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 refreshError="1"/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2">
          <cell r="B2">
            <v>1.9678000000000001E-2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 refreshError="1"/>
      <sheetData sheetId="454" refreshError="1"/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/>
      <sheetData sheetId="702"/>
      <sheetData sheetId="703"/>
      <sheetData sheetId="704"/>
      <sheetData sheetId="705"/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/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>
        <row r="2">
          <cell r="B2">
            <v>0</v>
          </cell>
        </row>
      </sheetData>
      <sheetData sheetId="760">
        <row r="2">
          <cell r="B2">
            <v>0</v>
          </cell>
        </row>
      </sheetData>
      <sheetData sheetId="761">
        <row r="2">
          <cell r="B2">
            <v>0</v>
          </cell>
        </row>
      </sheetData>
      <sheetData sheetId="762">
        <row r="2">
          <cell r="B2">
            <v>1.9678000000000001E-2</v>
          </cell>
        </row>
      </sheetData>
      <sheetData sheetId="763"/>
      <sheetData sheetId="764"/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1.9678000000000001E-2</v>
          </cell>
        </row>
      </sheetData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3">
          <cell r="B3" t="str">
            <v>Total</v>
          </cell>
        </row>
      </sheetData>
      <sheetData sheetId="809"/>
      <sheetData sheetId="810">
        <row r="3">
          <cell r="B3" t="str">
            <v>Total</v>
          </cell>
        </row>
      </sheetData>
      <sheetData sheetId="811"/>
      <sheetData sheetId="812"/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/>
      <sheetData sheetId="915"/>
      <sheetData sheetId="916"/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/>
      <sheetData sheetId="922"/>
      <sheetData sheetId="923"/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/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/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calculat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J3_-_Nong_Pra_Lai1"/>
      <sheetName val="J4_-_Cha_Cheng_Sao1"/>
      <sheetName val="Soi 08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New Item"/>
      <sheetName val="CODE,NAME"/>
      <sheetName val="J3_-_Nong_Pra_Lai2"/>
      <sheetName val="J4_-_Cha_Cheng_Sao2"/>
      <sheetName val="J3_-_Nong_Pra_Lai3"/>
      <sheetName val="J4_-_Cha_Cheng_Sao3"/>
      <sheetName val="Gia vat tu"/>
      <sheetName val="TRAIL_MAR2000"/>
      <sheetName val="CDTK"/>
      <sheetName val="2118-00 "/>
      <sheetName val="fqc_ผลรวม"/>
      <sheetName val="v_cut_ผลรวม"/>
      <sheetName val="v_cut_รหัส"/>
      <sheetName val="v_cut_วัน"/>
      <sheetName val="K-100"/>
      <sheetName val="#REF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งบการเงิน"/>
      <sheetName val="cash flow 2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/>
      <sheetData sheetId="489">
        <row r="1">
          <cell r="A1" t="str">
            <v>CARAT MEDIA SERVICES (THAILAND) CO., LTD.</v>
          </cell>
        </row>
      </sheetData>
      <sheetData sheetId="490"/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  <sheetName val="Tank V@30 C"/>
      <sheetName val="Prepaid"/>
      <sheetName val="ข้อมูล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3"/>
  <sheetViews>
    <sheetView view="pageBreakPreview" zoomScale="85" zoomScaleNormal="70" zoomScaleSheetLayoutView="85" zoomScalePageLayoutView="70" workbookViewId="0">
      <selection activeCell="J13" sqref="J13"/>
    </sheetView>
  </sheetViews>
  <sheetFormatPr defaultColWidth="9.125" defaultRowHeight="23.4"/>
  <cols>
    <col min="1" max="3" width="1.125" style="17" customWidth="1"/>
    <col min="4" max="4" width="1" style="17" customWidth="1"/>
    <col min="5" max="5" width="2.625" style="17" customWidth="1"/>
    <col min="6" max="6" width="1.875" style="17" customWidth="1"/>
    <col min="7" max="7" width="51.625" style="17" customWidth="1"/>
    <col min="8" max="8" width="7" style="19" customWidth="1"/>
    <col min="9" max="9" width="0.875" style="17" customWidth="1"/>
    <col min="10" max="10" width="18.625" style="25" customWidth="1"/>
    <col min="11" max="11" width="0.75" style="25" customWidth="1"/>
    <col min="12" max="12" width="18.625" style="25" customWidth="1"/>
    <col min="13" max="13" width="0.875" style="25" customWidth="1"/>
    <col min="14" max="14" width="18.625" style="25" customWidth="1"/>
    <col min="15" max="15" width="0.875" style="25" customWidth="1"/>
    <col min="16" max="16" width="18.625" style="25" customWidth="1"/>
    <col min="17" max="17" width="0.875" style="17" customWidth="1"/>
    <col min="18" max="18" width="8.125" style="18" customWidth="1"/>
    <col min="19" max="19" width="18.375" style="9" bestFit="1" customWidth="1"/>
    <col min="20" max="21" width="18.375" style="18" bestFit="1" customWidth="1"/>
    <col min="22" max="22" width="9.125" style="18"/>
    <col min="23" max="23" width="18.375" style="18" bestFit="1" customWidth="1"/>
    <col min="24" max="24" width="9.125" style="18" bestFit="1" customWidth="1"/>
    <col min="25" max="25" width="9.125" style="18"/>
    <col min="26" max="26" width="10.75" style="18" customWidth="1"/>
    <col min="27" max="27" width="10.75" style="18" bestFit="1" customWidth="1"/>
    <col min="28" max="29" width="9.125" style="18"/>
    <col min="30" max="16384" width="9.125" style="17"/>
  </cols>
  <sheetData>
    <row r="1" spans="1:27" ht="24.75" customHeight="1">
      <c r="A1" s="15" t="s">
        <v>53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7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27">
      <c r="A3" s="15" t="s">
        <v>195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27">
      <c r="I4" s="19"/>
      <c r="J4" s="20"/>
      <c r="K4" s="20"/>
      <c r="L4" s="20"/>
      <c r="M4" s="20"/>
      <c r="N4" s="20"/>
      <c r="O4" s="20"/>
      <c r="P4" s="20"/>
    </row>
    <row r="5" spans="1:27">
      <c r="I5" s="19"/>
      <c r="J5" s="133" t="s">
        <v>104</v>
      </c>
      <c r="K5" s="133"/>
      <c r="L5" s="133"/>
      <c r="M5" s="133"/>
      <c r="N5" s="133"/>
      <c r="O5" s="133"/>
      <c r="P5" s="133"/>
    </row>
    <row r="6" spans="1:27" ht="22.5" customHeight="1">
      <c r="I6" s="19"/>
      <c r="J6" s="134" t="s">
        <v>3</v>
      </c>
      <c r="K6" s="134"/>
      <c r="L6" s="134"/>
      <c r="M6" s="20"/>
      <c r="N6" s="134" t="s">
        <v>4</v>
      </c>
      <c r="O6" s="134"/>
      <c r="P6" s="134"/>
    </row>
    <row r="7" spans="1:27" ht="22.5" customHeight="1">
      <c r="I7" s="19"/>
      <c r="J7" s="21" t="s">
        <v>196</v>
      </c>
      <c r="K7" s="20"/>
      <c r="L7" s="21" t="s">
        <v>197</v>
      </c>
      <c r="M7" s="20"/>
      <c r="N7" s="21" t="s">
        <v>196</v>
      </c>
      <c r="O7" s="20"/>
      <c r="P7" s="21" t="s">
        <v>197</v>
      </c>
    </row>
    <row r="8" spans="1:27" ht="22.5" customHeight="1">
      <c r="I8" s="19"/>
      <c r="J8" s="22" t="s">
        <v>89</v>
      </c>
      <c r="K8" s="120"/>
      <c r="L8" s="120"/>
      <c r="M8" s="120"/>
      <c r="N8" s="22" t="s">
        <v>89</v>
      </c>
      <c r="O8" s="120"/>
      <c r="P8" s="120"/>
    </row>
    <row r="9" spans="1:27">
      <c r="H9" s="23" t="s">
        <v>2</v>
      </c>
      <c r="I9" s="19"/>
      <c r="J9" s="24" t="s">
        <v>90</v>
      </c>
      <c r="K9" s="120"/>
      <c r="L9" s="24" t="s">
        <v>91</v>
      </c>
      <c r="M9" s="22"/>
      <c r="N9" s="24" t="s">
        <v>90</v>
      </c>
      <c r="O9" s="22"/>
      <c r="P9" s="24" t="s">
        <v>91</v>
      </c>
    </row>
    <row r="10" spans="1:27">
      <c r="A10" s="16" t="s">
        <v>5</v>
      </c>
    </row>
    <row r="11" spans="1:27">
      <c r="A11" s="17" t="s">
        <v>6</v>
      </c>
      <c r="N11" s="26"/>
      <c r="P11" s="26"/>
    </row>
    <row r="12" spans="1:27" ht="22.5" customHeight="1">
      <c r="B12" s="17" t="s">
        <v>7</v>
      </c>
      <c r="J12" s="26">
        <v>144812584.79000002</v>
      </c>
      <c r="L12" s="26">
        <v>214369225.36000001</v>
      </c>
      <c r="N12" s="8">
        <v>57228056.100000001</v>
      </c>
      <c r="P12" s="26">
        <v>52062509.43</v>
      </c>
      <c r="Q12" s="2"/>
      <c r="R12" s="9"/>
      <c r="T12" s="9"/>
      <c r="U12" s="9"/>
      <c r="V12" s="9"/>
      <c r="W12" s="9"/>
      <c r="X12" s="27"/>
      <c r="Y12" s="27"/>
      <c r="Z12" s="27"/>
      <c r="AA12" s="27"/>
    </row>
    <row r="13" spans="1:27">
      <c r="B13" s="17" t="s">
        <v>8</v>
      </c>
      <c r="H13" s="121">
        <v>3</v>
      </c>
      <c r="J13" s="26">
        <v>1053732101.52</v>
      </c>
      <c r="L13" s="26">
        <v>867851194.66999996</v>
      </c>
      <c r="N13" s="26">
        <v>1246688.69</v>
      </c>
      <c r="P13" s="26">
        <v>2161366.84</v>
      </c>
      <c r="Q13" s="2"/>
      <c r="R13" s="9"/>
      <c r="T13" s="9"/>
      <c r="U13" s="9"/>
      <c r="V13" s="9"/>
      <c r="W13" s="9"/>
      <c r="X13" s="27"/>
      <c r="Y13" s="27"/>
      <c r="Z13" s="27"/>
      <c r="AA13" s="27"/>
    </row>
    <row r="14" spans="1:27">
      <c r="B14" s="17" t="s">
        <v>126</v>
      </c>
      <c r="H14" s="121">
        <v>6</v>
      </c>
      <c r="J14" s="26">
        <v>405767963.19999999</v>
      </c>
      <c r="L14" s="26">
        <v>0</v>
      </c>
      <c r="N14" s="26">
        <v>405767963.19999999</v>
      </c>
      <c r="P14" s="26">
        <v>0</v>
      </c>
      <c r="Q14" s="2"/>
      <c r="R14" s="9"/>
      <c r="T14" s="9"/>
      <c r="U14" s="9"/>
      <c r="V14" s="9"/>
      <c r="W14" s="9"/>
      <c r="X14" s="27"/>
      <c r="Y14" s="27"/>
      <c r="Z14" s="27"/>
      <c r="AA14" s="27"/>
    </row>
    <row r="15" spans="1:27">
      <c r="B15" s="17" t="s">
        <v>127</v>
      </c>
      <c r="H15" s="121">
        <v>4</v>
      </c>
      <c r="J15" s="26">
        <v>890911958.60000002</v>
      </c>
      <c r="L15" s="26">
        <v>960454039.98000002</v>
      </c>
      <c r="N15" s="26">
        <v>0</v>
      </c>
      <c r="P15" s="26">
        <v>0</v>
      </c>
      <c r="Q15" s="2"/>
      <c r="R15" s="9"/>
      <c r="T15" s="9"/>
      <c r="U15" s="9"/>
      <c r="V15" s="9"/>
      <c r="W15" s="9"/>
      <c r="X15" s="27"/>
      <c r="Y15" s="27"/>
      <c r="Z15" s="27"/>
      <c r="AA15" s="27"/>
    </row>
    <row r="16" spans="1:27">
      <c r="B16" s="17" t="s">
        <v>141</v>
      </c>
      <c r="H16" s="121">
        <v>2</v>
      </c>
      <c r="J16" s="26">
        <v>0</v>
      </c>
      <c r="L16" s="26">
        <v>0</v>
      </c>
      <c r="N16" s="26">
        <v>612300000</v>
      </c>
      <c r="P16" s="26">
        <v>612300000</v>
      </c>
      <c r="Q16" s="2"/>
      <c r="R16" s="9"/>
      <c r="T16" s="9"/>
      <c r="U16" s="9"/>
      <c r="V16" s="9"/>
      <c r="W16" s="9"/>
      <c r="X16" s="27"/>
      <c r="Y16" s="27"/>
      <c r="Z16" s="27"/>
      <c r="AA16" s="27"/>
    </row>
    <row r="17" spans="1:27">
      <c r="B17" s="17" t="s">
        <v>9</v>
      </c>
      <c r="H17" s="28"/>
      <c r="J17" s="26">
        <v>11955909.58</v>
      </c>
      <c r="L17" s="26">
        <v>53677717.259999998</v>
      </c>
      <c r="N17" s="26">
        <v>0</v>
      </c>
      <c r="P17" s="6">
        <v>0</v>
      </c>
      <c r="Q17" s="2"/>
      <c r="R17" s="9"/>
      <c r="T17" s="9"/>
      <c r="U17" s="9"/>
      <c r="V17" s="9"/>
      <c r="W17" s="9"/>
      <c r="X17" s="27"/>
      <c r="Y17" s="27"/>
      <c r="Z17" s="27"/>
      <c r="AA17" s="27"/>
    </row>
    <row r="18" spans="1:27">
      <c r="B18" s="17" t="s">
        <v>128</v>
      </c>
      <c r="H18" s="28"/>
      <c r="J18" s="26">
        <v>95358069.909999996</v>
      </c>
      <c r="L18" s="26">
        <v>143257953.86000001</v>
      </c>
      <c r="N18" s="26">
        <v>0</v>
      </c>
      <c r="P18" s="26">
        <v>0</v>
      </c>
      <c r="Q18" s="2"/>
      <c r="R18" s="9"/>
      <c r="T18" s="9"/>
      <c r="U18" s="9"/>
      <c r="V18" s="9"/>
      <c r="W18" s="9"/>
      <c r="X18" s="27"/>
      <c r="Y18" s="27"/>
      <c r="Z18" s="27"/>
      <c r="AA18" s="27"/>
    </row>
    <row r="19" spans="1:27">
      <c r="B19" s="17" t="s">
        <v>107</v>
      </c>
      <c r="H19" s="28"/>
      <c r="J19" s="26">
        <v>0</v>
      </c>
      <c r="L19" s="26">
        <v>877245389.69000006</v>
      </c>
      <c r="N19" s="26">
        <v>0</v>
      </c>
      <c r="P19" s="26">
        <v>329999970</v>
      </c>
      <c r="Q19" s="2"/>
      <c r="R19" s="9"/>
      <c r="T19" s="9"/>
      <c r="U19" s="9"/>
      <c r="V19" s="9"/>
      <c r="W19" s="9"/>
      <c r="X19" s="27"/>
      <c r="Y19" s="27"/>
      <c r="Z19" s="27"/>
      <c r="AA19" s="27"/>
    </row>
    <row r="20" spans="1:27">
      <c r="E20" s="17" t="s">
        <v>10</v>
      </c>
      <c r="J20" s="29">
        <f>SUM(J12:J19)</f>
        <v>2602538587.5999999</v>
      </c>
      <c r="L20" s="29">
        <f>SUM(L12:L19)</f>
        <v>3116855520.8200002</v>
      </c>
      <c r="N20" s="29">
        <f>SUM(N12:N19)</f>
        <v>1076542707.99</v>
      </c>
      <c r="P20" s="29">
        <f>SUM(P12:P19)</f>
        <v>996523846.26999998</v>
      </c>
      <c r="Q20" s="2"/>
      <c r="R20" s="9"/>
      <c r="T20" s="9"/>
      <c r="U20" s="9"/>
      <c r="V20" s="9"/>
      <c r="W20" s="9"/>
      <c r="X20" s="27"/>
      <c r="Y20" s="27"/>
      <c r="Z20" s="27"/>
      <c r="AA20" s="27"/>
    </row>
    <row r="21" spans="1:27">
      <c r="A21" s="17" t="s">
        <v>133</v>
      </c>
      <c r="Q21" s="2"/>
      <c r="R21" s="9"/>
      <c r="T21" s="9"/>
      <c r="U21" s="9"/>
      <c r="V21" s="9"/>
      <c r="W21" s="9"/>
      <c r="X21" s="27"/>
      <c r="Y21" s="27"/>
      <c r="Z21" s="27"/>
      <c r="AA21" s="27"/>
    </row>
    <row r="22" spans="1:27">
      <c r="B22" s="17" t="s">
        <v>129</v>
      </c>
      <c r="H22" s="28"/>
      <c r="J22" s="26">
        <v>12173274.720000001</v>
      </c>
      <c r="L22" s="26">
        <v>12062448.359999999</v>
      </c>
      <c r="N22" s="26">
        <v>0</v>
      </c>
      <c r="P22" s="26">
        <v>0</v>
      </c>
      <c r="Q22" s="2"/>
      <c r="R22" s="9"/>
      <c r="T22" s="9"/>
      <c r="U22" s="9"/>
      <c r="V22" s="9"/>
      <c r="W22" s="9"/>
      <c r="X22" s="27"/>
      <c r="Y22" s="27"/>
      <c r="Z22" s="27"/>
      <c r="AA22" s="27"/>
    </row>
    <row r="23" spans="1:27">
      <c r="B23" s="17" t="s">
        <v>11</v>
      </c>
      <c r="H23" s="121" t="s">
        <v>130</v>
      </c>
      <c r="J23" s="26">
        <v>0</v>
      </c>
      <c r="L23" s="26">
        <v>0</v>
      </c>
      <c r="N23" s="26">
        <v>1336599770</v>
      </c>
      <c r="P23" s="6">
        <v>1250279770</v>
      </c>
      <c r="Q23" s="2"/>
      <c r="R23" s="9"/>
      <c r="T23" s="9"/>
      <c r="U23" s="9"/>
      <c r="V23" s="9"/>
      <c r="W23" s="9"/>
      <c r="X23" s="27"/>
      <c r="Y23" s="27"/>
      <c r="Z23" s="27"/>
      <c r="AA23" s="27"/>
    </row>
    <row r="24" spans="1:27">
      <c r="B24" s="17" t="s">
        <v>87</v>
      </c>
      <c r="H24" s="28"/>
      <c r="J24" s="26">
        <v>3252787.35</v>
      </c>
      <c r="L24" s="26">
        <v>3252787.35</v>
      </c>
      <c r="N24" s="26">
        <v>0</v>
      </c>
      <c r="P24" s="6">
        <v>0</v>
      </c>
      <c r="Q24" s="2"/>
      <c r="R24" s="9"/>
      <c r="T24" s="9"/>
      <c r="U24" s="9"/>
      <c r="V24" s="9"/>
      <c r="W24" s="9"/>
      <c r="X24" s="27"/>
      <c r="Y24" s="27"/>
      <c r="Z24" s="27"/>
      <c r="AA24" s="27"/>
    </row>
    <row r="25" spans="1:27">
      <c r="B25" s="17" t="s">
        <v>12</v>
      </c>
      <c r="H25" s="121">
        <v>7</v>
      </c>
      <c r="J25" s="26">
        <v>1072857082.75</v>
      </c>
      <c r="L25" s="26">
        <v>1075503855.95</v>
      </c>
      <c r="N25" s="26">
        <v>5414011.75</v>
      </c>
      <c r="P25" s="26">
        <v>5427989.3600000003</v>
      </c>
      <c r="Q25" s="2"/>
      <c r="R25" s="9"/>
      <c r="S25" s="13"/>
      <c r="T25" s="9"/>
      <c r="U25" s="9"/>
      <c r="V25" s="9"/>
      <c r="W25" s="9"/>
      <c r="X25" s="27"/>
      <c r="Y25" s="27"/>
      <c r="Z25" s="27"/>
      <c r="AA25" s="27"/>
    </row>
    <row r="26" spans="1:27">
      <c r="B26" s="123" t="s">
        <v>60</v>
      </c>
      <c r="H26" s="28"/>
      <c r="J26" s="26">
        <v>124164267.43000001</v>
      </c>
      <c r="L26" s="26">
        <v>125580589.88</v>
      </c>
      <c r="N26" s="26">
        <v>0</v>
      </c>
      <c r="P26" s="26">
        <v>0</v>
      </c>
      <c r="Q26" s="2"/>
      <c r="R26" s="9"/>
      <c r="S26" s="13"/>
      <c r="T26" s="9"/>
      <c r="U26" s="9"/>
      <c r="V26" s="9"/>
      <c r="W26" s="9"/>
      <c r="X26" s="27"/>
      <c r="Y26" s="27"/>
      <c r="Z26" s="27"/>
      <c r="AA26" s="27"/>
    </row>
    <row r="27" spans="1:27">
      <c r="B27" s="17" t="s">
        <v>131</v>
      </c>
      <c r="H27" s="28"/>
      <c r="J27" s="26">
        <v>49357803.149999999</v>
      </c>
      <c r="L27" s="26">
        <v>44481028.979999997</v>
      </c>
      <c r="M27" s="6"/>
      <c r="N27" s="26">
        <v>0</v>
      </c>
      <c r="O27" s="6"/>
      <c r="P27" s="6">
        <v>0</v>
      </c>
      <c r="Q27" s="2"/>
      <c r="R27" s="9"/>
      <c r="T27" s="9"/>
      <c r="U27" s="9"/>
      <c r="V27" s="9"/>
      <c r="W27" s="9"/>
      <c r="X27" s="27"/>
      <c r="Y27" s="27"/>
      <c r="Z27" s="27"/>
      <c r="AA27" s="27"/>
    </row>
    <row r="28" spans="1:27">
      <c r="B28" s="17" t="s">
        <v>132</v>
      </c>
      <c r="H28" s="28"/>
      <c r="J28" s="26">
        <v>3148281.79</v>
      </c>
      <c r="L28" s="26">
        <v>3219975.96</v>
      </c>
      <c r="N28" s="26">
        <v>0</v>
      </c>
      <c r="P28" s="26">
        <v>0</v>
      </c>
      <c r="Q28" s="2"/>
      <c r="R28" s="9"/>
      <c r="T28" s="9"/>
      <c r="U28" s="9"/>
      <c r="V28" s="9"/>
      <c r="W28" s="9"/>
      <c r="X28" s="27"/>
      <c r="Y28" s="27"/>
      <c r="Z28" s="27"/>
      <c r="AA28" s="27"/>
    </row>
    <row r="29" spans="1:27">
      <c r="B29" s="17" t="s">
        <v>103</v>
      </c>
      <c r="H29" s="28">
        <v>8</v>
      </c>
      <c r="J29" s="26">
        <v>76121485.799999997</v>
      </c>
      <c r="L29" s="26">
        <v>36808514.619999997</v>
      </c>
      <c r="N29" s="26">
        <v>0</v>
      </c>
      <c r="P29" s="26">
        <v>0</v>
      </c>
      <c r="Q29" s="2"/>
      <c r="R29" s="9"/>
      <c r="T29" s="9"/>
      <c r="U29" s="9"/>
      <c r="V29" s="9"/>
      <c r="W29" s="9"/>
      <c r="X29" s="27"/>
      <c r="Y29" s="27"/>
      <c r="Z29" s="27"/>
      <c r="AA29" s="27"/>
    </row>
    <row r="30" spans="1:27">
      <c r="B30" s="17" t="s">
        <v>88</v>
      </c>
      <c r="H30" s="28"/>
      <c r="J30" s="26">
        <v>39437612.170000002</v>
      </c>
      <c r="L30" s="26">
        <v>40338844.68</v>
      </c>
      <c r="N30" s="26">
        <v>0</v>
      </c>
      <c r="P30" s="26">
        <v>0</v>
      </c>
      <c r="Q30" s="2"/>
      <c r="R30" s="9"/>
      <c r="T30" s="9"/>
      <c r="U30" s="9"/>
      <c r="V30" s="9"/>
      <c r="W30" s="9"/>
      <c r="X30" s="27"/>
      <c r="Y30" s="27"/>
      <c r="Z30" s="27"/>
      <c r="AA30" s="27"/>
    </row>
    <row r="31" spans="1:27">
      <c r="B31" s="17" t="s">
        <v>134</v>
      </c>
      <c r="H31" s="28"/>
      <c r="J31" s="26">
        <v>37525457.979999997</v>
      </c>
      <c r="K31" s="26"/>
      <c r="L31" s="26">
        <v>50303427.090000004</v>
      </c>
      <c r="N31" s="26">
        <v>225574.39999999999</v>
      </c>
      <c r="P31" s="26">
        <v>178845.42</v>
      </c>
      <c r="Q31" s="2"/>
      <c r="R31" s="9"/>
      <c r="T31" s="9"/>
      <c r="U31" s="9"/>
      <c r="V31" s="9"/>
      <c r="W31" s="9"/>
      <c r="X31" s="27"/>
      <c r="Y31" s="27"/>
      <c r="Z31" s="27"/>
      <c r="AA31" s="27"/>
    </row>
    <row r="32" spans="1:27" ht="22.5" customHeight="1">
      <c r="E32" s="17" t="s">
        <v>135</v>
      </c>
      <c r="J32" s="29">
        <f>SUM(J22:J31)</f>
        <v>1418038053.1400001</v>
      </c>
      <c r="L32" s="29">
        <f>SUM(L22:L31)</f>
        <v>1391551472.8699999</v>
      </c>
      <c r="N32" s="29">
        <f>SUM(N22:N31)</f>
        <v>1342239356.1500001</v>
      </c>
      <c r="P32" s="29">
        <f>SUM(P22:P31)</f>
        <v>1255886604.78</v>
      </c>
      <c r="Q32" s="2"/>
      <c r="R32" s="9"/>
      <c r="T32" s="9"/>
      <c r="U32" s="9"/>
      <c r="V32" s="9"/>
      <c r="W32" s="9"/>
      <c r="X32" s="27"/>
      <c r="Y32" s="27"/>
      <c r="Z32" s="27"/>
      <c r="AA32" s="27"/>
    </row>
    <row r="33" spans="1:27" ht="22.5" customHeight="1" thickBot="1">
      <c r="A33" s="16" t="s">
        <v>13</v>
      </c>
      <c r="J33" s="30">
        <f>+J20+J32</f>
        <v>4020576640.7399998</v>
      </c>
      <c r="L33" s="30">
        <f>+L20+L32</f>
        <v>4508406993.6900005</v>
      </c>
      <c r="N33" s="30">
        <f>+N20+N32</f>
        <v>2418782064.1400003</v>
      </c>
      <c r="P33" s="30">
        <f>+P20+P32</f>
        <v>2252410451.0500002</v>
      </c>
      <c r="Q33" s="2"/>
      <c r="R33" s="9"/>
      <c r="S33" s="13"/>
      <c r="T33" s="9"/>
      <c r="U33" s="9"/>
      <c r="V33" s="9"/>
      <c r="W33" s="9"/>
      <c r="X33" s="27"/>
      <c r="Y33" s="27"/>
      <c r="Z33" s="27"/>
      <c r="AA33" s="27"/>
    </row>
    <row r="34" spans="1:27" ht="24" thickTop="1">
      <c r="Q34" s="2"/>
      <c r="R34" s="9"/>
      <c r="T34" s="9"/>
      <c r="U34" s="9"/>
      <c r="V34" s="9"/>
      <c r="W34" s="9"/>
    </row>
    <row r="35" spans="1:27">
      <c r="A35" s="17" t="s">
        <v>193</v>
      </c>
    </row>
    <row r="39" spans="1:27">
      <c r="A39" s="15" t="s">
        <v>53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</row>
    <row r="40" spans="1:27">
      <c r="A40" s="15" t="s">
        <v>50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</row>
    <row r="41" spans="1:27">
      <c r="A41" s="16" t="str">
        <f>+A3</f>
        <v>AS AT 31 MARCH 2023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</row>
    <row r="42" spans="1:27" ht="9.6" customHeight="1"/>
    <row r="43" spans="1:27">
      <c r="I43" s="19"/>
      <c r="J43" s="133" t="s">
        <v>104</v>
      </c>
      <c r="K43" s="133"/>
      <c r="L43" s="133"/>
      <c r="M43" s="133"/>
      <c r="N43" s="133"/>
      <c r="O43" s="133"/>
      <c r="P43" s="133"/>
    </row>
    <row r="44" spans="1:27" ht="21" customHeight="1">
      <c r="I44" s="19"/>
      <c r="J44" s="134" t="s">
        <v>3</v>
      </c>
      <c r="K44" s="134"/>
      <c r="L44" s="134"/>
      <c r="M44" s="20"/>
      <c r="N44" s="134" t="s">
        <v>4</v>
      </c>
      <c r="O44" s="134"/>
      <c r="P44" s="134"/>
    </row>
    <row r="45" spans="1:27" ht="21" customHeight="1">
      <c r="I45" s="19"/>
      <c r="J45" s="21" t="s">
        <v>196</v>
      </c>
      <c r="K45" s="20"/>
      <c r="L45" s="21" t="s">
        <v>197</v>
      </c>
      <c r="M45" s="20"/>
      <c r="N45" s="21" t="s">
        <v>196</v>
      </c>
      <c r="O45" s="20"/>
      <c r="P45" s="21" t="s">
        <v>197</v>
      </c>
    </row>
    <row r="46" spans="1:27" ht="21" customHeight="1">
      <c r="I46" s="19"/>
      <c r="J46" s="22" t="s">
        <v>89</v>
      </c>
      <c r="K46" s="20"/>
      <c r="L46" s="22"/>
      <c r="M46" s="22"/>
      <c r="N46" s="22" t="s">
        <v>89</v>
      </c>
      <c r="O46" s="22"/>
      <c r="P46" s="22"/>
    </row>
    <row r="47" spans="1:27">
      <c r="H47" s="23" t="s">
        <v>2</v>
      </c>
      <c r="I47" s="19"/>
      <c r="J47" s="24" t="s">
        <v>90</v>
      </c>
      <c r="K47" s="20"/>
      <c r="L47" s="24" t="s">
        <v>91</v>
      </c>
      <c r="M47" s="22"/>
      <c r="N47" s="24" t="s">
        <v>90</v>
      </c>
      <c r="O47" s="22"/>
      <c r="P47" s="24" t="s">
        <v>91</v>
      </c>
    </row>
    <row r="48" spans="1:27" ht="24" customHeight="1">
      <c r="A48" s="16" t="s">
        <v>30</v>
      </c>
    </row>
    <row r="49" spans="1:27" ht="24" customHeight="1">
      <c r="A49" s="17" t="s">
        <v>14</v>
      </c>
    </row>
    <row r="50" spans="1:27" ht="24" customHeight="1">
      <c r="B50" s="17" t="s">
        <v>136</v>
      </c>
      <c r="H50" s="122">
        <v>9</v>
      </c>
      <c r="J50" s="26">
        <v>109726553.56999999</v>
      </c>
      <c r="L50" s="26">
        <v>109717322.73</v>
      </c>
      <c r="N50" s="26">
        <v>0</v>
      </c>
      <c r="O50" s="6"/>
      <c r="P50" s="26">
        <v>0</v>
      </c>
      <c r="R50" s="31"/>
      <c r="T50" s="27"/>
      <c r="X50" s="27"/>
      <c r="Y50" s="27"/>
      <c r="Z50" s="27"/>
      <c r="AA50" s="27"/>
    </row>
    <row r="51" spans="1:27" ht="24" customHeight="1">
      <c r="B51" s="17" t="s">
        <v>15</v>
      </c>
      <c r="H51" s="121">
        <v>10</v>
      </c>
      <c r="J51" s="26">
        <v>1015182242.76</v>
      </c>
      <c r="L51" s="26">
        <v>1108590171.6500001</v>
      </c>
      <c r="N51" s="26">
        <v>5535116.3600000003</v>
      </c>
      <c r="P51" s="26">
        <v>6470117.8300000001</v>
      </c>
      <c r="T51" s="27"/>
      <c r="X51" s="27"/>
      <c r="Y51" s="27"/>
      <c r="Z51" s="27"/>
      <c r="AA51" s="27"/>
    </row>
    <row r="52" spans="1:27" ht="24" customHeight="1">
      <c r="B52" s="17" t="s">
        <v>137</v>
      </c>
      <c r="H52" s="121">
        <v>11</v>
      </c>
      <c r="J52" s="26">
        <v>82277205.969999999</v>
      </c>
      <c r="L52" s="26">
        <v>81671640.629999995</v>
      </c>
      <c r="N52" s="26">
        <v>0</v>
      </c>
      <c r="P52" s="26">
        <v>0</v>
      </c>
      <c r="T52" s="27"/>
      <c r="X52" s="27"/>
      <c r="Y52" s="27"/>
      <c r="Z52" s="27"/>
      <c r="AA52" s="27"/>
    </row>
    <row r="53" spans="1:27" ht="24" customHeight="1">
      <c r="B53" s="17" t="s">
        <v>144</v>
      </c>
      <c r="H53" s="121"/>
      <c r="J53" s="26">
        <v>18000000</v>
      </c>
      <c r="L53" s="26">
        <v>18000000</v>
      </c>
      <c r="N53" s="26">
        <v>0</v>
      </c>
      <c r="O53" s="6"/>
      <c r="P53" s="26">
        <v>0</v>
      </c>
      <c r="T53" s="27"/>
      <c r="X53" s="27"/>
      <c r="Y53" s="27"/>
      <c r="Z53" s="27"/>
      <c r="AA53" s="27"/>
    </row>
    <row r="54" spans="1:27" ht="24" customHeight="1">
      <c r="B54" s="17" t="s">
        <v>74</v>
      </c>
      <c r="H54" s="121"/>
      <c r="J54" s="26">
        <v>13282966.25</v>
      </c>
      <c r="L54" s="26">
        <v>12154196.859999999</v>
      </c>
      <c r="N54" s="26">
        <v>0</v>
      </c>
      <c r="O54" s="6"/>
      <c r="P54" s="26">
        <v>0</v>
      </c>
      <c r="T54" s="27"/>
      <c r="X54" s="27"/>
      <c r="Y54" s="27"/>
      <c r="Z54" s="27"/>
      <c r="AA54" s="27"/>
    </row>
    <row r="55" spans="1:27" ht="24" customHeight="1">
      <c r="B55" s="17" t="s">
        <v>108</v>
      </c>
      <c r="H55" s="121">
        <v>4</v>
      </c>
      <c r="J55" s="26">
        <v>173454839.77000001</v>
      </c>
      <c r="L55" s="26">
        <v>143687122.27000001</v>
      </c>
      <c r="N55" s="26">
        <v>0</v>
      </c>
      <c r="O55" s="6"/>
      <c r="P55" s="26">
        <v>0</v>
      </c>
      <c r="T55" s="27"/>
      <c r="X55" s="27"/>
      <c r="Y55" s="27"/>
      <c r="Z55" s="27"/>
      <c r="AA55" s="27"/>
    </row>
    <row r="56" spans="1:27" ht="24" customHeight="1">
      <c r="B56" s="17" t="s">
        <v>138</v>
      </c>
      <c r="H56" s="121"/>
      <c r="J56" s="26">
        <v>32906029.719999999</v>
      </c>
      <c r="L56" s="26">
        <v>90728.25</v>
      </c>
      <c r="N56" s="26">
        <v>32643957.300000001</v>
      </c>
      <c r="P56" s="26">
        <v>0</v>
      </c>
      <c r="T56" s="27"/>
      <c r="X56" s="27"/>
      <c r="Y56" s="27"/>
      <c r="Z56" s="27"/>
      <c r="AA56" s="27"/>
    </row>
    <row r="57" spans="1:27" ht="24" customHeight="1">
      <c r="B57" s="17" t="s">
        <v>109</v>
      </c>
      <c r="H57" s="125"/>
      <c r="J57" s="26">
        <v>301985.34000000003</v>
      </c>
      <c r="L57" s="26">
        <v>10424192.289999999</v>
      </c>
      <c r="N57" s="26">
        <v>0</v>
      </c>
      <c r="P57" s="26">
        <v>0</v>
      </c>
      <c r="T57" s="27"/>
      <c r="X57" s="27"/>
      <c r="Y57" s="27"/>
      <c r="Z57" s="27"/>
      <c r="AA57" s="27"/>
    </row>
    <row r="58" spans="1:27" ht="24" customHeight="1">
      <c r="B58" s="17" t="s">
        <v>140</v>
      </c>
      <c r="H58" s="125"/>
      <c r="J58" s="26">
        <v>0</v>
      </c>
      <c r="L58" s="26">
        <v>2885000</v>
      </c>
      <c r="N58" s="26">
        <v>0</v>
      </c>
      <c r="P58" s="26">
        <v>2885000</v>
      </c>
      <c r="T58" s="27"/>
      <c r="X58" s="27"/>
      <c r="Y58" s="27"/>
      <c r="Z58" s="27"/>
      <c r="AA58" s="27"/>
    </row>
    <row r="59" spans="1:27" ht="24" customHeight="1">
      <c r="B59" s="17" t="s">
        <v>110</v>
      </c>
      <c r="H59" s="124"/>
      <c r="J59" s="26">
        <v>0</v>
      </c>
      <c r="L59" s="26">
        <v>116065283.75</v>
      </c>
      <c r="M59" s="6"/>
      <c r="N59" s="26">
        <v>0</v>
      </c>
      <c r="O59" s="6"/>
      <c r="P59" s="26">
        <v>0</v>
      </c>
      <c r="T59" s="27"/>
      <c r="X59" s="27"/>
      <c r="Y59" s="27"/>
      <c r="Z59" s="27"/>
      <c r="AA59" s="27"/>
    </row>
    <row r="60" spans="1:27" ht="24" customHeight="1">
      <c r="E60" s="17" t="s">
        <v>16</v>
      </c>
      <c r="H60" s="124"/>
      <c r="J60" s="29">
        <f>SUM(J50:J59)</f>
        <v>1445131823.3799999</v>
      </c>
      <c r="L60" s="29">
        <f>SUM(L50:L59)</f>
        <v>1603285658.4300001</v>
      </c>
      <c r="N60" s="29">
        <f>SUM(N50:N59)</f>
        <v>38179073.660000004</v>
      </c>
      <c r="P60" s="29">
        <f>SUM(P50:P59)</f>
        <v>9355117.8300000001</v>
      </c>
      <c r="T60" s="27"/>
      <c r="X60" s="27"/>
      <c r="Y60" s="27"/>
      <c r="Z60" s="27"/>
      <c r="AA60" s="27"/>
    </row>
    <row r="61" spans="1:27" ht="24" customHeight="1">
      <c r="A61" s="17" t="s">
        <v>142</v>
      </c>
      <c r="H61" s="124"/>
      <c r="T61" s="27"/>
      <c r="X61" s="27"/>
      <c r="Y61" s="27"/>
      <c r="Z61" s="27"/>
      <c r="AA61" s="27"/>
    </row>
    <row r="62" spans="1:27" ht="24" customHeight="1">
      <c r="B62" s="17" t="s">
        <v>143</v>
      </c>
      <c r="H62" s="122">
        <v>12</v>
      </c>
      <c r="J62" s="25">
        <v>10401768.08</v>
      </c>
      <c r="L62" s="25">
        <v>16401768.1</v>
      </c>
      <c r="N62" s="25">
        <v>0</v>
      </c>
      <c r="P62" s="25">
        <v>0</v>
      </c>
      <c r="T62" s="27"/>
      <c r="X62" s="27"/>
      <c r="Y62" s="27"/>
      <c r="Z62" s="27"/>
      <c r="AA62" s="27"/>
    </row>
    <row r="63" spans="1:27" ht="24" customHeight="1">
      <c r="B63" s="17" t="s">
        <v>75</v>
      </c>
      <c r="H63" s="124"/>
      <c r="J63" s="26">
        <v>38360325.740000002</v>
      </c>
      <c r="L63" s="26">
        <v>34104349.079999998</v>
      </c>
      <c r="N63" s="26">
        <v>0</v>
      </c>
      <c r="P63" s="26">
        <v>0</v>
      </c>
      <c r="T63" s="27"/>
      <c r="X63" s="27"/>
      <c r="Y63" s="27"/>
      <c r="Z63" s="27"/>
      <c r="AA63" s="27"/>
    </row>
    <row r="64" spans="1:27" ht="24" customHeight="1">
      <c r="B64" s="17" t="s">
        <v>99</v>
      </c>
      <c r="H64" s="127">
        <v>13</v>
      </c>
      <c r="J64" s="26">
        <v>683975394.52999997</v>
      </c>
      <c r="L64" s="26">
        <v>682607673.40999997</v>
      </c>
      <c r="N64" s="26">
        <v>683975394.52999997</v>
      </c>
      <c r="P64" s="26">
        <v>682607673.40999997</v>
      </c>
      <c r="T64" s="27"/>
      <c r="X64" s="27"/>
      <c r="Y64" s="27"/>
      <c r="Z64" s="27"/>
      <c r="AA64" s="27"/>
    </row>
    <row r="65" spans="1:27" ht="24" customHeight="1">
      <c r="B65" s="33" t="s">
        <v>17</v>
      </c>
      <c r="H65" s="126"/>
      <c r="J65" s="26">
        <v>32031403.620000001</v>
      </c>
      <c r="L65" s="26">
        <v>32326520.469999999</v>
      </c>
      <c r="N65" s="26">
        <v>0</v>
      </c>
      <c r="P65" s="26">
        <v>0</v>
      </c>
      <c r="T65" s="27"/>
      <c r="X65" s="27"/>
      <c r="Y65" s="27"/>
      <c r="Z65" s="27"/>
      <c r="AA65" s="27"/>
    </row>
    <row r="66" spans="1:27" ht="24" customHeight="1">
      <c r="B66" s="33" t="s">
        <v>139</v>
      </c>
      <c r="H66" s="126"/>
      <c r="J66" s="26">
        <v>12956251.01</v>
      </c>
      <c r="L66" s="26">
        <v>12250067.779999999</v>
      </c>
      <c r="N66" s="26">
        <v>3574602.99</v>
      </c>
      <c r="P66" s="26">
        <v>3466002.75</v>
      </c>
      <c r="T66" s="27"/>
      <c r="X66" s="27"/>
      <c r="Y66" s="27"/>
      <c r="Z66" s="27"/>
      <c r="AA66" s="27"/>
    </row>
    <row r="67" spans="1:27" ht="24" customHeight="1">
      <c r="B67" s="17" t="s">
        <v>76</v>
      </c>
      <c r="H67" s="124"/>
      <c r="J67" s="26">
        <v>240322.1</v>
      </c>
      <c r="L67" s="26">
        <v>242280.86</v>
      </c>
      <c r="N67" s="26">
        <v>0</v>
      </c>
      <c r="P67" s="26">
        <v>0</v>
      </c>
      <c r="R67" s="18" t="s">
        <v>102</v>
      </c>
      <c r="T67" s="27"/>
      <c r="X67" s="27"/>
      <c r="Y67" s="27"/>
      <c r="Z67" s="27"/>
      <c r="AA67" s="27"/>
    </row>
    <row r="68" spans="1:27" ht="24" customHeight="1">
      <c r="E68" s="17" t="s">
        <v>77</v>
      </c>
      <c r="H68" s="124"/>
      <c r="J68" s="29">
        <f>SUM(J62:J67)</f>
        <v>777965465.08000004</v>
      </c>
      <c r="K68" s="26">
        <v>0</v>
      </c>
      <c r="L68" s="29">
        <f>SUM(L62:L67)</f>
        <v>777932659.69999993</v>
      </c>
      <c r="M68" s="26">
        <v>0</v>
      </c>
      <c r="N68" s="29">
        <f>SUM(N62:N67)</f>
        <v>687549997.51999998</v>
      </c>
      <c r="O68" s="26">
        <v>0</v>
      </c>
      <c r="P68" s="29">
        <f>SUM(P62:P67)</f>
        <v>686073676.15999997</v>
      </c>
      <c r="T68" s="27"/>
      <c r="X68" s="27"/>
      <c r="Y68" s="27"/>
      <c r="Z68" s="27"/>
      <c r="AA68" s="27"/>
    </row>
    <row r="69" spans="1:27" ht="24" customHeight="1">
      <c r="A69" s="17" t="s">
        <v>18</v>
      </c>
      <c r="J69" s="29">
        <f>+J60+J68</f>
        <v>2223097288.46</v>
      </c>
      <c r="L69" s="29">
        <f>+L60+L68</f>
        <v>2381218318.1300001</v>
      </c>
      <c r="N69" s="29">
        <f>+N60+N68</f>
        <v>725729071.17999995</v>
      </c>
      <c r="P69" s="29">
        <f>+P60+P68</f>
        <v>695428793.99000001</v>
      </c>
      <c r="T69" s="27"/>
      <c r="X69" s="27"/>
      <c r="Y69" s="27"/>
      <c r="Z69" s="27"/>
      <c r="AA69" s="27"/>
    </row>
    <row r="70" spans="1:27" ht="7.8" customHeight="1"/>
    <row r="71" spans="1:27" ht="20.25" customHeight="1">
      <c r="A71" s="16" t="s">
        <v>19</v>
      </c>
    </row>
    <row r="72" spans="1:27" ht="20.25" customHeight="1">
      <c r="B72" s="17" t="s">
        <v>20</v>
      </c>
    </row>
    <row r="73" spans="1:27" ht="20.25" customHeight="1">
      <c r="C73" s="17" t="s">
        <v>21</v>
      </c>
    </row>
    <row r="74" spans="1:27" ht="20.25" customHeight="1" thickBot="1">
      <c r="D74" s="35" t="s">
        <v>66</v>
      </c>
      <c r="J74" s="36">
        <v>659999962</v>
      </c>
      <c r="L74" s="36">
        <v>659999962</v>
      </c>
      <c r="N74" s="36">
        <v>659999962</v>
      </c>
      <c r="P74" s="36">
        <v>659999962</v>
      </c>
      <c r="T74" s="27"/>
      <c r="X74" s="27"/>
      <c r="Y74" s="27"/>
      <c r="Z74" s="27"/>
      <c r="AA74" s="27"/>
    </row>
    <row r="75" spans="1:27" ht="24" thickTop="1">
      <c r="C75" s="17" t="s">
        <v>22</v>
      </c>
      <c r="T75" s="27"/>
      <c r="X75" s="27"/>
      <c r="Y75" s="27"/>
      <c r="Z75" s="27"/>
      <c r="AA75" s="27"/>
    </row>
    <row r="76" spans="1:27">
      <c r="D76" s="35" t="s">
        <v>67</v>
      </c>
      <c r="J76" s="25">
        <v>659999862</v>
      </c>
      <c r="L76" s="25">
        <v>659999862</v>
      </c>
      <c r="N76" s="25">
        <v>659999862</v>
      </c>
      <c r="P76" s="25">
        <v>659999862</v>
      </c>
      <c r="T76" s="27"/>
      <c r="X76" s="27"/>
      <c r="Y76" s="27"/>
      <c r="Z76" s="27"/>
      <c r="AA76" s="27"/>
    </row>
    <row r="77" spans="1:27">
      <c r="B77" s="17" t="s">
        <v>23</v>
      </c>
      <c r="J77" s="25">
        <v>369183857</v>
      </c>
      <c r="L77" s="25">
        <v>369183857</v>
      </c>
      <c r="N77" s="25">
        <v>369183857</v>
      </c>
      <c r="P77" s="25">
        <v>369183857</v>
      </c>
      <c r="T77" s="27"/>
      <c r="X77" s="27"/>
      <c r="Y77" s="27"/>
      <c r="Z77" s="27"/>
      <c r="AA77" s="27"/>
    </row>
    <row r="78" spans="1:27">
      <c r="B78" s="17" t="s">
        <v>24</v>
      </c>
      <c r="T78" s="27"/>
      <c r="X78" s="27"/>
      <c r="Y78" s="27"/>
      <c r="Z78" s="27"/>
      <c r="AA78" s="27"/>
    </row>
    <row r="79" spans="1:27">
      <c r="C79" s="17" t="s">
        <v>25</v>
      </c>
      <c r="T79" s="27"/>
      <c r="X79" s="27"/>
      <c r="Y79" s="27"/>
      <c r="Z79" s="27"/>
      <c r="AA79" s="27"/>
    </row>
    <row r="80" spans="1:27">
      <c r="C80" s="17" t="s">
        <v>0</v>
      </c>
      <c r="D80" s="17" t="s">
        <v>26</v>
      </c>
      <c r="J80" s="25">
        <v>66000000</v>
      </c>
      <c r="L80" s="25">
        <v>66000000</v>
      </c>
      <c r="N80" s="25">
        <v>66000000</v>
      </c>
      <c r="P80" s="25">
        <v>66000000</v>
      </c>
      <c r="T80" s="27"/>
      <c r="X80" s="27"/>
      <c r="Y80" s="27"/>
      <c r="Z80" s="27"/>
      <c r="AA80" s="27"/>
    </row>
    <row r="81" spans="1:27">
      <c r="C81" s="17" t="s">
        <v>27</v>
      </c>
      <c r="J81" s="25">
        <v>590202356.25</v>
      </c>
      <c r="L81" s="25">
        <v>602083602.26999998</v>
      </c>
      <c r="N81" s="25">
        <v>597869273.96000004</v>
      </c>
      <c r="P81" s="25">
        <v>461797938.06</v>
      </c>
      <c r="T81" s="27"/>
      <c r="X81" s="27"/>
      <c r="Y81" s="27"/>
      <c r="Z81" s="27"/>
      <c r="AA81" s="27"/>
    </row>
    <row r="82" spans="1:27">
      <c r="B82" s="37" t="s">
        <v>69</v>
      </c>
      <c r="J82" s="38">
        <v>105448308.55</v>
      </c>
      <c r="K82" s="26"/>
      <c r="L82" s="38">
        <v>125294461.83</v>
      </c>
      <c r="M82" s="26"/>
      <c r="N82" s="38">
        <v>0</v>
      </c>
      <c r="O82" s="26"/>
      <c r="P82" s="38">
        <v>0</v>
      </c>
      <c r="T82" s="27"/>
      <c r="X82" s="27"/>
      <c r="Y82" s="27"/>
      <c r="Z82" s="27"/>
      <c r="AA82" s="27"/>
    </row>
    <row r="83" spans="1:27">
      <c r="B83" s="17" t="s">
        <v>62</v>
      </c>
      <c r="J83" s="25">
        <f>SUM(J76:J82)</f>
        <v>1790834383.8</v>
      </c>
      <c r="L83" s="25">
        <f>SUM(L76:L82)</f>
        <v>1822561783.0999999</v>
      </c>
      <c r="N83" s="25">
        <f>SUM(N76:N82)</f>
        <v>1693052992.96</v>
      </c>
      <c r="P83" s="25">
        <f>SUM(P76:P82)</f>
        <v>1556981657.0599999</v>
      </c>
      <c r="T83" s="27"/>
      <c r="X83" s="27"/>
      <c r="Y83" s="27"/>
      <c r="Z83" s="27"/>
      <c r="AA83" s="27"/>
    </row>
    <row r="84" spans="1:27">
      <c r="B84" s="17" t="s">
        <v>145</v>
      </c>
      <c r="J84" s="25">
        <v>6644968.4800000004</v>
      </c>
      <c r="L84" s="25">
        <v>304626892.45999998</v>
      </c>
      <c r="N84" s="26">
        <v>0</v>
      </c>
      <c r="O84" s="26"/>
      <c r="P84" s="26">
        <v>0</v>
      </c>
      <c r="T84" s="27"/>
      <c r="X84" s="27"/>
      <c r="Y84" s="27"/>
      <c r="Z84" s="27"/>
      <c r="AA84" s="27"/>
    </row>
    <row r="85" spans="1:27" ht="22.5" customHeight="1">
      <c r="C85" s="17" t="s">
        <v>28</v>
      </c>
      <c r="J85" s="34">
        <f>SUM(J83:J84)</f>
        <v>1797479352.28</v>
      </c>
      <c r="L85" s="34">
        <f>SUM(L83:L84)</f>
        <v>2127188675.5599999</v>
      </c>
      <c r="N85" s="34">
        <f>SUM(N83:N84)</f>
        <v>1693052992.96</v>
      </c>
      <c r="P85" s="34">
        <f>SUM(P83:P84)</f>
        <v>1556981657.0599999</v>
      </c>
      <c r="T85" s="27"/>
      <c r="X85" s="27"/>
      <c r="Y85" s="27"/>
      <c r="Z85" s="27"/>
      <c r="AA85" s="27"/>
    </row>
    <row r="86" spans="1:27" ht="24" thickBot="1">
      <c r="A86" s="16" t="s">
        <v>29</v>
      </c>
      <c r="J86" s="39">
        <f>+J69+J85</f>
        <v>4020576640.7399998</v>
      </c>
      <c r="L86" s="39">
        <f>+L69+L85</f>
        <v>4508406993.6900005</v>
      </c>
      <c r="N86" s="39">
        <f>+N69+N85</f>
        <v>2418782064.1399999</v>
      </c>
      <c r="P86" s="39">
        <f>+P69+P85</f>
        <v>2252410451.0500002</v>
      </c>
      <c r="T86" s="27"/>
      <c r="X86" s="27"/>
      <c r="Y86" s="27"/>
      <c r="Z86" s="27"/>
      <c r="AA86" s="27"/>
    </row>
    <row r="87" spans="1:27" ht="24" thickTop="1">
      <c r="A87" s="16"/>
      <c r="T87" s="27"/>
      <c r="X87" s="27"/>
      <c r="Y87" s="27"/>
      <c r="Z87" s="27"/>
      <c r="AA87" s="27"/>
    </row>
    <row r="88" spans="1:27">
      <c r="A88" s="17" t="str">
        <f>+A35</f>
        <v>The accompanying notes to the interim consolidated financial statements are an integral part of the financial statements.</v>
      </c>
    </row>
    <row r="89" spans="1:27">
      <c r="H89" s="40"/>
      <c r="J89" s="41"/>
      <c r="K89" s="41"/>
      <c r="L89" s="41"/>
      <c r="M89" s="41"/>
      <c r="N89" s="41"/>
      <c r="O89" s="41"/>
      <c r="P89" s="41"/>
    </row>
    <row r="90" spans="1:27">
      <c r="H90" s="40"/>
      <c r="J90" s="41"/>
      <c r="K90" s="41"/>
      <c r="L90" s="41"/>
      <c r="M90" s="41"/>
      <c r="N90" s="41"/>
      <c r="O90" s="41"/>
      <c r="P90" s="41"/>
      <c r="Q90" s="41"/>
      <c r="R90" s="41"/>
    </row>
    <row r="91" spans="1:27">
      <c r="J91" s="41"/>
      <c r="K91" s="41"/>
      <c r="L91" s="41"/>
      <c r="M91" s="41"/>
      <c r="N91" s="41"/>
      <c r="O91" s="41"/>
      <c r="P91" s="41"/>
    </row>
    <row r="93" spans="1:27">
      <c r="J93" s="2"/>
      <c r="K93" s="2"/>
      <c r="L93" s="2"/>
      <c r="M93" s="17"/>
      <c r="N93" s="2"/>
      <c r="O93" s="17"/>
      <c r="P93" s="42"/>
    </row>
  </sheetData>
  <mergeCells count="6">
    <mergeCell ref="J5:P5"/>
    <mergeCell ref="J6:L6"/>
    <mergeCell ref="N6:P6"/>
    <mergeCell ref="J43:P43"/>
    <mergeCell ref="J44:L44"/>
    <mergeCell ref="N44:P44"/>
  </mergeCells>
  <pageMargins left="0.70866141732283505" right="0.31496062992126" top="0.70866141732283505" bottom="0.66929133858267698" header="0.31496062992126" footer="0.31496062992126"/>
  <pageSetup paperSize="9" scale="67" firstPageNumber="3" fitToWidth="0" fitToHeight="0" orientation="portrait" useFirstPageNumber="1" r:id="rId1"/>
  <headerFooter alignWithMargins="0">
    <oddFooter>&amp;R&amp;"Angsana New,Regular"&amp;16&amp;P</oddFooter>
  </headerFooter>
  <rowBreaks count="1" manualBreakCount="1">
    <brk id="3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124"/>
  <sheetViews>
    <sheetView view="pageBreakPreview" zoomScale="85" zoomScaleNormal="85" zoomScaleSheetLayoutView="85" workbookViewId="0">
      <selection activeCell="J28" sqref="J28"/>
    </sheetView>
  </sheetViews>
  <sheetFormatPr defaultColWidth="9.125" defaultRowHeight="19.8"/>
  <cols>
    <col min="1" max="3" width="1.125" style="47" customWidth="1"/>
    <col min="4" max="4" width="1" style="47" customWidth="1"/>
    <col min="5" max="5" width="2.625" style="47" customWidth="1"/>
    <col min="6" max="6" width="1.875" style="47" customWidth="1"/>
    <col min="7" max="7" width="43.625" style="47" customWidth="1"/>
    <col min="8" max="8" width="7.375" style="47" customWidth="1"/>
    <col min="9" max="9" width="0.625" style="47" customWidth="1"/>
    <col min="10" max="10" width="17.125" style="47" bestFit="1" customWidth="1"/>
    <col min="11" max="11" width="0.875" style="47" customWidth="1"/>
    <col min="12" max="12" width="17.125" style="47" bestFit="1" customWidth="1"/>
    <col min="13" max="13" width="0.75" style="47" customWidth="1"/>
    <col min="14" max="14" width="15.75" style="47" bestFit="1" customWidth="1"/>
    <col min="15" max="15" width="0.75" style="47" customWidth="1"/>
    <col min="16" max="16" width="15.75" style="47" bestFit="1" customWidth="1"/>
    <col min="17" max="17" width="1.125" style="47" customWidth="1"/>
    <col min="18" max="18" width="16.875" style="1" bestFit="1" customWidth="1"/>
    <col min="19" max="19" width="7" style="47" customWidth="1"/>
    <col min="20" max="20" width="14.125" style="47" bestFit="1" customWidth="1"/>
    <col min="21" max="21" width="3.125" style="47" customWidth="1"/>
    <col min="22" max="22" width="14.125" style="47" bestFit="1" customWidth="1"/>
    <col min="23" max="23" width="4.875" style="47" customWidth="1"/>
    <col min="24" max="24" width="14.125" style="47" bestFit="1" customWidth="1"/>
    <col min="25" max="26" width="9.125" style="47"/>
    <col min="27" max="27" width="9.125" style="1"/>
    <col min="28" max="16384" width="9.125" style="47"/>
  </cols>
  <sheetData>
    <row r="1" spans="1:28" ht="21.75" customHeight="1">
      <c r="A1" s="44" t="s">
        <v>53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6" t="s">
        <v>89</v>
      </c>
    </row>
    <row r="2" spans="1:28" ht="21.75" customHeight="1">
      <c r="A2" s="45" t="s">
        <v>54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8" t="s">
        <v>90</v>
      </c>
    </row>
    <row r="3" spans="1:28" ht="21.75" customHeight="1">
      <c r="A3" s="45" t="s">
        <v>198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28" ht="21.75" customHeight="1">
      <c r="J4" s="49"/>
    </row>
    <row r="5" spans="1:28">
      <c r="H5" s="50"/>
      <c r="I5" s="50"/>
      <c r="J5" s="136" t="s">
        <v>104</v>
      </c>
      <c r="K5" s="136"/>
      <c r="L5" s="136"/>
      <c r="M5" s="136"/>
      <c r="N5" s="136"/>
      <c r="O5" s="136"/>
      <c r="P5" s="136"/>
    </row>
    <row r="6" spans="1:28">
      <c r="H6" s="50"/>
      <c r="I6" s="50"/>
      <c r="J6" s="137" t="s">
        <v>3</v>
      </c>
      <c r="K6" s="137"/>
      <c r="L6" s="137"/>
      <c r="M6" s="51"/>
      <c r="N6" s="137" t="s">
        <v>4</v>
      </c>
      <c r="O6" s="137"/>
      <c r="P6" s="137"/>
    </row>
    <row r="7" spans="1:28">
      <c r="H7" s="52" t="s">
        <v>98</v>
      </c>
      <c r="I7" s="50"/>
      <c r="J7" s="53">
        <v>2023</v>
      </c>
      <c r="K7" s="50"/>
      <c r="L7" s="53">
        <v>2022</v>
      </c>
      <c r="M7" s="50"/>
      <c r="N7" s="53">
        <v>2023</v>
      </c>
      <c r="O7" s="50"/>
      <c r="P7" s="53">
        <v>2022</v>
      </c>
    </row>
    <row r="8" spans="1:28" ht="20.399999999999999">
      <c r="A8" s="45" t="s">
        <v>111</v>
      </c>
      <c r="H8" s="50"/>
      <c r="I8" s="50"/>
      <c r="J8" s="50"/>
      <c r="K8" s="50"/>
      <c r="L8" s="50"/>
      <c r="M8" s="50"/>
      <c r="N8" s="50"/>
      <c r="O8" s="50"/>
      <c r="P8" s="50"/>
    </row>
    <row r="9" spans="1:28" ht="20.399999999999999">
      <c r="A9" s="45" t="s">
        <v>112</v>
      </c>
      <c r="H9" s="50"/>
      <c r="I9" s="50"/>
      <c r="J9" s="50"/>
      <c r="K9" s="50"/>
      <c r="L9" s="50"/>
      <c r="M9" s="50"/>
      <c r="N9" s="50"/>
      <c r="O9" s="50"/>
      <c r="P9" s="50"/>
    </row>
    <row r="10" spans="1:28">
      <c r="A10" s="47" t="s">
        <v>113</v>
      </c>
      <c r="H10" s="43"/>
      <c r="J10" s="54">
        <v>366675379.57999998</v>
      </c>
      <c r="K10" s="54"/>
      <c r="L10" s="55">
        <v>378053618.94999999</v>
      </c>
      <c r="M10" s="54"/>
      <c r="N10" s="56">
        <v>0</v>
      </c>
      <c r="O10" s="54"/>
      <c r="P10" s="54">
        <v>0</v>
      </c>
      <c r="S10" s="1"/>
      <c r="T10" s="1"/>
      <c r="U10" s="1"/>
      <c r="V10" s="1"/>
      <c r="W10" s="1"/>
      <c r="X10" s="1"/>
      <c r="Y10" s="54"/>
      <c r="Z10" s="54"/>
      <c r="AB10" s="54"/>
    </row>
    <row r="11" spans="1:28">
      <c r="A11" s="47" t="s">
        <v>31</v>
      </c>
      <c r="H11" s="43"/>
      <c r="J11" s="54">
        <v>27221695.629999999</v>
      </c>
      <c r="K11" s="54"/>
      <c r="L11" s="55">
        <v>429480060.25999999</v>
      </c>
      <c r="M11" s="54"/>
      <c r="N11" s="56">
        <v>0</v>
      </c>
      <c r="O11" s="54"/>
      <c r="P11" s="54">
        <v>4500000</v>
      </c>
      <c r="S11" s="1"/>
      <c r="T11" s="1"/>
      <c r="U11" s="1"/>
      <c r="V11" s="1"/>
      <c r="W11" s="1"/>
      <c r="X11" s="1"/>
      <c r="Y11" s="54"/>
      <c r="Z11" s="54"/>
      <c r="AB11" s="54"/>
    </row>
    <row r="12" spans="1:28">
      <c r="A12" s="47" t="s">
        <v>105</v>
      </c>
      <c r="H12" s="43"/>
      <c r="J12" s="54">
        <v>32727415.32</v>
      </c>
      <c r="K12" s="54"/>
      <c r="L12" s="55">
        <v>0</v>
      </c>
      <c r="M12" s="54"/>
      <c r="N12" s="56">
        <v>0</v>
      </c>
      <c r="O12" s="54"/>
      <c r="P12" s="54">
        <v>0</v>
      </c>
      <c r="S12" s="1"/>
      <c r="T12" s="1"/>
      <c r="U12" s="1"/>
      <c r="V12" s="1"/>
      <c r="W12" s="1"/>
      <c r="X12" s="1"/>
      <c r="Y12" s="54"/>
      <c r="Z12" s="54"/>
      <c r="AB12" s="54"/>
    </row>
    <row r="13" spans="1:28">
      <c r="A13" s="47" t="s">
        <v>146</v>
      </c>
      <c r="H13" s="43"/>
      <c r="J13" s="54">
        <v>177209984</v>
      </c>
      <c r="K13" s="54"/>
      <c r="L13" s="55">
        <v>0</v>
      </c>
      <c r="M13" s="54"/>
      <c r="N13" s="54">
        <v>177209984</v>
      </c>
      <c r="O13" s="54"/>
      <c r="P13" s="54">
        <v>0</v>
      </c>
      <c r="S13" s="1"/>
      <c r="T13" s="1"/>
      <c r="U13" s="1"/>
      <c r="V13" s="1"/>
      <c r="W13" s="1"/>
      <c r="X13" s="1"/>
      <c r="Y13" s="54"/>
      <c r="Z13" s="54"/>
      <c r="AB13" s="54"/>
    </row>
    <row r="14" spans="1:28">
      <c r="A14" s="47" t="s">
        <v>194</v>
      </c>
      <c r="H14" s="43"/>
      <c r="J14" s="54">
        <v>6585555.8600000003</v>
      </c>
      <c r="K14" s="54"/>
      <c r="L14" s="55">
        <v>0</v>
      </c>
      <c r="M14" s="54"/>
      <c r="N14" s="56">
        <v>0</v>
      </c>
      <c r="O14" s="54"/>
      <c r="P14" s="54">
        <v>0</v>
      </c>
      <c r="S14" s="1"/>
      <c r="T14" s="1"/>
      <c r="U14" s="1"/>
      <c r="V14" s="1"/>
      <c r="W14" s="1"/>
      <c r="X14" s="1"/>
      <c r="Y14" s="54"/>
      <c r="Z14" s="54"/>
      <c r="AB14" s="54"/>
    </row>
    <row r="15" spans="1:28">
      <c r="A15" s="47" t="s">
        <v>32</v>
      </c>
      <c r="H15" s="43"/>
      <c r="J15" s="54">
        <v>52138.37</v>
      </c>
      <c r="K15" s="54"/>
      <c r="L15" s="55">
        <v>192865.66</v>
      </c>
      <c r="M15" s="54"/>
      <c r="N15" s="56">
        <v>0</v>
      </c>
      <c r="O15" s="54"/>
      <c r="P15" s="54">
        <v>0</v>
      </c>
      <c r="S15" s="1"/>
      <c r="T15" s="1"/>
      <c r="U15" s="1"/>
      <c r="V15" s="1"/>
      <c r="W15" s="1"/>
      <c r="X15" s="1"/>
      <c r="Y15" s="54"/>
      <c r="Z15" s="54"/>
      <c r="AB15" s="54"/>
    </row>
    <row r="16" spans="1:28" ht="20.399999999999999">
      <c r="A16" s="45" t="s">
        <v>114</v>
      </c>
      <c r="H16" s="43"/>
      <c r="J16" s="67">
        <f>SUM(J10:J15)</f>
        <v>610472168.75999999</v>
      </c>
      <c r="K16" s="54"/>
      <c r="L16" s="67">
        <f>SUM(L10:L15)</f>
        <v>807726544.87</v>
      </c>
      <c r="M16" s="54"/>
      <c r="N16" s="67">
        <f>SUM(N10:N15)</f>
        <v>177209984</v>
      </c>
      <c r="O16" s="54"/>
      <c r="P16" s="67">
        <f>SUM(P10:P15)</f>
        <v>4500000</v>
      </c>
      <c r="S16" s="1"/>
      <c r="T16" s="1"/>
      <c r="U16" s="1"/>
      <c r="V16" s="1"/>
      <c r="W16" s="1"/>
      <c r="X16" s="1"/>
      <c r="Y16" s="54"/>
      <c r="Z16" s="54"/>
      <c r="AB16" s="54"/>
    </row>
    <row r="17" spans="1:28" ht="20.399999999999999">
      <c r="A17" s="45" t="s">
        <v>115</v>
      </c>
      <c r="H17" s="43"/>
      <c r="J17" s="54"/>
      <c r="K17" s="54"/>
      <c r="L17" s="54"/>
      <c r="M17" s="54"/>
      <c r="N17" s="54"/>
      <c r="O17" s="54"/>
      <c r="P17" s="54"/>
      <c r="S17" s="1"/>
      <c r="T17" s="1"/>
      <c r="U17" s="1"/>
      <c r="V17" s="1"/>
      <c r="W17" s="1"/>
      <c r="X17" s="1"/>
      <c r="Y17" s="54"/>
      <c r="Z17" s="54"/>
      <c r="AB17" s="54"/>
    </row>
    <row r="18" spans="1:28">
      <c r="A18" s="47" t="s">
        <v>116</v>
      </c>
      <c r="H18" s="43"/>
      <c r="J18" s="54">
        <v>341061601.82999998</v>
      </c>
      <c r="K18" s="54"/>
      <c r="L18" s="54">
        <v>346551979.62</v>
      </c>
      <c r="M18" s="54"/>
      <c r="N18" s="54">
        <v>0</v>
      </c>
      <c r="O18" s="54"/>
      <c r="P18" s="54">
        <v>0</v>
      </c>
      <c r="S18" s="1"/>
      <c r="T18" s="1"/>
      <c r="U18" s="1"/>
      <c r="V18" s="1"/>
      <c r="W18" s="1"/>
      <c r="X18" s="1"/>
      <c r="Y18" s="54"/>
      <c r="Z18" s="54"/>
      <c r="AB18" s="54"/>
    </row>
    <row r="19" spans="1:28">
      <c r="A19" s="47" t="s">
        <v>147</v>
      </c>
      <c r="H19" s="43"/>
      <c r="J19" s="54">
        <v>25174656.990000002</v>
      </c>
      <c r="K19" s="54"/>
      <c r="L19" s="55">
        <v>352782491.52999997</v>
      </c>
      <c r="M19" s="54"/>
      <c r="N19" s="56">
        <v>0</v>
      </c>
      <c r="O19" s="54"/>
      <c r="P19" s="54">
        <v>2692606.62</v>
      </c>
      <c r="S19" s="1"/>
      <c r="T19" s="1"/>
      <c r="U19" s="1"/>
      <c r="V19" s="1"/>
      <c r="W19" s="1"/>
      <c r="X19" s="1"/>
      <c r="Y19" s="54"/>
      <c r="Z19" s="54"/>
      <c r="AB19" s="54"/>
    </row>
    <row r="20" spans="1:28">
      <c r="A20" s="47" t="s">
        <v>106</v>
      </c>
      <c r="H20" s="43"/>
      <c r="J20" s="54">
        <v>63014469.020000003</v>
      </c>
      <c r="K20" s="54"/>
      <c r="L20" s="55">
        <v>0</v>
      </c>
      <c r="M20" s="54"/>
      <c r="N20" s="56">
        <v>0</v>
      </c>
      <c r="O20" s="54"/>
      <c r="P20" s="54">
        <v>0</v>
      </c>
      <c r="S20" s="1"/>
      <c r="T20" s="1"/>
      <c r="U20" s="1"/>
      <c r="V20" s="1"/>
      <c r="W20" s="1"/>
      <c r="X20" s="1"/>
      <c r="Y20" s="54"/>
      <c r="Z20" s="54"/>
      <c r="AB20" s="54"/>
    </row>
    <row r="21" spans="1:28">
      <c r="A21" s="47" t="s">
        <v>33</v>
      </c>
      <c r="H21" s="43"/>
      <c r="J21" s="54">
        <v>0</v>
      </c>
      <c r="K21" s="54"/>
      <c r="L21" s="55">
        <v>2215290.94</v>
      </c>
      <c r="M21" s="54"/>
      <c r="N21" s="56">
        <v>0</v>
      </c>
      <c r="O21" s="54"/>
      <c r="P21" s="54">
        <v>0</v>
      </c>
      <c r="S21" s="1"/>
      <c r="T21" s="1"/>
      <c r="U21" s="1"/>
      <c r="V21" s="1"/>
      <c r="W21" s="1"/>
      <c r="X21" s="1"/>
      <c r="Y21" s="54"/>
      <c r="Z21" s="54"/>
      <c r="AB21" s="54"/>
    </row>
    <row r="22" spans="1:28">
      <c r="A22" s="47" t="s">
        <v>55</v>
      </c>
      <c r="H22" s="43"/>
      <c r="J22" s="54">
        <v>29908979.989999998</v>
      </c>
      <c r="K22" s="54"/>
      <c r="L22" s="55">
        <v>53968797.060000002</v>
      </c>
      <c r="M22" s="54"/>
      <c r="N22" s="56">
        <v>5509523.79</v>
      </c>
      <c r="O22" s="54"/>
      <c r="P22" s="54">
        <v>1219453.26</v>
      </c>
      <c r="S22" s="1"/>
      <c r="T22" s="1"/>
      <c r="U22" s="1"/>
      <c r="V22" s="1"/>
      <c r="W22" s="1"/>
      <c r="X22" s="1"/>
      <c r="Y22" s="54"/>
      <c r="Z22" s="54"/>
      <c r="AB22" s="54"/>
    </row>
    <row r="23" spans="1:28">
      <c r="A23" s="59" t="s">
        <v>56</v>
      </c>
      <c r="H23" s="43"/>
      <c r="J23" s="54">
        <v>0</v>
      </c>
      <c r="K23" s="54"/>
      <c r="L23" s="57">
        <v>3573443.58</v>
      </c>
      <c r="M23" s="54"/>
      <c r="N23" s="58">
        <v>0</v>
      </c>
      <c r="O23" s="6"/>
      <c r="P23" s="7">
        <v>0</v>
      </c>
      <c r="S23" s="1"/>
      <c r="T23" s="1"/>
      <c r="U23" s="1"/>
      <c r="V23" s="1"/>
      <c r="W23" s="1"/>
      <c r="X23" s="1"/>
      <c r="Y23" s="54"/>
      <c r="Z23" s="54"/>
      <c r="AB23" s="54"/>
    </row>
    <row r="24" spans="1:28" ht="20.399999999999999">
      <c r="A24" s="45" t="s">
        <v>117</v>
      </c>
      <c r="H24" s="50"/>
      <c r="J24" s="80">
        <f>SUM(J18:J23)</f>
        <v>459159707.82999998</v>
      </c>
      <c r="K24" s="54"/>
      <c r="L24" s="80">
        <f>SUM(L18:L23)</f>
        <v>759092002.73000014</v>
      </c>
      <c r="M24" s="54"/>
      <c r="N24" s="80">
        <f>SUM(N18:N23)</f>
        <v>5509523.79</v>
      </c>
      <c r="O24" s="54"/>
      <c r="P24" s="80">
        <f>SUM(P18:P23)</f>
        <v>3912059.88</v>
      </c>
      <c r="S24" s="1"/>
      <c r="T24" s="1"/>
      <c r="U24" s="1"/>
      <c r="V24" s="1"/>
      <c r="W24" s="1"/>
      <c r="X24" s="1"/>
      <c r="Y24" s="54"/>
      <c r="Z24" s="54"/>
      <c r="AB24" s="54"/>
    </row>
    <row r="25" spans="1:28" ht="20.399999999999999">
      <c r="A25" s="45" t="s">
        <v>148</v>
      </c>
      <c r="H25" s="50"/>
      <c r="J25" s="54">
        <f>J16-J24</f>
        <v>151312460.93000001</v>
      </c>
      <c r="K25" s="54"/>
      <c r="L25" s="54">
        <f>L16-L24</f>
        <v>48634542.139999866</v>
      </c>
      <c r="M25" s="54"/>
      <c r="N25" s="54">
        <f>N16-N24</f>
        <v>171700460.21000001</v>
      </c>
      <c r="O25" s="54"/>
      <c r="P25" s="54">
        <f>P16-P24</f>
        <v>587940.12000000011</v>
      </c>
      <c r="R25" s="14"/>
      <c r="S25" s="14"/>
      <c r="T25" s="14"/>
      <c r="U25" s="1"/>
      <c r="V25" s="1"/>
      <c r="W25" s="1"/>
      <c r="X25" s="1"/>
      <c r="Y25" s="54"/>
      <c r="Z25" s="54"/>
      <c r="AB25" s="54"/>
    </row>
    <row r="26" spans="1:28">
      <c r="A26" s="47" t="s">
        <v>118</v>
      </c>
      <c r="H26" s="50"/>
      <c r="J26" s="55">
        <v>85754.12</v>
      </c>
      <c r="K26" s="54"/>
      <c r="L26" s="55">
        <v>0</v>
      </c>
      <c r="M26" s="54"/>
      <c r="N26" s="56">
        <v>10168150.689999999</v>
      </c>
      <c r="O26" s="54"/>
      <c r="P26" s="6">
        <v>3012624.63</v>
      </c>
      <c r="R26" s="14"/>
      <c r="S26" s="1"/>
      <c r="T26" s="14"/>
      <c r="U26" s="1"/>
      <c r="V26" s="1"/>
      <c r="W26" s="1"/>
      <c r="X26" s="1"/>
      <c r="Y26" s="54"/>
      <c r="Z26" s="54"/>
      <c r="AB26" s="54"/>
    </row>
    <row r="27" spans="1:28">
      <c r="A27" s="47" t="s">
        <v>34</v>
      </c>
      <c r="H27" s="50"/>
      <c r="J27" s="55">
        <v>-14325730.27</v>
      </c>
      <c r="K27" s="54"/>
      <c r="L27" s="55">
        <v>-2948553.57</v>
      </c>
      <c r="M27" s="54"/>
      <c r="N27" s="54">
        <v>-11752290.970000001</v>
      </c>
      <c r="O27" s="54"/>
      <c r="P27" s="54">
        <v>-369.86</v>
      </c>
      <c r="R27" s="14"/>
      <c r="S27" s="1"/>
      <c r="T27" s="14"/>
      <c r="U27" s="1"/>
      <c r="V27" s="1"/>
      <c r="W27" s="1"/>
      <c r="X27" s="1"/>
      <c r="Y27" s="54"/>
      <c r="Z27" s="54"/>
      <c r="AB27" s="54"/>
    </row>
    <row r="28" spans="1:28" ht="20.399999999999999">
      <c r="A28" s="45" t="s">
        <v>35</v>
      </c>
      <c r="H28" s="50"/>
      <c r="J28" s="61">
        <f>SUM(J25:J27)</f>
        <v>137072484.78</v>
      </c>
      <c r="K28" s="54"/>
      <c r="L28" s="61">
        <f>SUM(L25:L27)</f>
        <v>45685988.569999866</v>
      </c>
      <c r="M28" s="54"/>
      <c r="N28" s="61">
        <f>SUM(N25:N27)</f>
        <v>170116319.93000001</v>
      </c>
      <c r="O28" s="54"/>
      <c r="P28" s="61">
        <f>SUM(P25:P27)</f>
        <v>3600194.89</v>
      </c>
      <c r="R28" s="14"/>
      <c r="S28" s="1"/>
      <c r="T28" s="1"/>
      <c r="U28" s="1"/>
      <c r="V28" s="1"/>
      <c r="W28" s="1"/>
      <c r="X28" s="1"/>
      <c r="Y28" s="54"/>
      <c r="Z28" s="54"/>
      <c r="AB28" s="54"/>
    </row>
    <row r="29" spans="1:28">
      <c r="A29" s="47" t="s">
        <v>52</v>
      </c>
      <c r="H29" s="32"/>
      <c r="J29" s="60">
        <v>-34824512.579999998</v>
      </c>
      <c r="K29" s="54"/>
      <c r="L29" s="60">
        <v>-5047331.2</v>
      </c>
      <c r="M29" s="54"/>
      <c r="N29" s="60">
        <v>-34044984.030000001</v>
      </c>
      <c r="O29" s="54"/>
      <c r="P29" s="60">
        <v>-343618.49</v>
      </c>
      <c r="R29" s="14"/>
      <c r="S29" s="1"/>
      <c r="T29" s="1"/>
      <c r="U29" s="1"/>
      <c r="V29" s="1"/>
      <c r="W29" s="1"/>
      <c r="X29" s="1"/>
      <c r="Y29" s="54"/>
      <c r="Z29" s="54"/>
      <c r="AB29" s="54"/>
    </row>
    <row r="30" spans="1:28" ht="20.399999999999999">
      <c r="A30" s="45" t="s">
        <v>92</v>
      </c>
      <c r="B30" s="45"/>
      <c r="H30" s="50"/>
      <c r="J30" s="67">
        <f>SUM(J28:J29)</f>
        <v>102247972.2</v>
      </c>
      <c r="K30" s="54"/>
      <c r="L30" s="67">
        <f>SUM(L28:L29)</f>
        <v>40638657.369999863</v>
      </c>
      <c r="M30" s="54"/>
      <c r="N30" s="67">
        <f>SUM(N28:N29)</f>
        <v>136071335.90000001</v>
      </c>
      <c r="O30" s="54"/>
      <c r="P30" s="67">
        <f>SUM(P28:P29)</f>
        <v>3256576.4000000004</v>
      </c>
      <c r="S30" s="1"/>
      <c r="T30" s="1"/>
      <c r="U30" s="1"/>
      <c r="V30" s="1"/>
      <c r="W30" s="1"/>
      <c r="X30" s="1"/>
      <c r="Y30" s="54"/>
      <c r="Z30" s="54"/>
      <c r="AB30" s="54"/>
    </row>
    <row r="31" spans="1:28">
      <c r="H31" s="50"/>
      <c r="J31" s="54"/>
      <c r="K31" s="54"/>
      <c r="L31" s="54"/>
      <c r="M31" s="54"/>
      <c r="N31" s="54"/>
      <c r="O31" s="54"/>
      <c r="P31" s="54"/>
      <c r="S31" s="1"/>
      <c r="T31" s="1"/>
      <c r="U31" s="1"/>
      <c r="V31" s="1"/>
      <c r="W31" s="1"/>
      <c r="X31" s="1"/>
      <c r="Y31" s="54"/>
      <c r="Z31" s="54"/>
      <c r="AB31" s="54"/>
    </row>
    <row r="32" spans="1:28" ht="20.399999999999999">
      <c r="A32" s="62" t="s">
        <v>149</v>
      </c>
      <c r="B32" s="45"/>
      <c r="H32" s="50"/>
      <c r="J32" s="54"/>
      <c r="K32" s="54"/>
      <c r="L32" s="54"/>
      <c r="M32" s="54"/>
      <c r="N32" s="54"/>
      <c r="O32" s="54"/>
      <c r="P32" s="54"/>
      <c r="S32" s="1"/>
      <c r="T32" s="1"/>
      <c r="U32" s="1"/>
      <c r="V32" s="1"/>
      <c r="W32" s="1"/>
      <c r="X32" s="1"/>
      <c r="Y32" s="54"/>
      <c r="Z32" s="54"/>
      <c r="AB32" s="54"/>
    </row>
    <row r="33" spans="1:28" ht="20.399999999999999">
      <c r="A33" s="62"/>
      <c r="B33" s="63" t="s">
        <v>80</v>
      </c>
      <c r="H33" s="50"/>
      <c r="J33" s="54"/>
      <c r="K33" s="54"/>
      <c r="L33" s="54"/>
      <c r="M33" s="54"/>
      <c r="N33" s="54"/>
      <c r="O33" s="54"/>
      <c r="P33" s="54"/>
      <c r="S33" s="1"/>
      <c r="T33" s="1"/>
      <c r="U33" s="1"/>
      <c r="V33" s="1"/>
      <c r="W33" s="1"/>
      <c r="X33" s="1"/>
      <c r="Y33" s="54"/>
      <c r="Z33" s="54"/>
      <c r="AB33" s="54"/>
    </row>
    <row r="34" spans="1:28" ht="20.399999999999999">
      <c r="A34" s="62"/>
      <c r="B34" s="45"/>
      <c r="C34" s="63" t="s">
        <v>81</v>
      </c>
      <c r="H34" s="50"/>
      <c r="J34" s="54"/>
      <c r="K34" s="54"/>
      <c r="L34" s="54"/>
      <c r="M34" s="54"/>
      <c r="N34" s="54"/>
      <c r="O34" s="54"/>
      <c r="P34" s="54"/>
      <c r="S34" s="1"/>
      <c r="T34" s="1"/>
      <c r="U34" s="1"/>
      <c r="V34" s="1"/>
      <c r="W34" s="1"/>
      <c r="X34" s="1"/>
      <c r="Y34" s="54"/>
      <c r="Z34" s="54"/>
      <c r="AB34" s="54"/>
    </row>
    <row r="35" spans="1:28" ht="20.399999999999999">
      <c r="A35" s="62"/>
      <c r="B35" s="47" t="s">
        <v>82</v>
      </c>
      <c r="H35" s="50"/>
      <c r="J35" s="54"/>
      <c r="K35" s="54"/>
      <c r="L35" s="54"/>
      <c r="M35" s="54"/>
      <c r="N35" s="54"/>
      <c r="O35" s="54"/>
      <c r="P35" s="54"/>
      <c r="S35" s="1"/>
      <c r="T35" s="1"/>
      <c r="U35" s="1"/>
      <c r="V35" s="1"/>
      <c r="W35" s="1"/>
      <c r="X35" s="1"/>
      <c r="Y35" s="54"/>
      <c r="Z35" s="54"/>
      <c r="AB35" s="54"/>
    </row>
    <row r="36" spans="1:28" ht="20.399999999999999">
      <c r="A36" s="62"/>
      <c r="B36" s="45"/>
      <c r="C36" s="47" t="s">
        <v>83</v>
      </c>
      <c r="H36" s="50"/>
      <c r="J36" s="54">
        <v>-541811.30000000005</v>
      </c>
      <c r="K36" s="54"/>
      <c r="L36" s="54">
        <v>-549180.9</v>
      </c>
      <c r="M36" s="54"/>
      <c r="N36" s="6">
        <v>0</v>
      </c>
      <c r="O36" s="6"/>
      <c r="P36" s="6">
        <v>0</v>
      </c>
      <c r="S36" s="1"/>
      <c r="T36" s="1"/>
      <c r="U36" s="1"/>
      <c r="V36" s="1"/>
      <c r="W36" s="1"/>
      <c r="X36" s="1"/>
      <c r="Y36" s="54"/>
      <c r="Z36" s="54"/>
      <c r="AB36" s="54"/>
    </row>
    <row r="37" spans="1:28" ht="20.399999999999999">
      <c r="A37" s="45" t="s">
        <v>150</v>
      </c>
      <c r="B37" s="81"/>
      <c r="C37" s="59"/>
      <c r="D37" s="81"/>
      <c r="E37" s="81"/>
      <c r="F37" s="81"/>
      <c r="G37" s="81"/>
      <c r="H37" s="50"/>
      <c r="J37" s="67">
        <f>SUM(J36:J36)</f>
        <v>-541811.30000000005</v>
      </c>
      <c r="K37" s="54"/>
      <c r="L37" s="67">
        <f>SUM(L36:L36)</f>
        <v>-549180.9</v>
      </c>
      <c r="M37" s="54"/>
      <c r="N37" s="67">
        <f>SUM(N36:N36)</f>
        <v>0</v>
      </c>
      <c r="O37" s="6"/>
      <c r="P37" s="67">
        <f>SUM(P36:P36)</f>
        <v>0</v>
      </c>
      <c r="S37" s="1"/>
      <c r="T37" s="1"/>
      <c r="U37" s="1"/>
      <c r="V37" s="1"/>
      <c r="W37" s="1"/>
      <c r="X37" s="1"/>
      <c r="Y37" s="54"/>
      <c r="Z37" s="54"/>
      <c r="AB37" s="54"/>
    </row>
    <row r="38" spans="1:28" ht="20.399999999999999">
      <c r="A38" s="45"/>
      <c r="B38" s="81"/>
      <c r="C38" s="59"/>
      <c r="D38" s="81"/>
      <c r="E38" s="81"/>
      <c r="F38" s="81"/>
      <c r="G38" s="81"/>
      <c r="H38" s="50"/>
      <c r="J38" s="61"/>
      <c r="K38" s="54"/>
      <c r="L38" s="61"/>
      <c r="M38" s="54"/>
      <c r="N38" s="61"/>
      <c r="O38" s="6"/>
      <c r="P38" s="61"/>
      <c r="S38" s="1"/>
      <c r="T38" s="1"/>
      <c r="U38" s="1"/>
      <c r="V38" s="1"/>
      <c r="W38" s="1"/>
      <c r="X38" s="1"/>
      <c r="Y38" s="54"/>
      <c r="Z38" s="54"/>
      <c r="AB38" s="54"/>
    </row>
    <row r="39" spans="1:28" ht="24.75" customHeight="1" thickBot="1">
      <c r="A39" s="45" t="s">
        <v>119</v>
      </c>
      <c r="B39" s="45"/>
      <c r="H39" s="50"/>
      <c r="J39" s="82">
        <f>SUM(J30,J37)</f>
        <v>101706160.90000001</v>
      </c>
      <c r="K39" s="54"/>
      <c r="L39" s="82">
        <f>SUM(L30,L37)</f>
        <v>40089476.469999865</v>
      </c>
      <c r="M39" s="54"/>
      <c r="N39" s="82">
        <f>SUM(N30,N37)</f>
        <v>136071335.90000001</v>
      </c>
      <c r="O39" s="54"/>
      <c r="P39" s="82">
        <f>SUM(P30,P37)</f>
        <v>3256576.4000000004</v>
      </c>
      <c r="S39" s="1"/>
      <c r="T39" s="1"/>
      <c r="U39" s="1"/>
      <c r="V39" s="1"/>
      <c r="W39" s="1"/>
      <c r="X39" s="1"/>
      <c r="Y39" s="54"/>
      <c r="Z39" s="54"/>
      <c r="AB39" s="54"/>
    </row>
    <row r="40" spans="1:28" ht="24.75" customHeight="1" thickTop="1">
      <c r="A40" s="45"/>
      <c r="B40" s="45"/>
      <c r="H40" s="50"/>
      <c r="J40" s="54"/>
      <c r="K40" s="54"/>
      <c r="L40" s="54"/>
      <c r="M40" s="54"/>
      <c r="N40" s="54"/>
      <c r="O40" s="54"/>
      <c r="P40" s="54"/>
      <c r="S40" s="1"/>
      <c r="T40" s="1"/>
      <c r="U40" s="1"/>
      <c r="V40" s="1"/>
      <c r="W40" s="1"/>
      <c r="X40" s="1"/>
      <c r="Y40" s="54"/>
      <c r="Z40" s="54"/>
      <c r="AB40" s="54"/>
    </row>
    <row r="41" spans="1:28" ht="20.399999999999999">
      <c r="A41" s="59" t="str">
        <f>+BS!A88</f>
        <v>The accompanying notes to the interim consolidated financial statements are an integral part of the financial statements.</v>
      </c>
      <c r="B41" s="62"/>
      <c r="C41" s="59"/>
      <c r="D41" s="59"/>
      <c r="E41" s="59"/>
      <c r="F41" s="59"/>
      <c r="G41" s="59"/>
      <c r="H41" s="50"/>
      <c r="J41" s="54"/>
      <c r="K41" s="54"/>
      <c r="L41" s="54"/>
      <c r="M41" s="54"/>
      <c r="N41" s="54"/>
      <c r="O41" s="54"/>
      <c r="P41" s="54"/>
      <c r="T41" s="1"/>
      <c r="Y41" s="54"/>
      <c r="Z41" s="54"/>
      <c r="AB41" s="54"/>
    </row>
    <row r="42" spans="1:28" ht="20.399999999999999">
      <c r="A42" s="45" t="s">
        <v>151</v>
      </c>
      <c r="H42" s="50"/>
      <c r="J42" s="54"/>
      <c r="K42" s="54"/>
      <c r="L42" s="54"/>
      <c r="M42" s="54"/>
      <c r="N42" s="54"/>
      <c r="O42" s="54"/>
      <c r="P42" s="54"/>
      <c r="T42" s="1"/>
      <c r="Y42" s="54"/>
      <c r="Z42" s="54"/>
      <c r="AB42" s="54"/>
    </row>
    <row r="43" spans="1:28" ht="20.399999999999999" thickBot="1">
      <c r="B43" s="47" t="s">
        <v>152</v>
      </c>
      <c r="H43" s="50"/>
      <c r="J43" s="54">
        <v>102135031.8</v>
      </c>
      <c r="K43" s="54"/>
      <c r="L43" s="54">
        <v>40579694.399999864</v>
      </c>
      <c r="M43" s="54"/>
      <c r="N43" s="82">
        <v>136071335.90000001</v>
      </c>
      <c r="O43" s="54"/>
      <c r="P43" s="82">
        <v>3256576.4000000004</v>
      </c>
      <c r="S43" s="1"/>
      <c r="T43" s="1"/>
      <c r="U43" s="1"/>
      <c r="V43" s="1"/>
      <c r="W43" s="1"/>
      <c r="X43" s="1"/>
      <c r="Y43" s="54"/>
      <c r="Z43" s="54"/>
      <c r="AB43" s="54"/>
    </row>
    <row r="44" spans="1:28" ht="20.399999999999999" thickTop="1">
      <c r="B44" s="47" t="s">
        <v>78</v>
      </c>
      <c r="H44" s="50"/>
      <c r="J44" s="54">
        <v>112940.4</v>
      </c>
      <c r="K44" s="54"/>
      <c r="L44" s="55">
        <v>58962.97</v>
      </c>
      <c r="M44" s="54"/>
      <c r="N44" s="6"/>
      <c r="O44" s="6"/>
      <c r="P44" s="6"/>
      <c r="S44" s="1"/>
      <c r="T44" s="1"/>
      <c r="U44" s="1"/>
      <c r="V44" s="1"/>
      <c r="W44" s="1"/>
      <c r="X44" s="1"/>
      <c r="Y44" s="54"/>
      <c r="Z44" s="54"/>
      <c r="AB44" s="54"/>
    </row>
    <row r="45" spans="1:28" ht="20.399999999999999" thickBot="1">
      <c r="H45" s="50"/>
      <c r="J45" s="64">
        <f>SUM(J43:J44)</f>
        <v>102247972.2</v>
      </c>
      <c r="K45" s="54"/>
      <c r="L45" s="64">
        <f>SUM(L43:L44)</f>
        <v>40638657.369999863</v>
      </c>
      <c r="M45" s="54"/>
      <c r="N45" s="54"/>
      <c r="O45" s="54"/>
      <c r="P45" s="54"/>
      <c r="S45" s="1"/>
      <c r="T45" s="1"/>
      <c r="U45" s="1"/>
      <c r="V45" s="1"/>
      <c r="W45" s="1"/>
      <c r="X45" s="1"/>
      <c r="Y45" s="54"/>
      <c r="Z45" s="54"/>
      <c r="AB45" s="54"/>
    </row>
    <row r="46" spans="1:28" ht="21" thickTop="1">
      <c r="A46" s="45" t="s">
        <v>153</v>
      </c>
      <c r="H46" s="50"/>
      <c r="J46" s="54"/>
      <c r="K46" s="54"/>
      <c r="L46" s="54"/>
      <c r="M46" s="54"/>
      <c r="N46" s="54"/>
      <c r="O46" s="54"/>
      <c r="P46" s="54"/>
      <c r="S46" s="1"/>
      <c r="T46" s="1"/>
      <c r="U46" s="1"/>
      <c r="V46" s="1"/>
      <c r="W46" s="1"/>
      <c r="X46" s="1"/>
      <c r="Y46" s="54"/>
      <c r="Z46" s="54"/>
      <c r="AB46" s="54"/>
    </row>
    <row r="47" spans="1:28" ht="20.399999999999999" thickBot="1">
      <c r="B47" s="47" t="s">
        <v>152</v>
      </c>
      <c r="H47" s="50"/>
      <c r="J47" s="54">
        <v>101593220.5</v>
      </c>
      <c r="K47" s="54"/>
      <c r="L47" s="54">
        <v>40030513.499999866</v>
      </c>
      <c r="M47" s="54"/>
      <c r="N47" s="82">
        <v>136071335.90000001</v>
      </c>
      <c r="O47" s="54"/>
      <c r="P47" s="82">
        <v>3256576.4000000004</v>
      </c>
      <c r="S47" s="1"/>
      <c r="T47" s="1"/>
      <c r="U47" s="1"/>
      <c r="V47" s="1"/>
      <c r="W47" s="1"/>
      <c r="X47" s="1"/>
      <c r="Y47" s="54"/>
      <c r="Z47" s="54"/>
      <c r="AB47" s="54"/>
    </row>
    <row r="48" spans="1:28" ht="20.399999999999999" thickTop="1">
      <c r="B48" s="47" t="s">
        <v>78</v>
      </c>
      <c r="H48" s="50"/>
      <c r="J48" s="54">
        <v>112940.4</v>
      </c>
      <c r="K48" s="54"/>
      <c r="L48" s="65">
        <v>58962.97</v>
      </c>
      <c r="M48" s="54"/>
      <c r="N48" s="6"/>
      <c r="O48" s="6"/>
      <c r="P48" s="6"/>
      <c r="S48" s="1"/>
      <c r="T48" s="1"/>
      <c r="U48" s="1"/>
      <c r="V48" s="1"/>
      <c r="W48" s="1"/>
      <c r="X48" s="1"/>
      <c r="Y48" s="54"/>
      <c r="Z48" s="54"/>
      <c r="AB48" s="54"/>
    </row>
    <row r="49" spans="1:28" ht="20.399999999999999" thickBot="1">
      <c r="H49" s="50"/>
      <c r="J49" s="64">
        <f>SUM(J47:J48)</f>
        <v>101706160.90000001</v>
      </c>
      <c r="K49" s="54"/>
      <c r="L49" s="64">
        <f>SUM(L47:L48)</f>
        <v>40089476.469999865</v>
      </c>
      <c r="M49" s="54"/>
      <c r="N49" s="54"/>
      <c r="O49" s="54"/>
      <c r="P49" s="54"/>
      <c r="S49" s="1"/>
      <c r="T49" s="1"/>
      <c r="U49" s="1"/>
      <c r="V49" s="1"/>
      <c r="W49" s="1"/>
      <c r="X49" s="1"/>
      <c r="Y49" s="54"/>
      <c r="Z49" s="54"/>
      <c r="AB49" s="54"/>
    </row>
    <row r="50" spans="1:28" ht="20.399999999999999" thickTop="1">
      <c r="S50" s="1"/>
      <c r="T50" s="1"/>
      <c r="U50" s="1"/>
      <c r="V50" s="1"/>
      <c r="W50" s="1"/>
      <c r="X50" s="1"/>
      <c r="Y50" s="54"/>
      <c r="Z50" s="54"/>
      <c r="AB50" s="54"/>
    </row>
    <row r="51" spans="1:28" ht="20.399999999999999">
      <c r="A51" s="45" t="s">
        <v>154</v>
      </c>
      <c r="B51" s="45"/>
      <c r="H51" s="127">
        <v>15</v>
      </c>
      <c r="R51" s="10"/>
      <c r="S51" s="10"/>
      <c r="T51" s="10"/>
      <c r="U51" s="10"/>
      <c r="V51" s="10"/>
      <c r="W51" s="10"/>
      <c r="X51" s="10"/>
      <c r="Y51" s="54"/>
      <c r="Z51" s="54"/>
      <c r="AB51" s="54"/>
    </row>
    <row r="52" spans="1:28" ht="20.399999999999999" thickBot="1">
      <c r="B52" s="47" t="s">
        <v>155</v>
      </c>
      <c r="H52" s="32"/>
      <c r="J52" s="82">
        <f>J30/BS!J74*10</f>
        <v>1.5492117891970425</v>
      </c>
      <c r="K52" s="54"/>
      <c r="L52" s="82">
        <f>(L30/BS!L74*10)-0.01</f>
        <v>0.60573726833032548</v>
      </c>
      <c r="M52" s="54"/>
      <c r="N52" s="82">
        <f>N30/BS!N74*10</f>
        <v>2.0616870262789497</v>
      </c>
      <c r="O52" s="54"/>
      <c r="P52" s="82">
        <f>P30/BS!P74*10</f>
        <v>4.9342069507573708E-2</v>
      </c>
      <c r="R52" s="10"/>
      <c r="S52" s="10"/>
      <c r="T52" s="10"/>
      <c r="U52" s="10"/>
      <c r="V52" s="10"/>
      <c r="W52" s="10"/>
      <c r="X52" s="10"/>
      <c r="Y52" s="54"/>
      <c r="Z52" s="54"/>
      <c r="AB52" s="54"/>
    </row>
    <row r="53" spans="1:28" ht="20.399999999999999" thickTop="1">
      <c r="H53" s="32"/>
      <c r="J53" s="54"/>
      <c r="K53" s="54"/>
      <c r="L53" s="54"/>
      <c r="M53" s="54"/>
      <c r="N53" s="54"/>
      <c r="O53" s="54"/>
      <c r="P53" s="54"/>
      <c r="R53" s="10"/>
      <c r="S53" s="10"/>
      <c r="T53" s="10"/>
      <c r="U53" s="10"/>
      <c r="V53" s="10"/>
      <c r="W53" s="10"/>
      <c r="X53" s="10"/>
      <c r="Y53" s="54"/>
      <c r="Z53" s="54"/>
      <c r="AB53" s="54"/>
    </row>
    <row r="54" spans="1:28">
      <c r="H54" s="32"/>
      <c r="J54" s="54"/>
      <c r="K54" s="54"/>
      <c r="L54" s="54"/>
      <c r="M54" s="54"/>
      <c r="N54" s="54"/>
      <c r="O54" s="54"/>
      <c r="P54" s="54"/>
      <c r="R54" s="10"/>
      <c r="S54" s="10"/>
      <c r="T54" s="10"/>
      <c r="U54" s="10"/>
      <c r="V54" s="10"/>
      <c r="W54" s="10"/>
      <c r="X54" s="10"/>
      <c r="Y54" s="54"/>
      <c r="Z54" s="54"/>
      <c r="AB54" s="54"/>
    </row>
    <row r="55" spans="1:28">
      <c r="A55" s="47" t="str">
        <f>+A41</f>
        <v>The accompanying notes to the interim consolidated financial statements are an integral part of the financial statements.</v>
      </c>
      <c r="H55" s="32"/>
      <c r="J55" s="54"/>
      <c r="K55" s="54"/>
      <c r="L55" s="54"/>
      <c r="M55" s="54"/>
      <c r="N55" s="54"/>
      <c r="O55" s="54"/>
      <c r="P55" s="54"/>
      <c r="R55" s="10"/>
      <c r="S55" s="10"/>
      <c r="T55" s="10"/>
      <c r="U55" s="10"/>
      <c r="V55" s="10"/>
      <c r="W55" s="10"/>
      <c r="X55" s="10"/>
      <c r="Y55" s="54"/>
      <c r="Z55" s="54"/>
      <c r="AB55" s="54"/>
    </row>
    <row r="56" spans="1:28">
      <c r="H56" s="32"/>
      <c r="J56" s="54"/>
      <c r="K56" s="54"/>
      <c r="L56" s="54"/>
      <c r="M56" s="54"/>
      <c r="N56" s="54"/>
      <c r="O56" s="54"/>
      <c r="P56" s="54"/>
      <c r="R56" s="10"/>
      <c r="S56" s="10"/>
      <c r="T56" s="10"/>
      <c r="U56" s="10"/>
      <c r="V56" s="10"/>
      <c r="W56" s="10"/>
      <c r="X56" s="10"/>
      <c r="Y56" s="54"/>
      <c r="Z56" s="54"/>
      <c r="AB56" s="54"/>
    </row>
    <row r="57" spans="1:28">
      <c r="H57" s="32"/>
      <c r="J57" s="54"/>
      <c r="K57" s="54"/>
      <c r="L57" s="54"/>
      <c r="M57" s="54"/>
      <c r="N57" s="54"/>
      <c r="O57" s="54"/>
      <c r="P57" s="54"/>
      <c r="R57" s="10"/>
      <c r="S57" s="10"/>
      <c r="T57" s="10"/>
      <c r="U57" s="10"/>
      <c r="V57" s="10"/>
      <c r="W57" s="10"/>
      <c r="X57" s="10"/>
      <c r="Y57" s="54"/>
      <c r="Z57" s="54"/>
      <c r="AB57" s="54"/>
    </row>
    <row r="58" spans="1:28">
      <c r="H58" s="32"/>
      <c r="J58" s="54"/>
      <c r="K58" s="54"/>
      <c r="L58" s="54"/>
      <c r="M58" s="54"/>
      <c r="N58" s="54"/>
      <c r="O58" s="54"/>
      <c r="P58" s="54"/>
      <c r="R58" s="10"/>
      <c r="S58" s="10"/>
      <c r="T58" s="10"/>
      <c r="U58" s="10"/>
      <c r="V58" s="10"/>
      <c r="W58" s="10"/>
      <c r="X58" s="10"/>
      <c r="Y58" s="54"/>
      <c r="Z58" s="54"/>
      <c r="AB58" s="54"/>
    </row>
    <row r="59" spans="1:28">
      <c r="H59" s="32"/>
      <c r="J59" s="54"/>
      <c r="K59" s="54"/>
      <c r="L59" s="54"/>
      <c r="M59" s="54"/>
      <c r="N59" s="54"/>
      <c r="O59" s="54"/>
      <c r="P59" s="54"/>
      <c r="R59" s="10"/>
      <c r="S59" s="10"/>
      <c r="T59" s="10"/>
      <c r="U59" s="10"/>
      <c r="V59" s="10"/>
      <c r="W59" s="10"/>
      <c r="X59" s="10"/>
      <c r="Y59" s="54"/>
      <c r="Z59" s="54"/>
      <c r="AB59" s="54"/>
    </row>
    <row r="60" spans="1:28">
      <c r="H60" s="32"/>
      <c r="J60" s="54"/>
      <c r="K60" s="54"/>
      <c r="L60" s="54"/>
      <c r="M60" s="54"/>
      <c r="N60" s="54"/>
      <c r="O60" s="54"/>
      <c r="P60" s="54"/>
      <c r="R60" s="10"/>
      <c r="S60" s="10"/>
      <c r="T60" s="10"/>
      <c r="U60" s="10"/>
      <c r="V60" s="10"/>
      <c r="W60" s="10"/>
      <c r="X60" s="10"/>
      <c r="Y60" s="54"/>
      <c r="Z60" s="54"/>
      <c r="AB60" s="54"/>
    </row>
    <row r="61" spans="1:28">
      <c r="H61" s="32"/>
      <c r="J61" s="54"/>
      <c r="K61" s="54"/>
      <c r="L61" s="54"/>
      <c r="M61" s="54"/>
      <c r="N61" s="54"/>
      <c r="O61" s="54"/>
      <c r="P61" s="54"/>
      <c r="R61" s="10"/>
      <c r="S61" s="10"/>
      <c r="T61" s="10"/>
      <c r="U61" s="10"/>
      <c r="V61" s="10"/>
      <c r="W61" s="10"/>
      <c r="X61" s="10"/>
      <c r="Y61" s="54"/>
      <c r="Z61" s="54"/>
      <c r="AB61" s="54"/>
    </row>
    <row r="62" spans="1:28">
      <c r="H62" s="32"/>
      <c r="J62" s="54"/>
      <c r="K62" s="54"/>
      <c r="L62" s="54"/>
      <c r="M62" s="54"/>
      <c r="N62" s="54"/>
      <c r="O62" s="54"/>
      <c r="P62" s="54"/>
      <c r="R62" s="10"/>
      <c r="S62" s="10"/>
      <c r="T62" s="10"/>
      <c r="U62" s="10"/>
      <c r="V62" s="10"/>
      <c r="W62" s="10"/>
      <c r="X62" s="10"/>
      <c r="Y62" s="54"/>
      <c r="Z62" s="54"/>
      <c r="AB62" s="54"/>
    </row>
    <row r="63" spans="1:28">
      <c r="H63" s="32"/>
      <c r="J63" s="54"/>
      <c r="K63" s="54"/>
      <c r="L63" s="54"/>
      <c r="M63" s="54"/>
      <c r="N63" s="54"/>
      <c r="O63" s="54"/>
      <c r="P63" s="54"/>
      <c r="R63" s="10"/>
      <c r="S63" s="10"/>
      <c r="T63" s="10"/>
      <c r="U63" s="10"/>
      <c r="V63" s="10"/>
      <c r="W63" s="10"/>
      <c r="X63" s="10"/>
      <c r="Y63" s="54"/>
      <c r="Z63" s="54"/>
      <c r="AB63" s="54"/>
    </row>
    <row r="65" spans="10:16">
      <c r="J65" s="79"/>
      <c r="L65" s="79"/>
      <c r="N65" s="79"/>
      <c r="P65" s="79"/>
    </row>
    <row r="67" spans="10:16" ht="21" customHeight="1">
      <c r="L67" s="3"/>
      <c r="P67" s="3"/>
    </row>
    <row r="68" spans="10:16" ht="21" customHeight="1">
      <c r="L68" s="55"/>
      <c r="P68" s="55"/>
    </row>
    <row r="69" spans="10:16" ht="21" customHeight="1">
      <c r="J69" s="49"/>
      <c r="L69" s="49"/>
      <c r="N69" s="49"/>
      <c r="P69" s="49"/>
    </row>
    <row r="70" spans="10:16" ht="21" customHeight="1"/>
    <row r="71" spans="10:16" ht="21" customHeight="1"/>
    <row r="72" spans="10:16" ht="21" customHeight="1"/>
    <row r="73" spans="10:16" ht="21" customHeight="1"/>
    <row r="74" spans="10:16" ht="21" customHeight="1"/>
    <row r="75" spans="10:16" ht="21" customHeight="1"/>
    <row r="76" spans="10:16" ht="21" customHeight="1"/>
    <row r="77" spans="10:16" ht="21" customHeight="1"/>
    <row r="78" spans="10:16" ht="21" customHeight="1"/>
    <row r="79" spans="10:16" ht="21" customHeight="1"/>
    <row r="80" spans="10:16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spans="1:16" ht="21" customHeight="1"/>
    <row r="98" spans="1:16" ht="21" customHeight="1"/>
    <row r="99" spans="1:16" ht="21" customHeight="1">
      <c r="A99" s="135"/>
      <c r="B99" s="135"/>
      <c r="C99" s="135"/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5"/>
      <c r="O99" s="135"/>
      <c r="P99" s="135"/>
    </row>
    <row r="100" spans="1:16" ht="21" customHeight="1">
      <c r="A100" s="135"/>
      <c r="B100" s="135"/>
      <c r="C100" s="135"/>
      <c r="D100" s="135"/>
      <c r="E100" s="135"/>
      <c r="F100" s="135"/>
      <c r="G100" s="135"/>
      <c r="H100" s="135"/>
      <c r="I100" s="135"/>
      <c r="J100" s="135"/>
      <c r="K100" s="135"/>
      <c r="L100" s="135"/>
      <c r="M100" s="135"/>
      <c r="N100" s="135"/>
      <c r="O100" s="135"/>
      <c r="P100" s="135"/>
    </row>
    <row r="101" spans="1:16" ht="21" customHeight="1">
      <c r="A101" s="135"/>
      <c r="B101" s="135"/>
      <c r="C101" s="135"/>
      <c r="D101" s="135"/>
      <c r="E101" s="135"/>
      <c r="F101" s="135"/>
      <c r="G101" s="135"/>
      <c r="H101" s="135"/>
      <c r="I101" s="135"/>
      <c r="J101" s="135"/>
      <c r="K101" s="135"/>
      <c r="L101" s="135"/>
      <c r="M101" s="135"/>
      <c r="N101" s="135"/>
      <c r="O101" s="135"/>
      <c r="P101" s="135"/>
    </row>
    <row r="102" spans="1:16" ht="21" customHeight="1">
      <c r="J102" s="135"/>
      <c r="K102" s="135"/>
      <c r="L102" s="135"/>
      <c r="M102" s="135"/>
      <c r="N102" s="135"/>
      <c r="O102" s="135"/>
      <c r="P102" s="135"/>
    </row>
    <row r="103" spans="1:16" ht="21" customHeight="1">
      <c r="J103" s="135"/>
      <c r="K103" s="135"/>
      <c r="L103" s="135"/>
      <c r="M103" s="135"/>
      <c r="N103" s="135"/>
      <c r="O103" s="135"/>
      <c r="P103" s="135"/>
    </row>
    <row r="104" spans="1:16" ht="21" customHeight="1">
      <c r="J104" s="135"/>
      <c r="K104" s="135"/>
      <c r="L104" s="135"/>
      <c r="N104" s="135"/>
      <c r="O104" s="135"/>
      <c r="P104" s="135"/>
    </row>
    <row r="105" spans="1:16" ht="21" customHeight="1"/>
    <row r="106" spans="1:16" ht="21" customHeight="1"/>
    <row r="107" spans="1:16" ht="21" customHeight="1"/>
    <row r="108" spans="1:16" ht="21" customHeight="1"/>
    <row r="109" spans="1:16" ht="21" customHeight="1"/>
    <row r="110" spans="1:16" ht="21" customHeight="1"/>
    <row r="111" spans="1:16" ht="21" customHeight="1"/>
    <row r="112" spans="1:16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</sheetData>
  <mergeCells count="10">
    <mergeCell ref="J102:P102"/>
    <mergeCell ref="J103:P103"/>
    <mergeCell ref="J104:L104"/>
    <mergeCell ref="N104:P104"/>
    <mergeCell ref="J5:P5"/>
    <mergeCell ref="J6:L6"/>
    <mergeCell ref="N6:P6"/>
    <mergeCell ref="A99:P99"/>
    <mergeCell ref="A100:P100"/>
    <mergeCell ref="A101:P101"/>
  </mergeCells>
  <pageMargins left="0.70866141732283505" right="0.31496062992126" top="0.70866141732283505" bottom="0.59055118110236204" header="0.31496062992126" footer="0.27559055118110198"/>
  <pageSetup paperSize="9" scale="78" firstPageNumber="5" fitToHeight="0" orientation="portrait" useFirstPageNumber="1" horizontalDpi="4294967294" r:id="rId1"/>
  <headerFooter alignWithMargins="0">
    <oddFooter>&amp;R&amp;"Angsana New,Regular"&amp;P</oddFooter>
  </headerFooter>
  <rowBreaks count="1" manualBreakCount="1">
    <brk id="41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33"/>
  <sheetViews>
    <sheetView tabSelected="1" view="pageBreakPreview" topLeftCell="I1" zoomScale="85" zoomScaleNormal="85" zoomScaleSheetLayoutView="85" workbookViewId="0">
      <selection activeCell="Y26" sqref="Y26"/>
    </sheetView>
  </sheetViews>
  <sheetFormatPr defaultColWidth="9.125" defaultRowHeight="19.8"/>
  <cols>
    <col min="1" max="1" width="2.125" style="59" customWidth="1"/>
    <col min="2" max="2" width="1.875" style="59" customWidth="1"/>
    <col min="3" max="3" width="35.875" style="59" customWidth="1"/>
    <col min="4" max="4" width="1.125" style="59" customWidth="1"/>
    <col min="5" max="5" width="16.625" style="59" bestFit="1" customWidth="1"/>
    <col min="6" max="6" width="0.875" style="59" customWidth="1"/>
    <col min="7" max="7" width="15.875" style="59" bestFit="1" customWidth="1"/>
    <col min="8" max="8" width="1" style="59" customWidth="1"/>
    <col min="9" max="9" width="15.125" style="59" bestFit="1" customWidth="1"/>
    <col min="10" max="10" width="0.875" style="59" customWidth="1"/>
    <col min="11" max="11" width="16.625" style="59" customWidth="1"/>
    <col min="12" max="12" width="0.75" style="59" customWidth="1"/>
    <col min="13" max="13" width="19.375" style="59" customWidth="1"/>
    <col min="14" max="14" width="0.875" style="59" customWidth="1"/>
    <col min="15" max="15" width="15.375" style="59" customWidth="1"/>
    <col min="16" max="16" width="0.875" style="59" customWidth="1"/>
    <col min="17" max="17" width="16.625" style="59" customWidth="1"/>
    <col min="18" max="18" width="1" style="59" customWidth="1"/>
    <col min="19" max="19" width="16.125" style="59" bestFit="1" customWidth="1"/>
    <col min="20" max="20" width="0.875" style="59" customWidth="1"/>
    <col min="21" max="21" width="16.625" style="59" customWidth="1"/>
    <col min="22" max="22" width="0.875" style="59" customWidth="1"/>
    <col min="23" max="23" width="16.125" style="59" bestFit="1" customWidth="1"/>
    <col min="24" max="24" width="0.875" style="59" customWidth="1"/>
    <col min="25" max="25" width="16.875" style="59" bestFit="1" customWidth="1"/>
    <col min="26" max="26" width="14.75" style="59" bestFit="1" customWidth="1"/>
    <col min="27" max="27" width="13.375" style="59" bestFit="1" customWidth="1"/>
    <col min="28" max="28" width="11.125" style="59" bestFit="1" customWidth="1"/>
    <col min="29" max="29" width="13.75" style="59" bestFit="1" customWidth="1"/>
    <col min="30" max="16384" width="9.125" style="59"/>
  </cols>
  <sheetData>
    <row r="1" spans="1:28" ht="20.399999999999999">
      <c r="A1" s="44" t="s">
        <v>53</v>
      </c>
      <c r="W1" s="46" t="s">
        <v>89</v>
      </c>
    </row>
    <row r="2" spans="1:28" ht="20.399999999999999">
      <c r="A2" s="83" t="s">
        <v>47</v>
      </c>
      <c r="W2" s="48" t="s">
        <v>90</v>
      </c>
    </row>
    <row r="3" spans="1:28" ht="20.399999999999999">
      <c r="A3" s="83" t="s">
        <v>198</v>
      </c>
    </row>
    <row r="5" spans="1:28">
      <c r="E5" s="138" t="s">
        <v>104</v>
      </c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</row>
    <row r="6" spans="1:28">
      <c r="E6" s="139" t="s">
        <v>3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</row>
    <row r="7" spans="1:28">
      <c r="E7" s="139" t="s">
        <v>36</v>
      </c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85"/>
      <c r="U7" s="85"/>
      <c r="V7" s="85"/>
      <c r="W7" s="85"/>
    </row>
    <row r="8" spans="1:28">
      <c r="E8" s="85"/>
      <c r="F8" s="85"/>
      <c r="G8" s="85"/>
      <c r="H8" s="85"/>
      <c r="M8" s="140" t="s">
        <v>69</v>
      </c>
      <c r="N8" s="140"/>
      <c r="O8" s="140"/>
      <c r="P8" s="140"/>
      <c r="Q8" s="140"/>
      <c r="R8" s="85"/>
      <c r="S8" s="85"/>
      <c r="T8" s="85"/>
      <c r="U8" s="85"/>
      <c r="V8" s="85"/>
      <c r="W8" s="85"/>
    </row>
    <row r="9" spans="1:28">
      <c r="E9" s="85"/>
      <c r="F9" s="85"/>
      <c r="G9" s="85"/>
      <c r="H9" s="85"/>
      <c r="I9" s="85"/>
      <c r="J9" s="85"/>
      <c r="K9" s="85"/>
      <c r="L9" s="85"/>
      <c r="M9" s="128" t="s">
        <v>156</v>
      </c>
      <c r="N9" s="129"/>
      <c r="O9" s="85"/>
      <c r="P9" s="85"/>
      <c r="Q9" s="85"/>
      <c r="R9" s="85"/>
      <c r="S9" s="85"/>
      <c r="T9" s="85"/>
      <c r="U9" s="85"/>
      <c r="V9" s="85"/>
      <c r="W9" s="85"/>
    </row>
    <row r="10" spans="1:28">
      <c r="E10" s="85"/>
      <c r="F10" s="85"/>
      <c r="G10" s="85"/>
      <c r="H10" s="85"/>
      <c r="I10" s="85"/>
      <c r="J10" s="85"/>
      <c r="K10" s="85"/>
      <c r="L10" s="85"/>
      <c r="M10" s="85" t="s">
        <v>84</v>
      </c>
      <c r="N10" s="85"/>
      <c r="O10" s="85" t="s">
        <v>95</v>
      </c>
      <c r="P10" s="85"/>
      <c r="Q10" s="85"/>
      <c r="R10" s="85"/>
      <c r="S10" s="85"/>
      <c r="T10" s="85"/>
      <c r="U10" s="85"/>
      <c r="V10" s="85"/>
      <c r="W10" s="85"/>
    </row>
    <row r="11" spans="1:28">
      <c r="E11" s="85"/>
      <c r="F11" s="85"/>
      <c r="G11" s="85"/>
      <c r="H11" s="85"/>
      <c r="I11" s="139" t="s">
        <v>24</v>
      </c>
      <c r="J11" s="139"/>
      <c r="K11" s="139"/>
      <c r="L11" s="85"/>
      <c r="M11" s="85" t="s">
        <v>85</v>
      </c>
      <c r="N11" s="85"/>
      <c r="O11" s="85" t="s">
        <v>96</v>
      </c>
      <c r="P11" s="85"/>
      <c r="Q11" s="85" t="s">
        <v>70</v>
      </c>
      <c r="R11" s="85"/>
      <c r="S11" s="85"/>
      <c r="T11" s="85"/>
      <c r="U11" s="85"/>
      <c r="V11" s="85"/>
      <c r="W11" s="85"/>
    </row>
    <row r="12" spans="1:28">
      <c r="C12" s="59" t="s">
        <v>46</v>
      </c>
      <c r="E12" s="85" t="s">
        <v>38</v>
      </c>
      <c r="F12" s="85"/>
      <c r="G12" s="85" t="s">
        <v>39</v>
      </c>
      <c r="H12" s="85"/>
      <c r="I12" s="85" t="s">
        <v>41</v>
      </c>
      <c r="J12" s="85"/>
      <c r="K12" s="85"/>
      <c r="L12" s="85"/>
      <c r="M12" s="85" t="s">
        <v>86</v>
      </c>
      <c r="N12" s="85"/>
      <c r="O12" s="85" t="s">
        <v>97</v>
      </c>
      <c r="P12" s="85"/>
      <c r="Q12" s="85" t="s">
        <v>71</v>
      </c>
      <c r="R12" s="85"/>
      <c r="S12" s="85" t="s">
        <v>72</v>
      </c>
      <c r="T12" s="85"/>
      <c r="U12" s="85" t="s">
        <v>79</v>
      </c>
      <c r="V12" s="85"/>
      <c r="W12" s="85" t="s">
        <v>45</v>
      </c>
    </row>
    <row r="13" spans="1:28">
      <c r="E13" s="84" t="s">
        <v>37</v>
      </c>
      <c r="F13" s="85"/>
      <c r="G13" s="84" t="s">
        <v>40</v>
      </c>
      <c r="H13" s="85"/>
      <c r="I13" s="84" t="s">
        <v>26</v>
      </c>
      <c r="J13" s="85"/>
      <c r="K13" s="84" t="s">
        <v>27</v>
      </c>
      <c r="L13" s="85"/>
      <c r="M13" s="84" t="s">
        <v>83</v>
      </c>
      <c r="N13" s="85"/>
      <c r="O13" s="84" t="s">
        <v>94</v>
      </c>
      <c r="P13" s="85"/>
      <c r="Q13" s="84" t="s">
        <v>73</v>
      </c>
      <c r="R13" s="85"/>
      <c r="S13" s="84" t="s">
        <v>42</v>
      </c>
      <c r="T13" s="85"/>
      <c r="U13" s="84" t="s">
        <v>43</v>
      </c>
      <c r="V13" s="85"/>
      <c r="W13" s="84" t="s">
        <v>44</v>
      </c>
    </row>
    <row r="14" spans="1:28" ht="20.399999999999999">
      <c r="A14" s="62" t="s">
        <v>199</v>
      </c>
      <c r="E14" s="86">
        <v>659999862</v>
      </c>
      <c r="F14" s="86"/>
      <c r="G14" s="86">
        <v>369183857</v>
      </c>
      <c r="H14" s="86"/>
      <c r="I14" s="86">
        <v>66000000</v>
      </c>
      <c r="J14" s="86"/>
      <c r="K14" s="86">
        <v>753433839.66999996</v>
      </c>
      <c r="L14" s="86"/>
      <c r="M14" s="86">
        <v>5731383.8600000003</v>
      </c>
      <c r="N14" s="86"/>
      <c r="O14" s="86">
        <v>101146478.09999999</v>
      </c>
      <c r="P14" s="86"/>
      <c r="Q14" s="86">
        <f>SUM(M14:O14)</f>
        <v>106877861.95999999</v>
      </c>
      <c r="R14" s="86"/>
      <c r="S14" s="86">
        <f>SUM(E14:K14,Q14)</f>
        <v>1955495420.6300001</v>
      </c>
      <c r="T14" s="86"/>
      <c r="U14" s="86">
        <v>6507320.8499999996</v>
      </c>
      <c r="V14" s="86"/>
      <c r="W14" s="87">
        <f>SUM(S14:U14)</f>
        <v>1962002741.48</v>
      </c>
      <c r="Y14" s="86"/>
    </row>
    <row r="15" spans="1:28" s="88" customFormat="1">
      <c r="A15" s="88" t="s">
        <v>93</v>
      </c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6"/>
      <c r="R15" s="87"/>
      <c r="S15" s="86"/>
      <c r="T15" s="87"/>
      <c r="U15" s="87"/>
      <c r="V15" s="87"/>
      <c r="W15" s="87"/>
    </row>
    <row r="16" spans="1:28" s="88" customFormat="1">
      <c r="A16" s="88" t="s">
        <v>92</v>
      </c>
      <c r="E16" s="87">
        <v>0</v>
      </c>
      <c r="F16" s="87"/>
      <c r="G16" s="87">
        <v>0</v>
      </c>
      <c r="H16" s="87"/>
      <c r="I16" s="87">
        <v>0</v>
      </c>
      <c r="J16" s="87"/>
      <c r="K16" s="87">
        <v>40579694.399999999</v>
      </c>
      <c r="L16" s="87"/>
      <c r="M16" s="86">
        <v>0</v>
      </c>
      <c r="N16" s="87"/>
      <c r="O16" s="86">
        <v>0</v>
      </c>
      <c r="P16" s="87"/>
      <c r="Q16" s="86">
        <f t="shared" ref="Q16:Q17" si="0">SUM(M16:O16)</f>
        <v>0</v>
      </c>
      <c r="R16" s="87"/>
      <c r="S16" s="86">
        <f t="shared" ref="S16:S17" si="1">SUM(E16:K16,Q16)</f>
        <v>40579694.399999999</v>
      </c>
      <c r="T16" s="87"/>
      <c r="U16" s="87">
        <f>PL!L44</f>
        <v>58962.97</v>
      </c>
      <c r="V16" s="87"/>
      <c r="W16" s="87">
        <f t="shared" ref="W16:W17" si="2">SUM(S16:U16)</f>
        <v>40638657.369999997</v>
      </c>
      <c r="Y16" s="11"/>
      <c r="Z16" s="12"/>
      <c r="AA16" s="89"/>
      <c r="AB16" s="90"/>
    </row>
    <row r="17" spans="1:29" s="88" customFormat="1">
      <c r="A17" s="88" t="s">
        <v>119</v>
      </c>
      <c r="E17" s="87">
        <v>0</v>
      </c>
      <c r="F17" s="87"/>
      <c r="G17" s="87">
        <v>0</v>
      </c>
      <c r="H17" s="87"/>
      <c r="I17" s="87">
        <v>0</v>
      </c>
      <c r="J17" s="87"/>
      <c r="K17" s="87">
        <v>0</v>
      </c>
      <c r="L17" s="87"/>
      <c r="M17" s="86">
        <f>PL!L36</f>
        <v>-549180.9</v>
      </c>
      <c r="N17" s="87"/>
      <c r="O17" s="86">
        <v>0</v>
      </c>
      <c r="P17" s="87"/>
      <c r="Q17" s="86">
        <f t="shared" si="0"/>
        <v>-549180.9</v>
      </c>
      <c r="R17" s="87"/>
      <c r="S17" s="86">
        <f t="shared" si="1"/>
        <v>-549180.9</v>
      </c>
      <c r="T17" s="87"/>
      <c r="U17" s="87">
        <v>0</v>
      </c>
      <c r="V17" s="87"/>
      <c r="W17" s="87">
        <f t="shared" si="2"/>
        <v>-549180.9</v>
      </c>
      <c r="Y17" s="11"/>
      <c r="Z17" s="12"/>
      <c r="AA17" s="89"/>
      <c r="AB17" s="90"/>
    </row>
    <row r="18" spans="1:29" s="88" customFormat="1" ht="21" thickBot="1">
      <c r="A18" s="62" t="s">
        <v>200</v>
      </c>
      <c r="E18" s="91">
        <f>SUM(E14:E17)</f>
        <v>659999862</v>
      </c>
      <c r="F18" s="87"/>
      <c r="G18" s="91">
        <f>SUM(G14:G17)</f>
        <v>369183857</v>
      </c>
      <c r="H18" s="87"/>
      <c r="I18" s="91">
        <f>SUM(I14:I17)</f>
        <v>66000000</v>
      </c>
      <c r="J18" s="87"/>
      <c r="K18" s="91">
        <f>SUM(K14:K17)</f>
        <v>794013534.06999993</v>
      </c>
      <c r="L18" s="87"/>
      <c r="M18" s="91">
        <f>SUM(M14:M17)</f>
        <v>5182202.96</v>
      </c>
      <c r="N18" s="87"/>
      <c r="O18" s="91">
        <f>SUM(O14:O17)</f>
        <v>101146478.09999999</v>
      </c>
      <c r="P18" s="87"/>
      <c r="Q18" s="91">
        <f>SUM(M18:O18)</f>
        <v>106328681.05999999</v>
      </c>
      <c r="R18" s="87"/>
      <c r="S18" s="91">
        <f>SUM(E18:K18,Q18)</f>
        <v>1995525934.1299999</v>
      </c>
      <c r="T18" s="87"/>
      <c r="U18" s="91">
        <f>SUM(U14:U17)</f>
        <v>6566283.8199999994</v>
      </c>
      <c r="V18" s="87"/>
      <c r="W18" s="91">
        <f>SUM(S18:U18)</f>
        <v>2002092217.9499998</v>
      </c>
      <c r="Y18" s="92"/>
    </row>
    <row r="19" spans="1:29" s="88" customFormat="1" ht="21" thickTop="1">
      <c r="A19" s="62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Y19" s="92"/>
    </row>
    <row r="20" spans="1:29" ht="20.399999999999999">
      <c r="A20" s="62" t="s">
        <v>201</v>
      </c>
      <c r="E20" s="86">
        <v>659999862</v>
      </c>
      <c r="F20" s="86"/>
      <c r="G20" s="86">
        <v>369183857</v>
      </c>
      <c r="H20" s="86"/>
      <c r="I20" s="86">
        <v>66000000</v>
      </c>
      <c r="J20" s="86"/>
      <c r="K20" s="86">
        <v>602083602.26999998</v>
      </c>
      <c r="L20" s="86"/>
      <c r="M20" s="86">
        <v>4843641.75</v>
      </c>
      <c r="N20" s="86"/>
      <c r="O20" s="86">
        <v>120450820.08</v>
      </c>
      <c r="P20" s="86"/>
      <c r="Q20" s="86">
        <f>SUM(M20:O20)</f>
        <v>125294461.83</v>
      </c>
      <c r="R20" s="86"/>
      <c r="S20" s="86">
        <f>SUM(E20:K20,Q20)</f>
        <v>1822561783.0999999</v>
      </c>
      <c r="T20" s="86"/>
      <c r="U20" s="86">
        <v>304626892.45999998</v>
      </c>
      <c r="V20" s="86"/>
      <c r="W20" s="87">
        <f>SUM(S20:U20)</f>
        <v>2127188675.5599999</v>
      </c>
    </row>
    <row r="21" spans="1:29">
      <c r="A21" s="88" t="s">
        <v>100</v>
      </c>
      <c r="B21" s="88"/>
      <c r="C21" s="88"/>
      <c r="E21" s="86">
        <v>0</v>
      </c>
      <c r="F21" s="86"/>
      <c r="G21" s="86">
        <v>0</v>
      </c>
      <c r="H21" s="86"/>
      <c r="I21" s="86">
        <v>0</v>
      </c>
      <c r="J21" s="86"/>
      <c r="K21" s="86">
        <v>-113474466.52</v>
      </c>
      <c r="L21" s="86"/>
      <c r="M21" s="86">
        <v>0</v>
      </c>
      <c r="N21" s="86"/>
      <c r="O21" s="86">
        <v>-19304341.98</v>
      </c>
      <c r="P21" s="86"/>
      <c r="Q21" s="86">
        <f>SUM(M21:O21)</f>
        <v>-19304341.98</v>
      </c>
      <c r="R21" s="86"/>
      <c r="S21" s="86">
        <f t="shared" ref="S21:S23" si="3">SUM(E21:K21,Q21)</f>
        <v>-132778808.5</v>
      </c>
      <c r="T21" s="86"/>
      <c r="U21" s="86">
        <v>0</v>
      </c>
      <c r="V21" s="86"/>
      <c r="W21" s="87">
        <f t="shared" ref="W21:W23" si="4">SUM(S21:U21)</f>
        <v>-132778808.5</v>
      </c>
    </row>
    <row r="22" spans="1:29">
      <c r="A22" s="88" t="s">
        <v>157</v>
      </c>
      <c r="B22" s="88"/>
      <c r="C22" s="88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7"/>
    </row>
    <row r="23" spans="1:29">
      <c r="A23" s="88"/>
      <c r="B23" s="88" t="s">
        <v>101</v>
      </c>
      <c r="C23" s="88"/>
      <c r="E23" s="86">
        <v>0</v>
      </c>
      <c r="F23" s="86"/>
      <c r="G23" s="86">
        <v>0</v>
      </c>
      <c r="H23" s="86"/>
      <c r="I23" s="86">
        <v>0</v>
      </c>
      <c r="J23" s="86"/>
      <c r="K23" s="86">
        <v>0</v>
      </c>
      <c r="L23" s="86"/>
      <c r="M23" s="86">
        <v>0</v>
      </c>
      <c r="N23" s="86"/>
      <c r="O23" s="86">
        <v>0</v>
      </c>
      <c r="P23" s="86"/>
      <c r="Q23" s="86">
        <f>SUM(M23:O23)</f>
        <v>0</v>
      </c>
      <c r="R23" s="86"/>
      <c r="S23" s="86">
        <f t="shared" si="3"/>
        <v>0</v>
      </c>
      <c r="T23" s="86"/>
      <c r="U23" s="86">
        <v>-298094864.38</v>
      </c>
      <c r="V23" s="86"/>
      <c r="W23" s="87">
        <f t="shared" si="4"/>
        <v>-298094864.38</v>
      </c>
    </row>
    <row r="24" spans="1:29">
      <c r="A24" s="88" t="s">
        <v>92</v>
      </c>
      <c r="E24" s="86">
        <v>0</v>
      </c>
      <c r="F24" s="86"/>
      <c r="G24" s="86">
        <v>0</v>
      </c>
      <c r="H24" s="86"/>
      <c r="I24" s="86">
        <v>0</v>
      </c>
      <c r="J24" s="86"/>
      <c r="K24" s="86">
        <v>101593220.5</v>
      </c>
      <c r="L24" s="86"/>
      <c r="M24" s="86">
        <v>0</v>
      </c>
      <c r="N24" s="86"/>
      <c r="O24" s="86">
        <v>0</v>
      </c>
      <c r="P24" s="86"/>
      <c r="Q24" s="86">
        <f>SUM(M24:O24)</f>
        <v>0</v>
      </c>
      <c r="R24" s="86"/>
      <c r="S24" s="86">
        <v>101593220.5</v>
      </c>
      <c r="T24" s="86"/>
      <c r="U24" s="86">
        <f>PL!J48</f>
        <v>112940.4</v>
      </c>
      <c r="V24" s="86"/>
      <c r="W24" s="87">
        <f t="shared" ref="W24:W25" si="5">SUM(S24:U24)</f>
        <v>101706160.90000001</v>
      </c>
    </row>
    <row r="25" spans="1:29">
      <c r="A25" s="59" t="s">
        <v>119</v>
      </c>
      <c r="E25" s="86">
        <v>0</v>
      </c>
      <c r="F25" s="86"/>
      <c r="G25" s="86">
        <v>0</v>
      </c>
      <c r="H25" s="86"/>
      <c r="I25" s="86">
        <v>0</v>
      </c>
      <c r="J25" s="86"/>
      <c r="K25" s="86">
        <v>0</v>
      </c>
      <c r="L25" s="87"/>
      <c r="M25" s="86">
        <f>PL!J36</f>
        <v>-541811.30000000005</v>
      </c>
      <c r="N25" s="86"/>
      <c r="O25" s="87">
        <v>0</v>
      </c>
      <c r="P25" s="87"/>
      <c r="Q25" s="86">
        <f>SUM(M25:O25)</f>
        <v>-541811.30000000005</v>
      </c>
      <c r="R25" s="86"/>
      <c r="S25" s="86">
        <f t="shared" ref="S25" si="6">SUM(E25:K25,Q25)</f>
        <v>-541811.30000000005</v>
      </c>
      <c r="T25" s="86"/>
      <c r="U25" s="86">
        <v>0</v>
      </c>
      <c r="V25" s="86"/>
      <c r="W25" s="87">
        <f t="shared" si="5"/>
        <v>-541811.30000000005</v>
      </c>
    </row>
    <row r="26" spans="1:29" ht="21" thickBot="1">
      <c r="A26" s="62" t="s">
        <v>202</v>
      </c>
      <c r="E26" s="91">
        <f>SUM(E20:E25)</f>
        <v>659999862</v>
      </c>
      <c r="F26" s="87"/>
      <c r="G26" s="91">
        <f>SUM(G20:G25)</f>
        <v>369183857</v>
      </c>
      <c r="H26" s="87"/>
      <c r="I26" s="91">
        <f>SUM(I20:I25)</f>
        <v>66000000</v>
      </c>
      <c r="J26" s="87">
        <v>0</v>
      </c>
      <c r="K26" s="91">
        <f>SUM(K20:K25)</f>
        <v>590202356.25</v>
      </c>
      <c r="L26" s="87">
        <v>0</v>
      </c>
      <c r="M26" s="91">
        <f>SUM(M20:M25)</f>
        <v>4301830.45</v>
      </c>
      <c r="N26" s="87">
        <v>0</v>
      </c>
      <c r="O26" s="91">
        <f>SUM(O20:O25)</f>
        <v>101146478.09999999</v>
      </c>
      <c r="P26" s="87"/>
      <c r="Q26" s="91">
        <f>SUM(Q20:Q25)</f>
        <v>105448308.55</v>
      </c>
      <c r="R26" s="87"/>
      <c r="S26" s="91">
        <f>SUM(S20:S25)</f>
        <v>1790834383.8</v>
      </c>
      <c r="T26" s="87"/>
      <c r="U26" s="91">
        <f>SUM(U20:U25)</f>
        <v>6644968.4799999837</v>
      </c>
      <c r="V26" s="87"/>
      <c r="W26" s="91">
        <f>SUM(W20:W25)</f>
        <v>1797479352.28</v>
      </c>
      <c r="Y26" s="86"/>
      <c r="AC26" s="93"/>
    </row>
    <row r="27" spans="1:29" ht="21" thickTop="1">
      <c r="A27" s="62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Y27" s="86"/>
      <c r="AC27" s="93"/>
    </row>
    <row r="28" spans="1:29"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7"/>
    </row>
    <row r="29" spans="1:29">
      <c r="A29" s="59" t="str">
        <f>+PL!A55</f>
        <v>The accompanying notes to the interim consolidated financial statements are an integral part of the financial statements.</v>
      </c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</row>
    <row r="31" spans="1:29">
      <c r="E31" s="94"/>
      <c r="G31" s="94"/>
      <c r="I31" s="94"/>
      <c r="K31" s="94"/>
      <c r="M31" s="4"/>
      <c r="N31" s="4"/>
      <c r="Q31" s="4"/>
      <c r="S31" s="94"/>
      <c r="U31" s="94"/>
      <c r="W31" s="94"/>
    </row>
    <row r="32" spans="1:29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spans="5:23">
      <c r="E33" s="94"/>
      <c r="F33" s="94"/>
      <c r="G33" s="94"/>
      <c r="H33" s="94"/>
      <c r="I33" s="94"/>
      <c r="J33" s="94">
        <v>22</v>
      </c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</row>
  </sheetData>
  <mergeCells count="5">
    <mergeCell ref="E5:W5"/>
    <mergeCell ref="E6:W6"/>
    <mergeCell ref="E7:S7"/>
    <mergeCell ref="I11:K11"/>
    <mergeCell ref="M8:Q8"/>
  </mergeCells>
  <printOptions horizontalCentered="1"/>
  <pageMargins left="3.937007874015748E-2" right="0" top="0.74803149606299213" bottom="0.74803149606299213" header="0.31496062992125984" footer="0.31496062992125984"/>
  <pageSetup paperSize="9" scale="69" firstPageNumber="7" orientation="landscape" useFirstPageNumber="1" horizontalDpi="4294967294" r:id="rId1"/>
  <headerFooter>
    <oddFooter xml:space="preserve">&amp;R&amp;"Angsana New,Regular"&amp;P&amp;"Cordia New,Regular"     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1"/>
  <sheetViews>
    <sheetView view="pageBreakPreview" zoomScale="115" zoomScaleNormal="85" zoomScaleSheetLayoutView="115" workbookViewId="0">
      <selection activeCell="E17" sqref="E17"/>
    </sheetView>
  </sheetViews>
  <sheetFormatPr defaultColWidth="9.125" defaultRowHeight="19.2"/>
  <cols>
    <col min="1" max="1" width="2.125" style="70" customWidth="1"/>
    <col min="2" max="2" width="2" style="70" customWidth="1"/>
    <col min="3" max="3" width="37" style="70" customWidth="1"/>
    <col min="4" max="4" width="0.875" style="70" customWidth="1"/>
    <col min="5" max="5" width="17.125" style="70" customWidth="1"/>
    <col min="6" max="6" width="0.875" style="70" customWidth="1"/>
    <col min="7" max="7" width="17.125" style="70" customWidth="1"/>
    <col min="8" max="8" width="0.625" style="70" customWidth="1"/>
    <col min="9" max="9" width="17.125" style="70" customWidth="1"/>
    <col min="10" max="10" width="0.875" style="70" customWidth="1"/>
    <col min="11" max="11" width="17.125" style="70" customWidth="1"/>
    <col min="12" max="12" width="0.875" style="70" customWidth="1"/>
    <col min="13" max="13" width="17.125" style="70" customWidth="1"/>
    <col min="14" max="14" width="1.125" style="70" customWidth="1"/>
    <col min="15" max="15" width="14.75" style="70" bestFit="1" customWidth="1"/>
    <col min="16" max="16" width="19.125" style="70" customWidth="1"/>
    <col min="17" max="17" width="14.875" style="70" customWidth="1"/>
    <col min="18" max="18" width="12.625" style="70" customWidth="1"/>
    <col min="19" max="16384" width="9.125" style="70"/>
  </cols>
  <sheetData>
    <row r="1" spans="1:15">
      <c r="A1" s="68" t="s">
        <v>53</v>
      </c>
      <c r="B1" s="69"/>
      <c r="M1" s="71" t="s">
        <v>89</v>
      </c>
    </row>
    <row r="2" spans="1:15">
      <c r="A2" s="72" t="s">
        <v>47</v>
      </c>
      <c r="B2" s="69"/>
      <c r="M2" s="73" t="s">
        <v>90</v>
      </c>
    </row>
    <row r="3" spans="1:15">
      <c r="A3" s="72" t="s">
        <v>198</v>
      </c>
      <c r="B3" s="69"/>
    </row>
    <row r="4" spans="1:15">
      <c r="A4" s="69"/>
      <c r="B4" s="69"/>
    </row>
    <row r="5" spans="1:15">
      <c r="E5" s="141" t="s">
        <v>104</v>
      </c>
      <c r="F5" s="141"/>
      <c r="G5" s="141"/>
      <c r="H5" s="141"/>
      <c r="I5" s="141"/>
      <c r="J5" s="141"/>
      <c r="K5" s="141"/>
      <c r="L5" s="141"/>
      <c r="M5" s="141"/>
    </row>
    <row r="6" spans="1:15">
      <c r="E6" s="142" t="s">
        <v>4</v>
      </c>
      <c r="F6" s="142"/>
      <c r="G6" s="142"/>
      <c r="H6" s="142"/>
      <c r="I6" s="142"/>
      <c r="J6" s="142"/>
      <c r="K6" s="142"/>
      <c r="L6" s="142"/>
      <c r="M6" s="142"/>
    </row>
    <row r="7" spans="1:15">
      <c r="E7" s="74"/>
      <c r="F7" s="74"/>
      <c r="G7" s="74"/>
      <c r="H7" s="74"/>
      <c r="I7" s="142" t="s">
        <v>24</v>
      </c>
      <c r="J7" s="142"/>
      <c r="K7" s="142"/>
      <c r="L7" s="74"/>
      <c r="M7" s="74"/>
    </row>
    <row r="8" spans="1:15">
      <c r="E8" s="74" t="s">
        <v>38</v>
      </c>
      <c r="F8" s="74"/>
      <c r="G8" s="74" t="s">
        <v>39</v>
      </c>
      <c r="H8" s="74"/>
      <c r="I8" s="74" t="s">
        <v>41</v>
      </c>
      <c r="J8" s="74"/>
      <c r="K8" s="74"/>
      <c r="L8" s="74"/>
      <c r="M8" s="74" t="s">
        <v>45</v>
      </c>
    </row>
    <row r="9" spans="1:15">
      <c r="E9" s="66" t="s">
        <v>37</v>
      </c>
      <c r="F9" s="74"/>
      <c r="G9" s="66" t="s">
        <v>40</v>
      </c>
      <c r="H9" s="74"/>
      <c r="I9" s="66" t="s">
        <v>26</v>
      </c>
      <c r="J9" s="74"/>
      <c r="K9" s="66" t="s">
        <v>27</v>
      </c>
      <c r="L9" s="74"/>
      <c r="M9" s="66" t="s">
        <v>44</v>
      </c>
    </row>
    <row r="10" spans="1:15">
      <c r="A10" s="69" t="s">
        <v>199</v>
      </c>
      <c r="E10" s="75">
        <v>659999862</v>
      </c>
      <c r="F10" s="75"/>
      <c r="G10" s="75">
        <v>369183857</v>
      </c>
      <c r="H10" s="75"/>
      <c r="I10" s="75">
        <v>66000000</v>
      </c>
      <c r="J10" s="75"/>
      <c r="K10" s="75">
        <v>431912658.25999999</v>
      </c>
      <c r="L10" s="75"/>
      <c r="M10" s="75">
        <f>SUM(E10:K10)</f>
        <v>1527096377.26</v>
      </c>
      <c r="O10" s="76"/>
    </row>
    <row r="11" spans="1:15">
      <c r="A11" s="70" t="s">
        <v>119</v>
      </c>
      <c r="E11" s="75">
        <v>0</v>
      </c>
      <c r="F11" s="75"/>
      <c r="G11" s="75">
        <v>0</v>
      </c>
      <c r="H11" s="75"/>
      <c r="I11" s="75">
        <v>0</v>
      </c>
      <c r="J11" s="75"/>
      <c r="K11" s="75">
        <f>PL!P39</f>
        <v>3256576.4000000004</v>
      </c>
      <c r="L11" s="75"/>
      <c r="M11" s="75">
        <f>SUM(E11:K11)</f>
        <v>3256576.4000000004</v>
      </c>
    </row>
    <row r="12" spans="1:15" ht="19.8" thickBot="1">
      <c r="A12" s="69" t="s">
        <v>200</v>
      </c>
      <c r="E12" s="77">
        <f>SUM(E10:E11)</f>
        <v>659999862</v>
      </c>
      <c r="F12" s="75"/>
      <c r="G12" s="77">
        <f>SUM(G10:G11)</f>
        <v>369183857</v>
      </c>
      <c r="H12" s="75"/>
      <c r="I12" s="77">
        <f>SUM(I10:I11)</f>
        <v>66000000</v>
      </c>
      <c r="J12" s="75"/>
      <c r="K12" s="77">
        <f>SUM(K10:K11)</f>
        <v>435169234.65999997</v>
      </c>
      <c r="L12" s="75"/>
      <c r="M12" s="77">
        <f>SUM(M10:M11)</f>
        <v>1530352953.6600001</v>
      </c>
      <c r="O12" s="75">
        <v>0</v>
      </c>
    </row>
    <row r="13" spans="1:15" ht="19.8" thickTop="1">
      <c r="A13" s="69"/>
      <c r="E13" s="75"/>
      <c r="F13" s="75"/>
      <c r="G13" s="75"/>
      <c r="H13" s="75"/>
      <c r="I13" s="75"/>
      <c r="J13" s="75"/>
      <c r="K13" s="75"/>
      <c r="L13" s="75"/>
      <c r="M13" s="75"/>
      <c r="O13" s="75"/>
    </row>
    <row r="14" spans="1:15">
      <c r="A14" s="69" t="s">
        <v>201</v>
      </c>
      <c r="E14" s="75">
        <v>659999862</v>
      </c>
      <c r="F14" s="75"/>
      <c r="G14" s="75">
        <v>369183857</v>
      </c>
      <c r="H14" s="75"/>
      <c r="I14" s="75">
        <v>66000000</v>
      </c>
      <c r="J14" s="75"/>
      <c r="K14" s="75">
        <v>461797938.06</v>
      </c>
      <c r="L14" s="75"/>
      <c r="M14" s="75">
        <f>SUM(E14:K14)</f>
        <v>1556981657.0599999</v>
      </c>
    </row>
    <row r="15" spans="1:15">
      <c r="A15" s="70" t="s">
        <v>119</v>
      </c>
      <c r="E15" s="75">
        <v>0</v>
      </c>
      <c r="F15" s="75"/>
      <c r="G15" s="75">
        <v>0</v>
      </c>
      <c r="H15" s="75"/>
      <c r="I15" s="75">
        <v>0</v>
      </c>
      <c r="J15" s="75"/>
      <c r="K15" s="75">
        <f>PL!N39</f>
        <v>136071335.90000001</v>
      </c>
      <c r="L15" s="75"/>
      <c r="M15" s="75">
        <f>SUM(E15:K15)</f>
        <v>136071335.90000001</v>
      </c>
    </row>
    <row r="16" spans="1:15" ht="19.8" thickBot="1">
      <c r="A16" s="69" t="s">
        <v>202</v>
      </c>
      <c r="E16" s="77">
        <f>SUM(E14:E15)</f>
        <v>659999862</v>
      </c>
      <c r="F16" s="75"/>
      <c r="G16" s="77">
        <f>SUM(G14:G15)</f>
        <v>369183857</v>
      </c>
      <c r="H16" s="75"/>
      <c r="I16" s="77">
        <f>SUM(I14:I15)</f>
        <v>66000000</v>
      </c>
      <c r="J16" s="75"/>
      <c r="K16" s="77">
        <f>SUM(K14:K15)</f>
        <v>597869273.96000004</v>
      </c>
      <c r="L16" s="75"/>
      <c r="M16" s="77">
        <f>SUM(M14:M15)</f>
        <v>1693052992.96</v>
      </c>
      <c r="O16" s="76"/>
    </row>
    <row r="17" spans="1:15" ht="19.8" thickTop="1">
      <c r="A17" s="69"/>
      <c r="E17" s="75"/>
      <c r="F17" s="75"/>
      <c r="G17" s="75"/>
      <c r="H17" s="75"/>
      <c r="I17" s="75"/>
      <c r="J17" s="75"/>
      <c r="K17" s="75"/>
      <c r="L17" s="75"/>
      <c r="M17" s="75"/>
      <c r="O17" s="76"/>
    </row>
    <row r="19" spans="1:15">
      <c r="A19" s="70" t="str">
        <f>+Conso!A29</f>
        <v>The accompanying notes to the interim consolidated financial statements are an integral part of the financial statements.</v>
      </c>
    </row>
    <row r="21" spans="1:15">
      <c r="E21" s="76"/>
      <c r="G21" s="76"/>
      <c r="I21" s="76"/>
      <c r="K21" s="76"/>
      <c r="M21" s="76"/>
    </row>
    <row r="22" spans="1:15">
      <c r="E22" s="5"/>
      <c r="F22" s="5"/>
      <c r="G22" s="5"/>
      <c r="H22" s="5"/>
      <c r="I22" s="5"/>
      <c r="J22" s="5"/>
      <c r="K22" s="5"/>
      <c r="L22" s="5"/>
      <c r="M22" s="5"/>
    </row>
    <row r="23" spans="1:15">
      <c r="E23" s="76"/>
      <c r="F23" s="76"/>
      <c r="G23" s="76"/>
      <c r="H23" s="76"/>
      <c r="I23" s="76"/>
      <c r="J23" s="76"/>
      <c r="K23" s="76"/>
      <c r="M23" s="5"/>
    </row>
    <row r="24" spans="1:15">
      <c r="E24" s="78"/>
      <c r="F24" s="78"/>
      <c r="G24" s="78"/>
      <c r="H24" s="78"/>
      <c r="I24" s="78"/>
      <c r="J24" s="78"/>
      <c r="K24" s="78"/>
      <c r="L24" s="78"/>
      <c r="M24" s="78"/>
      <c r="N24" s="78"/>
    </row>
    <row r="26" spans="1:15">
      <c r="J26" s="70">
        <v>0</v>
      </c>
      <c r="L26" s="70">
        <v>0</v>
      </c>
      <c r="N26" s="70">
        <v>0</v>
      </c>
    </row>
    <row r="31" spans="1:15">
      <c r="J31" s="70">
        <v>22</v>
      </c>
    </row>
  </sheetData>
  <mergeCells count="3">
    <mergeCell ref="E5:M5"/>
    <mergeCell ref="E6:M6"/>
    <mergeCell ref="I7:K7"/>
  </mergeCells>
  <pageMargins left="0.74803149606299213" right="0.43307086614173229" top="0.74803149606299213" bottom="0.74803149606299213" header="0.31496062992125984" footer="0.31496062992125984"/>
  <pageSetup paperSize="9" firstPageNumber="8" fitToHeight="0" orientation="landscape" useFirstPageNumber="1" horizontalDpi="4294967294" r:id="rId1"/>
  <headerFooter>
    <oddFooter>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3EECC-9412-436B-AAF0-966E0CD8F444}">
  <dimension ref="A1:O80"/>
  <sheetViews>
    <sheetView view="pageBreakPreview" zoomScale="91" zoomScaleNormal="85" zoomScaleSheetLayoutView="91" workbookViewId="0">
      <selection activeCell="G17" sqref="G17"/>
    </sheetView>
  </sheetViews>
  <sheetFormatPr defaultColWidth="9.125" defaultRowHeight="19.8"/>
  <cols>
    <col min="1" max="3" width="1.125" style="98" customWidth="1"/>
    <col min="4" max="4" width="1.625" style="98" customWidth="1"/>
    <col min="5" max="5" width="2.625" style="98" customWidth="1"/>
    <col min="6" max="6" width="1.875" style="98" customWidth="1"/>
    <col min="7" max="7" width="60.375" style="98" customWidth="1"/>
    <col min="8" max="8" width="0.875" style="98" customWidth="1"/>
    <col min="9" max="9" width="15.875" style="97" customWidth="1"/>
    <col min="10" max="10" width="0.875" style="98" customWidth="1"/>
    <col min="11" max="11" width="17.375" style="97" customWidth="1"/>
    <col min="12" max="12" width="0.875" style="98" customWidth="1"/>
    <col min="13" max="13" width="17" style="97" customWidth="1"/>
    <col min="14" max="14" width="0.875" style="98" customWidth="1"/>
    <col min="15" max="15" width="15.875" style="97" customWidth="1"/>
    <col min="16" max="16384" width="9.125" style="98"/>
  </cols>
  <sheetData>
    <row r="1" spans="1:15" s="97" customFormat="1" ht="23.25" customHeight="1">
      <c r="A1" s="95" t="s">
        <v>53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46" t="s">
        <v>89</v>
      </c>
    </row>
    <row r="2" spans="1:15" s="97" customFormat="1" ht="22.5" customHeight="1">
      <c r="A2" s="96" t="s">
        <v>48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48" t="s">
        <v>90</v>
      </c>
    </row>
    <row r="3" spans="1:15" s="97" customFormat="1" ht="22.5" customHeight="1">
      <c r="A3" s="44" t="s">
        <v>198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</row>
    <row r="4" spans="1:15" ht="19.5" customHeight="1"/>
    <row r="5" spans="1:15">
      <c r="H5" s="99"/>
      <c r="I5" s="141" t="s">
        <v>104</v>
      </c>
      <c r="J5" s="141"/>
      <c r="K5" s="141"/>
      <c r="L5" s="141"/>
      <c r="M5" s="141"/>
      <c r="N5" s="141"/>
      <c r="O5" s="141"/>
    </row>
    <row r="6" spans="1:15" ht="20.399999999999999">
      <c r="H6" s="99"/>
      <c r="I6" s="143" t="s">
        <v>3</v>
      </c>
      <c r="J6" s="143"/>
      <c r="K6" s="143"/>
      <c r="L6" s="130"/>
      <c r="M6" s="143" t="s">
        <v>4</v>
      </c>
      <c r="N6" s="143"/>
      <c r="O6" s="143"/>
    </row>
    <row r="7" spans="1:15">
      <c r="H7" s="99"/>
      <c r="I7" s="101">
        <v>2023</v>
      </c>
      <c r="J7" s="99"/>
      <c r="K7" s="101">
        <v>2022</v>
      </c>
      <c r="L7" s="99"/>
      <c r="M7" s="101">
        <v>2023</v>
      </c>
      <c r="N7" s="99"/>
      <c r="O7" s="101">
        <v>2022</v>
      </c>
    </row>
    <row r="8" spans="1:15" ht="20.399999999999999">
      <c r="A8" s="102" t="s">
        <v>63</v>
      </c>
    </row>
    <row r="9" spans="1:15">
      <c r="A9" s="98" t="s">
        <v>35</v>
      </c>
      <c r="I9" s="103">
        <v>137072484.71000007</v>
      </c>
      <c r="J9" s="103"/>
      <c r="K9" s="103">
        <f>PL!L28</f>
        <v>45685988.569999866</v>
      </c>
      <c r="L9" s="103"/>
      <c r="M9" s="103">
        <f>PL!N28</f>
        <v>170116319.93000001</v>
      </c>
      <c r="N9" s="103"/>
      <c r="O9" s="103">
        <f>PL!P28</f>
        <v>3600194.89</v>
      </c>
    </row>
    <row r="10" spans="1:15">
      <c r="B10" s="98" t="s">
        <v>68</v>
      </c>
      <c r="I10" s="104"/>
      <c r="J10" s="104"/>
      <c r="K10" s="104"/>
      <c r="L10" s="104"/>
      <c r="M10" s="104"/>
      <c r="N10" s="104"/>
      <c r="O10" s="104"/>
    </row>
    <row r="11" spans="1:15">
      <c r="C11" s="98" t="s">
        <v>158</v>
      </c>
      <c r="I11" s="104"/>
      <c r="J11" s="104"/>
      <c r="K11" s="104"/>
      <c r="L11" s="104"/>
      <c r="M11" s="104"/>
      <c r="N11" s="104"/>
      <c r="O11" s="104"/>
    </row>
    <row r="12" spans="1:15">
      <c r="C12" s="98" t="s">
        <v>49</v>
      </c>
      <c r="I12" s="105">
        <v>27218453.18</v>
      </c>
      <c r="J12" s="104"/>
      <c r="K12" s="105">
        <v>18542306.350000001</v>
      </c>
      <c r="L12" s="104"/>
      <c r="M12" s="105">
        <v>13977.61</v>
      </c>
      <c r="N12" s="104"/>
      <c r="O12" s="105">
        <v>13977.61</v>
      </c>
    </row>
    <row r="13" spans="1:15">
      <c r="C13" s="98" t="s">
        <v>194</v>
      </c>
      <c r="I13" s="105">
        <v>-6585555.8600000003</v>
      </c>
      <c r="J13" s="104"/>
      <c r="K13" s="105">
        <v>0</v>
      </c>
      <c r="L13" s="104"/>
      <c r="M13" s="105">
        <v>0</v>
      </c>
      <c r="N13" s="104"/>
      <c r="O13" s="105">
        <v>0</v>
      </c>
    </row>
    <row r="14" spans="1:15">
      <c r="C14" s="106" t="s">
        <v>162</v>
      </c>
      <c r="I14" s="105">
        <v>-11363727.890000001</v>
      </c>
      <c r="J14" s="104"/>
      <c r="K14" s="105">
        <v>3466841.87</v>
      </c>
      <c r="L14" s="104"/>
      <c r="M14" s="108">
        <v>-19923.89</v>
      </c>
      <c r="N14" s="104"/>
      <c r="O14" s="107">
        <v>0</v>
      </c>
    </row>
    <row r="15" spans="1:15">
      <c r="C15" s="98" t="s">
        <v>163</v>
      </c>
      <c r="I15" s="105">
        <v>488982.75</v>
      </c>
      <c r="J15" s="104"/>
      <c r="K15" s="105">
        <v>1197788.82</v>
      </c>
      <c r="L15" s="104"/>
      <c r="M15" s="108">
        <v>-108600.24</v>
      </c>
      <c r="N15" s="104"/>
      <c r="O15" s="107">
        <v>97959.55</v>
      </c>
    </row>
    <row r="16" spans="1:15">
      <c r="C16" s="98" t="s">
        <v>159</v>
      </c>
      <c r="I16" s="105">
        <v>0</v>
      </c>
      <c r="J16" s="104"/>
      <c r="K16" s="105">
        <v>1862124.57</v>
      </c>
      <c r="L16" s="104"/>
      <c r="M16" s="105">
        <v>0</v>
      </c>
      <c r="N16" s="104"/>
      <c r="O16" s="105">
        <v>0</v>
      </c>
    </row>
    <row r="17" spans="2:15">
      <c r="C17" s="98" t="s">
        <v>160</v>
      </c>
      <c r="I17" s="105">
        <v>0</v>
      </c>
      <c r="J17" s="104"/>
      <c r="K17" s="105">
        <v>632856.07999999996</v>
      </c>
      <c r="L17" s="104"/>
      <c r="M17" s="105">
        <v>0</v>
      </c>
      <c r="N17" s="104"/>
      <c r="O17" s="105">
        <v>0</v>
      </c>
    </row>
    <row r="18" spans="2:15">
      <c r="C18" s="98" t="s">
        <v>161</v>
      </c>
      <c r="I18" s="105">
        <v>0</v>
      </c>
      <c r="J18" s="104"/>
      <c r="K18" s="105">
        <v>-1782472.05</v>
      </c>
      <c r="L18" s="104"/>
      <c r="M18" s="105">
        <v>0</v>
      </c>
      <c r="N18" s="104"/>
      <c r="O18" s="105">
        <v>0</v>
      </c>
    </row>
    <row r="19" spans="2:15">
      <c r="C19" s="98" t="s">
        <v>164</v>
      </c>
      <c r="I19" s="105">
        <v>0</v>
      </c>
      <c r="J19" s="104"/>
      <c r="K19" s="105">
        <v>5176477.04</v>
      </c>
      <c r="L19" s="104"/>
      <c r="M19" s="105">
        <v>0</v>
      </c>
      <c r="N19" s="104"/>
      <c r="O19" s="105">
        <v>0</v>
      </c>
    </row>
    <row r="20" spans="2:15">
      <c r="C20" s="98" t="s">
        <v>118</v>
      </c>
      <c r="I20" s="105">
        <v>-85754.12</v>
      </c>
      <c r="J20" s="104"/>
      <c r="K20" s="105">
        <v>-17847.919999999998</v>
      </c>
      <c r="L20" s="104"/>
      <c r="M20" s="105">
        <v>-10168150.689999999</v>
      </c>
      <c r="N20" s="104"/>
      <c r="O20" s="105">
        <v>-3012624.63</v>
      </c>
    </row>
    <row r="21" spans="2:15">
      <c r="C21" s="98" t="s">
        <v>34</v>
      </c>
      <c r="I21" s="109">
        <v>14325730.27</v>
      </c>
      <c r="J21" s="104"/>
      <c r="K21" s="109">
        <v>2948553.57</v>
      </c>
      <c r="L21" s="104"/>
      <c r="M21" s="109">
        <v>11752290.970000001</v>
      </c>
      <c r="N21" s="104"/>
      <c r="O21" s="109">
        <v>369.86</v>
      </c>
    </row>
    <row r="22" spans="2:15">
      <c r="B22" s="98" t="s">
        <v>165</v>
      </c>
      <c r="I22" s="105"/>
      <c r="J22" s="104"/>
      <c r="K22" s="105"/>
      <c r="L22" s="104"/>
      <c r="M22" s="105"/>
      <c r="N22" s="104"/>
      <c r="O22" s="105"/>
    </row>
    <row r="23" spans="2:15">
      <c r="C23" s="98" t="s">
        <v>166</v>
      </c>
      <c r="I23" s="105">
        <f>SUM(I9:I21)</f>
        <v>161070613.04000005</v>
      </c>
      <c r="J23" s="104"/>
      <c r="K23" s="105">
        <f>SUM(K9:K21)</f>
        <v>77712616.899999857</v>
      </c>
      <c r="L23" s="104"/>
      <c r="M23" s="105">
        <f>SUM(M9:M21)</f>
        <v>171585913.69000003</v>
      </c>
      <c r="N23" s="104"/>
      <c r="O23" s="105">
        <f>SUM(O9:O21)</f>
        <v>699877.27999999991</v>
      </c>
    </row>
    <row r="24" spans="2:15">
      <c r="B24" s="98" t="s">
        <v>169</v>
      </c>
      <c r="I24" s="105"/>
      <c r="J24" s="104"/>
      <c r="K24" s="105"/>
      <c r="L24" s="104"/>
      <c r="M24" s="105"/>
      <c r="N24" s="104"/>
      <c r="O24" s="105"/>
    </row>
    <row r="25" spans="2:15">
      <c r="C25" s="98" t="s">
        <v>167</v>
      </c>
      <c r="I25" s="105">
        <v>865905097.34000003</v>
      </c>
      <c r="J25" s="104"/>
      <c r="K25" s="105">
        <v>-520839008.85000002</v>
      </c>
      <c r="L25" s="104"/>
      <c r="M25" s="105">
        <v>-177676408.69</v>
      </c>
      <c r="N25" s="104"/>
      <c r="O25" s="105">
        <v>-4604641.84</v>
      </c>
    </row>
    <row r="26" spans="2:15">
      <c r="C26" s="98" t="s">
        <v>127</v>
      </c>
      <c r="I26" s="105">
        <v>-890911958.60000002</v>
      </c>
      <c r="J26" s="104"/>
      <c r="K26" s="105">
        <v>0</v>
      </c>
      <c r="L26" s="104"/>
      <c r="M26" s="105">
        <v>0</v>
      </c>
      <c r="N26" s="104"/>
      <c r="O26" s="105">
        <v>0</v>
      </c>
    </row>
    <row r="27" spans="2:15">
      <c r="C27" s="98" t="s">
        <v>103</v>
      </c>
      <c r="I27" s="105">
        <v>-32727415.32</v>
      </c>
      <c r="J27" s="104"/>
      <c r="K27" s="105">
        <v>0</v>
      </c>
      <c r="L27" s="104"/>
      <c r="M27" s="105">
        <v>0</v>
      </c>
      <c r="N27" s="104"/>
      <c r="O27" s="105">
        <v>0</v>
      </c>
    </row>
    <row r="28" spans="2:15">
      <c r="C28" s="98" t="s">
        <v>9</v>
      </c>
      <c r="I28" s="105">
        <v>0</v>
      </c>
      <c r="J28" s="104"/>
      <c r="K28" s="105">
        <v>39422922.210000001</v>
      </c>
      <c r="L28" s="104"/>
      <c r="M28" s="105">
        <v>0</v>
      </c>
      <c r="N28" s="104"/>
      <c r="O28" s="105">
        <v>0</v>
      </c>
    </row>
    <row r="29" spans="2:15">
      <c r="C29" s="98" t="s">
        <v>128</v>
      </c>
      <c r="I29" s="105">
        <v>-95358069.909999996</v>
      </c>
      <c r="J29" s="104"/>
      <c r="K29" s="105">
        <v>0</v>
      </c>
      <c r="L29" s="104"/>
      <c r="M29" s="105">
        <v>0</v>
      </c>
      <c r="N29" s="104"/>
      <c r="O29" s="105">
        <v>0</v>
      </c>
    </row>
    <row r="30" spans="2:15">
      <c r="C30" s="98" t="s">
        <v>168</v>
      </c>
      <c r="I30" s="105">
        <v>42623040.189999998</v>
      </c>
      <c r="J30" s="104"/>
      <c r="K30" s="105">
        <v>133303.04999999999</v>
      </c>
      <c r="L30" s="104"/>
      <c r="M30" s="105">
        <v>0</v>
      </c>
      <c r="N30" s="104"/>
      <c r="O30" s="105">
        <v>0</v>
      </c>
    </row>
    <row r="31" spans="2:15">
      <c r="C31" s="98" t="s">
        <v>134</v>
      </c>
      <c r="I31" s="105">
        <v>26096739.920000002</v>
      </c>
      <c r="J31" s="104"/>
      <c r="K31" s="105">
        <v>0</v>
      </c>
      <c r="L31" s="104"/>
      <c r="M31" s="105">
        <v>-46728.98</v>
      </c>
      <c r="N31" s="104"/>
      <c r="O31" s="105">
        <v>0</v>
      </c>
    </row>
    <row r="32" spans="2:15">
      <c r="B32" s="98" t="s">
        <v>170</v>
      </c>
      <c r="I32" s="105"/>
      <c r="J32" s="104"/>
      <c r="K32" s="105"/>
      <c r="L32" s="104"/>
      <c r="M32" s="105"/>
      <c r="N32" s="104"/>
      <c r="O32" s="105"/>
    </row>
    <row r="33" spans="1:15">
      <c r="C33" s="98" t="s">
        <v>15</v>
      </c>
      <c r="I33" s="105">
        <v>-342672737.57999998</v>
      </c>
      <c r="J33" s="104"/>
      <c r="K33" s="105">
        <v>373827749.72000003</v>
      </c>
      <c r="L33" s="104"/>
      <c r="M33" s="105">
        <v>-2198562.59</v>
      </c>
      <c r="N33" s="104"/>
      <c r="O33" s="105">
        <v>-1788643.2</v>
      </c>
    </row>
    <row r="34" spans="1:15">
      <c r="C34" s="98" t="s">
        <v>108</v>
      </c>
      <c r="I34" s="105">
        <v>161300642.91</v>
      </c>
      <c r="J34" s="104"/>
      <c r="K34" s="105">
        <v>0</v>
      </c>
      <c r="L34" s="104"/>
      <c r="M34" s="105">
        <v>0</v>
      </c>
      <c r="N34" s="104"/>
      <c r="O34" s="105">
        <v>0</v>
      </c>
    </row>
    <row r="35" spans="1:15">
      <c r="C35" s="98" t="s">
        <v>171</v>
      </c>
      <c r="I35" s="105">
        <v>1973286.46</v>
      </c>
      <c r="J35" s="104"/>
      <c r="K35" s="105">
        <v>0</v>
      </c>
      <c r="L35" s="104"/>
      <c r="M35" s="105">
        <v>1367721.12</v>
      </c>
      <c r="N35" s="104"/>
      <c r="O35" s="105">
        <v>0</v>
      </c>
    </row>
    <row r="36" spans="1:15">
      <c r="C36" s="98" t="s">
        <v>109</v>
      </c>
      <c r="I36" s="109">
        <v>0</v>
      </c>
      <c r="J36" s="104"/>
      <c r="K36" s="109">
        <v>0</v>
      </c>
      <c r="L36" s="104"/>
      <c r="M36" s="109">
        <v>0</v>
      </c>
      <c r="N36" s="104"/>
      <c r="O36" s="109">
        <v>0</v>
      </c>
    </row>
    <row r="37" spans="1:15">
      <c r="B37" s="98" t="s">
        <v>175</v>
      </c>
      <c r="I37" s="105">
        <f>SUM(I23:I36)</f>
        <v>-102700761.54999991</v>
      </c>
      <c r="J37" s="104"/>
      <c r="K37" s="105">
        <f>SUM(K23:K36)</f>
        <v>-29742416.970000148</v>
      </c>
      <c r="L37" s="104"/>
      <c r="M37" s="105">
        <f>SUM(M23:M36)</f>
        <v>-6968065.4499999704</v>
      </c>
      <c r="N37" s="104"/>
      <c r="O37" s="105">
        <f>SUM(O23:O36)</f>
        <v>-5693407.7599999998</v>
      </c>
    </row>
    <row r="38" spans="1:15">
      <c r="B38" s="98" t="s">
        <v>58</v>
      </c>
      <c r="I38" s="105">
        <v>85754.12</v>
      </c>
      <c r="J38" s="105">
        <f t="shared" ref="J38:N38" si="0">-J16</f>
        <v>0</v>
      </c>
      <c r="K38" s="105">
        <v>17847.919999999998</v>
      </c>
      <c r="L38" s="105">
        <f t="shared" si="0"/>
        <v>0</v>
      </c>
      <c r="M38" s="105">
        <v>10168150.689999999</v>
      </c>
      <c r="N38" s="105">
        <f t="shared" si="0"/>
        <v>0</v>
      </c>
      <c r="O38" s="105">
        <v>3012624.63</v>
      </c>
    </row>
    <row r="39" spans="1:15">
      <c r="B39" s="98" t="s">
        <v>172</v>
      </c>
      <c r="I39" s="105">
        <v>-14325730.27</v>
      </c>
      <c r="J39" s="104"/>
      <c r="K39" s="105">
        <v>-2213663.5699999998</v>
      </c>
      <c r="L39" s="105"/>
      <c r="M39" s="105">
        <v>-10488729.85</v>
      </c>
      <c r="N39" s="105"/>
      <c r="O39" s="105">
        <v>0</v>
      </c>
    </row>
    <row r="40" spans="1:15">
      <c r="B40" s="111" t="s">
        <v>121</v>
      </c>
      <c r="I40" s="105">
        <v>0</v>
      </c>
      <c r="J40" s="104"/>
      <c r="K40" s="105">
        <v>0</v>
      </c>
      <c r="L40" s="104"/>
      <c r="M40" s="105">
        <v>0</v>
      </c>
      <c r="N40" s="104"/>
      <c r="O40" s="105">
        <v>0</v>
      </c>
    </row>
    <row r="41" spans="1:15">
      <c r="B41" s="111" t="s">
        <v>173</v>
      </c>
      <c r="I41" s="105">
        <v>-641353.28999999911</v>
      </c>
      <c r="J41" s="104"/>
      <c r="K41" s="105">
        <v>-3781651.2800000003</v>
      </c>
      <c r="L41" s="104"/>
      <c r="M41" s="105">
        <v>0</v>
      </c>
      <c r="N41" s="104"/>
      <c r="O41" s="105">
        <v>-30126.240000000002</v>
      </c>
    </row>
    <row r="42" spans="1:15">
      <c r="B42" s="111" t="s">
        <v>125</v>
      </c>
      <c r="I42" s="105">
        <v>0</v>
      </c>
      <c r="J42" s="104"/>
      <c r="K42" s="105">
        <v>0</v>
      </c>
      <c r="L42" s="104"/>
      <c r="M42" s="105">
        <v>0</v>
      </c>
      <c r="N42" s="104"/>
      <c r="O42" s="105">
        <v>-1937801.21</v>
      </c>
    </row>
    <row r="43" spans="1:15">
      <c r="B43" s="111" t="s">
        <v>122</v>
      </c>
      <c r="I43" s="109">
        <v>-2667799.5199999996</v>
      </c>
      <c r="J43" s="104"/>
      <c r="K43" s="105">
        <v>0</v>
      </c>
      <c r="L43" s="104"/>
      <c r="M43" s="105">
        <v>-2667799.5199999996</v>
      </c>
      <c r="N43" s="104"/>
      <c r="O43" s="105">
        <v>0</v>
      </c>
    </row>
    <row r="44" spans="1:15" ht="20.399999999999999">
      <c r="B44" s="102" t="s">
        <v>174</v>
      </c>
      <c r="F44" s="111"/>
      <c r="I44" s="110">
        <f>SUM(I37:I43)</f>
        <v>-120249890.50999989</v>
      </c>
      <c r="J44" s="104"/>
      <c r="K44" s="110">
        <f>SUM(K37:K43)</f>
        <v>-35719883.900000148</v>
      </c>
      <c r="L44" s="104"/>
      <c r="M44" s="110">
        <f>SUM(M37:M43)</f>
        <v>-9956444.1299999692</v>
      </c>
      <c r="N44" s="104"/>
      <c r="O44" s="110">
        <f>SUM(O37:O43)</f>
        <v>-4648710.58</v>
      </c>
    </row>
    <row r="45" spans="1:15" ht="20.399999999999999">
      <c r="B45" s="102"/>
      <c r="F45" s="111"/>
      <c r="I45" s="105"/>
      <c r="J45" s="104"/>
      <c r="K45" s="105"/>
      <c r="L45" s="104"/>
      <c r="M45" s="105"/>
      <c r="N45" s="104"/>
      <c r="O45" s="105"/>
    </row>
    <row r="46" spans="1:15" ht="20.399999999999999">
      <c r="A46" s="98" t="str">
        <f>+'The Company'!A19</f>
        <v>The accompanying notes to the interim consolidated financial statements are an integral part of the financial statements.</v>
      </c>
      <c r="C46" s="102"/>
      <c r="I46" s="105"/>
      <c r="J46" s="104"/>
      <c r="K46" s="105"/>
      <c r="L46" s="104"/>
      <c r="M46" s="105"/>
      <c r="N46" s="104"/>
      <c r="O46" s="105"/>
    </row>
    <row r="47" spans="1:15" ht="22.35" customHeight="1">
      <c r="A47" s="112" t="s">
        <v>53</v>
      </c>
      <c r="B47" s="102"/>
      <c r="C47" s="102"/>
      <c r="D47" s="102"/>
      <c r="E47" s="102"/>
      <c r="F47" s="102"/>
      <c r="G47" s="102"/>
      <c r="H47" s="102"/>
      <c r="I47" s="96"/>
      <c r="J47" s="102"/>
      <c r="K47" s="96"/>
      <c r="L47" s="102"/>
      <c r="M47" s="96"/>
      <c r="N47" s="102"/>
      <c r="O47" s="46" t="s">
        <v>89</v>
      </c>
    </row>
    <row r="48" spans="1:15" ht="22.35" customHeight="1">
      <c r="A48" s="102" t="s">
        <v>57</v>
      </c>
      <c r="B48" s="102"/>
      <c r="C48" s="102"/>
      <c r="D48" s="102"/>
      <c r="E48" s="102"/>
      <c r="F48" s="102"/>
      <c r="G48" s="102"/>
      <c r="H48" s="102"/>
      <c r="I48" s="96"/>
      <c r="J48" s="102"/>
      <c r="K48" s="96"/>
      <c r="L48" s="102"/>
      <c r="M48" s="96"/>
      <c r="N48" s="102"/>
      <c r="O48" s="48" t="s">
        <v>90</v>
      </c>
    </row>
    <row r="49" spans="1:15" ht="22.35" customHeight="1">
      <c r="A49" s="102" t="s">
        <v>198</v>
      </c>
      <c r="B49" s="102"/>
      <c r="C49" s="102"/>
      <c r="D49" s="102"/>
      <c r="E49" s="102"/>
      <c r="F49" s="102"/>
      <c r="G49" s="102"/>
    </row>
    <row r="50" spans="1:15" ht="22.35" customHeight="1">
      <c r="I50" s="144" t="s">
        <v>120</v>
      </c>
      <c r="J50" s="144"/>
      <c r="K50" s="144"/>
      <c r="L50" s="144"/>
      <c r="M50" s="144"/>
      <c r="N50" s="144"/>
      <c r="O50" s="144"/>
    </row>
    <row r="51" spans="1:15" ht="22.35" customHeight="1">
      <c r="I51" s="145" t="s">
        <v>3</v>
      </c>
      <c r="J51" s="145"/>
      <c r="K51" s="145"/>
      <c r="L51" s="100"/>
      <c r="M51" s="145" t="s">
        <v>4</v>
      </c>
      <c r="N51" s="145"/>
      <c r="O51" s="145"/>
    </row>
    <row r="52" spans="1:15" ht="22.35" customHeight="1">
      <c r="I52" s="101">
        <v>2023</v>
      </c>
      <c r="J52" s="99"/>
      <c r="K52" s="101">
        <v>2022</v>
      </c>
      <c r="L52" s="99"/>
      <c r="M52" s="101">
        <v>2023</v>
      </c>
      <c r="N52" s="99"/>
      <c r="O52" s="101">
        <v>2022</v>
      </c>
    </row>
    <row r="54" spans="1:15" ht="20.399999999999999">
      <c r="A54" s="102" t="s">
        <v>64</v>
      </c>
      <c r="I54" s="105"/>
      <c r="J54" s="104"/>
      <c r="K54" s="105"/>
      <c r="L54" s="104"/>
      <c r="M54" s="105"/>
      <c r="N54" s="104"/>
      <c r="O54" s="105"/>
    </row>
    <row r="55" spans="1:15" ht="20.399999999999999">
      <c r="A55" s="102"/>
      <c r="C55" s="111" t="s">
        <v>192</v>
      </c>
      <c r="I55" s="105">
        <v>0</v>
      </c>
      <c r="J55" s="104"/>
      <c r="K55" s="105">
        <v>0</v>
      </c>
      <c r="L55" s="104"/>
      <c r="M55" s="105">
        <v>-86320000</v>
      </c>
      <c r="N55" s="104"/>
      <c r="O55" s="105">
        <v>0</v>
      </c>
    </row>
    <row r="56" spans="1:15">
      <c r="C56" s="111" t="s">
        <v>176</v>
      </c>
      <c r="I56" s="105">
        <v>101441990.8</v>
      </c>
      <c r="J56" s="104"/>
      <c r="K56" s="105">
        <v>0</v>
      </c>
      <c r="L56" s="104"/>
      <c r="M56" s="105">
        <v>101441990.8</v>
      </c>
      <c r="N56" s="104"/>
      <c r="O56" s="105">
        <v>0</v>
      </c>
    </row>
    <row r="57" spans="1:15">
      <c r="C57" s="111" t="s">
        <v>181</v>
      </c>
      <c r="I57" s="105">
        <v>-12173274.720000001</v>
      </c>
      <c r="J57" s="104"/>
      <c r="K57" s="105">
        <v>-119712.86</v>
      </c>
      <c r="L57" s="104"/>
      <c r="M57" s="105">
        <v>0</v>
      </c>
      <c r="N57" s="104"/>
      <c r="O57" s="105">
        <v>0</v>
      </c>
    </row>
    <row r="58" spans="1:15">
      <c r="C58" s="111" t="s">
        <v>177</v>
      </c>
      <c r="I58" s="105">
        <v>0</v>
      </c>
      <c r="J58" s="104"/>
      <c r="K58" s="105">
        <v>0</v>
      </c>
      <c r="L58" s="104"/>
      <c r="M58" s="105">
        <v>0</v>
      </c>
      <c r="N58" s="104"/>
      <c r="O58" s="105">
        <v>-19000000</v>
      </c>
    </row>
    <row r="59" spans="1:15">
      <c r="C59" s="111" t="s">
        <v>51</v>
      </c>
      <c r="I59" s="105">
        <v>-29376759.979999997</v>
      </c>
      <c r="J59" s="104"/>
      <c r="K59" s="105">
        <v>-7500137.2800000003</v>
      </c>
      <c r="L59" s="104"/>
      <c r="M59" s="105">
        <v>0</v>
      </c>
      <c r="N59" s="104"/>
      <c r="O59" s="105">
        <v>0</v>
      </c>
    </row>
    <row r="60" spans="1:15">
      <c r="C60" s="111" t="s">
        <v>61</v>
      </c>
      <c r="I60" s="105">
        <v>0</v>
      </c>
      <c r="J60" s="104"/>
      <c r="K60" s="105">
        <v>-1132978.0000000002</v>
      </c>
      <c r="L60" s="104"/>
      <c r="M60" s="105">
        <v>0</v>
      </c>
      <c r="N60" s="104"/>
      <c r="O60" s="105">
        <v>0</v>
      </c>
    </row>
    <row r="61" spans="1:15" ht="20.399999999999999">
      <c r="C61" s="102" t="s">
        <v>178</v>
      </c>
      <c r="D61" s="113"/>
      <c r="E61" s="113"/>
      <c r="F61" s="113"/>
      <c r="G61" s="113"/>
      <c r="I61" s="114">
        <f>SUM(I54:I60)</f>
        <v>59891956.100000001</v>
      </c>
      <c r="J61" s="115"/>
      <c r="K61" s="114">
        <f>SUM(K54:K60)</f>
        <v>-8752828.1400000006</v>
      </c>
      <c r="L61" s="115"/>
      <c r="M61" s="114">
        <f>SUM(M54:M60)</f>
        <v>15121990.799999997</v>
      </c>
      <c r="N61" s="115"/>
      <c r="O61" s="114">
        <f>SUM(O54:O60)</f>
        <v>-19000000</v>
      </c>
    </row>
    <row r="62" spans="1:15" ht="20.399999999999999">
      <c r="B62" s="102" t="s">
        <v>65</v>
      </c>
      <c r="I62" s="105"/>
      <c r="J62" s="104"/>
      <c r="K62" s="105"/>
      <c r="L62" s="104"/>
      <c r="M62" s="107"/>
      <c r="N62" s="104"/>
      <c r="O62" s="107"/>
    </row>
    <row r="63" spans="1:15">
      <c r="C63" s="98" t="s">
        <v>180</v>
      </c>
      <c r="I63" s="105">
        <v>9230.84</v>
      </c>
      <c r="J63" s="104"/>
      <c r="K63" s="105">
        <v>-48248873.019999996</v>
      </c>
      <c r="L63" s="104"/>
      <c r="M63" s="107">
        <v>0</v>
      </c>
      <c r="N63" s="104"/>
      <c r="O63" s="107">
        <v>0</v>
      </c>
    </row>
    <row r="64" spans="1:15" ht="22.5" customHeight="1">
      <c r="C64" s="98" t="s">
        <v>182</v>
      </c>
      <c r="I64" s="105">
        <v>0</v>
      </c>
      <c r="J64" s="104"/>
      <c r="K64" s="105">
        <v>0</v>
      </c>
      <c r="L64" s="104"/>
      <c r="M64" s="105">
        <v>0</v>
      </c>
      <c r="N64" s="104"/>
      <c r="O64" s="107">
        <v>1500000</v>
      </c>
    </row>
    <row r="65" spans="1:15">
      <c r="C65" s="98" t="s">
        <v>183</v>
      </c>
      <c r="I65" s="105">
        <v>-3207936.98</v>
      </c>
      <c r="J65" s="104"/>
      <c r="K65" s="105">
        <v>-29163411.889999997</v>
      </c>
      <c r="L65" s="104"/>
      <c r="M65" s="107">
        <v>0</v>
      </c>
      <c r="N65" s="104"/>
      <c r="O65" s="107">
        <v>0</v>
      </c>
    </row>
    <row r="66" spans="1:15">
      <c r="C66" s="98" t="s">
        <v>179</v>
      </c>
      <c r="I66" s="105">
        <v>-6000000.0199999996</v>
      </c>
      <c r="J66" s="104"/>
      <c r="K66" s="105">
        <v>-4500000.0199999996</v>
      </c>
      <c r="L66" s="104"/>
      <c r="M66" s="107">
        <v>0</v>
      </c>
      <c r="N66" s="104"/>
      <c r="O66" s="107">
        <v>0</v>
      </c>
    </row>
    <row r="67" spans="1:15" ht="22.35" customHeight="1">
      <c r="C67" s="102" t="s">
        <v>184</v>
      </c>
      <c r="I67" s="110">
        <f>SUM(I62:I66)</f>
        <v>-9198706.1600000001</v>
      </c>
      <c r="J67" s="115"/>
      <c r="K67" s="110">
        <f>SUM(K62:K66)</f>
        <v>-81912284.929999992</v>
      </c>
      <c r="L67" s="116"/>
      <c r="M67" s="110">
        <f>SUM(M62:M65)</f>
        <v>0</v>
      </c>
      <c r="N67" s="116"/>
      <c r="O67" s="110">
        <f>SUM(O62:O65)</f>
        <v>1500000</v>
      </c>
    </row>
    <row r="68" spans="1:15" ht="22.35" customHeight="1">
      <c r="B68" s="102" t="s">
        <v>185</v>
      </c>
      <c r="C68" s="102"/>
      <c r="I68" s="105"/>
      <c r="J68" s="115"/>
      <c r="K68" s="105"/>
      <c r="L68" s="116"/>
      <c r="M68" s="105"/>
      <c r="N68" s="116"/>
      <c r="O68" s="105"/>
    </row>
    <row r="69" spans="1:15" ht="22.35" customHeight="1">
      <c r="B69" s="102"/>
      <c r="C69" s="102" t="s">
        <v>186</v>
      </c>
      <c r="I69" s="109">
        <v>0</v>
      </c>
      <c r="J69" s="115"/>
      <c r="K69" s="109">
        <v>-547872.12</v>
      </c>
      <c r="L69" s="116"/>
      <c r="M69" s="109">
        <v>0</v>
      </c>
      <c r="N69" s="116"/>
      <c r="O69" s="109">
        <v>0</v>
      </c>
    </row>
    <row r="70" spans="1:15" ht="20.399999999999999">
      <c r="A70" s="96" t="s">
        <v>59</v>
      </c>
      <c r="C70" s="102"/>
      <c r="I70" s="131">
        <f>I44+I61+I67+I69</f>
        <v>-69556640.569999889</v>
      </c>
      <c r="J70" s="132"/>
      <c r="K70" s="131">
        <f>K44+K61+K67+K69</f>
        <v>-126932869.09000015</v>
      </c>
      <c r="L70" s="132"/>
      <c r="M70" s="131">
        <f>M44+M61+M67+M69</f>
        <v>5165546.6700000279</v>
      </c>
      <c r="N70" s="132"/>
      <c r="O70" s="131">
        <f>O44+O61+O67+O69</f>
        <v>-22148710.579999998</v>
      </c>
    </row>
    <row r="71" spans="1:15" s="97" customFormat="1" ht="22.35" customHeight="1">
      <c r="A71" s="98" t="s">
        <v>187</v>
      </c>
      <c r="B71" s="96"/>
      <c r="I71" s="105">
        <v>0</v>
      </c>
      <c r="J71" s="105"/>
      <c r="K71" s="105">
        <v>0</v>
      </c>
      <c r="L71" s="105"/>
      <c r="M71" s="105">
        <v>0</v>
      </c>
      <c r="N71" s="105"/>
      <c r="O71" s="105">
        <v>0</v>
      </c>
    </row>
    <row r="72" spans="1:15" s="97" customFormat="1" ht="22.35" customHeight="1">
      <c r="A72" s="96" t="s">
        <v>188</v>
      </c>
      <c r="I72" s="105">
        <v>214369225.36000001</v>
      </c>
      <c r="J72" s="105"/>
      <c r="K72" s="105">
        <v>596386988.04999995</v>
      </c>
      <c r="L72" s="105"/>
      <c r="M72" s="105">
        <v>52062509.43</v>
      </c>
      <c r="N72" s="105"/>
      <c r="O72" s="105">
        <v>23661997.09</v>
      </c>
    </row>
    <row r="73" spans="1:15" s="97" customFormat="1" ht="22.35" customHeight="1" thickBot="1">
      <c r="A73" s="96" t="s">
        <v>189</v>
      </c>
      <c r="B73" s="96"/>
      <c r="C73" s="96"/>
      <c r="D73" s="96"/>
      <c r="E73" s="96"/>
      <c r="F73" s="96"/>
      <c r="G73" s="96"/>
      <c r="I73" s="117">
        <f>SUM(I69:I72)</f>
        <v>144812584.79000014</v>
      </c>
      <c r="J73" s="118"/>
      <c r="K73" s="117">
        <f>SUM(K70:K72)</f>
        <v>469454118.9599998</v>
      </c>
      <c r="L73" s="118"/>
      <c r="M73" s="117">
        <f>SUM(M69:M72)</f>
        <v>57228056.100000024</v>
      </c>
      <c r="N73" s="118"/>
      <c r="O73" s="117">
        <f>SUM(O69:O72)</f>
        <v>1513286.5100000016</v>
      </c>
    </row>
    <row r="74" spans="1:15" ht="22.35" customHeight="1" thickTop="1">
      <c r="I74" s="105"/>
      <c r="J74" s="104"/>
      <c r="K74" s="105"/>
      <c r="L74" s="104"/>
      <c r="M74" s="105"/>
      <c r="N74" s="104"/>
      <c r="O74" s="105"/>
    </row>
    <row r="75" spans="1:15" ht="22.35" customHeight="1">
      <c r="A75" s="102" t="s">
        <v>123</v>
      </c>
      <c r="I75" s="105"/>
      <c r="J75" s="104"/>
      <c r="K75" s="105"/>
      <c r="L75" s="104"/>
      <c r="M75" s="105"/>
      <c r="N75" s="104"/>
      <c r="O75" s="105"/>
    </row>
    <row r="76" spans="1:15" ht="22.35" customHeight="1">
      <c r="A76" s="102"/>
      <c r="B76" s="98" t="s">
        <v>191</v>
      </c>
      <c r="I76" s="119"/>
      <c r="J76" s="104"/>
      <c r="K76" s="119"/>
      <c r="L76" s="104"/>
      <c r="M76" s="107"/>
      <c r="N76" s="104"/>
      <c r="O76" s="107"/>
    </row>
    <row r="77" spans="1:15" ht="22.35" customHeight="1">
      <c r="C77" s="98" t="s">
        <v>124</v>
      </c>
      <c r="I77" s="119">
        <v>0</v>
      </c>
      <c r="J77" s="104"/>
      <c r="K77" s="119">
        <v>566231</v>
      </c>
      <c r="L77" s="104"/>
      <c r="M77" s="107">
        <v>0</v>
      </c>
      <c r="N77" s="104"/>
      <c r="O77" s="107">
        <v>0</v>
      </c>
    </row>
    <row r="78" spans="1:15" ht="22.35" customHeight="1">
      <c r="C78" s="98" t="s">
        <v>190</v>
      </c>
      <c r="I78" s="105">
        <v>8573944.1899999995</v>
      </c>
      <c r="J78" s="104"/>
      <c r="K78" s="105">
        <v>13648337.08</v>
      </c>
      <c r="L78" s="104"/>
      <c r="M78" s="105">
        <v>0</v>
      </c>
      <c r="N78" s="104"/>
      <c r="O78" s="105">
        <v>0</v>
      </c>
    </row>
    <row r="79" spans="1:15" ht="22.35" customHeight="1">
      <c r="I79" s="105"/>
      <c r="J79" s="104"/>
      <c r="K79" s="105"/>
      <c r="L79" s="104"/>
      <c r="M79" s="105"/>
      <c r="N79" s="104"/>
      <c r="O79" s="105"/>
    </row>
    <row r="80" spans="1:15" ht="22.35" customHeight="1">
      <c r="A80" s="98" t="str">
        <f>+A46</f>
        <v>The accompanying notes to the interim consolidated financial statements are an integral part of the financial statements.</v>
      </c>
      <c r="I80" s="105"/>
      <c r="J80" s="104"/>
      <c r="K80" s="105"/>
      <c r="L80" s="104"/>
      <c r="M80" s="105"/>
      <c r="N80" s="104"/>
      <c r="O80" s="105"/>
    </row>
  </sheetData>
  <mergeCells count="6">
    <mergeCell ref="I5:O5"/>
    <mergeCell ref="I6:K6"/>
    <mergeCell ref="M6:O6"/>
    <mergeCell ref="I50:O50"/>
    <mergeCell ref="I51:K51"/>
    <mergeCell ref="M51:O51"/>
  </mergeCells>
  <pageMargins left="0.70866141732283472" right="0.31496062992125984" top="0.70866141732283472" bottom="0.6692913385826772" header="0.31496062992125984" footer="0.35433070866141736"/>
  <pageSetup paperSize="9" scale="72" firstPageNumber="9" fitToWidth="0" fitToHeight="0" orientation="portrait" useFirstPageNumber="1" r:id="rId1"/>
  <headerFooter alignWithMargins="0">
    <oddFooter>&amp;R&amp;"Angsana New,Regular"&amp;16&amp;P</oddFooter>
  </headerFooter>
  <rowBreaks count="1" manualBreakCount="1">
    <brk id="46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PL!Print_Area</vt:lpstr>
      <vt:lpstr>'The Company'!Print_Area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User</cp:lastModifiedBy>
  <cp:lastPrinted>2023-05-10T08:55:38Z</cp:lastPrinted>
  <dcterms:created xsi:type="dcterms:W3CDTF">2016-05-15T13:55:28Z</dcterms:created>
  <dcterms:modified xsi:type="dcterms:W3CDTF">2023-05-11T11:49:03Z</dcterms:modified>
</cp:coreProperties>
</file>