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3\Qtr1'23\"/>
    </mc:Choice>
  </mc:AlternateContent>
  <xr:revisionPtr revIDLastSave="0" documentId="13_ncr:1_{D0C81824-D4F6-4C52-9B37-E6C48AAC65D5}" xr6:coauthVersionLast="47" xr6:coauthVersionMax="47" xr10:uidLastSave="{00000000-0000-0000-0000-000000000000}"/>
  <bookViews>
    <workbookView xWindow="-120" yWindow="-120" windowWidth="29040" windowHeight="1584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BS!$A$1:$J$112</definedName>
    <definedName name="_xlnm.Print_Area" localSheetId="11">cashflow!$A$1:$I$116</definedName>
    <definedName name="_xlnm.Print_Area" localSheetId="10">COMPANY!$A$1:$R$34</definedName>
    <definedName name="_xlnm.Print_Area" localSheetId="9">CONSO!$A$1:$AA$33</definedName>
    <definedName name="_xlnm.Print_Area" localSheetId="8">PL!$A$1:$K$81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9" i="29" l="1"/>
  <c r="J55" i="29"/>
  <c r="H55" i="29"/>
  <c r="D55" i="29"/>
  <c r="F55" i="29"/>
  <c r="F39" i="26" l="1"/>
  <c r="H39" i="26"/>
  <c r="J39" i="26"/>
  <c r="G106" i="30" l="1"/>
  <c r="U17" i="13" l="1"/>
  <c r="Q30" i="14"/>
  <c r="I26" i="14"/>
  <c r="I31" i="14" s="1"/>
  <c r="I17" i="14"/>
  <c r="I21" i="14" s="1"/>
  <c r="W29" i="13"/>
  <c r="I25" i="13"/>
  <c r="I30" i="13" s="1"/>
  <c r="I16" i="13"/>
  <c r="I20" i="13" s="1"/>
  <c r="Q18" i="14"/>
  <c r="W17" i="13"/>
  <c r="AA17" i="13" s="1"/>
  <c r="E106" i="30"/>
  <c r="AA29" i="13" l="1"/>
  <c r="H18" i="29"/>
  <c r="D18" i="29"/>
  <c r="H99" i="26"/>
  <c r="D99" i="26"/>
  <c r="H65" i="26"/>
  <c r="D65" i="26"/>
  <c r="Q29" i="14" l="1"/>
  <c r="Q27" i="14"/>
  <c r="Q23" i="14"/>
  <c r="Q20" i="14"/>
  <c r="Q16" i="14"/>
  <c r="Q14" i="14"/>
  <c r="J52" i="29" l="1"/>
  <c r="H52" i="29"/>
  <c r="D52" i="29"/>
  <c r="F52" i="29"/>
  <c r="D79" i="29" l="1"/>
  <c r="D74" i="26"/>
  <c r="F74" i="26"/>
  <c r="H74" i="26"/>
  <c r="D27" i="29"/>
  <c r="E84" i="30" l="1"/>
  <c r="G84" i="30"/>
  <c r="I84" i="30"/>
  <c r="O25" i="14" l="1"/>
  <c r="Q25" i="14" s="1"/>
  <c r="S24" i="13"/>
  <c r="C84" i="30" l="1"/>
  <c r="W26" i="13" l="1"/>
  <c r="AA26" i="13" s="1"/>
  <c r="F65" i="26"/>
  <c r="D72" i="29" l="1"/>
  <c r="F72" i="29" l="1"/>
  <c r="J79" i="29" l="1"/>
  <c r="F27" i="29" l="1"/>
  <c r="D69" i="29" l="1"/>
  <c r="D61" i="29"/>
  <c r="F61" i="29"/>
  <c r="F69" i="29"/>
  <c r="J65" i="26" l="1"/>
  <c r="J22" i="26"/>
  <c r="H22" i="26"/>
  <c r="D22" i="26"/>
  <c r="F22" i="26"/>
  <c r="J27" i="29" l="1"/>
  <c r="H27" i="29"/>
  <c r="S25" i="13" l="1"/>
  <c r="S30" i="13" s="1"/>
  <c r="C106" i="30" l="1"/>
  <c r="I106" i="30"/>
  <c r="U28" i="13" l="1"/>
  <c r="W28" i="13" s="1"/>
  <c r="U24" i="13"/>
  <c r="U23" i="13"/>
  <c r="U22" i="13"/>
  <c r="U19" i="13"/>
  <c r="U15" i="13"/>
  <c r="U14" i="13"/>
  <c r="U13" i="13"/>
  <c r="W19" i="13" l="1"/>
  <c r="AA19" i="13" s="1"/>
  <c r="W13" i="13" l="1"/>
  <c r="AA13" i="13" l="1"/>
  <c r="F18" i="29" l="1"/>
  <c r="Y14" i="13" l="1"/>
  <c r="J74" i="26" l="1"/>
  <c r="Q25" i="13" l="1"/>
  <c r="Q30" i="13" s="1"/>
  <c r="Q16" i="13"/>
  <c r="Q20" i="13" s="1"/>
  <c r="J18" i="29" l="1"/>
  <c r="D39" i="26" l="1"/>
  <c r="S16" i="13" l="1"/>
  <c r="S20" i="13" s="1"/>
  <c r="O17" i="14" l="1"/>
  <c r="O21" i="14" s="1"/>
  <c r="O26" i="14" l="1"/>
  <c r="O31" i="14" s="1"/>
  <c r="Y23" i="13" l="1"/>
  <c r="D28" i="29" l="1"/>
  <c r="D31" i="29" s="1"/>
  <c r="D33" i="29" l="1"/>
  <c r="D37" i="29" s="1"/>
  <c r="J28" i="29"/>
  <c r="J31" i="29" s="1"/>
  <c r="H28" i="29"/>
  <c r="H31" i="29" s="1"/>
  <c r="F28" i="29"/>
  <c r="F31" i="29" s="1"/>
  <c r="D54" i="29" l="1"/>
  <c r="D65" i="29"/>
  <c r="C9" i="30"/>
  <c r="H33" i="29"/>
  <c r="H54" i="29" s="1"/>
  <c r="G9" i="30"/>
  <c r="G35" i="30" s="1"/>
  <c r="G65" i="30" s="1"/>
  <c r="F33" i="29"/>
  <c r="F54" i="29" s="1"/>
  <c r="E9" i="30"/>
  <c r="E35" i="30" s="1"/>
  <c r="E65" i="30" s="1"/>
  <c r="J33" i="29"/>
  <c r="J54" i="29" s="1"/>
  <c r="I9" i="30"/>
  <c r="D56" i="29" l="1"/>
  <c r="D73" i="29" s="1"/>
  <c r="D70" i="29" s="1"/>
  <c r="J60" i="29"/>
  <c r="J56" i="29"/>
  <c r="J68" i="29" s="1"/>
  <c r="J37" i="29"/>
  <c r="H60" i="29"/>
  <c r="M24" i="14" s="1"/>
  <c r="Q24" i="14" s="1"/>
  <c r="H56" i="29"/>
  <c r="H68" i="29" s="1"/>
  <c r="F56" i="29"/>
  <c r="F73" i="29" s="1"/>
  <c r="F70" i="29" s="1"/>
  <c r="F68" i="29" s="1"/>
  <c r="F37" i="29"/>
  <c r="F65" i="29" s="1"/>
  <c r="F62" i="29" s="1"/>
  <c r="H37" i="29"/>
  <c r="M15" i="14"/>
  <c r="Y25" i="13"/>
  <c r="Y30" i="13" s="1"/>
  <c r="Y16" i="13"/>
  <c r="Y20" i="13" s="1"/>
  <c r="Q15" i="14" l="1"/>
  <c r="Q17" i="14" s="1"/>
  <c r="Q21" i="14" s="1"/>
  <c r="F60" i="29"/>
  <c r="M14" i="13"/>
  <c r="W14" i="13" s="1"/>
  <c r="Y31" i="13"/>
  <c r="J99" i="26"/>
  <c r="J101" i="26" s="1"/>
  <c r="H101" i="26"/>
  <c r="F99" i="26"/>
  <c r="F101" i="26" s="1"/>
  <c r="D101" i="26"/>
  <c r="C25" i="13" l="1"/>
  <c r="C30" i="13" s="1"/>
  <c r="C31" i="13" l="1"/>
  <c r="I35" i="30" l="1"/>
  <c r="I65" i="30" s="1"/>
  <c r="J75" i="26"/>
  <c r="J102" i="26" s="1"/>
  <c r="F75" i="26"/>
  <c r="F102" i="26" s="1"/>
  <c r="F40" i="26"/>
  <c r="J40" i="26"/>
  <c r="E68" i="30" l="1"/>
  <c r="E107" i="30" s="1"/>
  <c r="E109" i="30" s="1"/>
  <c r="I68" i="30"/>
  <c r="I107" i="30" s="1"/>
  <c r="I109" i="30" s="1"/>
  <c r="F103" i="26"/>
  <c r="D75" i="26" l="1"/>
  <c r="D102" i="26" s="1"/>
  <c r="C35" i="30"/>
  <c r="C65" i="30" s="1"/>
  <c r="H75" i="26"/>
  <c r="H102" i="26" s="1"/>
  <c r="H40" i="26"/>
  <c r="D40" i="26"/>
  <c r="J103" i="26"/>
  <c r="G68" i="30" l="1"/>
  <c r="G107" i="30" s="1"/>
  <c r="C68" i="30"/>
  <c r="C107" i="30" s="1"/>
  <c r="H103" i="26"/>
  <c r="D103" i="26"/>
  <c r="K26" i="14"/>
  <c r="K31" i="14" s="1"/>
  <c r="K32" i="14" s="1"/>
  <c r="G26" i="14"/>
  <c r="G31" i="14" s="1"/>
  <c r="G32" i="14" s="1"/>
  <c r="E26" i="14"/>
  <c r="E31" i="14" s="1"/>
  <c r="E32" i="14" s="1"/>
  <c r="C26" i="14"/>
  <c r="C31" i="14" s="1"/>
  <c r="C32" i="14" s="1"/>
  <c r="C109" i="30" l="1"/>
  <c r="C110" i="30" s="1"/>
  <c r="G109" i="30"/>
  <c r="G110" i="30" s="1"/>
  <c r="V25" i="13"/>
  <c r="O25" i="13"/>
  <c r="O30" i="13" s="1"/>
  <c r="K25" i="13"/>
  <c r="K30" i="13" s="1"/>
  <c r="G25" i="13"/>
  <c r="G30" i="13" s="1"/>
  <c r="G31" i="13" s="1"/>
  <c r="E25" i="13"/>
  <c r="E30" i="13" s="1"/>
  <c r="W24" i="13"/>
  <c r="AA24" i="13" s="1"/>
  <c r="K31" i="13" l="1"/>
  <c r="E31" i="13"/>
  <c r="U25" i="13"/>
  <c r="U30" i="13" s="1"/>
  <c r="W22" i="13"/>
  <c r="U31" i="13" l="1"/>
  <c r="AA28" i="13"/>
  <c r="AA22" i="13"/>
  <c r="M26" i="14" l="1"/>
  <c r="M31" i="14" s="1"/>
  <c r="M32" i="14" s="1"/>
  <c r="Q26" i="14"/>
  <c r="Q31" i="14" s="1"/>
  <c r="Q32" i="14" l="1"/>
  <c r="O16" i="13"/>
  <c r="O20" i="13" s="1"/>
  <c r="K16" i="13"/>
  <c r="K20" i="13" s="1"/>
  <c r="G16" i="13"/>
  <c r="G20" i="13" s="1"/>
  <c r="E16" i="13"/>
  <c r="E20" i="13" s="1"/>
  <c r="C16" i="13"/>
  <c r="C20" i="13" s="1"/>
  <c r="K17" i="14"/>
  <c r="K21" i="14" s="1"/>
  <c r="E17" i="14"/>
  <c r="E21" i="14" s="1"/>
  <c r="C17" i="14"/>
  <c r="C21" i="14" s="1"/>
  <c r="W15" i="13" l="1"/>
  <c r="AA15" i="13" s="1"/>
  <c r="G17" i="14" l="1"/>
  <c r="G21" i="14" s="1"/>
  <c r="M16" i="13" l="1"/>
  <c r="M20" i="13" s="1"/>
  <c r="M17" i="14"/>
  <c r="M21" i="14" s="1"/>
  <c r="AA14" i="13" l="1"/>
  <c r="AA16" i="13" s="1"/>
  <c r="W16" i="13" l="1"/>
  <c r="U16" i="13"/>
  <c r="U20" i="13" s="1"/>
  <c r="W20" i="13" l="1"/>
  <c r="AA20" i="13" l="1"/>
  <c r="F79" i="29"/>
  <c r="D62" i="29"/>
  <c r="D60" i="29" s="1"/>
  <c r="M23" i="13" l="1"/>
  <c r="M25" i="13" l="1"/>
  <c r="W23" i="13"/>
  <c r="M30" i="13" l="1"/>
  <c r="M31" i="13" s="1"/>
  <c r="AA23" i="13"/>
  <c r="AA25" i="13" s="1"/>
  <c r="W25" i="13"/>
  <c r="D68" i="29"/>
  <c r="W30" i="13" l="1"/>
  <c r="W31" i="13" s="1"/>
  <c r="AA30" i="13"/>
  <c r="AA31" i="13" s="1"/>
</calcChain>
</file>

<file path=xl/sharedStrings.xml><?xml version="1.0" encoding="utf-8"?>
<sst xmlns="http://schemas.openxmlformats.org/spreadsheetml/2006/main" count="443" uniqueCount="290">
  <si>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</si>
  <si>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</si>
  <si>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</si>
  <si>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</si>
  <si>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</si>
  <si>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</si>
  <si>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</si>
  <si>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</si>
  <si>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</si>
  <si>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</si>
  <si>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</si>
  <si>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</si>
  <si>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</si>
  <si>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</si>
  <si>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</si>
  <si>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</si>
  <si>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</si>
  <si>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</si>
  <si>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</si>
  <si>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</si>
  <si>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</si>
  <si>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</si>
  <si>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</si>
  <si>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</si>
  <si>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</si>
  <si>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</si>
  <si>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</si>
  <si>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</si>
  <si>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</si>
  <si>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</si>
  <si>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</si>
  <si>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</si>
  <si>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</si>
  <si>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</si>
  <si>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</si>
  <si>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</si>
  <si>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</si>
  <si>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</si>
  <si>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</si>
  <si>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</si>
  <si>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</si>
  <si>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</si>
  <si>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</si>
  <si>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</si>
  <si>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</si>
  <si>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</si>
  <si>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</si>
  <si>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</si>
  <si>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</si>
  <si>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</si>
  <si>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</si>
  <si>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</si>
  <si>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</si>
  <si>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</si>
  <si>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</si>
  <si>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</si>
  <si>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</si>
  <si>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</si>
  <si>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</si>
  <si>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</si>
  <si>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</si>
  <si>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</si>
  <si>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</si>
  <si>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</si>
  <si>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</si>
  <si>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</si>
  <si>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</si>
  <si>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</si>
  <si>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</si>
  <si>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</si>
  <si>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</si>
  <si>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</si>
  <si>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</si>
  <si>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</si>
  <si>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</si>
  <si>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</si>
  <si>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</si>
  <si>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</si>
  <si>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</si>
  <si>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</si>
  <si>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</si>
  <si>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</si>
  <si>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</si>
  <si>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</si>
  <si>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</si>
  <si>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</si>
  <si>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</si>
  <si>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</si>
  <si>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</si>
  <si>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</si>
  <si>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</si>
  <si>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</si>
  <si>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</si>
  <si>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</si>
  <si>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</si>
  <si>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</si>
  <si>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</si>
  <si>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</si>
  <si>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</si>
  <si>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</si>
  <si>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</si>
  <si>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</si>
  <si>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</si>
  <si>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</si>
  <si>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</si>
  <si>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</si>
  <si>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</si>
  <si>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</si>
  <si>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</si>
  <si>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</si>
  <si>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</si>
  <si>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</si>
  <si>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</si>
  <si>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</si>
  <si>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</si>
  <si>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</si>
  <si>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</si>
  <si>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</si>
  <si>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</si>
  <si>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</si>
  <si>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</si>
  <si>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</si>
  <si>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</si>
  <si>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</si>
  <si>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</si>
  <si>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</si>
  <si>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</si>
  <si>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</si>
  <si>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</si>
  <si>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</si>
  <si>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</si>
  <si>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</si>
  <si>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</si>
  <si>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</si>
  <si>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</si>
  <si>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</si>
  <si>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</si>
  <si>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</si>
  <si>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</si>
  <si>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</si>
  <si>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</si>
  <si>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</si>
  <si>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</si>
  <si>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</si>
  <si>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</si>
  <si>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</si>
  <si>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</si>
  <si>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</si>
  <si>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</si>
  <si>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</si>
  <si>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</si>
  <si>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</si>
  <si>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</si>
  <si>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</si>
  <si>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</si>
  <si>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</si>
  <si>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</si>
  <si>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</si>
  <si>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</si>
  <si>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</si>
  <si>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</si>
  <si>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</si>
  <si>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</si>
  <si>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</si>
  <si>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</si>
  <si>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</si>
  <si>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</si>
  <si>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</si>
  <si>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</si>
  <si>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</si>
  <si>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</si>
  <si>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</si>
  <si>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</si>
  <si>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</si>
  <si>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</si>
  <si>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</si>
  <si>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</si>
  <si>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</si>
  <si>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</si>
  <si>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</si>
  <si>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</si>
  <si>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</si>
  <si>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</si>
  <si>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เงินสดสุทธิจาก (ใช้ไปใน) กิจกรรมลงทุน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</si>
  <si>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</si>
  <si>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</si>
  <si>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</si>
  <si>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</si>
  <si>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</si>
  <si>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</si>
  <si>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</si>
  <si>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</si>
  <si>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</si>
  <si>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</si>
  <si>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</si>
  <si>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ที่คาดว่าจะได้รับ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</si>
  <si>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</si>
  <si>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</si>
  <si>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</si>
  <si>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</si>
  <si>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</si>
  <si>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</si>
  <si>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</si>
  <si>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</si>
  <si>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</si>
  <si>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</si>
  <si>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</si>
  <si>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</si>
  <si>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เงินกู้ยืมระยะสั้นจากกิจการที่เกี่ยวข้องกันเพิ่มขึ้น</t>
  </si>
  <si>
    <t>เงินสดจ่ายชำระคืนหุ้นกู้ด้อยสิทธิที่มีลักษณะคล้ายทุน</t>
  </si>
  <si>
    <t>รายการปรับกระทบยอดกำไร (ขาดทุน) ก่อนภาษีเป็น</t>
  </si>
  <si>
    <t>(หน่วย: บาทต่อหุ้น)</t>
  </si>
  <si>
    <t xml:space="preserve">   สินทรัพย์ทางการเงินหมุนเวียนอื่น</t>
  </si>
  <si>
    <t xml:space="preserve">   ค่าใช้จ่ายประมาณการหนี้สินระยะยาว</t>
  </si>
  <si>
    <t>ที่ดินรอการพัฒนา</t>
  </si>
  <si>
    <t>2565</t>
  </si>
  <si>
    <t>ยอดคงเหลือ ณ วันที่ 1 มกราคม 2565</t>
  </si>
  <si>
    <t>ในตราสารทุน</t>
  </si>
  <si>
    <t>องค์ประกอบอื่นของ</t>
  </si>
  <si>
    <t>เงินสดจ่ายคืนหุ้นกู้ระยะยาว</t>
  </si>
  <si>
    <t>กำไร (ขาดทุน) จาก</t>
  </si>
  <si>
    <t>ที่วัดมูลค่ายุติธรรมผ่าน</t>
  </si>
  <si>
    <t>เงินลงทุนในตราสารทุน</t>
  </si>
  <si>
    <t xml:space="preserve">   การโอนกลับต้นทุนพัฒนาอสังหาริมทรัพย์เป็นมูลค่าสุทธิ</t>
  </si>
  <si>
    <t xml:space="preserve">   ที่ดินรอการพัฒนา</t>
  </si>
  <si>
    <t xml:space="preserve">เงินสดรับจากการขายอสังหาริมทรัพย์เพื่อการลงทุน - </t>
  </si>
  <si>
    <t>เงินให้กู้ยืมแก่กิจการที่เกี่ยวข้องกันเพิ่มขึ้น</t>
  </si>
  <si>
    <t xml:space="preserve">      หุ้นสามัญ 5,207,811,997 หุ้น มูลค่าหุ้นละ 0.10 บาท </t>
  </si>
  <si>
    <t xml:space="preserve">   ดอกเบี้ยจากสัญญาซื้อขายสินทรัพย์</t>
  </si>
  <si>
    <t xml:space="preserve">      และอุปกรณ์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</si>
  <si>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</si>
  <si>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</si>
  <si>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</si>
  <si>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</si>
  <si>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</si>
  <si>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ชำระคืนหุ้นกู้ด้อยสิทธิที่มีลักษณะคล้ายทุน (หมายเหตุ 18)</t>
  </si>
  <si>
    <t xml:space="preserve">   - สุทธิจากภาษีเงินได้ (หมายเหตุ 18)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</si>
  <si>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</si>
  <si>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</si>
  <si>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</si>
  <si>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การจ่ายโดยใช้หุ้นเป็นเกณฑ์ (หมายเหตุ 17.2)</t>
  </si>
  <si>
    <t xml:space="preserve">   รายการจ่ายโดยใช้หุ้นเป็นเกณฑ์</t>
  </si>
  <si>
    <t>เงินสดรับจากเงินกู้ยืมระยะยาว</t>
  </si>
  <si>
    <t>เงินสดและรายการเทียบเท่าเงินสดเพิ่มขึ้นสุทธิ</t>
  </si>
  <si>
    <t>เงินสดสุทธิจากกิจกรรมดำเนินงาน</t>
  </si>
  <si>
    <t>กำไร (ขาดทุน) จากการดำเนินงาน</t>
  </si>
  <si>
    <t xml:space="preserve">      หุ้นสามัญ 4,166,250,057 หุ้น มูลค่าหุ้นละ 0.10 บาท </t>
  </si>
  <si>
    <t xml:space="preserve">   ขาดทุนจากการเปลี่ยนแปลงมูลค่ายุติธรรมของ</t>
  </si>
  <si>
    <t xml:space="preserve">      สินทรัพย์ทางการเงินไม่หมุนเวียนอื่น</t>
  </si>
  <si>
    <t>เงินสดสุทธิจากกิจกรรมจัดหาเงิน</t>
  </si>
  <si>
    <t xml:space="preserve">   ผลขาดทุนด้านเครดิตที่คาดว่าจะเกิดขึ้น (โอนกลับ)</t>
  </si>
  <si>
    <t>ณ วันที่ 31 มีนาคม 2566</t>
  </si>
  <si>
    <t>31 มีนาคม 2566</t>
  </si>
  <si>
    <t>31 ธันวาคม 2565</t>
  </si>
  <si>
    <t>ลูกหนี้อื่น</t>
  </si>
  <si>
    <t>เงินกู้ยืมระยะสั้นจากและดอกเบี้ยค้างจ่ายแก่กิจการที่เกี่ยวข้องกัน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</si>
  <si>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</si>
  <si>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</si>
  <si>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</si>
  <si>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</si>
  <si>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</si>
  <si>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2, 3</t>
  </si>
  <si>
    <t>ส่วนแบ่งกำไร (ขาดทุน) จากเงินลงทุนในการร่วมค้า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</si>
  <si>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</si>
  <si>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</si>
  <si>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สำหรับงวดจากการดำเนินต่อเนื่อง</t>
  </si>
  <si>
    <t>ขาดทุนสำหรับงวดจากการดำเนินที่ยกเลิก - สุทธิจากภาษีเงินได้</t>
  </si>
  <si>
    <t>กำไร (ขาดทุน) สำหรับงวด</t>
  </si>
  <si>
    <t>กำไร (ขาดทุน) จากการวัดมูลค่าเงินลงทุนที่กำหนดให้วัดมูลค่า</t>
  </si>
  <si>
    <t xml:space="preserve">   กำไร (ขาดทุน) 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</si>
  <si>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</si>
  <si>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2, 7.1, 8.2</t>
  </si>
  <si>
    <t>ชำระคืนหุ้นกู้ด้อยสิทธิที่มีลักษณะคล้ายทุน</t>
  </si>
  <si>
    <t>กำไร (ขาดทุน) ก่อนภาษีจากการดำเนินงานต่อเนื่อง</t>
  </si>
  <si>
    <t xml:space="preserve">   ขาดทุน (กำไร) จากการเปลี่ยนแปลงสัญญา</t>
  </si>
  <si>
    <t xml:space="preserve">   ส่วนแบ่ง (กำไร) ขาดทุน จากเงินลงทุนในการร่วมค้า</t>
  </si>
  <si>
    <t xml:space="preserve">   กำไรจากการจำหน่าย/ตัดจำหน่ายอสังหาริมทรัพย์เพื่อการลงทุน</t>
  </si>
  <si>
    <t xml:space="preserve">   การโอนกลับค่าใช้จ่ายประมาณการหนี้สินระยะสั้น</t>
  </si>
  <si>
    <t>ขาดทุนก่อนภาษีจากการดำเนินงานที่ยกเลิก</t>
  </si>
  <si>
    <t>เงินสดสุทธิใช้ไปในกิจกรรมดำเนินงาน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</si>
  <si>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</si>
  <si>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เงินกู้ยืมระยะสั้นจากสถาบันการเงินลดลง</t>
  </si>
  <si>
    <t xml:space="preserve">   รับรู้รายการ (กำไร) ขาดทุน จากการปรับมูลค่าเงินลงทุนที่วัดมูลค่า</t>
  </si>
  <si>
    <t>กำไรสำหรับงวด</t>
  </si>
  <si>
    <t>ส่วนต่ำกว่าทุน</t>
  </si>
  <si>
    <t xml:space="preserve">   สุทธิจากค่าใช้จ่ายที่เกี่ยวข้องกัน</t>
  </si>
  <si>
    <t>กำไร (ขาดทุน) จากการดำเนินงานก่อนการเปลี่ยนแปลงในสินทรัพย์</t>
  </si>
  <si>
    <t>เงินฝากสถาบันการเงินที่มีภาระค้ำประกันลดลง</t>
  </si>
  <si>
    <t>เงินสดรับจากการขายอุปกรณ์</t>
  </si>
  <si>
    <t xml:space="preserve">   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</si>
</sst>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00_);_(* \(#,##0.0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220">
    <xf numFmtId="1" fontId="0" fillId="0" borderId="0" xfId="0"/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8" fontId="12" fillId="0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168" fontId="12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0" xfId="0" quotePrefix="1" applyNumberFormat="1" applyFont="1" applyFill="1" applyBorder="1" applyAlignment="1">
      <alignment horizontal="right" vertical="center"/>
    </xf>
    <xf numFmtId="169" fontId="12" fillId="0" borderId="6" xfId="0" applyNumberFormat="1" applyFont="1" applyFill="1" applyBorder="1" applyAlignment="1">
      <alignment vertical="center"/>
    </xf>
    <xf numFmtId="169" fontId="12" fillId="0" borderId="6" xfId="0" quotePrefix="1" applyNumberFormat="1" applyFont="1" applyFill="1" applyBorder="1" applyAlignment="1">
      <alignment horizontal="right" vertical="center"/>
    </xf>
    <xf numFmtId="169" fontId="12" fillId="0" borderId="1" xfId="0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0"/>
  <sheetViews>
    <sheetView showGridLines="0" view="pageBreakPreview" topLeftCell="A91" zoomScale="90" zoomScaleNormal="70" zoomScaleSheetLayoutView="90" workbookViewId="0">
      <selection activeCell="B35" sqref="B34:B35"/>
    </sheetView>
  </sheetViews>
  <sheetFormatPr defaultColWidth="10.5703125" defaultRowHeight="23.25"/>
  <cols>
    <col min="1" max="1" width="56.85546875" style="100" customWidth="1"/>
    <col min="2" max="2" width="8.7109375" style="100" customWidth="1"/>
    <col min="3" max="3" width="1.85546875" style="102" customWidth="1"/>
    <col min="4" max="4" width="15.28515625" style="102" bestFit="1" customWidth="1"/>
    <col min="5" max="5" width="1.85546875" style="102" customWidth="1"/>
    <col min="6" max="6" width="14.5703125" style="102" customWidth="1"/>
    <col min="7" max="7" width="1.85546875" style="102" customWidth="1"/>
    <col min="8" max="8" width="16.28515625" style="101" bestFit="1" customWidth="1"/>
    <col min="9" max="9" width="1.85546875" style="102" customWidth="1"/>
    <col min="10" max="10" width="15.28515625" style="101" bestFit="1" customWidth="1"/>
    <col min="11" max="11" width="11.5703125" style="100" bestFit="1" customWidth="1"/>
    <col min="12" max="16384" width="10.5703125" style="100"/>
  </cols>
  <sheetData>
    <row r="1" spans="1:15">
      <c r="A1" s="105" t="s">
        <v>93</v>
      </c>
      <c r="B1" s="88"/>
      <c r="C1" s="89"/>
      <c r="D1" s="89"/>
      <c r="E1" s="89"/>
      <c r="F1" s="89"/>
      <c r="G1" s="89"/>
      <c r="H1" s="106"/>
      <c r="I1" s="89"/>
      <c r="J1" s="106"/>
      <c r="K1" s="103"/>
      <c r="L1" s="103"/>
      <c r="M1" s="103"/>
      <c r="O1" s="102"/>
    </row>
    <row r="2" spans="1:15" s="90" customFormat="1">
      <c r="A2" s="105" t="s">
        <v>68</v>
      </c>
      <c r="B2" s="88"/>
      <c r="C2" s="89"/>
      <c r="D2" s="89"/>
      <c r="E2" s="89"/>
      <c r="F2" s="89"/>
      <c r="G2" s="89"/>
      <c r="H2" s="106"/>
      <c r="I2" s="89"/>
      <c r="J2" s="106"/>
      <c r="M2" s="82"/>
      <c r="O2" s="82"/>
    </row>
    <row r="3" spans="1:15" s="90" customFormat="1">
      <c r="A3" s="105" t="s">
        <v>251</v>
      </c>
      <c r="B3" s="88"/>
      <c r="C3" s="89"/>
      <c r="D3" s="89"/>
      <c r="E3" s="89"/>
      <c r="F3" s="89"/>
      <c r="G3" s="89"/>
      <c r="H3" s="106"/>
      <c r="I3" s="89"/>
      <c r="J3" s="106"/>
      <c r="M3" s="82"/>
      <c r="O3" s="82"/>
    </row>
    <row r="4" spans="1:15" s="90" customFormat="1">
      <c r="A4" s="103"/>
      <c r="B4" s="104"/>
      <c r="C4" s="68"/>
      <c r="D4" s="101"/>
      <c r="E4" s="68"/>
      <c r="F4" s="104"/>
      <c r="G4" s="68"/>
      <c r="H4" s="72"/>
      <c r="I4" s="68"/>
      <c r="J4" s="72" t="s">
        <v>67</v>
      </c>
      <c r="M4" s="82"/>
      <c r="O4" s="82"/>
    </row>
    <row r="5" spans="1:15" s="90" customFormat="1">
      <c r="A5" s="69"/>
      <c r="B5" s="84"/>
      <c r="C5" s="69"/>
      <c r="D5" s="212" t="s">
        <v>36</v>
      </c>
      <c r="E5" s="212"/>
      <c r="F5" s="212"/>
      <c r="G5" s="69"/>
      <c r="H5" s="213" t="s">
        <v>37</v>
      </c>
      <c r="I5" s="213"/>
      <c r="J5" s="213"/>
      <c r="M5" s="82"/>
      <c r="O5" s="82"/>
    </row>
    <row r="6" spans="1:15">
      <c r="A6" s="88"/>
      <c r="B6" s="99" t="s">
        <v>0</v>
      </c>
      <c r="C6" s="70"/>
      <c r="D6" s="87" t="s">
        <v>252</v>
      </c>
      <c r="E6" s="70"/>
      <c r="F6" s="87" t="s">
        <v>253</v>
      </c>
      <c r="G6" s="70"/>
      <c r="H6" s="87" t="s">
        <v>252</v>
      </c>
      <c r="I6" s="70"/>
      <c r="J6" s="87" t="s">
        <v>253</v>
      </c>
      <c r="M6" s="102"/>
      <c r="O6" s="102"/>
    </row>
    <row r="7" spans="1:15">
      <c r="A7" s="88"/>
      <c r="B7" s="85"/>
      <c r="C7" s="70"/>
      <c r="D7" s="71" t="s">
        <v>129</v>
      </c>
      <c r="E7" s="71"/>
      <c r="F7" s="71" t="s">
        <v>130</v>
      </c>
      <c r="G7" s="71"/>
      <c r="H7" s="71" t="s">
        <v>129</v>
      </c>
      <c r="I7" s="71"/>
      <c r="J7" s="71" t="s">
        <v>130</v>
      </c>
      <c r="M7" s="102"/>
      <c r="O7" s="102"/>
    </row>
    <row r="8" spans="1:15">
      <c r="A8" s="88"/>
      <c r="B8" s="85"/>
      <c r="C8" s="70"/>
      <c r="D8" s="71" t="s">
        <v>131</v>
      </c>
      <c r="E8" s="71"/>
      <c r="F8" s="71"/>
      <c r="G8" s="71"/>
      <c r="H8" s="71" t="s">
        <v>131</v>
      </c>
      <c r="I8" s="71"/>
      <c r="J8" s="71"/>
      <c r="M8" s="102"/>
      <c r="O8" s="102"/>
    </row>
    <row r="9" spans="1:15">
      <c r="A9" s="91" t="s">
        <v>23</v>
      </c>
      <c r="K9" s="83"/>
    </row>
    <row r="10" spans="1:15">
      <c r="A10" s="91" t="s">
        <v>10</v>
      </c>
      <c r="K10" s="83"/>
    </row>
    <row r="11" spans="1:15">
      <c r="A11" s="100" t="s">
        <v>26</v>
      </c>
      <c r="B11" s="97"/>
      <c r="C11" s="111"/>
      <c r="D11" s="116">
        <v>8408984</v>
      </c>
      <c r="E11" s="93"/>
      <c r="F11" s="92">
        <v>6922884</v>
      </c>
      <c r="G11" s="93"/>
      <c r="H11" s="116">
        <v>5998758</v>
      </c>
      <c r="I11" s="93"/>
      <c r="J11" s="92">
        <v>4526677</v>
      </c>
      <c r="K11" s="83"/>
    </row>
    <row r="12" spans="1:15">
      <c r="A12" s="100" t="s">
        <v>82</v>
      </c>
      <c r="B12" s="97" t="s">
        <v>261</v>
      </c>
      <c r="C12" s="97"/>
      <c r="D12" s="108">
        <v>60638</v>
      </c>
      <c r="E12" s="96"/>
      <c r="F12" s="108">
        <v>42879</v>
      </c>
      <c r="G12" s="96"/>
      <c r="H12" s="108">
        <v>808535</v>
      </c>
      <c r="I12" s="96"/>
      <c r="J12" s="108">
        <v>892855</v>
      </c>
      <c r="K12" s="83"/>
    </row>
    <row r="13" spans="1:15">
      <c r="A13" s="100" t="s">
        <v>113</v>
      </c>
      <c r="B13" s="97">
        <v>2</v>
      </c>
      <c r="C13" s="97"/>
      <c r="D13" s="108">
        <v>5296</v>
      </c>
      <c r="E13" s="96"/>
      <c r="F13" s="108">
        <v>5296</v>
      </c>
      <c r="G13" s="96"/>
      <c r="H13" s="108">
        <v>5296</v>
      </c>
      <c r="I13" s="96"/>
      <c r="J13" s="108">
        <v>5296</v>
      </c>
      <c r="K13" s="83"/>
    </row>
    <row r="14" spans="1:15">
      <c r="A14" s="100" t="s">
        <v>106</v>
      </c>
      <c r="B14" s="97"/>
      <c r="C14" s="97"/>
      <c r="D14" s="108"/>
      <c r="E14" s="96"/>
      <c r="F14" s="108"/>
      <c r="G14" s="96"/>
      <c r="H14" s="108"/>
      <c r="I14" s="96"/>
      <c r="J14" s="108"/>
      <c r="K14" s="83"/>
    </row>
    <row r="15" spans="1:15">
      <c r="A15" s="100" t="s">
        <v>118</v>
      </c>
      <c r="B15" s="97">
        <v>2</v>
      </c>
      <c r="C15" s="97"/>
      <c r="D15" s="108">
        <v>1992193</v>
      </c>
      <c r="E15" s="96"/>
      <c r="F15" s="108">
        <v>1837976</v>
      </c>
      <c r="G15" s="96"/>
      <c r="H15" s="108">
        <v>1798860</v>
      </c>
      <c r="I15" s="96"/>
      <c r="J15" s="108">
        <v>1607160</v>
      </c>
      <c r="K15" s="83"/>
    </row>
    <row r="16" spans="1:15">
      <c r="A16" s="100" t="s">
        <v>174</v>
      </c>
      <c r="B16" s="97">
        <v>2</v>
      </c>
      <c r="C16" s="111"/>
      <c r="D16" s="116">
        <v>0</v>
      </c>
      <c r="E16" s="93"/>
      <c r="F16" s="92">
        <v>0</v>
      </c>
      <c r="G16" s="93"/>
      <c r="H16" s="116">
        <v>768870</v>
      </c>
      <c r="I16" s="93"/>
      <c r="J16" s="92">
        <v>840796</v>
      </c>
      <c r="K16" s="83"/>
    </row>
    <row r="17" spans="1:11">
      <c r="A17" s="100" t="s">
        <v>83</v>
      </c>
      <c r="B17" s="97">
        <v>4</v>
      </c>
      <c r="C17" s="111"/>
      <c r="D17" s="116">
        <v>16421545</v>
      </c>
      <c r="E17" s="93"/>
      <c r="F17" s="92">
        <v>16070818</v>
      </c>
      <c r="G17" s="93"/>
      <c r="H17" s="116">
        <v>2479268</v>
      </c>
      <c r="I17" s="93"/>
      <c r="J17" s="92">
        <v>2190369</v>
      </c>
      <c r="K17" s="83"/>
    </row>
    <row r="18" spans="1:11">
      <c r="A18" s="100" t="s">
        <v>155</v>
      </c>
      <c r="B18" s="97"/>
      <c r="C18" s="111"/>
      <c r="D18" s="116">
        <v>74264</v>
      </c>
      <c r="E18" s="93"/>
      <c r="F18" s="92">
        <v>49325</v>
      </c>
      <c r="G18" s="93"/>
      <c r="H18" s="116">
        <v>186</v>
      </c>
      <c r="I18" s="93"/>
      <c r="J18" s="92">
        <v>171</v>
      </c>
      <c r="K18" s="83"/>
    </row>
    <row r="19" spans="1:11">
      <c r="A19" s="100" t="s">
        <v>58</v>
      </c>
      <c r="B19" s="97"/>
      <c r="C19" s="111"/>
      <c r="D19" s="116">
        <v>232077</v>
      </c>
      <c r="E19" s="93"/>
      <c r="F19" s="92">
        <v>101007</v>
      </c>
      <c r="G19" s="93"/>
      <c r="H19" s="116">
        <v>14237</v>
      </c>
      <c r="I19" s="93"/>
      <c r="J19" s="92">
        <v>15439</v>
      </c>
      <c r="K19" s="83"/>
    </row>
    <row r="20" spans="1:11">
      <c r="A20" s="100" t="s">
        <v>186</v>
      </c>
      <c r="B20" s="97"/>
      <c r="C20" s="111"/>
      <c r="D20" s="116">
        <v>6041</v>
      </c>
      <c r="E20" s="93"/>
      <c r="F20" s="92">
        <v>5977</v>
      </c>
      <c r="G20" s="93"/>
      <c r="H20" s="116">
        <v>1678</v>
      </c>
      <c r="I20" s="93"/>
      <c r="J20" s="92">
        <v>1677</v>
      </c>
      <c r="K20" s="83"/>
    </row>
    <row r="21" spans="1:11">
      <c r="A21" s="100" t="s">
        <v>19</v>
      </c>
      <c r="B21" s="97"/>
      <c r="C21" s="111"/>
      <c r="D21" s="116">
        <v>221470</v>
      </c>
      <c r="E21" s="108"/>
      <c r="F21" s="92">
        <v>232030</v>
      </c>
      <c r="G21" s="93"/>
      <c r="H21" s="116">
        <v>176038</v>
      </c>
      <c r="I21" s="93"/>
      <c r="J21" s="92">
        <v>170641</v>
      </c>
      <c r="K21" s="83"/>
    </row>
    <row r="22" spans="1:11">
      <c r="A22" s="91" t="s">
        <v>11</v>
      </c>
      <c r="B22" s="97"/>
      <c r="C22" s="111"/>
      <c r="D22" s="77">
        <f>SUM(D11:D21)</f>
        <v>27422508</v>
      </c>
      <c r="E22" s="108"/>
      <c r="F22" s="77">
        <f>SUM(F11:F21)</f>
        <v>25268192</v>
      </c>
      <c r="G22" s="108"/>
      <c r="H22" s="77">
        <f>SUM(H11:H21)</f>
        <v>12051726</v>
      </c>
      <c r="I22" s="108"/>
      <c r="J22" s="77">
        <f>SUM(J11:J21)</f>
        <v>10251081</v>
      </c>
      <c r="K22" s="83"/>
    </row>
    <row r="23" spans="1:11">
      <c r="A23" s="113" t="s">
        <v>12</v>
      </c>
      <c r="B23" s="97"/>
      <c r="C23" s="111"/>
      <c r="D23" s="79"/>
      <c r="E23" s="93"/>
      <c r="F23" s="79"/>
      <c r="G23" s="93"/>
      <c r="H23" s="109"/>
      <c r="I23" s="93"/>
      <c r="J23" s="109"/>
      <c r="K23" s="83"/>
    </row>
    <row r="24" spans="1:11">
      <c r="A24" s="78" t="s">
        <v>179</v>
      </c>
      <c r="B24" s="97">
        <v>5</v>
      </c>
      <c r="C24" s="111"/>
      <c r="D24" s="116">
        <v>105325</v>
      </c>
      <c r="E24" s="93"/>
      <c r="F24" s="92">
        <v>105325</v>
      </c>
      <c r="G24" s="93"/>
      <c r="H24" s="116">
        <v>0</v>
      </c>
      <c r="I24" s="93"/>
      <c r="J24" s="92">
        <v>0</v>
      </c>
      <c r="K24" s="78"/>
    </row>
    <row r="25" spans="1:11">
      <c r="A25" s="167" t="s">
        <v>254</v>
      </c>
      <c r="B25" s="97">
        <v>3</v>
      </c>
      <c r="C25" s="111"/>
      <c r="D25" s="116">
        <v>1042532</v>
      </c>
      <c r="E25" s="93"/>
      <c r="F25" s="92">
        <v>1027337</v>
      </c>
      <c r="G25" s="93"/>
      <c r="H25" s="116">
        <v>1042532</v>
      </c>
      <c r="I25" s="93"/>
      <c r="J25" s="169">
        <v>1027337</v>
      </c>
      <c r="K25" s="78"/>
    </row>
    <row r="26" spans="1:11">
      <c r="A26" s="100" t="s">
        <v>164</v>
      </c>
      <c r="B26" s="97">
        <v>6</v>
      </c>
      <c r="C26" s="111"/>
      <c r="D26" s="116">
        <v>880300</v>
      </c>
      <c r="E26" s="93"/>
      <c r="F26" s="92">
        <v>792890</v>
      </c>
      <c r="G26" s="93"/>
      <c r="H26" s="116">
        <v>431557</v>
      </c>
      <c r="I26" s="93"/>
      <c r="J26" s="92">
        <v>506557</v>
      </c>
      <c r="K26" s="78"/>
    </row>
    <row r="27" spans="1:11">
      <c r="A27" s="78" t="s">
        <v>84</v>
      </c>
      <c r="B27" s="97">
        <v>7</v>
      </c>
      <c r="C27" s="111"/>
      <c r="D27" s="116">
        <v>0</v>
      </c>
      <c r="E27" s="93"/>
      <c r="F27" s="92">
        <v>0</v>
      </c>
      <c r="G27" s="93"/>
      <c r="H27" s="116">
        <v>15538331</v>
      </c>
      <c r="I27" s="93"/>
      <c r="J27" s="92">
        <v>14961383</v>
      </c>
      <c r="K27" s="78"/>
    </row>
    <row r="28" spans="1:11">
      <c r="A28" s="78" t="s">
        <v>105</v>
      </c>
      <c r="B28" s="97">
        <v>8</v>
      </c>
      <c r="C28" s="111"/>
      <c r="D28" s="116">
        <v>6380062</v>
      </c>
      <c r="E28" s="93"/>
      <c r="F28" s="92">
        <v>6648335</v>
      </c>
      <c r="G28" s="93"/>
      <c r="H28" s="116">
        <v>5004765</v>
      </c>
      <c r="I28" s="93"/>
      <c r="J28" s="92">
        <v>5285265</v>
      </c>
      <c r="K28" s="78"/>
    </row>
    <row r="29" spans="1:11">
      <c r="A29" s="78" t="s">
        <v>137</v>
      </c>
      <c r="B29" s="97"/>
      <c r="C29" s="111"/>
      <c r="D29" s="116"/>
      <c r="E29" s="93"/>
      <c r="F29" s="92"/>
      <c r="G29" s="93"/>
      <c r="H29" s="116"/>
      <c r="I29" s="93"/>
      <c r="J29" s="92"/>
      <c r="K29" s="78"/>
    </row>
    <row r="30" spans="1:11">
      <c r="A30" s="78" t="s">
        <v>138</v>
      </c>
      <c r="B30" s="97">
        <v>2</v>
      </c>
      <c r="C30" s="111"/>
      <c r="D30" s="108">
        <v>4164985</v>
      </c>
      <c r="E30" s="93"/>
      <c r="F30" s="108">
        <v>4210322</v>
      </c>
      <c r="G30" s="93"/>
      <c r="H30" s="108">
        <v>3224589</v>
      </c>
      <c r="I30" s="93"/>
      <c r="J30" s="108">
        <v>3161722</v>
      </c>
      <c r="K30" s="78"/>
    </row>
    <row r="31" spans="1:11">
      <c r="A31" s="78" t="s">
        <v>174</v>
      </c>
      <c r="B31" s="97">
        <v>2</v>
      </c>
      <c r="C31" s="111"/>
      <c r="D31" s="108">
        <v>0</v>
      </c>
      <c r="E31" s="93"/>
      <c r="F31" s="108">
        <v>0</v>
      </c>
      <c r="G31" s="93"/>
      <c r="H31" s="108">
        <v>10879188</v>
      </c>
      <c r="I31" s="93"/>
      <c r="J31" s="108">
        <v>10676809</v>
      </c>
      <c r="K31" s="78"/>
    </row>
    <row r="32" spans="1:11">
      <c r="A32" s="78" t="s">
        <v>214</v>
      </c>
      <c r="B32" s="97"/>
      <c r="C32" s="111"/>
      <c r="D32" s="108">
        <v>1632258</v>
      </c>
      <c r="E32" s="93"/>
      <c r="F32" s="108">
        <v>1632199</v>
      </c>
      <c r="G32" s="93"/>
      <c r="H32" s="108">
        <v>0</v>
      </c>
      <c r="I32" s="93"/>
      <c r="J32" s="108">
        <v>0</v>
      </c>
      <c r="K32" s="78"/>
    </row>
    <row r="33" spans="1:15">
      <c r="A33" s="78" t="s">
        <v>97</v>
      </c>
      <c r="B33" s="97">
        <v>9</v>
      </c>
      <c r="C33" s="111"/>
      <c r="D33" s="116">
        <v>256945</v>
      </c>
      <c r="E33" s="93"/>
      <c r="F33" s="92">
        <v>258286</v>
      </c>
      <c r="G33" s="93"/>
      <c r="H33" s="116">
        <v>145801</v>
      </c>
      <c r="I33" s="93"/>
      <c r="J33" s="92">
        <v>150403</v>
      </c>
      <c r="K33" s="78"/>
    </row>
    <row r="34" spans="1:15">
      <c r="A34" s="100" t="s">
        <v>85</v>
      </c>
      <c r="B34" s="97">
        <v>10</v>
      </c>
      <c r="C34" s="111"/>
      <c r="D34" s="172">
        <v>272752</v>
      </c>
      <c r="E34" s="170"/>
      <c r="F34" s="169">
        <v>283830</v>
      </c>
      <c r="G34" s="170"/>
      <c r="H34" s="172">
        <v>172463</v>
      </c>
      <c r="I34" s="93"/>
      <c r="J34" s="92">
        <v>179934</v>
      </c>
      <c r="K34" s="78"/>
    </row>
    <row r="35" spans="1:15">
      <c r="A35" s="100" t="s">
        <v>165</v>
      </c>
      <c r="B35" s="97">
        <v>11</v>
      </c>
      <c r="C35" s="111"/>
      <c r="D35" s="172">
        <v>164824</v>
      </c>
      <c r="E35" s="170"/>
      <c r="F35" s="169">
        <v>176317</v>
      </c>
      <c r="G35" s="170"/>
      <c r="H35" s="172">
        <v>161970</v>
      </c>
      <c r="I35" s="93"/>
      <c r="J35" s="92">
        <v>173319</v>
      </c>
      <c r="K35" s="78"/>
    </row>
    <row r="36" spans="1:15">
      <c r="A36" s="100" t="s">
        <v>86</v>
      </c>
      <c r="B36" s="97">
        <v>12</v>
      </c>
      <c r="C36" s="111"/>
      <c r="D36" s="172">
        <v>289206</v>
      </c>
      <c r="E36" s="170"/>
      <c r="F36" s="169">
        <v>302023</v>
      </c>
      <c r="G36" s="170"/>
      <c r="H36" s="172">
        <v>277633</v>
      </c>
      <c r="I36" s="93"/>
      <c r="J36" s="92">
        <v>289401</v>
      </c>
    </row>
    <row r="37" spans="1:15">
      <c r="A37" s="100" t="s">
        <v>98</v>
      </c>
      <c r="B37" s="97"/>
      <c r="C37" s="111"/>
      <c r="D37" s="172">
        <v>889302</v>
      </c>
      <c r="E37" s="170"/>
      <c r="F37" s="169">
        <v>872566</v>
      </c>
      <c r="G37" s="170"/>
      <c r="H37" s="172">
        <v>761229</v>
      </c>
      <c r="I37" s="93"/>
      <c r="J37" s="92">
        <v>727183</v>
      </c>
    </row>
    <row r="38" spans="1:15">
      <c r="A38" s="100" t="s">
        <v>20</v>
      </c>
      <c r="B38" s="97"/>
      <c r="C38" s="111"/>
      <c r="D38" s="171">
        <v>392509</v>
      </c>
      <c r="E38" s="168"/>
      <c r="F38" s="171">
        <v>397892</v>
      </c>
      <c r="G38" s="168"/>
      <c r="H38" s="171">
        <v>182199</v>
      </c>
      <c r="I38" s="108"/>
      <c r="J38" s="94">
        <v>182199</v>
      </c>
    </row>
    <row r="39" spans="1:15">
      <c r="A39" s="91" t="s">
        <v>13</v>
      </c>
      <c r="B39" s="97"/>
      <c r="C39" s="111"/>
      <c r="D39" s="92">
        <f>SUM(D24:D38)</f>
        <v>16471000</v>
      </c>
      <c r="E39" s="108"/>
      <c r="F39" s="92">
        <f>SUM(F24:F38)</f>
        <v>16707322</v>
      </c>
      <c r="G39" s="108"/>
      <c r="H39" s="92">
        <f>SUM(H24:H38)</f>
        <v>37822257</v>
      </c>
      <c r="I39" s="108"/>
      <c r="J39" s="92">
        <f>SUM(J24:J38)</f>
        <v>37321512</v>
      </c>
    </row>
    <row r="40" spans="1:15" ht="24" thickBot="1">
      <c r="A40" s="91" t="s">
        <v>1</v>
      </c>
      <c r="B40" s="97"/>
      <c r="C40" s="111"/>
      <c r="D40" s="80">
        <f>SUM(D39,D22)</f>
        <v>43893508</v>
      </c>
      <c r="E40" s="108"/>
      <c r="F40" s="80">
        <f>SUM(F39,F22)</f>
        <v>41975514</v>
      </c>
      <c r="G40" s="108"/>
      <c r="H40" s="80">
        <f>SUM(H39,H22)</f>
        <v>49873983</v>
      </c>
      <c r="I40" s="108"/>
      <c r="J40" s="80">
        <f>SUM(J39,J22)</f>
        <v>47572593</v>
      </c>
      <c r="K40" s="83"/>
    </row>
    <row r="41" spans="1:15" ht="24" thickTop="1">
      <c r="A41" s="88"/>
      <c r="B41" s="85"/>
      <c r="C41" s="70"/>
      <c r="D41" s="71"/>
      <c r="E41" s="71"/>
      <c r="F41" s="71"/>
      <c r="G41" s="71"/>
      <c r="H41" s="71"/>
      <c r="I41" s="71"/>
      <c r="J41" s="71"/>
    </row>
    <row r="42" spans="1:15">
      <c r="A42" s="100" t="s">
        <v>172</v>
      </c>
      <c r="B42" s="97"/>
      <c r="C42" s="111"/>
      <c r="D42" s="111"/>
      <c r="E42" s="111"/>
      <c r="F42" s="111"/>
      <c r="G42" s="111"/>
      <c r="I42" s="111"/>
    </row>
    <row r="43" spans="1:15">
      <c r="A43" s="105" t="s">
        <v>93</v>
      </c>
      <c r="B43" s="88"/>
      <c r="C43" s="89"/>
      <c r="D43" s="89"/>
      <c r="E43" s="89"/>
      <c r="F43" s="89"/>
      <c r="G43" s="89"/>
      <c r="H43" s="106"/>
      <c r="I43" s="89"/>
      <c r="J43" s="106"/>
      <c r="K43" s="103"/>
      <c r="L43" s="103"/>
      <c r="M43" s="103"/>
      <c r="O43" s="102"/>
    </row>
    <row r="44" spans="1:15" s="90" customFormat="1">
      <c r="A44" s="105" t="s">
        <v>69</v>
      </c>
      <c r="B44" s="88"/>
      <c r="C44" s="89"/>
      <c r="D44" s="89"/>
      <c r="E44" s="89"/>
      <c r="F44" s="89"/>
      <c r="G44" s="89"/>
      <c r="H44" s="106"/>
      <c r="I44" s="89"/>
      <c r="J44" s="106"/>
      <c r="M44" s="82"/>
      <c r="O44" s="82"/>
    </row>
    <row r="45" spans="1:15" s="90" customFormat="1">
      <c r="A45" s="105" t="s">
        <v>251</v>
      </c>
      <c r="B45" s="88"/>
      <c r="C45" s="89"/>
      <c r="D45" s="89"/>
      <c r="E45" s="89"/>
      <c r="F45" s="89"/>
      <c r="G45" s="89"/>
      <c r="H45" s="106"/>
      <c r="I45" s="89"/>
      <c r="J45" s="106"/>
      <c r="M45" s="82"/>
      <c r="O45" s="82"/>
    </row>
    <row r="46" spans="1:15" s="90" customFormat="1">
      <c r="A46" s="103"/>
      <c r="B46" s="104"/>
      <c r="C46" s="68"/>
      <c r="D46" s="101"/>
      <c r="E46" s="68"/>
      <c r="F46" s="104"/>
      <c r="G46" s="68"/>
      <c r="H46" s="72"/>
      <c r="I46" s="68"/>
      <c r="J46" s="72" t="s">
        <v>67</v>
      </c>
      <c r="M46" s="82"/>
      <c r="O46" s="82"/>
    </row>
    <row r="47" spans="1:15" s="90" customFormat="1">
      <c r="A47" s="69"/>
      <c r="B47" s="84"/>
      <c r="C47" s="69"/>
      <c r="D47" s="212" t="s">
        <v>36</v>
      </c>
      <c r="E47" s="212"/>
      <c r="F47" s="212"/>
      <c r="G47" s="69"/>
      <c r="H47" s="213" t="s">
        <v>37</v>
      </c>
      <c r="I47" s="213"/>
      <c r="J47" s="213"/>
      <c r="M47" s="82"/>
      <c r="O47" s="82"/>
    </row>
    <row r="48" spans="1:15">
      <c r="A48" s="88"/>
      <c r="B48" s="99" t="s">
        <v>0</v>
      </c>
      <c r="C48" s="70"/>
      <c r="D48" s="87" t="s">
        <v>252</v>
      </c>
      <c r="E48" s="70"/>
      <c r="F48" s="87" t="s">
        <v>253</v>
      </c>
      <c r="G48" s="70"/>
      <c r="H48" s="87" t="s">
        <v>252</v>
      </c>
      <c r="I48" s="70"/>
      <c r="J48" s="87" t="s">
        <v>253</v>
      </c>
      <c r="M48" s="102"/>
      <c r="O48" s="102"/>
    </row>
    <row r="49" spans="1:15">
      <c r="A49" s="88"/>
      <c r="B49" s="85"/>
      <c r="C49" s="70"/>
      <c r="D49" s="71" t="s">
        <v>129</v>
      </c>
      <c r="E49" s="71"/>
      <c r="F49" s="71" t="s">
        <v>130</v>
      </c>
      <c r="G49" s="71"/>
      <c r="H49" s="71" t="s">
        <v>129</v>
      </c>
      <c r="I49" s="71"/>
      <c r="J49" s="71" t="s">
        <v>130</v>
      </c>
      <c r="M49" s="102"/>
      <c r="O49" s="102"/>
    </row>
    <row r="50" spans="1:15">
      <c r="A50" s="88"/>
      <c r="B50" s="85"/>
      <c r="C50" s="70"/>
      <c r="D50" s="71" t="s">
        <v>131</v>
      </c>
      <c r="E50" s="71"/>
      <c r="F50" s="71"/>
      <c r="G50" s="71"/>
      <c r="H50" s="71" t="s">
        <v>131</v>
      </c>
      <c r="I50" s="71"/>
      <c r="J50" s="71"/>
      <c r="M50" s="102"/>
      <c r="O50" s="102"/>
    </row>
    <row r="51" spans="1:15">
      <c r="A51" s="91" t="s">
        <v>24</v>
      </c>
      <c r="B51" s="114"/>
      <c r="C51" s="114"/>
      <c r="D51" s="114"/>
      <c r="E51" s="114"/>
      <c r="F51" s="114"/>
      <c r="G51" s="114"/>
      <c r="H51" s="81"/>
      <c r="I51" s="114"/>
      <c r="J51" s="81"/>
      <c r="K51" s="83"/>
    </row>
    <row r="52" spans="1:15">
      <c r="A52" s="91" t="s">
        <v>14</v>
      </c>
      <c r="B52" s="114"/>
      <c r="C52" s="114"/>
      <c r="D52" s="114"/>
      <c r="E52" s="114"/>
      <c r="F52" s="114"/>
      <c r="G52" s="114"/>
      <c r="H52" s="100"/>
      <c r="I52" s="114"/>
      <c r="J52" s="100"/>
      <c r="K52" s="83"/>
    </row>
    <row r="53" spans="1:15">
      <c r="A53" s="100" t="s">
        <v>123</v>
      </c>
      <c r="B53" s="111">
        <v>13</v>
      </c>
      <c r="C53" s="114"/>
      <c r="D53" s="108">
        <v>3734419</v>
      </c>
      <c r="E53" s="114"/>
      <c r="F53" s="108">
        <v>3858681</v>
      </c>
      <c r="G53" s="114"/>
      <c r="H53" s="108">
        <v>0</v>
      </c>
      <c r="I53" s="114"/>
      <c r="J53" s="108">
        <v>0</v>
      </c>
      <c r="K53" s="83"/>
    </row>
    <row r="54" spans="1:15">
      <c r="A54" s="100" t="s">
        <v>87</v>
      </c>
      <c r="B54" s="111">
        <v>2</v>
      </c>
      <c r="C54" s="114"/>
      <c r="D54" s="108">
        <v>1250971</v>
      </c>
      <c r="E54" s="76"/>
      <c r="F54" s="108">
        <v>1277774</v>
      </c>
      <c r="G54" s="76"/>
      <c r="H54" s="108">
        <v>761651</v>
      </c>
      <c r="I54" s="76"/>
      <c r="J54" s="108">
        <v>768168</v>
      </c>
      <c r="K54" s="83"/>
      <c r="L54" s="92"/>
    </row>
    <row r="55" spans="1:15">
      <c r="A55" s="100" t="s">
        <v>119</v>
      </c>
      <c r="B55" s="111">
        <v>14</v>
      </c>
      <c r="C55" s="114"/>
      <c r="D55" s="116">
        <v>9414002</v>
      </c>
      <c r="E55" s="76"/>
      <c r="F55" s="92">
        <v>5600345</v>
      </c>
      <c r="G55" s="76"/>
      <c r="H55" s="116">
        <v>9414002</v>
      </c>
      <c r="I55" s="76"/>
      <c r="J55" s="92">
        <v>5600345</v>
      </c>
      <c r="K55" s="83"/>
    </row>
    <row r="56" spans="1:15">
      <c r="A56" s="100" t="s">
        <v>139</v>
      </c>
      <c r="B56" s="111">
        <v>15</v>
      </c>
      <c r="C56" s="114"/>
      <c r="D56" s="116">
        <v>941170</v>
      </c>
      <c r="E56" s="76"/>
      <c r="F56" s="92">
        <v>835056</v>
      </c>
      <c r="G56" s="76"/>
      <c r="H56" s="116">
        <v>216078</v>
      </c>
      <c r="I56" s="76"/>
      <c r="J56" s="92">
        <v>323755</v>
      </c>
      <c r="K56" s="76"/>
    </row>
    <row r="57" spans="1:15">
      <c r="A57" s="100" t="s">
        <v>166</v>
      </c>
      <c r="B57" s="111"/>
      <c r="C57" s="114"/>
      <c r="D57" s="116">
        <v>75548</v>
      </c>
      <c r="E57" s="76"/>
      <c r="F57" s="92">
        <v>77964</v>
      </c>
      <c r="G57" s="76"/>
      <c r="H57" s="116">
        <v>75535</v>
      </c>
      <c r="I57" s="76"/>
      <c r="J57" s="92">
        <v>77951</v>
      </c>
      <c r="K57" s="83"/>
    </row>
    <row r="58" spans="1:15">
      <c r="A58" s="100" t="s">
        <v>255</v>
      </c>
      <c r="B58" s="111">
        <v>2</v>
      </c>
      <c r="C58" s="114"/>
      <c r="D58" s="116">
        <v>0</v>
      </c>
      <c r="E58" s="76"/>
      <c r="F58" s="92">
        <v>0</v>
      </c>
      <c r="G58" s="76"/>
      <c r="H58" s="108">
        <v>13400421</v>
      </c>
      <c r="I58" s="76"/>
      <c r="J58" s="108">
        <v>12888465</v>
      </c>
      <c r="K58" s="83"/>
    </row>
    <row r="59" spans="1:15">
      <c r="A59" s="100" t="s">
        <v>89</v>
      </c>
      <c r="B59" s="111"/>
      <c r="C59" s="114"/>
      <c r="D59" s="116">
        <v>81666</v>
      </c>
      <c r="E59" s="76"/>
      <c r="F59" s="92">
        <v>51818</v>
      </c>
      <c r="G59" s="76"/>
      <c r="H59" s="116">
        <v>0</v>
      </c>
      <c r="I59" s="76"/>
      <c r="J59" s="92">
        <v>0</v>
      </c>
      <c r="K59" s="83"/>
    </row>
    <row r="60" spans="1:15">
      <c r="A60" s="100" t="s">
        <v>109</v>
      </c>
      <c r="B60" s="111"/>
      <c r="C60" s="114"/>
      <c r="D60" s="116">
        <v>120959</v>
      </c>
      <c r="E60" s="76"/>
      <c r="F60" s="92">
        <v>125513</v>
      </c>
      <c r="G60" s="76"/>
      <c r="H60" s="116">
        <v>63427</v>
      </c>
      <c r="I60" s="76"/>
      <c r="J60" s="92">
        <v>65290</v>
      </c>
      <c r="K60" s="83"/>
    </row>
    <row r="61" spans="1:15">
      <c r="A61" s="100" t="s">
        <v>64</v>
      </c>
      <c r="B61" s="111">
        <v>2</v>
      </c>
      <c r="C61" s="114"/>
      <c r="D61" s="116">
        <v>1613089</v>
      </c>
      <c r="E61" s="76"/>
      <c r="F61" s="92">
        <v>1469135</v>
      </c>
      <c r="G61" s="76"/>
      <c r="H61" s="116">
        <v>1292818</v>
      </c>
      <c r="I61" s="76"/>
      <c r="J61" s="92">
        <v>1348199</v>
      </c>
      <c r="K61" s="83"/>
    </row>
    <row r="62" spans="1:15">
      <c r="A62" s="100" t="s">
        <v>90</v>
      </c>
      <c r="B62" s="111">
        <v>2</v>
      </c>
      <c r="C62" s="114"/>
      <c r="D62" s="116">
        <v>167044</v>
      </c>
      <c r="E62" s="76"/>
      <c r="F62" s="92">
        <v>161754</v>
      </c>
      <c r="G62" s="76"/>
      <c r="H62" s="116">
        <v>29871</v>
      </c>
      <c r="I62" s="76"/>
      <c r="J62" s="92">
        <v>27904</v>
      </c>
      <c r="K62" s="83"/>
    </row>
    <row r="63" spans="1:15">
      <c r="A63" s="100" t="s">
        <v>167</v>
      </c>
      <c r="B63" s="111">
        <v>2</v>
      </c>
      <c r="C63" s="114"/>
      <c r="D63" s="116">
        <v>38212</v>
      </c>
      <c r="E63" s="76"/>
      <c r="F63" s="92">
        <v>38711</v>
      </c>
      <c r="G63" s="76"/>
      <c r="H63" s="116">
        <v>37850</v>
      </c>
      <c r="I63" s="76"/>
      <c r="J63" s="92">
        <v>38298</v>
      </c>
      <c r="K63" s="83"/>
    </row>
    <row r="64" spans="1:15">
      <c r="A64" s="100" t="s">
        <v>21</v>
      </c>
      <c r="B64" s="111"/>
      <c r="C64" s="114"/>
      <c r="D64" s="116">
        <v>70333</v>
      </c>
      <c r="E64" s="73"/>
      <c r="F64" s="92">
        <v>56423</v>
      </c>
      <c r="G64" s="76"/>
      <c r="H64" s="116">
        <v>44456</v>
      </c>
      <c r="I64" s="76"/>
      <c r="J64" s="92">
        <v>44169</v>
      </c>
      <c r="K64" s="83"/>
    </row>
    <row r="65" spans="1:15">
      <c r="A65" s="91" t="s">
        <v>15</v>
      </c>
      <c r="B65" s="97"/>
      <c r="C65" s="111"/>
      <c r="D65" s="77">
        <f>SUM(D53:D64)</f>
        <v>17507413</v>
      </c>
      <c r="E65" s="109"/>
      <c r="F65" s="77">
        <f>SUM(F53:F64)</f>
        <v>13553174</v>
      </c>
      <c r="G65" s="109"/>
      <c r="H65" s="77">
        <f>SUM(H53:H64)</f>
        <v>25336109</v>
      </c>
      <c r="I65" s="109"/>
      <c r="J65" s="77">
        <f>SUM(J53:J64)</f>
        <v>21182544</v>
      </c>
      <c r="K65" s="83"/>
    </row>
    <row r="66" spans="1:15">
      <c r="A66" s="91" t="s">
        <v>27</v>
      </c>
      <c r="B66" s="97"/>
      <c r="C66" s="111"/>
      <c r="D66" s="116"/>
      <c r="E66" s="109"/>
      <c r="F66" s="92"/>
      <c r="G66" s="109"/>
      <c r="H66" s="108"/>
      <c r="I66" s="109"/>
      <c r="J66" s="109"/>
      <c r="K66" s="83"/>
    </row>
    <row r="67" spans="1:15">
      <c r="A67" s="100" t="s">
        <v>120</v>
      </c>
      <c r="B67" s="111">
        <v>14</v>
      </c>
      <c r="C67" s="111"/>
      <c r="D67" s="108">
        <v>11245022</v>
      </c>
      <c r="E67" s="109"/>
      <c r="F67" s="108">
        <v>11076940</v>
      </c>
      <c r="G67" s="109"/>
      <c r="H67" s="108">
        <v>11245022</v>
      </c>
      <c r="I67" s="109"/>
      <c r="J67" s="108">
        <v>11076940</v>
      </c>
      <c r="K67" s="83"/>
    </row>
    <row r="68" spans="1:15">
      <c r="A68" s="100" t="s">
        <v>91</v>
      </c>
      <c r="B68" s="111"/>
      <c r="C68" s="111"/>
      <c r="D68" s="116"/>
      <c r="E68" s="109"/>
      <c r="F68" s="92"/>
      <c r="G68" s="109"/>
      <c r="H68" s="116"/>
      <c r="I68" s="109"/>
      <c r="J68" s="92"/>
      <c r="K68" s="83"/>
    </row>
    <row r="69" spans="1:15">
      <c r="A69" s="100" t="s">
        <v>88</v>
      </c>
      <c r="B69" s="111">
        <v>15</v>
      </c>
      <c r="C69" s="111"/>
      <c r="D69" s="116">
        <v>919363</v>
      </c>
      <c r="E69" s="109"/>
      <c r="F69" s="108">
        <v>996367</v>
      </c>
      <c r="G69" s="109"/>
      <c r="H69" s="108">
        <v>134916</v>
      </c>
      <c r="I69" s="109"/>
      <c r="J69" s="108">
        <v>141107</v>
      </c>
      <c r="K69" s="83"/>
    </row>
    <row r="70" spans="1:15">
      <c r="A70" s="100" t="s">
        <v>168</v>
      </c>
      <c r="B70" s="111"/>
      <c r="C70" s="111"/>
      <c r="D70" s="108">
        <v>352600</v>
      </c>
      <c r="E70" s="109"/>
      <c r="F70" s="92">
        <v>370386</v>
      </c>
      <c r="G70" s="109"/>
      <c r="H70" s="116">
        <v>352600</v>
      </c>
      <c r="I70" s="109"/>
      <c r="J70" s="92">
        <v>370386</v>
      </c>
      <c r="K70" s="83"/>
    </row>
    <row r="71" spans="1:15">
      <c r="A71" s="100" t="s">
        <v>70</v>
      </c>
      <c r="B71" s="111"/>
      <c r="C71" s="111"/>
      <c r="D71" s="116">
        <v>109195</v>
      </c>
      <c r="E71" s="109"/>
      <c r="F71" s="92">
        <v>105033</v>
      </c>
      <c r="G71" s="109"/>
      <c r="H71" s="116">
        <v>95674</v>
      </c>
      <c r="I71" s="109"/>
      <c r="J71" s="92">
        <v>92232</v>
      </c>
      <c r="K71" s="83"/>
    </row>
    <row r="72" spans="1:15">
      <c r="A72" s="100" t="s">
        <v>128</v>
      </c>
      <c r="B72" s="111"/>
      <c r="C72" s="111"/>
      <c r="D72" s="116">
        <v>48739</v>
      </c>
      <c r="E72" s="109"/>
      <c r="F72" s="92">
        <v>48491</v>
      </c>
      <c r="G72" s="109"/>
      <c r="H72" s="116">
        <v>48739</v>
      </c>
      <c r="I72" s="109"/>
      <c r="J72" s="92">
        <v>48491</v>
      </c>
      <c r="K72" s="83"/>
    </row>
    <row r="73" spans="1:15">
      <c r="A73" s="100" t="s">
        <v>184</v>
      </c>
      <c r="B73" s="111"/>
      <c r="C73" s="111"/>
      <c r="D73" s="116">
        <v>39645</v>
      </c>
      <c r="E73" s="109"/>
      <c r="F73" s="92">
        <v>42068</v>
      </c>
      <c r="G73" s="109"/>
      <c r="H73" s="116">
        <v>37521</v>
      </c>
      <c r="I73" s="109"/>
      <c r="J73" s="92">
        <v>39944</v>
      </c>
      <c r="K73" s="83"/>
    </row>
    <row r="74" spans="1:15">
      <c r="A74" s="91" t="s">
        <v>28</v>
      </c>
      <c r="B74" s="97"/>
      <c r="C74" s="111"/>
      <c r="D74" s="77">
        <f>SUM(D67:D73)</f>
        <v>12714564</v>
      </c>
      <c r="E74" s="109"/>
      <c r="F74" s="77">
        <f>SUM(F67:F73)</f>
        <v>12639285</v>
      </c>
      <c r="G74" s="109"/>
      <c r="H74" s="77">
        <f>SUM(H67:H73)</f>
        <v>11914472</v>
      </c>
      <c r="I74" s="109"/>
      <c r="J74" s="77">
        <f>SUM(J67:J73)</f>
        <v>11769100</v>
      </c>
      <c r="K74" s="83"/>
    </row>
    <row r="75" spans="1:15">
      <c r="A75" s="91" t="s">
        <v>16</v>
      </c>
      <c r="B75" s="97"/>
      <c r="C75" s="111"/>
      <c r="D75" s="94">
        <f>SUM(D65,D74)</f>
        <v>30221977</v>
      </c>
      <c r="E75" s="109"/>
      <c r="F75" s="94">
        <f>SUM(F65,F74)</f>
        <v>26192459</v>
      </c>
      <c r="G75" s="109"/>
      <c r="H75" s="94">
        <f>SUM(H65,H74)</f>
        <v>37250581</v>
      </c>
      <c r="I75" s="109"/>
      <c r="J75" s="94">
        <f>SUM(J65,J74)</f>
        <v>32951644</v>
      </c>
      <c r="K75" s="83"/>
    </row>
    <row r="76" spans="1:15">
      <c r="A76" s="88"/>
      <c r="B76" s="85"/>
      <c r="C76" s="70"/>
      <c r="D76" s="71"/>
      <c r="E76" s="71"/>
      <c r="F76" s="71"/>
      <c r="G76" s="71"/>
      <c r="H76" s="71"/>
      <c r="I76" s="71"/>
      <c r="J76" s="71"/>
    </row>
    <row r="77" spans="1:15">
      <c r="A77" s="100" t="s">
        <v>172</v>
      </c>
      <c r="B77" s="97"/>
      <c r="C77" s="111"/>
      <c r="D77" s="111"/>
      <c r="E77" s="111"/>
      <c r="F77" s="111"/>
      <c r="G77" s="111"/>
      <c r="I77" s="111"/>
    </row>
    <row r="78" spans="1:15">
      <c r="A78" s="105" t="s">
        <v>93</v>
      </c>
      <c r="B78" s="88"/>
      <c r="C78" s="89"/>
      <c r="D78" s="89"/>
      <c r="E78" s="89"/>
      <c r="F78" s="89"/>
      <c r="G78" s="89"/>
      <c r="H78" s="106"/>
      <c r="I78" s="89"/>
      <c r="J78" s="106"/>
      <c r="K78" s="103"/>
      <c r="L78" s="103"/>
      <c r="M78" s="103"/>
      <c r="O78" s="102"/>
    </row>
    <row r="79" spans="1:15" s="90" customFormat="1">
      <c r="A79" s="105" t="s">
        <v>69</v>
      </c>
      <c r="B79" s="88"/>
      <c r="C79" s="89"/>
      <c r="D79" s="89"/>
      <c r="E79" s="89"/>
      <c r="F79" s="89"/>
      <c r="G79" s="89"/>
      <c r="H79" s="106"/>
      <c r="I79" s="89"/>
      <c r="J79" s="106"/>
      <c r="M79" s="82"/>
      <c r="O79" s="82"/>
    </row>
    <row r="80" spans="1:15" s="90" customFormat="1">
      <c r="A80" s="105" t="s">
        <v>251</v>
      </c>
      <c r="B80" s="88"/>
      <c r="C80" s="89"/>
      <c r="D80" s="89"/>
      <c r="E80" s="89"/>
      <c r="F80" s="89"/>
      <c r="G80" s="89"/>
      <c r="H80" s="106"/>
      <c r="I80" s="89"/>
      <c r="J80" s="106"/>
      <c r="M80" s="82"/>
      <c r="O80" s="82"/>
    </row>
    <row r="81" spans="1:15" s="90" customFormat="1">
      <c r="A81" s="103"/>
      <c r="B81" s="104"/>
      <c r="C81" s="68"/>
      <c r="D81" s="101"/>
      <c r="E81" s="68"/>
      <c r="F81" s="104"/>
      <c r="G81" s="68"/>
      <c r="H81" s="72"/>
      <c r="I81" s="68"/>
      <c r="J81" s="72" t="s">
        <v>67</v>
      </c>
      <c r="M81" s="82"/>
      <c r="O81" s="82"/>
    </row>
    <row r="82" spans="1:15" s="90" customFormat="1">
      <c r="A82" s="69"/>
      <c r="B82" s="84"/>
      <c r="C82" s="69"/>
      <c r="D82" s="212" t="s">
        <v>36</v>
      </c>
      <c r="E82" s="212"/>
      <c r="F82" s="212"/>
      <c r="G82" s="69"/>
      <c r="H82" s="213" t="s">
        <v>37</v>
      </c>
      <c r="I82" s="213"/>
      <c r="J82" s="213"/>
      <c r="M82" s="82"/>
      <c r="O82" s="82"/>
    </row>
    <row r="83" spans="1:15">
      <c r="A83" s="88"/>
      <c r="B83" s="99" t="s">
        <v>0</v>
      </c>
      <c r="C83" s="70"/>
      <c r="D83" s="87" t="s">
        <v>252</v>
      </c>
      <c r="E83" s="70"/>
      <c r="F83" s="87" t="s">
        <v>253</v>
      </c>
      <c r="G83" s="70"/>
      <c r="H83" s="87" t="s">
        <v>252</v>
      </c>
      <c r="I83" s="70"/>
      <c r="J83" s="87" t="s">
        <v>253</v>
      </c>
      <c r="M83" s="102"/>
      <c r="O83" s="102"/>
    </row>
    <row r="84" spans="1:15">
      <c r="A84" s="88"/>
      <c r="B84" s="85"/>
      <c r="C84" s="70"/>
      <c r="D84" s="71" t="s">
        <v>129</v>
      </c>
      <c r="E84" s="71"/>
      <c r="F84" s="71" t="s">
        <v>130</v>
      </c>
      <c r="G84" s="71"/>
      <c r="H84" s="71" t="s">
        <v>129</v>
      </c>
      <c r="I84" s="71"/>
      <c r="J84" s="71" t="s">
        <v>130</v>
      </c>
      <c r="M84" s="102"/>
      <c r="O84" s="102"/>
    </row>
    <row r="85" spans="1:15">
      <c r="A85" s="88"/>
      <c r="B85" s="85"/>
      <c r="C85" s="70"/>
      <c r="D85" s="71" t="s">
        <v>131</v>
      </c>
      <c r="E85" s="71"/>
      <c r="F85" s="71"/>
      <c r="G85" s="71"/>
      <c r="H85" s="71" t="s">
        <v>131</v>
      </c>
      <c r="I85" s="71"/>
      <c r="J85" s="71"/>
      <c r="M85" s="102"/>
      <c r="O85" s="102"/>
    </row>
    <row r="86" spans="1:15">
      <c r="A86" s="91" t="s">
        <v>2</v>
      </c>
      <c r="C86" s="111"/>
      <c r="D86" s="111"/>
      <c r="E86" s="111"/>
      <c r="F86" s="111"/>
      <c r="G86" s="111"/>
      <c r="I86" s="111"/>
      <c r="K86" s="83"/>
    </row>
    <row r="87" spans="1:15">
      <c r="A87" s="100" t="s">
        <v>18</v>
      </c>
      <c r="B87" s="97"/>
      <c r="C87" s="111"/>
      <c r="D87" s="111"/>
      <c r="E87" s="111"/>
      <c r="F87" s="111"/>
      <c r="G87" s="111"/>
      <c r="I87" s="111"/>
      <c r="K87" s="83"/>
    </row>
    <row r="88" spans="1:15">
      <c r="A88" s="100" t="s">
        <v>92</v>
      </c>
      <c r="B88" s="97"/>
      <c r="C88" s="111"/>
      <c r="D88" s="111"/>
      <c r="E88" s="111"/>
      <c r="F88" s="111"/>
      <c r="G88" s="111"/>
      <c r="H88" s="107"/>
      <c r="I88" s="111"/>
      <c r="J88" s="107"/>
      <c r="K88" s="83"/>
    </row>
    <row r="89" spans="1:15" ht="24" thickBot="1">
      <c r="A89" s="100" t="s">
        <v>227</v>
      </c>
      <c r="B89" s="97">
        <v>16</v>
      </c>
      <c r="C89" s="111"/>
      <c r="D89" s="95">
        <v>520781</v>
      </c>
      <c r="E89" s="93"/>
      <c r="F89" s="95">
        <v>520781</v>
      </c>
      <c r="G89" s="93"/>
      <c r="H89" s="95">
        <v>520781</v>
      </c>
      <c r="I89" s="93"/>
      <c r="J89" s="95">
        <v>520781</v>
      </c>
      <c r="K89" s="83"/>
    </row>
    <row r="90" spans="1:15" ht="24" thickTop="1">
      <c r="A90" s="100" t="s">
        <v>132</v>
      </c>
      <c r="B90" s="97"/>
      <c r="C90" s="111"/>
      <c r="D90" s="108"/>
      <c r="E90" s="109"/>
      <c r="F90" s="109"/>
      <c r="G90" s="109"/>
      <c r="H90" s="108"/>
      <c r="I90" s="109"/>
      <c r="J90" s="109"/>
      <c r="K90" s="83"/>
    </row>
    <row r="91" spans="1:15">
      <c r="A91" s="100" t="s">
        <v>246</v>
      </c>
      <c r="B91" s="98"/>
      <c r="C91" s="111"/>
      <c r="D91" s="116">
        <v>416625</v>
      </c>
      <c r="E91" s="109"/>
      <c r="F91" s="92">
        <v>416625</v>
      </c>
      <c r="G91" s="109"/>
      <c r="H91" s="116">
        <v>416625</v>
      </c>
      <c r="I91" s="109"/>
      <c r="J91" s="92">
        <v>416625</v>
      </c>
      <c r="K91" s="83"/>
    </row>
    <row r="92" spans="1:15">
      <c r="A92" s="100" t="s">
        <v>178</v>
      </c>
      <c r="B92" s="98"/>
      <c r="C92" s="111"/>
      <c r="D92" s="116">
        <v>6300698</v>
      </c>
      <c r="E92" s="109"/>
      <c r="F92" s="92">
        <v>6300698</v>
      </c>
      <c r="G92" s="109"/>
      <c r="H92" s="116">
        <v>6300698</v>
      </c>
      <c r="I92" s="109"/>
      <c r="J92" s="92">
        <v>6300698</v>
      </c>
      <c r="K92" s="83"/>
    </row>
    <row r="93" spans="1:15">
      <c r="A93" s="100" t="s">
        <v>114</v>
      </c>
      <c r="B93" s="97">
        <v>18</v>
      </c>
      <c r="C93" s="111"/>
      <c r="D93" s="116">
        <v>3000000</v>
      </c>
      <c r="E93" s="109"/>
      <c r="F93" s="92">
        <v>5000000</v>
      </c>
      <c r="G93" s="109"/>
      <c r="H93" s="116">
        <v>3000000</v>
      </c>
      <c r="I93" s="109"/>
      <c r="J93" s="92">
        <v>5000000</v>
      </c>
      <c r="K93" s="83"/>
    </row>
    <row r="94" spans="1:15">
      <c r="A94" s="100" t="s">
        <v>237</v>
      </c>
      <c r="B94" s="98">
        <v>17.2</v>
      </c>
      <c r="C94" s="111"/>
      <c r="D94" s="116">
        <v>22047</v>
      </c>
      <c r="E94" s="109"/>
      <c r="F94" s="92">
        <v>17610</v>
      </c>
      <c r="G94" s="109"/>
      <c r="H94" s="116">
        <v>22047</v>
      </c>
      <c r="I94" s="109"/>
      <c r="J94" s="92">
        <v>17610</v>
      </c>
      <c r="K94" s="83"/>
    </row>
    <row r="95" spans="1:15">
      <c r="A95" s="100" t="s">
        <v>110</v>
      </c>
      <c r="B95" s="98"/>
      <c r="C95" s="111"/>
      <c r="D95" s="112"/>
      <c r="E95" s="109"/>
      <c r="F95" s="112"/>
      <c r="G95" s="109"/>
      <c r="H95" s="112"/>
      <c r="I95" s="109"/>
      <c r="J95" s="112"/>
      <c r="K95" s="83"/>
    </row>
    <row r="96" spans="1:15">
      <c r="A96" s="100" t="s">
        <v>31</v>
      </c>
      <c r="B96" s="97"/>
      <c r="C96" s="111"/>
      <c r="D96" s="108">
        <v>33330</v>
      </c>
      <c r="E96" s="109"/>
      <c r="F96" s="108">
        <v>33330</v>
      </c>
      <c r="G96" s="109"/>
      <c r="H96" s="108">
        <v>33330</v>
      </c>
      <c r="I96" s="109"/>
      <c r="J96" s="108">
        <v>33330</v>
      </c>
      <c r="K96" s="83"/>
    </row>
    <row r="97" spans="1:11" s="102" customFormat="1">
      <c r="A97" s="102" t="s">
        <v>121</v>
      </c>
      <c r="B97" s="86"/>
      <c r="C97" s="111"/>
      <c r="D97" s="116">
        <v>2733949</v>
      </c>
      <c r="E97" s="109"/>
      <c r="F97" s="92">
        <v>2870865</v>
      </c>
      <c r="G97" s="109"/>
      <c r="H97" s="116">
        <v>2864502</v>
      </c>
      <c r="I97" s="109"/>
      <c r="J97" s="92">
        <v>2883286</v>
      </c>
      <c r="K97" s="83"/>
    </row>
    <row r="98" spans="1:11">
      <c r="A98" s="100" t="s">
        <v>77</v>
      </c>
      <c r="B98" s="98"/>
      <c r="C98" s="111"/>
      <c r="D98" s="94">
        <v>-51015</v>
      </c>
      <c r="E98" s="109"/>
      <c r="F98" s="94">
        <v>-65369</v>
      </c>
      <c r="G98" s="109"/>
      <c r="H98" s="94">
        <v>-13800</v>
      </c>
      <c r="I98" s="109"/>
      <c r="J98" s="94">
        <v>-30600</v>
      </c>
      <c r="K98" s="83"/>
    </row>
    <row r="99" spans="1:11">
      <c r="A99" s="100" t="s">
        <v>135</v>
      </c>
      <c r="B99" s="98"/>
      <c r="C99" s="111"/>
      <c r="D99" s="116">
        <f>SUM(D91:D98)</f>
        <v>12455634</v>
      </c>
      <c r="E99" s="109"/>
      <c r="F99" s="92">
        <f>SUM(F91:F98)</f>
        <v>14573759</v>
      </c>
      <c r="G99" s="109"/>
      <c r="H99" s="116">
        <f>SUM(H91:H98)</f>
        <v>12623402</v>
      </c>
      <c r="I99" s="109"/>
      <c r="J99" s="92">
        <f>SUM(J91:J98)</f>
        <v>14620949</v>
      </c>
      <c r="K99" s="83"/>
    </row>
    <row r="100" spans="1:11">
      <c r="A100" s="100" t="s">
        <v>136</v>
      </c>
      <c r="B100" s="98"/>
      <c r="C100" s="111"/>
      <c r="D100" s="94">
        <v>1215897</v>
      </c>
      <c r="E100" s="109"/>
      <c r="F100" s="94">
        <v>1209296</v>
      </c>
      <c r="G100" s="109"/>
      <c r="H100" s="94">
        <v>0</v>
      </c>
      <c r="I100" s="109"/>
      <c r="J100" s="94">
        <v>0</v>
      </c>
      <c r="K100" s="83"/>
    </row>
    <row r="101" spans="1:11">
      <c r="A101" s="91" t="s">
        <v>115</v>
      </c>
      <c r="B101" s="97"/>
      <c r="C101" s="111"/>
      <c r="D101" s="110">
        <f>SUM(D99:D100)</f>
        <v>13671531</v>
      </c>
      <c r="E101" s="109"/>
      <c r="F101" s="110">
        <f>SUM(F99:F100)</f>
        <v>15783055</v>
      </c>
      <c r="G101" s="109"/>
      <c r="H101" s="110">
        <f>SUM(H99:H100)</f>
        <v>12623402</v>
      </c>
      <c r="I101" s="109"/>
      <c r="J101" s="110">
        <f>SUM(J99:J100)</f>
        <v>14620949</v>
      </c>
      <c r="K101" s="83"/>
    </row>
    <row r="102" spans="1:11" ht="24" thickBot="1">
      <c r="A102" s="91" t="s">
        <v>3</v>
      </c>
      <c r="B102" s="97"/>
      <c r="C102" s="111"/>
      <c r="D102" s="115">
        <f>SUM(D101,D75)</f>
        <v>43893508</v>
      </c>
      <c r="E102" s="109"/>
      <c r="F102" s="115">
        <f>SUM(F101,F75)</f>
        <v>41975514</v>
      </c>
      <c r="G102" s="109"/>
      <c r="H102" s="115">
        <f>SUM(H101,H75)</f>
        <v>49873983</v>
      </c>
      <c r="I102" s="109"/>
      <c r="J102" s="115">
        <f>SUM(J101,J75)</f>
        <v>47572593</v>
      </c>
      <c r="K102" s="83"/>
    </row>
    <row r="103" spans="1:11" ht="24" thickTop="1">
      <c r="A103" s="91"/>
      <c r="B103" s="97"/>
      <c r="C103" s="111"/>
      <c r="D103" s="73">
        <f>D102-D40</f>
        <v>0</v>
      </c>
      <c r="E103" s="73"/>
      <c r="F103" s="73">
        <f>F102-F40</f>
        <v>0</v>
      </c>
      <c r="G103" s="73"/>
      <c r="H103" s="73">
        <f>H102-H40</f>
        <v>0</v>
      </c>
      <c r="I103" s="73"/>
      <c r="J103" s="73">
        <f>J102-J40</f>
        <v>0</v>
      </c>
      <c r="K103" s="83"/>
    </row>
    <row r="104" spans="1:11">
      <c r="A104" s="100" t="s">
        <v>172</v>
      </c>
      <c r="B104" s="97"/>
      <c r="C104" s="111"/>
      <c r="D104" s="111"/>
      <c r="E104" s="111"/>
      <c r="F104" s="111"/>
      <c r="G104" s="111"/>
      <c r="H104" s="102"/>
      <c r="I104" s="111"/>
      <c r="J104" s="102"/>
    </row>
    <row r="105" spans="1:11">
      <c r="B105" s="97"/>
      <c r="C105" s="111"/>
      <c r="D105" s="111"/>
      <c r="E105" s="111"/>
      <c r="F105" s="111"/>
      <c r="G105" s="111"/>
      <c r="H105" s="102"/>
      <c r="I105" s="111"/>
      <c r="J105" s="102"/>
    </row>
    <row r="106" spans="1:11">
      <c r="B106" s="97"/>
      <c r="C106" s="111"/>
      <c r="D106" s="111"/>
      <c r="E106" s="111"/>
      <c r="F106" s="111"/>
      <c r="G106" s="111"/>
      <c r="H106" s="102"/>
      <c r="I106" s="111"/>
      <c r="J106" s="102"/>
    </row>
    <row r="107" spans="1:11">
      <c r="A107" s="74" t="s">
        <v>4</v>
      </c>
      <c r="B107" s="97"/>
      <c r="C107" s="111"/>
      <c r="D107" s="111"/>
      <c r="E107" s="111"/>
      <c r="F107" s="111"/>
      <c r="G107" s="111"/>
      <c r="H107" s="111"/>
      <c r="I107" s="111"/>
    </row>
    <row r="108" spans="1:11">
      <c r="A108" s="104"/>
      <c r="B108" s="97"/>
      <c r="C108" s="111"/>
      <c r="D108" s="111"/>
      <c r="E108" s="111"/>
      <c r="F108" s="111"/>
      <c r="G108" s="111"/>
      <c r="I108" s="111"/>
    </row>
    <row r="109" spans="1:11">
      <c r="A109" s="104"/>
      <c r="B109" s="100" t="s">
        <v>5</v>
      </c>
    </row>
    <row r="110" spans="1:11">
      <c r="A110" s="75" t="s">
        <v>4</v>
      </c>
      <c r="B110" s="97"/>
      <c r="C110" s="111"/>
      <c r="D110" s="111"/>
      <c r="E110" s="111"/>
      <c r="F110" s="111"/>
      <c r="G110" s="111"/>
      <c r="H110" s="106"/>
      <c r="I110" s="111"/>
      <c r="J110" s="106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77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1"/>
  <sheetViews>
    <sheetView showGridLines="0" view="pageBreakPreview" topLeftCell="A61" zoomScale="80" zoomScaleNormal="65" zoomScaleSheetLayoutView="80" workbookViewId="0">
      <selection activeCell="N78" sqref="N78"/>
    </sheetView>
  </sheetViews>
  <sheetFormatPr defaultColWidth="10.5703125" defaultRowHeight="24" customHeight="1"/>
  <cols>
    <col min="1" max="1" width="57.42578125" style="123" customWidth="1"/>
    <col min="2" max="2" width="11.28515625" style="123" customWidth="1"/>
    <col min="3" max="3" width="1.85546875" style="136" customWidth="1"/>
    <col min="4" max="4" width="14.7109375" style="136" customWidth="1"/>
    <col min="5" max="5" width="1.85546875" style="136" customWidth="1"/>
    <col min="6" max="6" width="14.7109375" style="136" customWidth="1"/>
    <col min="7" max="7" width="1.85546875" style="136" customWidth="1"/>
    <col min="8" max="8" width="14.7109375" style="165" customWidth="1"/>
    <col min="9" max="9" width="1.85546875" style="166" customWidth="1"/>
    <col min="10" max="10" width="14.7109375" style="165" customWidth="1"/>
    <col min="11" max="11" width="1.85546875" style="136" customWidth="1"/>
    <col min="12" max="16384" width="10.5703125" style="123"/>
  </cols>
  <sheetData>
    <row r="1" spans="1:11" ht="24" customHeight="1">
      <c r="A1" s="117"/>
      <c r="B1" s="118"/>
      <c r="C1" s="119"/>
      <c r="D1" s="119"/>
      <c r="E1" s="119"/>
      <c r="F1" s="119"/>
      <c r="G1" s="119"/>
      <c r="H1" s="120"/>
      <c r="I1" s="121"/>
      <c r="J1" s="122" t="s">
        <v>75</v>
      </c>
      <c r="K1" s="119"/>
    </row>
    <row r="2" spans="1:11" s="127" customFormat="1" ht="24" customHeight="1">
      <c r="A2" s="124" t="s">
        <v>93</v>
      </c>
      <c r="B2" s="125"/>
      <c r="C2" s="126"/>
      <c r="D2" s="126"/>
      <c r="E2" s="126"/>
      <c r="F2" s="126"/>
      <c r="G2" s="126"/>
      <c r="H2" s="120"/>
      <c r="I2" s="121"/>
      <c r="J2" s="120"/>
      <c r="K2" s="126"/>
    </row>
    <row r="3" spans="1:11" s="127" customFormat="1" ht="24" customHeight="1">
      <c r="A3" s="124" t="s">
        <v>71</v>
      </c>
      <c r="B3" s="125"/>
      <c r="C3" s="126"/>
      <c r="D3" s="126"/>
      <c r="E3" s="126"/>
      <c r="F3" s="126"/>
      <c r="G3" s="126"/>
      <c r="H3" s="120"/>
      <c r="I3" s="126"/>
      <c r="J3" s="120"/>
      <c r="K3" s="126"/>
    </row>
    <row r="4" spans="1:11" s="127" customFormat="1" ht="24" customHeight="1">
      <c r="A4" s="128" t="s">
        <v>256</v>
      </c>
      <c r="B4" s="125"/>
      <c r="C4" s="126"/>
      <c r="D4" s="126"/>
      <c r="E4" s="126"/>
      <c r="F4" s="126"/>
      <c r="G4" s="126"/>
      <c r="H4" s="120"/>
      <c r="I4" s="126"/>
      <c r="J4" s="120"/>
      <c r="K4" s="126"/>
    </row>
    <row r="5" spans="1:11" s="127" customFormat="1" ht="24" customHeight="1">
      <c r="A5" s="125"/>
      <c r="B5" s="125"/>
      <c r="C5" s="126"/>
      <c r="D5" s="126"/>
      <c r="E5" s="126"/>
      <c r="F5" s="126"/>
      <c r="G5" s="126"/>
      <c r="H5" s="120"/>
      <c r="I5" s="126"/>
      <c r="J5" s="122" t="s">
        <v>67</v>
      </c>
      <c r="K5" s="126"/>
    </row>
    <row r="6" spans="1:11" ht="24" customHeight="1">
      <c r="B6" s="129"/>
      <c r="C6" s="129"/>
      <c r="D6" s="214" t="s">
        <v>36</v>
      </c>
      <c r="E6" s="214"/>
      <c r="F6" s="214"/>
      <c r="G6" s="130"/>
      <c r="H6" s="215" t="s">
        <v>37</v>
      </c>
      <c r="I6" s="215"/>
      <c r="J6" s="215"/>
      <c r="K6" s="123"/>
    </row>
    <row r="7" spans="1:11" ht="24" customHeight="1">
      <c r="B7" s="131" t="s">
        <v>0</v>
      </c>
      <c r="C7" s="129"/>
      <c r="D7" s="132" t="s">
        <v>257</v>
      </c>
      <c r="E7" s="133"/>
      <c r="F7" s="132" t="s">
        <v>215</v>
      </c>
      <c r="G7" s="129"/>
      <c r="H7" s="132" t="s">
        <v>257</v>
      </c>
      <c r="I7" s="133"/>
      <c r="J7" s="132" t="s">
        <v>215</v>
      </c>
      <c r="K7" s="133"/>
    </row>
    <row r="8" spans="1:11" ht="24" customHeight="1">
      <c r="A8" s="124" t="s">
        <v>96</v>
      </c>
      <c r="B8" s="129"/>
      <c r="C8" s="129"/>
      <c r="D8" s="134"/>
      <c r="E8" s="133"/>
      <c r="F8" s="134"/>
      <c r="G8" s="129"/>
      <c r="H8" s="134"/>
      <c r="I8" s="133"/>
      <c r="J8" s="134"/>
      <c r="K8" s="133"/>
    </row>
    <row r="9" spans="1:11" ht="24" customHeight="1">
      <c r="A9" s="135" t="s">
        <v>6</v>
      </c>
      <c r="H9" s="137"/>
      <c r="I9" s="138"/>
      <c r="J9" s="137"/>
    </row>
    <row r="10" spans="1:11" ht="24" customHeight="1">
      <c r="A10" s="123" t="s">
        <v>60</v>
      </c>
      <c r="B10" s="118"/>
      <c r="D10" s="139">
        <v>417561</v>
      </c>
      <c r="E10" s="140"/>
      <c r="F10" s="140">
        <v>479867</v>
      </c>
      <c r="G10" s="140"/>
      <c r="H10" s="139">
        <v>93708</v>
      </c>
      <c r="I10" s="140"/>
      <c r="J10" s="140">
        <v>226946</v>
      </c>
      <c r="K10" s="140"/>
    </row>
    <row r="11" spans="1:11" ht="24" customHeight="1">
      <c r="A11" s="123" t="s">
        <v>59</v>
      </c>
      <c r="B11" s="118">
        <v>2</v>
      </c>
      <c r="D11" s="139">
        <v>81550</v>
      </c>
      <c r="E11" s="140"/>
      <c r="F11" s="140">
        <v>119541</v>
      </c>
      <c r="G11" s="140"/>
      <c r="H11" s="139">
        <v>106211</v>
      </c>
      <c r="I11" s="140"/>
      <c r="J11" s="140">
        <v>151165</v>
      </c>
      <c r="K11" s="140"/>
    </row>
    <row r="12" spans="1:11" ht="24" customHeight="1">
      <c r="A12" s="123" t="s">
        <v>30</v>
      </c>
      <c r="B12" s="118">
        <v>2</v>
      </c>
      <c r="D12" s="139">
        <v>47311</v>
      </c>
      <c r="E12" s="140"/>
      <c r="F12" s="140">
        <v>22770</v>
      </c>
      <c r="G12" s="140"/>
      <c r="H12" s="139">
        <v>62769</v>
      </c>
      <c r="I12" s="140"/>
      <c r="J12" s="140">
        <v>17846</v>
      </c>
      <c r="K12" s="140"/>
    </row>
    <row r="13" spans="1:11" ht="24" customHeight="1">
      <c r="A13" s="123" t="s">
        <v>152</v>
      </c>
      <c r="B13" s="118">
        <v>2</v>
      </c>
      <c r="C13" s="119"/>
      <c r="D13" s="139">
        <v>28189</v>
      </c>
      <c r="E13" s="141"/>
      <c r="F13" s="140">
        <v>19747</v>
      </c>
      <c r="G13" s="141"/>
      <c r="H13" s="139">
        <v>28255</v>
      </c>
      <c r="I13" s="141"/>
      <c r="J13" s="140">
        <v>20085</v>
      </c>
      <c r="K13" s="141"/>
    </row>
    <row r="14" spans="1:11" ht="24" customHeight="1">
      <c r="A14" s="123" t="s">
        <v>151</v>
      </c>
      <c r="B14" s="118">
        <v>2</v>
      </c>
      <c r="C14" s="119"/>
      <c r="D14" s="139">
        <v>36992</v>
      </c>
      <c r="E14" s="141"/>
      <c r="F14" s="140">
        <v>33791</v>
      </c>
      <c r="G14" s="141"/>
      <c r="H14" s="139">
        <v>0</v>
      </c>
      <c r="I14" s="141"/>
      <c r="J14" s="140">
        <v>0</v>
      </c>
      <c r="K14" s="141"/>
    </row>
    <row r="15" spans="1:11" ht="24" customHeight="1">
      <c r="A15" s="123" t="s">
        <v>170</v>
      </c>
      <c r="B15" s="118">
        <v>2</v>
      </c>
      <c r="D15" s="139">
        <v>107688</v>
      </c>
      <c r="E15" s="140"/>
      <c r="F15" s="140">
        <v>97209</v>
      </c>
      <c r="G15" s="140"/>
      <c r="H15" s="139">
        <v>208009</v>
      </c>
      <c r="I15" s="140"/>
      <c r="J15" s="140">
        <v>166241</v>
      </c>
      <c r="K15" s="141"/>
    </row>
    <row r="16" spans="1:11" ht="24" customHeight="1">
      <c r="A16" s="123" t="s">
        <v>171</v>
      </c>
      <c r="B16" s="118" t="s">
        <v>271</v>
      </c>
      <c r="D16" s="139">
        <v>1931</v>
      </c>
      <c r="E16" s="140"/>
      <c r="F16" s="140">
        <v>0</v>
      </c>
      <c r="G16" s="140"/>
      <c r="H16" s="139">
        <v>384549</v>
      </c>
      <c r="I16" s="140"/>
      <c r="J16" s="140">
        <v>5110</v>
      </c>
      <c r="K16" s="141"/>
    </row>
    <row r="17" spans="1:11" ht="24" customHeight="1">
      <c r="A17" s="123" t="s">
        <v>22</v>
      </c>
      <c r="B17" s="145"/>
      <c r="C17" s="119"/>
      <c r="D17" s="139">
        <v>9912</v>
      </c>
      <c r="E17" s="141"/>
      <c r="F17" s="140">
        <v>5362</v>
      </c>
      <c r="G17" s="140"/>
      <c r="H17" s="139">
        <v>9143</v>
      </c>
      <c r="I17" s="140"/>
      <c r="J17" s="140">
        <v>3214</v>
      </c>
      <c r="K17" s="141"/>
    </row>
    <row r="18" spans="1:11" ht="24" customHeight="1">
      <c r="A18" s="135" t="s">
        <v>8</v>
      </c>
      <c r="B18" s="142"/>
      <c r="C18" s="140"/>
      <c r="D18" s="143">
        <f>SUM(D10:D17)</f>
        <v>731134</v>
      </c>
      <c r="E18" s="140"/>
      <c r="F18" s="143">
        <f>SUM(F10:F17)</f>
        <v>778287</v>
      </c>
      <c r="G18" s="140"/>
      <c r="H18" s="143">
        <f>SUM(H10:H17)</f>
        <v>892644</v>
      </c>
      <c r="I18" s="140"/>
      <c r="J18" s="143">
        <f>SUM(J10:J17)</f>
        <v>590607</v>
      </c>
      <c r="K18" s="139"/>
    </row>
    <row r="19" spans="1:11" ht="24" customHeight="1">
      <c r="A19" s="135" t="s">
        <v>7</v>
      </c>
      <c r="D19" s="139"/>
      <c r="E19" s="140"/>
      <c r="F19" s="140"/>
      <c r="G19" s="140"/>
      <c r="H19" s="139"/>
      <c r="I19" s="140"/>
      <c r="J19" s="140"/>
      <c r="K19" s="139"/>
    </row>
    <row r="20" spans="1:11" ht="24" customHeight="1">
      <c r="A20" s="123" t="s">
        <v>61</v>
      </c>
      <c r="B20" s="118"/>
      <c r="C20" s="123"/>
      <c r="D20" s="139">
        <v>301601</v>
      </c>
      <c r="E20" s="140"/>
      <c r="F20" s="140">
        <v>370164</v>
      </c>
      <c r="G20" s="140"/>
      <c r="H20" s="139">
        <v>74018</v>
      </c>
      <c r="I20" s="140"/>
      <c r="J20" s="140">
        <v>197326</v>
      </c>
      <c r="K20" s="139"/>
    </row>
    <row r="21" spans="1:11" ht="24" customHeight="1">
      <c r="A21" s="123" t="s">
        <v>126</v>
      </c>
      <c r="B21" s="118">
        <v>2</v>
      </c>
      <c r="C21" s="123"/>
      <c r="D21" s="139">
        <v>54912</v>
      </c>
      <c r="E21" s="140"/>
      <c r="F21" s="140">
        <v>49906</v>
      </c>
      <c r="G21" s="140"/>
      <c r="H21" s="139">
        <v>75971</v>
      </c>
      <c r="I21" s="140"/>
      <c r="J21" s="140">
        <v>72005</v>
      </c>
      <c r="K21" s="139"/>
    </row>
    <row r="22" spans="1:11" ht="24" customHeight="1">
      <c r="A22" s="123" t="s">
        <v>127</v>
      </c>
      <c r="B22" s="118">
        <v>2</v>
      </c>
      <c r="C22" s="123"/>
      <c r="D22" s="139">
        <v>38392</v>
      </c>
      <c r="E22" s="140"/>
      <c r="F22" s="140">
        <v>37994</v>
      </c>
      <c r="G22" s="140"/>
      <c r="H22" s="139">
        <v>46305</v>
      </c>
      <c r="I22" s="140"/>
      <c r="J22" s="140">
        <v>38413</v>
      </c>
      <c r="K22" s="139"/>
    </row>
    <row r="23" spans="1:11" ht="24" customHeight="1">
      <c r="A23" s="123" t="s">
        <v>154</v>
      </c>
      <c r="B23" s="144"/>
      <c r="C23" s="123"/>
      <c r="D23" s="139">
        <v>16095</v>
      </c>
      <c r="E23" s="140"/>
      <c r="F23" s="140">
        <v>15998</v>
      </c>
      <c r="G23" s="140"/>
      <c r="H23" s="139">
        <v>17120</v>
      </c>
      <c r="I23" s="140"/>
      <c r="J23" s="140">
        <v>16523</v>
      </c>
      <c r="K23" s="139"/>
    </row>
    <row r="24" spans="1:11" ht="24" customHeight="1">
      <c r="A24" s="123" t="s">
        <v>153</v>
      </c>
      <c r="B24" s="144"/>
      <c r="C24" s="123"/>
      <c r="D24" s="139">
        <v>24821</v>
      </c>
      <c r="E24" s="140"/>
      <c r="F24" s="140">
        <v>22701</v>
      </c>
      <c r="G24" s="140"/>
      <c r="H24" s="139">
        <v>0</v>
      </c>
      <c r="I24" s="140"/>
      <c r="J24" s="140">
        <v>0</v>
      </c>
      <c r="K24" s="139"/>
    </row>
    <row r="25" spans="1:11" ht="24" customHeight="1">
      <c r="A25" s="123" t="s">
        <v>80</v>
      </c>
      <c r="C25" s="123"/>
      <c r="D25" s="139">
        <v>110555</v>
      </c>
      <c r="E25" s="140"/>
      <c r="F25" s="140">
        <v>55783</v>
      </c>
      <c r="G25" s="140"/>
      <c r="H25" s="139">
        <v>39796</v>
      </c>
      <c r="I25" s="140"/>
      <c r="J25" s="140">
        <v>34228</v>
      </c>
      <c r="K25" s="140"/>
    </row>
    <row r="26" spans="1:11" ht="24" customHeight="1">
      <c r="A26" s="123" t="s">
        <v>25</v>
      </c>
      <c r="C26" s="123"/>
      <c r="D26" s="139">
        <v>278812</v>
      </c>
      <c r="E26" s="140"/>
      <c r="F26" s="140">
        <v>266396</v>
      </c>
      <c r="G26" s="140"/>
      <c r="H26" s="139">
        <v>220606</v>
      </c>
      <c r="I26" s="140"/>
      <c r="J26" s="140">
        <v>206204</v>
      </c>
      <c r="K26" s="140"/>
    </row>
    <row r="27" spans="1:11" ht="24" customHeight="1">
      <c r="A27" s="135" t="s">
        <v>9</v>
      </c>
      <c r="B27" s="118"/>
      <c r="C27" s="119"/>
      <c r="D27" s="143">
        <f>SUM(D20:D26)</f>
        <v>825188</v>
      </c>
      <c r="E27" s="140"/>
      <c r="F27" s="143">
        <f>SUM(F20:F26)</f>
        <v>818942</v>
      </c>
      <c r="G27" s="141"/>
      <c r="H27" s="143">
        <f>SUM(H20:H26)</f>
        <v>473816</v>
      </c>
      <c r="I27" s="140"/>
      <c r="J27" s="143">
        <f>SUM(J20:J26)</f>
        <v>564699</v>
      </c>
      <c r="K27" s="139"/>
    </row>
    <row r="28" spans="1:11" ht="24" customHeight="1">
      <c r="A28" s="135" t="s">
        <v>245</v>
      </c>
      <c r="B28" s="118"/>
      <c r="C28" s="119"/>
      <c r="D28" s="140">
        <f>SUM(D18-D27)</f>
        <v>-94054</v>
      </c>
      <c r="F28" s="140">
        <f>SUM(F18-F27)</f>
        <v>-40655</v>
      </c>
      <c r="H28" s="140">
        <f>SUM(H18-H27)</f>
        <v>418828</v>
      </c>
      <c r="I28" s="140"/>
      <c r="J28" s="140">
        <f>SUM(J18-J27)</f>
        <v>25908</v>
      </c>
      <c r="K28" s="139"/>
    </row>
    <row r="29" spans="1:11" ht="24" customHeight="1">
      <c r="A29" s="123" t="s">
        <v>262</v>
      </c>
      <c r="B29" s="145">
        <v>8.1999999999999993</v>
      </c>
      <c r="C29" s="119"/>
      <c r="D29" s="139">
        <v>294049</v>
      </c>
      <c r="E29" s="140"/>
      <c r="F29" s="140">
        <v>-58808</v>
      </c>
      <c r="G29" s="140"/>
      <c r="H29" s="139">
        <v>0</v>
      </c>
      <c r="I29" s="140"/>
      <c r="J29" s="140">
        <v>0</v>
      </c>
      <c r="K29" s="139"/>
    </row>
    <row r="30" spans="1:11" ht="24" customHeight="1">
      <c r="A30" s="123" t="s">
        <v>169</v>
      </c>
      <c r="B30" s="118">
        <v>2</v>
      </c>
      <c r="D30" s="146">
        <v>-238890</v>
      </c>
      <c r="E30" s="140"/>
      <c r="F30" s="146">
        <v>-181424</v>
      </c>
      <c r="G30" s="140"/>
      <c r="H30" s="146">
        <v>-391503</v>
      </c>
      <c r="I30" s="140"/>
      <c r="J30" s="146">
        <v>-302756</v>
      </c>
      <c r="K30" s="140"/>
    </row>
    <row r="31" spans="1:11" ht="24" customHeight="1">
      <c r="A31" s="147" t="s">
        <v>263</v>
      </c>
      <c r="B31" s="118"/>
      <c r="D31" s="148">
        <f>SUM(D28:D30)</f>
        <v>-38895</v>
      </c>
      <c r="E31" s="140"/>
      <c r="F31" s="148">
        <f>SUM(F28:F30)</f>
        <v>-280887</v>
      </c>
      <c r="G31" s="140"/>
      <c r="H31" s="148">
        <f>SUM(H28:H30)</f>
        <v>27325</v>
      </c>
      <c r="I31" s="140"/>
      <c r="J31" s="148">
        <f>SUM(J28:J30)</f>
        <v>-276848</v>
      </c>
      <c r="K31" s="140"/>
    </row>
    <row r="32" spans="1:11" ht="24" customHeight="1">
      <c r="A32" s="123" t="s">
        <v>264</v>
      </c>
      <c r="B32" s="118">
        <v>19</v>
      </c>
      <c r="C32" s="119"/>
      <c r="D32" s="139">
        <v>-14065</v>
      </c>
      <c r="E32" s="139"/>
      <c r="F32" s="139">
        <v>39052</v>
      </c>
      <c r="G32" s="139"/>
      <c r="H32" s="139">
        <v>31246</v>
      </c>
      <c r="I32" s="140"/>
      <c r="J32" s="140">
        <v>55763</v>
      </c>
      <c r="K32" s="139"/>
    </row>
    <row r="33" spans="1:11" ht="24" customHeight="1">
      <c r="A33" s="135" t="s">
        <v>265</v>
      </c>
      <c r="C33" s="119"/>
      <c r="D33" s="143">
        <f>SUM(D31:D32)</f>
        <v>-52960</v>
      </c>
      <c r="E33" s="140"/>
      <c r="F33" s="143">
        <f>SUM(F31:F32)</f>
        <v>-241835</v>
      </c>
      <c r="G33" s="141"/>
      <c r="H33" s="143">
        <f>SUM(H31:H32)</f>
        <v>58571</v>
      </c>
      <c r="I33" s="140"/>
      <c r="J33" s="143">
        <f>SUM(J31:J32)</f>
        <v>-221085</v>
      </c>
      <c r="K33" s="139"/>
    </row>
    <row r="34" spans="1:11" ht="24" customHeight="1">
      <c r="A34" s="135"/>
      <c r="C34" s="119"/>
      <c r="D34" s="140"/>
      <c r="E34" s="140"/>
      <c r="F34" s="140"/>
      <c r="G34" s="141"/>
      <c r="H34" s="140"/>
      <c r="I34" s="140"/>
      <c r="J34" s="140"/>
      <c r="K34" s="139"/>
    </row>
    <row r="35" spans="1:11" ht="24" customHeight="1">
      <c r="A35" s="135" t="s">
        <v>187</v>
      </c>
      <c r="C35" s="119"/>
      <c r="D35" s="140"/>
      <c r="E35" s="140"/>
      <c r="F35" s="140"/>
      <c r="G35" s="141"/>
      <c r="H35" s="140"/>
      <c r="I35" s="140"/>
      <c r="J35" s="140"/>
      <c r="K35" s="139"/>
    </row>
    <row r="36" spans="1:11" ht="24" customHeight="1">
      <c r="A36" s="123" t="s">
        <v>266</v>
      </c>
      <c r="B36" s="118"/>
      <c r="C36" s="119"/>
      <c r="D36" s="149">
        <v>0</v>
      </c>
      <c r="E36" s="140"/>
      <c r="F36" s="149">
        <v>-2608</v>
      </c>
      <c r="G36" s="141"/>
      <c r="H36" s="149">
        <v>0</v>
      </c>
      <c r="I36" s="140"/>
      <c r="J36" s="149">
        <v>0</v>
      </c>
      <c r="K36" s="139"/>
    </row>
    <row r="37" spans="1:11" ht="24" customHeight="1">
      <c r="A37" s="135" t="s">
        <v>267</v>
      </c>
      <c r="C37" s="119"/>
      <c r="D37" s="149">
        <f>SUM(D33)+D36</f>
        <v>-52960</v>
      </c>
      <c r="E37" s="140"/>
      <c r="F37" s="149">
        <f>SUM(F33)+F36</f>
        <v>-244443</v>
      </c>
      <c r="G37" s="141"/>
      <c r="H37" s="149">
        <f>SUM(H33)+H36</f>
        <v>58571</v>
      </c>
      <c r="I37" s="140"/>
      <c r="J37" s="149">
        <f>SUM(J33)+J36</f>
        <v>-221085</v>
      </c>
      <c r="K37" s="139"/>
    </row>
    <row r="38" spans="1:11" ht="24" customHeight="1">
      <c r="A38" s="150"/>
      <c r="B38" s="129"/>
      <c r="C38" s="129"/>
      <c r="D38" s="123"/>
      <c r="F38" s="123"/>
      <c r="H38" s="123"/>
      <c r="I38" s="151"/>
      <c r="J38" s="151"/>
      <c r="K38" s="151"/>
    </row>
    <row r="39" spans="1:11" ht="24" customHeight="1">
      <c r="A39" s="123" t="s">
        <v>172</v>
      </c>
      <c r="B39" s="129"/>
      <c r="C39" s="129"/>
      <c r="D39" s="123"/>
      <c r="F39" s="123"/>
      <c r="H39" s="123"/>
      <c r="I39" s="151"/>
      <c r="J39" s="151"/>
      <c r="K39" s="151"/>
    </row>
    <row r="40" spans="1:11" ht="24" customHeight="1">
      <c r="A40" s="117"/>
      <c r="B40" s="118"/>
      <c r="C40" s="119"/>
      <c r="D40" s="119"/>
      <c r="E40" s="119"/>
      <c r="F40" s="119"/>
      <c r="G40" s="119"/>
      <c r="H40" s="120"/>
      <c r="I40" s="121"/>
      <c r="J40" s="122" t="s">
        <v>75</v>
      </c>
      <c r="K40" s="119"/>
    </row>
    <row r="41" spans="1:11" s="127" customFormat="1" ht="24" customHeight="1">
      <c r="A41" s="124" t="s">
        <v>93</v>
      </c>
      <c r="B41" s="125"/>
      <c r="C41" s="126"/>
      <c r="D41" s="152"/>
      <c r="E41" s="152"/>
      <c r="F41" s="152"/>
      <c r="G41" s="126"/>
      <c r="H41" s="120"/>
      <c r="I41" s="121"/>
      <c r="J41" s="120"/>
      <c r="K41" s="126"/>
    </row>
    <row r="42" spans="1:11" s="127" customFormat="1" ht="24" customHeight="1">
      <c r="A42" s="124" t="s">
        <v>101</v>
      </c>
      <c r="B42" s="125"/>
      <c r="C42" s="126"/>
      <c r="D42" s="152"/>
      <c r="E42" s="152"/>
      <c r="F42" s="152"/>
      <c r="G42" s="126"/>
      <c r="H42" s="120"/>
      <c r="I42" s="126"/>
      <c r="J42" s="120"/>
      <c r="K42" s="126"/>
    </row>
    <row r="43" spans="1:11" s="127" customFormat="1" ht="24" customHeight="1">
      <c r="A43" s="128" t="s">
        <v>256</v>
      </c>
      <c r="B43" s="125"/>
      <c r="C43" s="126"/>
      <c r="D43" s="152"/>
      <c r="E43" s="152"/>
      <c r="F43" s="152"/>
      <c r="G43" s="126"/>
      <c r="H43" s="120"/>
      <c r="I43" s="126"/>
      <c r="J43" s="120"/>
      <c r="K43" s="126"/>
    </row>
    <row r="44" spans="1:11" s="127" customFormat="1" ht="24" customHeight="1">
      <c r="A44" s="125"/>
      <c r="B44" s="125"/>
      <c r="C44" s="126"/>
      <c r="D44" s="152"/>
      <c r="E44" s="152"/>
      <c r="F44" s="152"/>
      <c r="G44" s="126"/>
      <c r="H44" s="120"/>
      <c r="I44" s="126"/>
      <c r="J44" s="122" t="s">
        <v>67</v>
      </c>
      <c r="K44" s="126"/>
    </row>
    <row r="45" spans="1:11" ht="24" customHeight="1">
      <c r="B45" s="129"/>
      <c r="C45" s="129"/>
      <c r="D45" s="214" t="s">
        <v>36</v>
      </c>
      <c r="E45" s="214"/>
      <c r="F45" s="214"/>
      <c r="G45" s="130"/>
      <c r="H45" s="215" t="s">
        <v>37</v>
      </c>
      <c r="I45" s="215"/>
      <c r="J45" s="215"/>
      <c r="K45" s="123"/>
    </row>
    <row r="46" spans="1:11" ht="24" customHeight="1">
      <c r="B46" s="131" t="s">
        <v>0</v>
      </c>
      <c r="C46" s="129"/>
      <c r="D46" s="132" t="s">
        <v>257</v>
      </c>
      <c r="E46" s="133"/>
      <c r="F46" s="132" t="s">
        <v>215</v>
      </c>
      <c r="G46" s="129"/>
      <c r="H46" s="132" t="s">
        <v>257</v>
      </c>
      <c r="I46" s="133"/>
      <c r="J46" s="132" t="s">
        <v>215</v>
      </c>
      <c r="K46" s="133"/>
    </row>
    <row r="47" spans="1:11" ht="24" customHeight="1">
      <c r="A47" s="150" t="s">
        <v>72</v>
      </c>
      <c r="B47" s="129"/>
      <c r="C47" s="129"/>
      <c r="D47" s="153"/>
      <c r="E47" s="133"/>
      <c r="F47" s="153"/>
      <c r="G47" s="129"/>
      <c r="H47" s="153"/>
      <c r="I47" s="133"/>
      <c r="J47" s="153"/>
      <c r="K47" s="133"/>
    </row>
    <row r="48" spans="1:11" ht="24" customHeight="1">
      <c r="A48" s="150" t="s">
        <v>188</v>
      </c>
      <c r="B48" s="129"/>
      <c r="C48" s="129"/>
      <c r="D48" s="153"/>
      <c r="E48" s="133"/>
      <c r="F48" s="153"/>
      <c r="G48" s="129"/>
      <c r="H48" s="153"/>
      <c r="I48" s="133"/>
      <c r="J48" s="153"/>
      <c r="K48" s="133"/>
    </row>
    <row r="49" spans="1:11" ht="24" customHeight="1">
      <c r="A49" s="154" t="s">
        <v>173</v>
      </c>
      <c r="B49" s="129"/>
      <c r="C49" s="129"/>
      <c r="D49" s="153"/>
      <c r="E49" s="133"/>
      <c r="F49" s="153"/>
      <c r="G49" s="129"/>
      <c r="H49" s="153"/>
      <c r="I49" s="133"/>
      <c r="J49" s="153"/>
      <c r="K49" s="133"/>
    </row>
    <row r="50" spans="1:11" ht="24" customHeight="1">
      <c r="A50" s="155" t="s">
        <v>268</v>
      </c>
      <c r="B50" s="129"/>
      <c r="C50" s="129"/>
      <c r="D50" s="153"/>
      <c r="E50" s="133"/>
      <c r="F50" s="153"/>
      <c r="G50" s="129"/>
      <c r="H50" s="153"/>
      <c r="I50" s="133"/>
      <c r="J50" s="153"/>
      <c r="K50" s="133"/>
    </row>
    <row r="51" spans="1:11" ht="24" customHeight="1">
      <c r="A51" s="155" t="s">
        <v>194</v>
      </c>
      <c r="B51" s="118"/>
      <c r="C51" s="129"/>
      <c r="D51" s="156">
        <v>14354</v>
      </c>
      <c r="E51" s="157"/>
      <c r="F51" s="156">
        <v>-509</v>
      </c>
      <c r="G51" s="157"/>
      <c r="H51" s="156">
        <v>16800</v>
      </c>
      <c r="I51" s="151"/>
      <c r="J51" s="156">
        <v>-13600</v>
      </c>
      <c r="K51" s="133"/>
    </row>
    <row r="52" spans="1:11" ht="24" customHeight="1">
      <c r="A52" s="150" t="s">
        <v>73</v>
      </c>
      <c r="B52" s="129"/>
      <c r="C52" s="129"/>
      <c r="D52" s="156">
        <f>SUM(D51:D51)</f>
        <v>14354</v>
      </c>
      <c r="E52" s="151"/>
      <c r="F52" s="156">
        <f>SUM(F51:F51)</f>
        <v>-509</v>
      </c>
      <c r="G52" s="151"/>
      <c r="H52" s="156">
        <f>SUM(H51:H51)</f>
        <v>16800</v>
      </c>
      <c r="I52" s="151"/>
      <c r="J52" s="156">
        <f>SUM(J51:J51)</f>
        <v>-13600</v>
      </c>
      <c r="K52" s="151"/>
    </row>
    <row r="53" spans="1:11" ht="24" customHeight="1">
      <c r="A53" s="150"/>
      <c r="B53" s="129"/>
      <c r="C53" s="129"/>
      <c r="D53" s="158"/>
      <c r="E53" s="151"/>
      <c r="F53" s="158"/>
      <c r="G53" s="151"/>
      <c r="H53" s="158"/>
      <c r="I53" s="151"/>
      <c r="J53" s="158"/>
      <c r="K53" s="151"/>
    </row>
    <row r="54" spans="1:11" ht="24" customHeight="1">
      <c r="A54" s="155" t="s">
        <v>189</v>
      </c>
      <c r="B54" s="129"/>
      <c r="C54" s="129"/>
      <c r="D54" s="151">
        <f>SUM(D33+D52)</f>
        <v>-38606</v>
      </c>
      <c r="E54" s="151"/>
      <c r="F54" s="151">
        <f>SUM(F33+F52)</f>
        <v>-242344</v>
      </c>
      <c r="G54" s="151"/>
      <c r="H54" s="151">
        <f>SUM(H33+H52)</f>
        <v>75371</v>
      </c>
      <c r="I54" s="151"/>
      <c r="J54" s="151">
        <f>SUM(J33+J52)</f>
        <v>-234685</v>
      </c>
      <c r="K54" s="151"/>
    </row>
    <row r="55" spans="1:11" ht="24" customHeight="1">
      <c r="A55" s="155" t="s">
        <v>190</v>
      </c>
      <c r="B55" s="129"/>
      <c r="C55" s="129"/>
      <c r="D55" s="156">
        <f>SUM(D36)</f>
        <v>0</v>
      </c>
      <c r="E55" s="151"/>
      <c r="F55" s="156">
        <f>SUM(F36)</f>
        <v>-2608</v>
      </c>
      <c r="G55" s="151"/>
      <c r="H55" s="156">
        <f>SUM(H36)</f>
        <v>0</v>
      </c>
      <c r="I55" s="151"/>
      <c r="J55" s="156">
        <f>SUM(J36)</f>
        <v>0</v>
      </c>
      <c r="K55" s="151"/>
    </row>
    <row r="56" spans="1:11" ht="24" customHeight="1" thickBot="1">
      <c r="A56" s="150" t="s">
        <v>74</v>
      </c>
      <c r="B56" s="129"/>
      <c r="C56" s="129"/>
      <c r="D56" s="159">
        <f>SUM(D54:D55)</f>
        <v>-38606</v>
      </c>
      <c r="E56" s="151"/>
      <c r="F56" s="159">
        <f>SUM(F54:F55)</f>
        <v>-244952</v>
      </c>
      <c r="G56" s="151"/>
      <c r="H56" s="159">
        <f>SUM(H54:H55)</f>
        <v>75371</v>
      </c>
      <c r="I56" s="151"/>
      <c r="J56" s="159">
        <f>SUM(J54:J55)</f>
        <v>-234685</v>
      </c>
      <c r="K56" s="151"/>
    </row>
    <row r="57" spans="1:11" ht="24" customHeight="1" thickTop="1">
      <c r="A57" s="150"/>
      <c r="B57" s="129"/>
      <c r="C57" s="129"/>
      <c r="D57" s="158"/>
      <c r="E57" s="151"/>
      <c r="F57" s="158"/>
      <c r="G57" s="151"/>
      <c r="H57" s="158"/>
      <c r="I57" s="151"/>
      <c r="J57" s="158"/>
      <c r="K57" s="151"/>
    </row>
    <row r="58" spans="1:11" ht="24" customHeight="1">
      <c r="A58" s="150" t="s">
        <v>182</v>
      </c>
      <c r="B58" s="129"/>
      <c r="C58" s="129"/>
      <c r="D58" s="151"/>
      <c r="E58" s="151"/>
      <c r="F58" s="151"/>
      <c r="G58" s="151"/>
      <c r="H58" s="151"/>
      <c r="I58" s="151"/>
      <c r="J58" s="151"/>
      <c r="K58" s="151"/>
    </row>
    <row r="59" spans="1:11" ht="24" customHeight="1">
      <c r="A59" s="155" t="s">
        <v>140</v>
      </c>
      <c r="B59" s="129"/>
      <c r="C59" s="129"/>
      <c r="D59" s="123"/>
      <c r="E59" s="123"/>
      <c r="F59" s="123"/>
      <c r="G59" s="123"/>
      <c r="H59" s="123"/>
      <c r="I59" s="123"/>
      <c r="J59" s="123"/>
      <c r="K59" s="151"/>
    </row>
    <row r="60" spans="1:11" ht="24" customHeight="1" thickBot="1">
      <c r="A60" s="155" t="s">
        <v>269</v>
      </c>
      <c r="B60" s="129"/>
      <c r="C60" s="129"/>
      <c r="D60" s="151">
        <f>SUM(D62-D61)</f>
        <v>-59561</v>
      </c>
      <c r="E60" s="123"/>
      <c r="F60" s="151">
        <f>SUM(F62-F61)</f>
        <v>-278653</v>
      </c>
      <c r="G60" s="123"/>
      <c r="H60" s="159">
        <f>SUM(H33)</f>
        <v>58571</v>
      </c>
      <c r="I60" s="123"/>
      <c r="J60" s="159">
        <f>SUM(J33)</f>
        <v>-221085</v>
      </c>
      <c r="K60" s="151"/>
    </row>
    <row r="61" spans="1:11" ht="24" customHeight="1" thickTop="1">
      <c r="A61" s="155" t="s">
        <v>270</v>
      </c>
      <c r="B61" s="129"/>
      <c r="C61" s="129"/>
      <c r="D61" s="156">
        <f>SUM(D55)</f>
        <v>0</v>
      </c>
      <c r="E61" s="123"/>
      <c r="F61" s="156">
        <f>SUM(F55)</f>
        <v>-2608</v>
      </c>
      <c r="G61" s="123"/>
      <c r="H61" s="123"/>
      <c r="I61" s="123"/>
      <c r="J61" s="123"/>
      <c r="K61" s="151"/>
    </row>
    <row r="62" spans="1:11" ht="24" customHeight="1">
      <c r="A62" s="155"/>
      <c r="B62" s="129"/>
      <c r="C62" s="129"/>
      <c r="D62" s="156">
        <f>SUM(D65-D64)</f>
        <v>-59561</v>
      </c>
      <c r="E62" s="123"/>
      <c r="F62" s="156">
        <f>SUM(F65-F64)</f>
        <v>-281261</v>
      </c>
      <c r="G62" s="123"/>
      <c r="H62" s="123"/>
      <c r="I62" s="123"/>
      <c r="J62" s="123"/>
      <c r="K62" s="151"/>
    </row>
    <row r="63" spans="1:11" ht="24" customHeight="1">
      <c r="A63" s="155" t="s">
        <v>141</v>
      </c>
      <c r="B63" s="129"/>
      <c r="C63" s="129"/>
      <c r="D63" s="151"/>
      <c r="E63" s="151"/>
      <c r="F63" s="151"/>
      <c r="G63" s="151"/>
      <c r="H63" s="151"/>
      <c r="I63" s="151"/>
      <c r="J63" s="151"/>
      <c r="K63" s="151"/>
    </row>
    <row r="64" spans="1:11" ht="24" customHeight="1">
      <c r="A64" s="155" t="s">
        <v>192</v>
      </c>
      <c r="B64" s="129"/>
      <c r="C64" s="129"/>
      <c r="D64" s="156">
        <v>6601</v>
      </c>
      <c r="E64" s="151"/>
      <c r="F64" s="156">
        <v>36818</v>
      </c>
      <c r="G64" s="151"/>
      <c r="H64" s="151"/>
      <c r="I64" s="151"/>
      <c r="J64" s="151"/>
      <c r="K64" s="151"/>
    </row>
    <row r="65" spans="1:11" ht="24" customHeight="1" thickBot="1">
      <c r="A65" s="150"/>
      <c r="B65" s="129"/>
      <c r="C65" s="129"/>
      <c r="D65" s="159">
        <f>SUM(D37)</f>
        <v>-52960</v>
      </c>
      <c r="E65" s="151"/>
      <c r="F65" s="159">
        <f>SUM(F37)</f>
        <v>-244443</v>
      </c>
      <c r="G65" s="151"/>
      <c r="H65" s="151"/>
      <c r="I65" s="151"/>
      <c r="J65" s="151"/>
      <c r="K65" s="151"/>
    </row>
    <row r="66" spans="1:11" ht="24" customHeight="1" thickTop="1">
      <c r="A66" s="150" t="s">
        <v>142</v>
      </c>
      <c r="B66" s="129"/>
      <c r="C66" s="129"/>
      <c r="D66" s="151"/>
      <c r="E66" s="151"/>
      <c r="F66" s="151"/>
      <c r="G66" s="151"/>
      <c r="H66" s="151"/>
      <c r="I66" s="151"/>
      <c r="J66" s="151"/>
      <c r="K66" s="151"/>
    </row>
    <row r="67" spans="1:11" ht="24" customHeight="1">
      <c r="A67" s="155" t="s">
        <v>140</v>
      </c>
      <c r="B67" s="129"/>
      <c r="C67" s="129"/>
      <c r="D67" s="151"/>
      <c r="E67" s="151"/>
      <c r="F67" s="151"/>
      <c r="G67" s="151"/>
      <c r="H67" s="151"/>
      <c r="I67" s="151"/>
      <c r="J67" s="151"/>
      <c r="K67" s="151"/>
    </row>
    <row r="68" spans="1:11" ht="24" customHeight="1" thickBot="1">
      <c r="A68" s="155" t="s">
        <v>269</v>
      </c>
      <c r="B68" s="129"/>
      <c r="C68" s="129"/>
      <c r="D68" s="151">
        <f>SUM(D70-D69)</f>
        <v>-45207</v>
      </c>
      <c r="E68" s="151"/>
      <c r="F68" s="151">
        <f>SUM(F70-F69)</f>
        <v>-279162</v>
      </c>
      <c r="G68" s="151"/>
      <c r="H68" s="159">
        <f>SUM(H56)</f>
        <v>75371</v>
      </c>
      <c r="I68" s="151"/>
      <c r="J68" s="159">
        <f>SUM(J56)</f>
        <v>-234685</v>
      </c>
      <c r="K68" s="151"/>
    </row>
    <row r="69" spans="1:11" ht="24" customHeight="1" thickTop="1">
      <c r="A69" s="155" t="s">
        <v>270</v>
      </c>
      <c r="B69" s="129"/>
      <c r="C69" s="129"/>
      <c r="D69" s="156">
        <f>SUM(D55)</f>
        <v>0</v>
      </c>
      <c r="E69" s="151"/>
      <c r="F69" s="156">
        <f>SUM(F55)</f>
        <v>-2608</v>
      </c>
      <c r="G69" s="151"/>
      <c r="H69" s="151"/>
      <c r="I69" s="151"/>
      <c r="J69" s="151"/>
      <c r="K69" s="151"/>
    </row>
    <row r="70" spans="1:11" ht="24" customHeight="1">
      <c r="A70" s="155"/>
      <c r="B70" s="129"/>
      <c r="C70" s="129"/>
      <c r="D70" s="156">
        <f>SUM(D73-D72)</f>
        <v>-45207</v>
      </c>
      <c r="E70" s="151"/>
      <c r="F70" s="156">
        <f>SUM(F73-F72)</f>
        <v>-281770</v>
      </c>
      <c r="G70" s="151"/>
      <c r="H70" s="151"/>
      <c r="I70" s="151"/>
      <c r="J70" s="151"/>
      <c r="K70" s="151"/>
    </row>
    <row r="71" spans="1:11" ht="24" customHeight="1">
      <c r="A71" s="155" t="s">
        <v>141</v>
      </c>
      <c r="B71" s="129"/>
      <c r="C71" s="129"/>
      <c r="D71" s="151"/>
      <c r="E71" s="151"/>
      <c r="G71" s="151"/>
      <c r="H71" s="151"/>
      <c r="I71" s="151"/>
      <c r="J71" s="151"/>
      <c r="K71" s="151"/>
    </row>
    <row r="72" spans="1:11" ht="24" customHeight="1">
      <c r="A72" s="155" t="s">
        <v>192</v>
      </c>
      <c r="B72" s="129"/>
      <c r="C72" s="129"/>
      <c r="D72" s="156">
        <f>SUM(D64)</f>
        <v>6601</v>
      </c>
      <c r="E72" s="151"/>
      <c r="F72" s="156">
        <f>SUM(F64)</f>
        <v>36818</v>
      </c>
      <c r="G72" s="151"/>
      <c r="H72" s="151"/>
      <c r="I72" s="151"/>
      <c r="J72" s="151"/>
      <c r="K72" s="151"/>
    </row>
    <row r="73" spans="1:11" ht="24" customHeight="1" thickBot="1">
      <c r="A73" s="150"/>
      <c r="B73" s="129"/>
      <c r="C73" s="129"/>
      <c r="D73" s="159">
        <f>SUM(D56)</f>
        <v>-38606</v>
      </c>
      <c r="E73" s="151"/>
      <c r="F73" s="159">
        <f>SUM(F56)</f>
        <v>-244952</v>
      </c>
      <c r="G73" s="151"/>
      <c r="H73" s="151"/>
      <c r="I73" s="151"/>
      <c r="J73" s="151"/>
      <c r="K73" s="151"/>
    </row>
    <row r="74" spans="1:11" ht="24" customHeight="1" thickTop="1">
      <c r="A74" s="150"/>
      <c r="B74" s="129"/>
      <c r="C74" s="129"/>
      <c r="D74" s="151"/>
      <c r="E74" s="151"/>
      <c r="F74" s="151"/>
      <c r="G74" s="151"/>
      <c r="H74" s="151"/>
      <c r="I74" s="151"/>
      <c r="J74" s="122" t="s">
        <v>211</v>
      </c>
      <c r="K74" s="151"/>
    </row>
    <row r="75" spans="1:11" ht="24" customHeight="1">
      <c r="A75" s="135" t="s">
        <v>180</v>
      </c>
      <c r="B75" s="118">
        <v>20</v>
      </c>
      <c r="C75" s="119"/>
      <c r="D75" s="140"/>
      <c r="E75" s="140"/>
      <c r="F75" s="140"/>
      <c r="G75" s="141"/>
      <c r="H75" s="140"/>
      <c r="I75" s="140"/>
      <c r="J75" s="140"/>
      <c r="K75" s="139"/>
    </row>
    <row r="76" spans="1:11" ht="24" customHeight="1">
      <c r="A76" s="123" t="s">
        <v>181</v>
      </c>
      <c r="C76" s="119"/>
      <c r="D76" s="160"/>
      <c r="E76" s="161"/>
      <c r="F76" s="160"/>
      <c r="G76" s="161"/>
      <c r="H76" s="160"/>
      <c r="I76" s="161"/>
      <c r="J76" s="160"/>
      <c r="K76" s="162"/>
    </row>
    <row r="77" spans="1:11" ht="24" customHeight="1">
      <c r="A77" s="123" t="s">
        <v>191</v>
      </c>
      <c r="C77" s="119"/>
      <c r="D77" s="207">
        <v>-0.03</v>
      </c>
      <c r="E77" s="207"/>
      <c r="F77" s="207">
        <v>-9.6000000000000002E-2</v>
      </c>
      <c r="G77" s="207"/>
      <c r="H77" s="208">
        <v>-2E-3</v>
      </c>
      <c r="I77" s="207"/>
      <c r="J77" s="207">
        <v>-8.2000000000000003E-2</v>
      </c>
      <c r="K77" s="162"/>
    </row>
    <row r="78" spans="1:11" ht="24" customHeight="1">
      <c r="A78" s="123" t="s">
        <v>193</v>
      </c>
      <c r="C78" s="119"/>
      <c r="D78" s="173">
        <v>0</v>
      </c>
      <c r="E78" s="161"/>
      <c r="F78" s="211">
        <v>-1E-3</v>
      </c>
      <c r="G78" s="161"/>
      <c r="H78" s="163">
        <v>0</v>
      </c>
      <c r="I78" s="161"/>
      <c r="J78" s="163">
        <v>0</v>
      </c>
      <c r="K78" s="162"/>
    </row>
    <row r="79" spans="1:11" ht="24" customHeight="1" thickBot="1">
      <c r="C79" s="119"/>
      <c r="D79" s="209">
        <f>SUM(D77:D78)</f>
        <v>-0.03</v>
      </c>
      <c r="E79" s="207"/>
      <c r="F79" s="209">
        <f>SUM(F77:F78)</f>
        <v>-9.7000000000000003E-2</v>
      </c>
      <c r="G79" s="207"/>
      <c r="H79" s="210">
        <f>SUM(H77:H78)</f>
        <v>-2E-3</v>
      </c>
      <c r="I79" s="207"/>
      <c r="J79" s="209">
        <f>SUM(J77:J78)</f>
        <v>-8.2000000000000003E-2</v>
      </c>
      <c r="K79" s="162"/>
    </row>
    <row r="80" spans="1:11" ht="24" customHeight="1" thickTop="1">
      <c r="C80" s="119"/>
      <c r="D80" s="160"/>
      <c r="E80" s="161"/>
      <c r="F80" s="160"/>
      <c r="G80" s="164"/>
      <c r="H80" s="160"/>
      <c r="I80" s="161"/>
      <c r="J80" s="160"/>
      <c r="K80" s="162"/>
    </row>
    <row r="81" spans="1:11" ht="24" customHeight="1">
      <c r="A81" s="123" t="s">
        <v>172</v>
      </c>
      <c r="D81" s="140"/>
      <c r="E81" s="140"/>
      <c r="F81" s="140"/>
      <c r="G81" s="140"/>
      <c r="H81" s="140"/>
      <c r="I81" s="140"/>
      <c r="J81" s="140"/>
      <c r="K81" s="140"/>
    </row>
  </sheetData>
  <mergeCells count="4">
    <mergeCell ref="D45:F45"/>
    <mergeCell ref="H45:J45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3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36"/>
  <sheetViews>
    <sheetView showGridLines="0" view="pageBreakPreview" zoomScale="50" zoomScaleNormal="100" zoomScaleSheetLayoutView="50" workbookViewId="0">
      <selection activeCell="K22" sqref="K22"/>
    </sheetView>
  </sheetViews>
  <sheetFormatPr defaultColWidth="8.85546875" defaultRowHeight="21.95" customHeight="1"/>
  <cols>
    <col min="1" max="1" width="56.5703125" style="45" customWidth="1"/>
    <col min="2" max="2" width="1.5703125" style="45" customWidth="1"/>
    <col min="3" max="3" width="20.5703125" style="45" customWidth="1"/>
    <col min="4" max="4" width="1.5703125" style="45" customWidth="1"/>
    <col min="5" max="5" width="20.5703125" style="45" customWidth="1"/>
    <col min="6" max="6" width="1.5703125" style="45" customWidth="1"/>
    <col min="7" max="7" width="20.5703125" style="45" customWidth="1"/>
    <col min="8" max="8" width="1.7109375" style="45" customWidth="1"/>
    <col min="9" max="9" width="20.5703125" style="45" customWidth="1"/>
    <col min="10" max="10" width="1.5703125" style="45" customWidth="1"/>
    <col min="11" max="11" width="20.5703125" style="45" customWidth="1"/>
    <col min="12" max="12" width="1.5703125" style="45" customWidth="1"/>
    <col min="13" max="13" width="20.5703125" style="45" customWidth="1"/>
    <col min="14" max="14" width="1.5703125" style="45" customWidth="1"/>
    <col min="15" max="15" width="21.42578125" style="45" customWidth="1"/>
    <col min="16" max="16" width="1.5703125" style="45" customWidth="1"/>
    <col min="17" max="17" width="20.85546875" style="45" customWidth="1"/>
    <col min="18" max="18" width="1.42578125" style="45" customWidth="1"/>
    <col min="19" max="19" width="24" style="45" customWidth="1"/>
    <col min="20" max="20" width="1.5703125" style="45" customWidth="1"/>
    <col min="21" max="21" width="20.5703125" style="45" customWidth="1"/>
    <col min="22" max="22" width="1.5703125" style="45" customWidth="1"/>
    <col min="23" max="23" width="20.5703125" style="45" customWidth="1"/>
    <col min="24" max="24" width="1.5703125" style="45" customWidth="1"/>
    <col min="25" max="25" width="20.5703125" style="45" customWidth="1"/>
    <col min="26" max="26" width="1.5703125" style="45" customWidth="1"/>
    <col min="27" max="27" width="20.5703125" style="45" customWidth="1"/>
    <col min="28" max="28" width="4" style="45" customWidth="1"/>
    <col min="29" max="16384" width="8.85546875" style="45"/>
  </cols>
  <sheetData>
    <row r="1" spans="1:27" s="1" customFormat="1" ht="21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A1" s="3" t="s">
        <v>75</v>
      </c>
    </row>
    <row r="2" spans="1:27" s="1" customFormat="1" ht="21.9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ht="21.95" customHeight="1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1.95" customHeight="1">
      <c r="A4" s="4" t="s">
        <v>256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21.95" customHeight="1">
      <c r="AA5" s="3" t="s">
        <v>67</v>
      </c>
    </row>
    <row r="6" spans="1:27" ht="21.95" customHeight="1">
      <c r="C6" s="217" t="s">
        <v>36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</row>
    <row r="7" spans="1:27" ht="21.95" customHeight="1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16" t="s">
        <v>77</v>
      </c>
      <c r="P7" s="216"/>
      <c r="Q7" s="216"/>
      <c r="R7" s="216"/>
      <c r="S7" s="216"/>
      <c r="T7" s="216"/>
      <c r="U7" s="216"/>
      <c r="V7" s="19"/>
      <c r="W7" s="19"/>
    </row>
    <row r="8" spans="1:27" ht="21.95" customHeight="1">
      <c r="C8" s="19"/>
      <c r="D8" s="19"/>
      <c r="E8" s="19"/>
      <c r="F8" s="19"/>
      <c r="G8" s="5"/>
      <c r="H8" s="5"/>
      <c r="I8" s="5"/>
      <c r="J8" s="19"/>
      <c r="K8" s="19"/>
      <c r="L8" s="19"/>
      <c r="M8" s="19"/>
      <c r="N8" s="19"/>
      <c r="O8" s="218" t="s">
        <v>162</v>
      </c>
      <c r="P8" s="218"/>
      <c r="Q8" s="218"/>
      <c r="R8" s="5"/>
      <c r="S8" s="66" t="s">
        <v>156</v>
      </c>
      <c r="T8" s="5"/>
      <c r="U8" s="5"/>
      <c r="V8" s="5"/>
      <c r="W8" s="19"/>
    </row>
    <row r="9" spans="1:27" ht="21.95" customHeight="1">
      <c r="C9" s="19"/>
      <c r="D9" s="19"/>
      <c r="E9" s="19"/>
      <c r="F9" s="19"/>
      <c r="G9" s="5"/>
      <c r="H9" s="5"/>
      <c r="I9" s="5"/>
      <c r="J9" s="19"/>
      <c r="K9" s="19"/>
      <c r="L9" s="19"/>
      <c r="M9" s="19"/>
      <c r="N9" s="19"/>
      <c r="O9" s="19" t="s">
        <v>284</v>
      </c>
      <c r="P9" s="19"/>
      <c r="Q9" s="5"/>
      <c r="R9" s="19"/>
      <c r="S9" s="19" t="s">
        <v>220</v>
      </c>
      <c r="T9" s="5"/>
      <c r="U9" s="5"/>
      <c r="V9" s="5"/>
      <c r="W9" s="19"/>
    </row>
    <row r="10" spans="1:27" ht="21.95" customHeight="1">
      <c r="C10" s="19" t="s">
        <v>18</v>
      </c>
      <c r="E10" s="19"/>
      <c r="K10" s="218" t="s">
        <v>110</v>
      </c>
      <c r="L10" s="218"/>
      <c r="M10" s="218"/>
      <c r="N10" s="19"/>
      <c r="O10" s="19" t="s">
        <v>175</v>
      </c>
      <c r="P10" s="19"/>
      <c r="Q10" s="19" t="s">
        <v>159</v>
      </c>
      <c r="R10" s="19"/>
      <c r="S10" s="19" t="s">
        <v>222</v>
      </c>
      <c r="T10" s="19"/>
      <c r="W10" s="6" t="s">
        <v>103</v>
      </c>
      <c r="Y10" s="6" t="s">
        <v>144</v>
      </c>
      <c r="AA10" s="6"/>
    </row>
    <row r="11" spans="1:27" s="6" customFormat="1" ht="21.95" customHeight="1">
      <c r="C11" s="19" t="s">
        <v>54</v>
      </c>
      <c r="E11" s="19"/>
      <c r="G11" s="19" t="s">
        <v>116</v>
      </c>
      <c r="H11" s="19"/>
      <c r="I11" s="19" t="s">
        <v>238</v>
      </c>
      <c r="K11" s="7" t="s">
        <v>32</v>
      </c>
      <c r="L11" s="8"/>
      <c r="O11" s="19" t="s">
        <v>56</v>
      </c>
      <c r="Q11" s="19" t="s">
        <v>160</v>
      </c>
      <c r="R11" s="19"/>
      <c r="S11" s="19" t="s">
        <v>221</v>
      </c>
      <c r="U11" s="19" t="s">
        <v>78</v>
      </c>
      <c r="V11" s="19"/>
      <c r="W11" s="19" t="s">
        <v>2</v>
      </c>
      <c r="Y11" s="6" t="s">
        <v>145</v>
      </c>
      <c r="AA11" s="6" t="s">
        <v>103</v>
      </c>
    </row>
    <row r="12" spans="1:27" s="6" customFormat="1" ht="21.95" customHeight="1">
      <c r="C12" s="67" t="s">
        <v>55</v>
      </c>
      <c r="D12" s="19"/>
      <c r="E12" s="67" t="s">
        <v>178</v>
      </c>
      <c r="F12" s="19"/>
      <c r="G12" s="67" t="s">
        <v>117</v>
      </c>
      <c r="H12" s="19"/>
      <c r="I12" s="67" t="s">
        <v>239</v>
      </c>
      <c r="J12" s="19"/>
      <c r="K12" s="67" t="s">
        <v>33</v>
      </c>
      <c r="L12" s="9"/>
      <c r="M12" s="67" t="s">
        <v>29</v>
      </c>
      <c r="N12" s="19"/>
      <c r="O12" s="67" t="s">
        <v>57</v>
      </c>
      <c r="P12" s="19"/>
      <c r="Q12" s="67" t="s">
        <v>161</v>
      </c>
      <c r="R12" s="19"/>
      <c r="S12" s="67" t="s">
        <v>156</v>
      </c>
      <c r="T12" s="19"/>
      <c r="U12" s="67" t="s">
        <v>79</v>
      </c>
      <c r="V12" s="19"/>
      <c r="W12" s="67" t="s">
        <v>143</v>
      </c>
      <c r="Y12" s="67" t="s">
        <v>146</v>
      </c>
      <c r="AA12" s="67" t="s">
        <v>2</v>
      </c>
    </row>
    <row r="13" spans="1:27" ht="21.95" customHeight="1">
      <c r="A13" s="4" t="s">
        <v>216</v>
      </c>
      <c r="C13" s="10">
        <v>416625</v>
      </c>
      <c r="D13" s="11"/>
      <c r="E13" s="10">
        <v>6300698</v>
      </c>
      <c r="F13" s="11"/>
      <c r="G13" s="11">
        <v>6000000</v>
      </c>
      <c r="H13" s="11"/>
      <c r="I13" s="11">
        <v>0</v>
      </c>
      <c r="J13" s="11"/>
      <c r="K13" s="10">
        <v>33330</v>
      </c>
      <c r="L13" s="11"/>
      <c r="M13" s="10">
        <v>3520687</v>
      </c>
      <c r="N13" s="12"/>
      <c r="O13" s="10">
        <v>-362</v>
      </c>
      <c r="P13" s="11"/>
      <c r="Q13" s="11">
        <v>-23842</v>
      </c>
      <c r="R13" s="11"/>
      <c r="S13" s="11">
        <v>-82936</v>
      </c>
      <c r="T13" s="12"/>
      <c r="U13" s="10">
        <f>SUM(O13:S13)</f>
        <v>-107140</v>
      </c>
      <c r="V13" s="11"/>
      <c r="W13" s="12">
        <f>SUM(C13:M13,U13)</f>
        <v>16164200</v>
      </c>
      <c r="Y13" s="11">
        <v>1076499</v>
      </c>
      <c r="Z13" s="11"/>
      <c r="AA13" s="11">
        <f>SUM(W13:Y13)</f>
        <v>17240699</v>
      </c>
    </row>
    <row r="14" spans="1:27" ht="21.95" customHeight="1">
      <c r="A14" s="45" t="s">
        <v>206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SUM(PL!F62)</f>
        <v>-281261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f>SUM(O14:S14)</f>
        <v>0</v>
      </c>
      <c r="V14" s="11"/>
      <c r="W14" s="11">
        <f>SUM(C14:M14,U14)</f>
        <v>-281261</v>
      </c>
      <c r="Y14" s="11">
        <f>SUM(PL!F64)</f>
        <v>36818</v>
      </c>
      <c r="Z14" s="11"/>
      <c r="AA14" s="11">
        <f>SUM(W14:Y14)</f>
        <v>-244443</v>
      </c>
    </row>
    <row r="15" spans="1:27" ht="21.95" customHeight="1">
      <c r="A15" s="45" t="s">
        <v>122</v>
      </c>
      <c r="C15" s="13">
        <v>0</v>
      </c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2"/>
      <c r="O15" s="13">
        <v>0</v>
      </c>
      <c r="P15" s="11"/>
      <c r="Q15" s="13">
        <v>0</v>
      </c>
      <c r="R15" s="11"/>
      <c r="S15" s="13">
        <v>-509</v>
      </c>
      <c r="T15" s="11"/>
      <c r="U15" s="13">
        <f>SUM(O15:S15)</f>
        <v>-509</v>
      </c>
      <c r="V15" s="11"/>
      <c r="W15" s="13">
        <f>SUM(C15:M15,U15)</f>
        <v>-509</v>
      </c>
      <c r="Y15" s="13">
        <v>0</v>
      </c>
      <c r="Z15" s="11"/>
      <c r="AA15" s="13">
        <f>SUM(W15:Y15)</f>
        <v>-509</v>
      </c>
    </row>
    <row r="16" spans="1:27" ht="21.95" customHeight="1">
      <c r="A16" s="45" t="s">
        <v>76</v>
      </c>
      <c r="C16" s="46">
        <f>SUM(C14:C15)</f>
        <v>0</v>
      </c>
      <c r="D16" s="46"/>
      <c r="E16" s="46">
        <f>SUM(E14:E15)</f>
        <v>0</v>
      </c>
      <c r="F16" s="46"/>
      <c r="G16" s="46">
        <f>SUM(G14:G15)</f>
        <v>0</v>
      </c>
      <c r="H16" s="46"/>
      <c r="I16" s="46">
        <f>SUM(I14:I15)</f>
        <v>0</v>
      </c>
      <c r="J16" s="46"/>
      <c r="K16" s="46">
        <f>SUM(K14:K15)</f>
        <v>0</v>
      </c>
      <c r="L16" s="14"/>
      <c r="M16" s="46">
        <f>SUM(M14:M15)</f>
        <v>-281261</v>
      </c>
      <c r="N16" s="9"/>
      <c r="O16" s="46">
        <f>SUM(O14:O15)</f>
        <v>0</v>
      </c>
      <c r="P16" s="9"/>
      <c r="Q16" s="46">
        <f>SUM(Q14:Q15)</f>
        <v>0</v>
      </c>
      <c r="R16" s="46"/>
      <c r="S16" s="46">
        <f>SUM(S14:S15)</f>
        <v>-509</v>
      </c>
      <c r="T16" s="9"/>
      <c r="U16" s="46">
        <f>SUM(U14:U15)</f>
        <v>-509</v>
      </c>
      <c r="V16" s="46"/>
      <c r="W16" s="46">
        <f>SUM(W14:W15)</f>
        <v>-281770</v>
      </c>
      <c r="Y16" s="11">
        <f>SUM(Y14:Y15)</f>
        <v>36818</v>
      </c>
      <c r="Z16" s="11"/>
      <c r="AA16" s="11">
        <f>SUM(AA14:AA15)</f>
        <v>-244952</v>
      </c>
    </row>
    <row r="17" spans="1:27" ht="21.95" customHeight="1">
      <c r="A17" s="45" t="s">
        <v>272</v>
      </c>
      <c r="C17" s="46">
        <v>0</v>
      </c>
      <c r="D17" s="46"/>
      <c r="E17" s="46">
        <v>0</v>
      </c>
      <c r="F17" s="46"/>
      <c r="G17" s="46">
        <v>-1000000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v>0</v>
      </c>
      <c r="R17" s="46"/>
      <c r="S17" s="46">
        <v>0</v>
      </c>
      <c r="T17" s="46"/>
      <c r="U17" s="46">
        <f t="shared" ref="U17" si="0">SUM(O17:S17)</f>
        <v>0</v>
      </c>
      <c r="V17" s="46"/>
      <c r="W17" s="46">
        <f t="shared" ref="W17" si="1">SUM(C17:M17,U17)</f>
        <v>-1000000</v>
      </c>
      <c r="X17" s="46"/>
      <c r="Y17" s="46">
        <v>0</v>
      </c>
      <c r="Z17" s="46"/>
      <c r="AA17" s="46">
        <f t="shared" ref="AA17" si="2">SUM(W17:Y17)</f>
        <v>-1000000</v>
      </c>
    </row>
    <row r="18" spans="1:27" ht="21.95" customHeight="1">
      <c r="A18" s="45" t="s">
        <v>147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</row>
    <row r="19" spans="1:27" ht="21.95" customHeight="1">
      <c r="A19" s="45" t="s">
        <v>236</v>
      </c>
      <c r="C19" s="46">
        <v>0</v>
      </c>
      <c r="D19" s="46"/>
      <c r="E19" s="46">
        <v>0</v>
      </c>
      <c r="F19" s="46"/>
      <c r="G19" s="12">
        <v>0</v>
      </c>
      <c r="H19" s="12"/>
      <c r="I19" s="12">
        <v>0</v>
      </c>
      <c r="J19" s="46"/>
      <c r="K19" s="46">
        <v>0</v>
      </c>
      <c r="L19" s="9"/>
      <c r="M19" s="46">
        <v>-105053</v>
      </c>
      <c r="N19" s="9"/>
      <c r="O19" s="46">
        <v>0</v>
      </c>
      <c r="P19" s="9"/>
      <c r="Q19" s="46">
        <v>0</v>
      </c>
      <c r="R19" s="46"/>
      <c r="S19" s="46">
        <v>0</v>
      </c>
      <c r="T19" s="9"/>
      <c r="U19" s="11">
        <f>SUM(O19:S19)</f>
        <v>0</v>
      </c>
      <c r="V19" s="11"/>
      <c r="W19" s="11">
        <f>SUM(C19:M19,U19)</f>
        <v>-105053</v>
      </c>
      <c r="X19" s="5"/>
      <c r="Y19" s="11">
        <v>0</v>
      </c>
      <c r="Z19" s="11"/>
      <c r="AA19" s="11">
        <f>SUM(W19:Y19)</f>
        <v>-105053</v>
      </c>
    </row>
    <row r="20" spans="1:27" s="5" customFormat="1" ht="21.95" customHeight="1" thickBot="1">
      <c r="A20" s="15" t="s">
        <v>259</v>
      </c>
      <c r="C20" s="16">
        <f>SUM(C13,C16:C19)</f>
        <v>416625</v>
      </c>
      <c r="D20" s="9"/>
      <c r="E20" s="16">
        <f>SUM(E13,E16:E19)</f>
        <v>6300698</v>
      </c>
      <c r="F20" s="9"/>
      <c r="G20" s="16">
        <f>SUM(G13,G16:G19)</f>
        <v>5000000</v>
      </c>
      <c r="H20" s="9"/>
      <c r="I20" s="16">
        <f>SUM(I13,I16:I19)</f>
        <v>0</v>
      </c>
      <c r="J20" s="9"/>
      <c r="K20" s="16">
        <f>SUM(K13,K16:K19)</f>
        <v>33330</v>
      </c>
      <c r="L20" s="9"/>
      <c r="M20" s="16">
        <f>SUM(M13,M16:M19)</f>
        <v>3134373</v>
      </c>
      <c r="N20" s="9"/>
      <c r="O20" s="16">
        <f>SUM(O13,O16:O19)</f>
        <v>-362</v>
      </c>
      <c r="P20" s="9"/>
      <c r="Q20" s="16">
        <f>SUM(Q13,Q16:Q19)</f>
        <v>-23842</v>
      </c>
      <c r="R20" s="9"/>
      <c r="S20" s="16">
        <f>SUM(S13,S16:S19)</f>
        <v>-83445</v>
      </c>
      <c r="T20" s="9"/>
      <c r="U20" s="16">
        <f>SUM(U13,U16:U19)</f>
        <v>-107649</v>
      </c>
      <c r="V20" s="9"/>
      <c r="W20" s="16">
        <f>SUM(W13,W16:W19)</f>
        <v>14777377</v>
      </c>
      <c r="Y20" s="16">
        <f>SUM(Y13,Y16:Y19)</f>
        <v>1113317</v>
      </c>
      <c r="Z20" s="11"/>
      <c r="AA20" s="16">
        <f>SUM(AA13,AA16:AA19)</f>
        <v>15890694</v>
      </c>
    </row>
    <row r="21" spans="1:27" s="5" customFormat="1" ht="21.95" customHeight="1" thickTop="1">
      <c r="A21" s="1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Y21" s="11"/>
      <c r="Z21" s="11"/>
      <c r="AA21" s="11"/>
    </row>
    <row r="22" spans="1:27" s="5" customFormat="1" ht="21.95" customHeight="1">
      <c r="A22" s="15" t="s">
        <v>260</v>
      </c>
      <c r="C22" s="12">
        <v>416625</v>
      </c>
      <c r="D22" s="11"/>
      <c r="E22" s="46">
        <v>6300698</v>
      </c>
      <c r="F22" s="11"/>
      <c r="G22" s="12">
        <v>5000000</v>
      </c>
      <c r="H22" s="12"/>
      <c r="I22" s="12">
        <v>17610</v>
      </c>
      <c r="J22" s="11"/>
      <c r="K22" s="12">
        <v>33330</v>
      </c>
      <c r="L22" s="11"/>
      <c r="M22" s="12">
        <v>2870865</v>
      </c>
      <c r="N22" s="12"/>
      <c r="O22" s="12">
        <v>-362</v>
      </c>
      <c r="P22" s="11"/>
      <c r="Q22" s="12">
        <v>-23842</v>
      </c>
      <c r="R22" s="12"/>
      <c r="S22" s="12">
        <v>-41165</v>
      </c>
      <c r="T22" s="12"/>
      <c r="U22" s="11">
        <f>SUM(O22:S22)</f>
        <v>-65369</v>
      </c>
      <c r="V22" s="12"/>
      <c r="W22" s="12">
        <f>SUM(C22:M22,U22)</f>
        <v>14573759</v>
      </c>
      <c r="X22" s="9"/>
      <c r="Y22" s="11">
        <v>1209296</v>
      </c>
      <c r="Z22" s="11"/>
      <c r="AA22" s="11">
        <f>SUM(W22:Y22)</f>
        <v>15783055</v>
      </c>
    </row>
    <row r="23" spans="1:27" s="5" customFormat="1" ht="23.25" customHeight="1">
      <c r="A23" s="45" t="s">
        <v>206</v>
      </c>
      <c r="C23" s="11">
        <v>0</v>
      </c>
      <c r="D23" s="11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f>SUM(PL!D62)</f>
        <v>-59561</v>
      </c>
      <c r="N23" s="11"/>
      <c r="O23" s="11">
        <v>0</v>
      </c>
      <c r="P23" s="11"/>
      <c r="Q23" s="11">
        <v>0</v>
      </c>
      <c r="R23" s="11"/>
      <c r="S23" s="11">
        <v>0</v>
      </c>
      <c r="T23" s="11"/>
      <c r="U23" s="11">
        <f>SUM(O23:S23)</f>
        <v>0</v>
      </c>
      <c r="V23" s="11"/>
      <c r="W23" s="11">
        <f>SUM(C23:M23,U23)</f>
        <v>-59561</v>
      </c>
      <c r="Y23" s="11">
        <f>SUM(PL!D64)</f>
        <v>6601</v>
      </c>
      <c r="Z23" s="11"/>
      <c r="AA23" s="11">
        <f>SUM(W23:Y23)</f>
        <v>-52960</v>
      </c>
    </row>
    <row r="24" spans="1:27" s="5" customFormat="1" ht="21.95" customHeight="1">
      <c r="A24" s="45" t="s">
        <v>122</v>
      </c>
      <c r="C24" s="13">
        <v>0</v>
      </c>
      <c r="D24" s="11"/>
      <c r="E24" s="13">
        <v>0</v>
      </c>
      <c r="F24" s="11"/>
      <c r="G24" s="13">
        <v>0</v>
      </c>
      <c r="H24" s="11"/>
      <c r="I24" s="13">
        <v>0</v>
      </c>
      <c r="J24" s="11"/>
      <c r="K24" s="13">
        <v>0</v>
      </c>
      <c r="L24" s="11"/>
      <c r="M24" s="13">
        <v>0</v>
      </c>
      <c r="N24" s="12"/>
      <c r="O24" s="13">
        <v>0</v>
      </c>
      <c r="P24" s="11"/>
      <c r="Q24" s="13">
        <v>0</v>
      </c>
      <c r="R24" s="11"/>
      <c r="S24" s="13">
        <f>SUM(PL!D52)</f>
        <v>14354</v>
      </c>
      <c r="T24" s="12"/>
      <c r="U24" s="13">
        <f>SUM(O24:S24)</f>
        <v>14354</v>
      </c>
      <c r="V24" s="11"/>
      <c r="W24" s="13">
        <f>SUM(C24:M24,U24)</f>
        <v>14354</v>
      </c>
      <c r="Y24" s="13">
        <v>0</v>
      </c>
      <c r="Z24" s="11"/>
      <c r="AA24" s="13">
        <f>SUM(W24:Y24)</f>
        <v>14354</v>
      </c>
    </row>
    <row r="25" spans="1:27" ht="21.95" customHeight="1">
      <c r="A25" s="45" t="s">
        <v>76</v>
      </c>
      <c r="C25" s="46">
        <f>SUM(C23:C24)</f>
        <v>0</v>
      </c>
      <c r="D25" s="46"/>
      <c r="E25" s="46">
        <f>SUM(E23:E24)</f>
        <v>0</v>
      </c>
      <c r="F25" s="46"/>
      <c r="G25" s="46">
        <f>SUM(G23:G24)</f>
        <v>0</v>
      </c>
      <c r="H25" s="46"/>
      <c r="I25" s="46">
        <f>SUM(I23:I24)</f>
        <v>0</v>
      </c>
      <c r="J25" s="46"/>
      <c r="K25" s="46">
        <f>SUM(K23:K24)</f>
        <v>0</v>
      </c>
      <c r="L25" s="14"/>
      <c r="M25" s="46">
        <f>SUM(M23:M24)</f>
        <v>-59561</v>
      </c>
      <c r="N25" s="9"/>
      <c r="O25" s="46">
        <f>SUM(O23:O24)</f>
        <v>0</v>
      </c>
      <c r="P25" s="9"/>
      <c r="Q25" s="46">
        <f>SUM(Q23:Q24)</f>
        <v>0</v>
      </c>
      <c r="R25" s="46"/>
      <c r="S25" s="46">
        <f>SUM(S23:S24)</f>
        <v>14354</v>
      </c>
      <c r="T25" s="9"/>
      <c r="U25" s="46">
        <f>SUM(U23:U24)</f>
        <v>14354</v>
      </c>
      <c r="V25" s="46">
        <f>SUM(V23:V24)</f>
        <v>0</v>
      </c>
      <c r="W25" s="46">
        <f>SUM(W23:W24)</f>
        <v>-45207</v>
      </c>
      <c r="Y25" s="11">
        <f>SUM(Y23:Y24)</f>
        <v>6601</v>
      </c>
      <c r="Z25" s="11"/>
      <c r="AA25" s="11">
        <f>SUM(AA23:AA24)</f>
        <v>-38606</v>
      </c>
    </row>
    <row r="26" spans="1:27" ht="21.95" customHeight="1">
      <c r="A26" s="45" t="s">
        <v>235</v>
      </c>
      <c r="C26" s="18">
        <v>0</v>
      </c>
      <c r="D26" s="18"/>
      <c r="E26" s="18">
        <v>0</v>
      </c>
      <c r="F26" s="18"/>
      <c r="G26" s="18">
        <v>-2000000</v>
      </c>
      <c r="H26" s="18"/>
      <c r="I26" s="18">
        <v>0</v>
      </c>
      <c r="J26" s="18"/>
      <c r="K26" s="18">
        <v>0</v>
      </c>
      <c r="L26" s="14"/>
      <c r="M26" s="18">
        <v>0</v>
      </c>
      <c r="N26" s="14"/>
      <c r="O26" s="18">
        <v>0</v>
      </c>
      <c r="P26" s="14"/>
      <c r="Q26" s="18">
        <v>0</v>
      </c>
      <c r="R26" s="18"/>
      <c r="S26" s="18">
        <v>0</v>
      </c>
      <c r="T26" s="14"/>
      <c r="U26" s="18">
        <v>0</v>
      </c>
      <c r="V26" s="18"/>
      <c r="W26" s="18">
        <f>SUM(C26:M26,U26)</f>
        <v>-2000000</v>
      </c>
      <c r="Y26" s="12">
        <v>0</v>
      </c>
      <c r="Z26" s="12"/>
      <c r="AA26" s="12">
        <f t="shared" ref="AA26" si="3">SUM(W26:Y26)</f>
        <v>-2000000</v>
      </c>
    </row>
    <row r="27" spans="1:27" ht="21.95" customHeight="1">
      <c r="A27" s="45" t="s">
        <v>147</v>
      </c>
      <c r="C27" s="46"/>
      <c r="D27" s="46"/>
      <c r="E27" s="46"/>
      <c r="F27" s="46"/>
      <c r="G27" s="12"/>
      <c r="H27" s="12"/>
      <c r="I27" s="12"/>
      <c r="J27" s="46"/>
      <c r="K27" s="46"/>
      <c r="L27" s="9"/>
      <c r="M27" s="46"/>
      <c r="N27" s="9"/>
      <c r="O27" s="46"/>
      <c r="P27" s="9"/>
      <c r="Q27" s="46"/>
      <c r="R27" s="46"/>
      <c r="S27" s="46"/>
      <c r="T27" s="9"/>
      <c r="U27" s="11"/>
      <c r="V27" s="12"/>
      <c r="W27" s="12"/>
      <c r="Y27" s="11"/>
      <c r="Z27" s="11"/>
      <c r="AA27" s="11"/>
    </row>
    <row r="28" spans="1:27" ht="21.95" customHeight="1">
      <c r="A28" s="45" t="s">
        <v>236</v>
      </c>
      <c r="C28" s="46">
        <v>0</v>
      </c>
      <c r="D28" s="46"/>
      <c r="E28" s="46">
        <v>0</v>
      </c>
      <c r="F28" s="46"/>
      <c r="G28" s="12">
        <v>0</v>
      </c>
      <c r="H28" s="12"/>
      <c r="I28" s="12">
        <v>0</v>
      </c>
      <c r="J28" s="46"/>
      <c r="K28" s="46">
        <v>0</v>
      </c>
      <c r="L28" s="9"/>
      <c r="M28" s="46">
        <v>-77355</v>
      </c>
      <c r="N28" s="9"/>
      <c r="O28" s="46">
        <v>0</v>
      </c>
      <c r="P28" s="9"/>
      <c r="Q28" s="46">
        <v>0</v>
      </c>
      <c r="R28" s="46"/>
      <c r="S28" s="46">
        <v>0</v>
      </c>
      <c r="T28" s="9"/>
      <c r="U28" s="11">
        <f>SUM(O28:S28)</f>
        <v>0</v>
      </c>
      <c r="V28" s="11"/>
      <c r="W28" s="11">
        <f>SUM(C28:M28,U28)</f>
        <v>-77355</v>
      </c>
      <c r="X28" s="5"/>
      <c r="Y28" s="11">
        <v>0</v>
      </c>
      <c r="Z28" s="11"/>
      <c r="AA28" s="11">
        <f>SUM(W28:Y28)</f>
        <v>-77355</v>
      </c>
    </row>
    <row r="29" spans="1:27" ht="21.95" customHeight="1">
      <c r="A29" s="45" t="s">
        <v>240</v>
      </c>
      <c r="C29" s="46">
        <v>0</v>
      </c>
      <c r="D29" s="46"/>
      <c r="E29" s="46">
        <v>0</v>
      </c>
      <c r="F29" s="46"/>
      <c r="G29" s="12">
        <v>0</v>
      </c>
      <c r="H29" s="12"/>
      <c r="I29" s="12">
        <v>4437</v>
      </c>
      <c r="J29" s="46"/>
      <c r="K29" s="46">
        <v>0</v>
      </c>
      <c r="L29" s="9"/>
      <c r="M29" s="46">
        <v>0</v>
      </c>
      <c r="N29" s="9"/>
      <c r="O29" s="46">
        <v>0</v>
      </c>
      <c r="P29" s="9"/>
      <c r="Q29" s="46">
        <v>0</v>
      </c>
      <c r="R29" s="46"/>
      <c r="S29" s="46">
        <v>0</v>
      </c>
      <c r="T29" s="9"/>
      <c r="U29" s="11">
        <v>0</v>
      </c>
      <c r="V29" s="11"/>
      <c r="W29" s="11">
        <f>SUM(C29:M29,U29)</f>
        <v>4437</v>
      </c>
      <c r="X29" s="5"/>
      <c r="Y29" s="11">
        <v>0</v>
      </c>
      <c r="Z29" s="11"/>
      <c r="AA29" s="11">
        <f>SUM(W29:Y29)</f>
        <v>4437</v>
      </c>
    </row>
    <row r="30" spans="1:27" s="5" customFormat="1" ht="21.95" customHeight="1" thickBot="1">
      <c r="A30" s="15" t="s">
        <v>258</v>
      </c>
      <c r="C30" s="16">
        <f>SUM(C22,C25:C29)</f>
        <v>416625</v>
      </c>
      <c r="D30" s="9"/>
      <c r="E30" s="16">
        <f>SUM(E22,E25:E29)</f>
        <v>6300698</v>
      </c>
      <c r="F30" s="9"/>
      <c r="G30" s="16">
        <f>SUM(G22,G25:G29)</f>
        <v>3000000</v>
      </c>
      <c r="H30" s="9"/>
      <c r="I30" s="16">
        <f>SUM(I22,I25:I29)</f>
        <v>22047</v>
      </c>
      <c r="J30" s="9"/>
      <c r="K30" s="16">
        <f>SUM(K22,K25:K29)</f>
        <v>33330</v>
      </c>
      <c r="L30" s="9"/>
      <c r="M30" s="16">
        <f>SUM(M22,M25:M29)</f>
        <v>2733949</v>
      </c>
      <c r="N30" s="9"/>
      <c r="O30" s="16">
        <f>SUM(O22,O25:O29)</f>
        <v>-362</v>
      </c>
      <c r="P30" s="9"/>
      <c r="Q30" s="16">
        <f>SUM(Q22,Q25:Q29)</f>
        <v>-23842</v>
      </c>
      <c r="R30" s="9"/>
      <c r="S30" s="16">
        <f>SUM(S22,S25:S29)</f>
        <v>-26811</v>
      </c>
      <c r="T30" s="9"/>
      <c r="U30" s="16">
        <f>SUM(U22,U25:U29)</f>
        <v>-51015</v>
      </c>
      <c r="V30" s="9"/>
      <c r="W30" s="16">
        <f>SUM(W22,W25:W29)</f>
        <v>12455634</v>
      </c>
      <c r="Y30" s="16">
        <f>SUM(Y22,Y25:Y29)</f>
        <v>1215897</v>
      </c>
      <c r="Z30" s="11"/>
      <c r="AA30" s="16">
        <f>SUM(AA22,AA25:AA29)</f>
        <v>13671531</v>
      </c>
    </row>
    <row r="31" spans="1:27" ht="21.95" customHeight="1" thickTop="1">
      <c r="A31" s="15"/>
      <c r="C31" s="9">
        <f>SUM(C30-BS!D91)</f>
        <v>0</v>
      </c>
      <c r="D31" s="9"/>
      <c r="E31" s="9">
        <f>SUM(E30-BS!D92)</f>
        <v>0</v>
      </c>
      <c r="F31" s="9"/>
      <c r="G31" s="9">
        <f>SUM(G30-BS!D93)</f>
        <v>0</v>
      </c>
      <c r="H31" s="9"/>
      <c r="I31" s="9"/>
      <c r="J31" s="9"/>
      <c r="K31" s="9">
        <f>SUM(K30-BS!D96)</f>
        <v>0</v>
      </c>
      <c r="L31" s="9"/>
      <c r="M31" s="9">
        <f>SUM(M30-BS!D97)</f>
        <v>0</v>
      </c>
      <c r="N31" s="9"/>
      <c r="O31" s="9"/>
      <c r="P31" s="9"/>
      <c r="Q31" s="9"/>
      <c r="R31" s="9"/>
      <c r="S31" s="9"/>
      <c r="T31" s="9"/>
      <c r="U31" s="9">
        <f>SUM(U30-BS!D98)</f>
        <v>0</v>
      </c>
      <c r="V31" s="9"/>
      <c r="W31" s="9">
        <f>W30-BS!D99</f>
        <v>0</v>
      </c>
      <c r="Y31" s="11">
        <f>SUM(Y30-BS!D100)</f>
        <v>0</v>
      </c>
      <c r="Z31" s="11"/>
      <c r="AA31" s="11">
        <f>SUM(AA30-BS!D101)</f>
        <v>0</v>
      </c>
    </row>
    <row r="32" spans="1:27" ht="21.95" customHeight="1"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19" ht="21.95" customHeight="1">
      <c r="A33" s="17" t="s">
        <v>172</v>
      </c>
    </row>
    <row r="36" spans="1:19" ht="21.95" customHeight="1">
      <c r="Q36" s="14"/>
      <c r="R36" s="14"/>
      <c r="S36" s="14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4"/>
  <sheetViews>
    <sheetView showGridLines="0" view="pageBreakPreview" zoomScale="60" zoomScaleNormal="80" workbookViewId="0">
      <selection activeCell="A25" sqref="A25"/>
    </sheetView>
  </sheetViews>
  <sheetFormatPr defaultColWidth="10.5703125" defaultRowHeight="21.95" customHeight="1"/>
  <cols>
    <col min="1" max="1" width="47.7109375" style="49" customWidth="1"/>
    <col min="2" max="2" width="1.85546875" style="49" customWidth="1"/>
    <col min="3" max="3" width="22.28515625" style="49" customWidth="1"/>
    <col min="4" max="4" width="1.85546875" style="51" customWidth="1"/>
    <col min="5" max="5" width="22.28515625" style="49" customWidth="1"/>
    <col min="6" max="6" width="1.85546875" style="51" customWidth="1"/>
    <col min="7" max="7" width="22.28515625" style="50" customWidth="1"/>
    <col min="8" max="8" width="1.7109375" style="50" customWidth="1"/>
    <col min="9" max="9" width="22.28515625" style="50" customWidth="1"/>
    <col min="10" max="10" width="1.85546875" style="51" customWidth="1"/>
    <col min="11" max="11" width="22.28515625" style="51" customWidth="1"/>
    <col min="12" max="12" width="1.85546875" style="51" customWidth="1"/>
    <col min="13" max="13" width="22.28515625" style="50" customWidth="1"/>
    <col min="14" max="14" width="1.85546875" style="50" customWidth="1"/>
    <col min="15" max="15" width="22.28515625" style="50" customWidth="1"/>
    <col min="16" max="16" width="1.42578125" style="50" customWidth="1"/>
    <col min="17" max="17" width="22.28515625" style="50" customWidth="1"/>
    <col min="18" max="18" width="1.85546875" style="49" customWidth="1"/>
    <col min="19" max="19" width="10.5703125" style="49" customWidth="1"/>
    <col min="20" max="20" width="16.42578125" style="49" customWidth="1"/>
    <col min="21" max="16384" width="10.5703125" style="49"/>
  </cols>
  <sheetData>
    <row r="1" spans="1:20" s="21" customFormat="1" ht="21.95" customHeight="1">
      <c r="B1" s="20"/>
      <c r="C1" s="20"/>
      <c r="D1" s="20"/>
      <c r="E1" s="20"/>
      <c r="F1" s="20"/>
      <c r="G1" s="22"/>
      <c r="H1" s="22"/>
      <c r="I1" s="22"/>
      <c r="J1" s="20"/>
      <c r="K1" s="20"/>
      <c r="L1" s="20"/>
      <c r="M1" s="20"/>
      <c r="N1" s="20"/>
      <c r="O1" s="20"/>
      <c r="P1" s="20"/>
      <c r="Q1" s="22" t="s">
        <v>75</v>
      </c>
      <c r="R1" s="20"/>
      <c r="S1" s="20"/>
      <c r="T1" s="20"/>
    </row>
    <row r="2" spans="1:20" s="41" customFormat="1" ht="21.95" customHeight="1">
      <c r="A2" s="53" t="s">
        <v>93</v>
      </c>
      <c r="B2" s="53"/>
      <c r="C2" s="39"/>
      <c r="D2" s="40"/>
      <c r="E2" s="39"/>
      <c r="F2" s="40"/>
      <c r="G2" s="54"/>
      <c r="H2" s="54"/>
      <c r="I2" s="54"/>
      <c r="J2" s="40"/>
      <c r="K2" s="40"/>
      <c r="L2" s="40"/>
      <c r="M2" s="54"/>
      <c r="N2" s="54"/>
      <c r="O2" s="54"/>
      <c r="P2" s="54"/>
      <c r="Q2" s="54"/>
    </row>
    <row r="3" spans="1:20" s="41" customFormat="1" ht="21.95" customHeight="1">
      <c r="A3" s="53" t="s">
        <v>99</v>
      </c>
      <c r="B3" s="53"/>
      <c r="C3" s="39"/>
      <c r="D3" s="40"/>
      <c r="E3" s="39"/>
      <c r="F3" s="40"/>
      <c r="G3" s="54"/>
      <c r="H3" s="54"/>
      <c r="I3" s="54"/>
      <c r="J3" s="40"/>
      <c r="K3" s="40"/>
      <c r="L3" s="40"/>
      <c r="M3" s="54"/>
      <c r="N3" s="54"/>
      <c r="O3" s="54"/>
      <c r="P3" s="54"/>
      <c r="Q3" s="54"/>
    </row>
    <row r="4" spans="1:20" s="41" customFormat="1" ht="21.95" customHeight="1">
      <c r="A4" s="105" t="s">
        <v>256</v>
      </c>
      <c r="B4" s="53"/>
      <c r="C4" s="39"/>
      <c r="D4" s="40"/>
      <c r="E4" s="39"/>
      <c r="F4" s="40"/>
      <c r="G4" s="54"/>
      <c r="H4" s="54"/>
      <c r="I4" s="54"/>
      <c r="J4" s="40"/>
      <c r="K4" s="40"/>
      <c r="L4" s="40"/>
      <c r="M4" s="54"/>
      <c r="N4" s="54"/>
      <c r="O4" s="54"/>
      <c r="P4" s="54"/>
      <c r="Q4" s="54"/>
    </row>
    <row r="5" spans="1:20" s="41" customFormat="1" ht="21.95" customHeight="1">
      <c r="A5" s="39"/>
      <c r="B5" s="39"/>
      <c r="C5" s="39"/>
      <c r="D5" s="40"/>
      <c r="E5" s="39"/>
      <c r="F5" s="40"/>
      <c r="G5" s="60"/>
      <c r="H5" s="60"/>
      <c r="I5" s="60"/>
      <c r="J5" s="40"/>
      <c r="K5" s="40"/>
      <c r="L5" s="40"/>
      <c r="M5" s="54"/>
      <c r="N5" s="54"/>
      <c r="O5" s="54"/>
      <c r="P5" s="54"/>
      <c r="Q5" s="60" t="s">
        <v>67</v>
      </c>
    </row>
    <row r="6" spans="1:20" s="41" customFormat="1" ht="21.95" customHeight="1">
      <c r="A6" s="39"/>
      <c r="B6" s="39"/>
      <c r="C6" s="212" t="s">
        <v>37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0" s="41" customFormat="1" ht="21.95" customHeight="1">
      <c r="A7" s="39"/>
      <c r="B7" s="3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43" t="s">
        <v>218</v>
      </c>
      <c r="P7" s="35"/>
      <c r="Q7" s="34"/>
    </row>
    <row r="8" spans="1:20" s="41" customFormat="1" ht="21.95" customHeight="1">
      <c r="A8" s="39"/>
      <c r="B8" s="3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42" t="s">
        <v>2</v>
      </c>
      <c r="P8" s="51"/>
      <c r="Q8" s="34"/>
    </row>
    <row r="9" spans="1:20" s="41" customFormat="1" ht="21.95" customHeight="1">
      <c r="A9" s="39"/>
      <c r="B9" s="39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3" t="s">
        <v>207</v>
      </c>
      <c r="P9" s="51"/>
      <c r="Q9" s="34"/>
    </row>
    <row r="10" spans="1:20" s="41" customFormat="1" ht="21.95" customHeight="1">
      <c r="A10" s="39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217</v>
      </c>
      <c r="P10" s="51"/>
      <c r="Q10" s="34"/>
    </row>
    <row r="11" spans="1:20" ht="21.95" customHeight="1">
      <c r="C11" s="23" t="s">
        <v>18</v>
      </c>
      <c r="D11" s="23"/>
      <c r="E11" s="23"/>
      <c r="F11" s="23"/>
      <c r="G11" s="37"/>
      <c r="H11" s="37"/>
      <c r="I11" s="37"/>
      <c r="J11" s="23"/>
      <c r="K11" s="24"/>
      <c r="L11" s="24" t="s">
        <v>108</v>
      </c>
      <c r="M11" s="24"/>
      <c r="N11" s="23"/>
      <c r="O11" s="33" t="s">
        <v>203</v>
      </c>
      <c r="P11" s="23"/>
      <c r="Q11" s="37"/>
    </row>
    <row r="12" spans="1:20" ht="21.95" customHeight="1">
      <c r="C12" s="52" t="s">
        <v>34</v>
      </c>
      <c r="D12" s="23"/>
      <c r="E12" s="23"/>
      <c r="F12" s="23"/>
      <c r="G12" s="37" t="s">
        <v>116</v>
      </c>
      <c r="H12" s="37"/>
      <c r="I12" s="37" t="s">
        <v>238</v>
      </c>
      <c r="J12" s="23"/>
      <c r="K12" s="25" t="s">
        <v>32</v>
      </c>
      <c r="L12" s="25"/>
      <c r="M12" s="25"/>
      <c r="N12" s="23"/>
      <c r="O12" s="33" t="s">
        <v>205</v>
      </c>
      <c r="P12" s="23"/>
      <c r="Q12" s="37" t="s">
        <v>103</v>
      </c>
    </row>
    <row r="13" spans="1:20" ht="21.95" customHeight="1">
      <c r="C13" s="24" t="s">
        <v>35</v>
      </c>
      <c r="D13" s="23"/>
      <c r="E13" s="26" t="s">
        <v>178</v>
      </c>
      <c r="F13" s="23"/>
      <c r="G13" s="38" t="s">
        <v>117</v>
      </c>
      <c r="H13" s="44"/>
      <c r="I13" s="38" t="s">
        <v>239</v>
      </c>
      <c r="J13" s="23"/>
      <c r="K13" s="24" t="s">
        <v>33</v>
      </c>
      <c r="L13" s="23"/>
      <c r="M13" s="26" t="s">
        <v>29</v>
      </c>
      <c r="N13" s="27"/>
      <c r="O13" s="36" t="s">
        <v>204</v>
      </c>
      <c r="P13" s="27"/>
      <c r="Q13" s="38" t="s">
        <v>2</v>
      </c>
    </row>
    <row r="14" spans="1:20" ht="21.95" customHeight="1">
      <c r="A14" s="28" t="s">
        <v>216</v>
      </c>
      <c r="B14" s="28"/>
      <c r="C14" s="56">
        <v>416625</v>
      </c>
      <c r="D14" s="57"/>
      <c r="E14" s="56">
        <v>6300698</v>
      </c>
      <c r="F14" s="57"/>
      <c r="G14" s="32">
        <v>6000000</v>
      </c>
      <c r="H14" s="57"/>
      <c r="I14" s="57">
        <v>0</v>
      </c>
      <c r="J14" s="57"/>
      <c r="K14" s="56">
        <v>33330</v>
      </c>
      <c r="L14" s="57"/>
      <c r="M14" s="56">
        <v>2768138</v>
      </c>
      <c r="N14" s="56"/>
      <c r="O14" s="56">
        <v>-68000</v>
      </c>
      <c r="P14" s="56"/>
      <c r="Q14" s="32">
        <f>SUM(C14:O14)</f>
        <v>15450791</v>
      </c>
    </row>
    <row r="15" spans="1:20" ht="21.95" customHeight="1">
      <c r="A15" s="31" t="s">
        <v>206</v>
      </c>
      <c r="B15" s="28"/>
      <c r="C15" s="57">
        <v>0</v>
      </c>
      <c r="D15" s="57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7">
        <f>SUM(PL!J33)</f>
        <v>-221085</v>
      </c>
      <c r="N15" s="57"/>
      <c r="O15" s="57">
        <v>0</v>
      </c>
      <c r="P15" s="57"/>
      <c r="Q15" s="57">
        <f t="shared" ref="Q15:Q18" si="0">SUM(C15:O15)</f>
        <v>-221085</v>
      </c>
    </row>
    <row r="16" spans="1:20" ht="21.95" customHeight="1">
      <c r="A16" s="31" t="s">
        <v>122</v>
      </c>
      <c r="B16" s="28"/>
      <c r="C16" s="59">
        <v>0</v>
      </c>
      <c r="D16" s="57"/>
      <c r="E16" s="59">
        <v>0</v>
      </c>
      <c r="F16" s="57"/>
      <c r="G16" s="59">
        <v>0</v>
      </c>
      <c r="H16" s="57"/>
      <c r="I16" s="59">
        <v>0</v>
      </c>
      <c r="J16" s="57"/>
      <c r="K16" s="59">
        <v>0</v>
      </c>
      <c r="L16" s="57"/>
      <c r="M16" s="59">
        <v>0</v>
      </c>
      <c r="N16" s="57"/>
      <c r="O16" s="59">
        <v>-13600</v>
      </c>
      <c r="P16" s="57"/>
      <c r="Q16" s="59">
        <f t="shared" si="0"/>
        <v>-13600</v>
      </c>
    </row>
    <row r="17" spans="1:18" ht="21.95" customHeight="1">
      <c r="A17" s="31" t="s">
        <v>76</v>
      </c>
      <c r="B17" s="29"/>
      <c r="C17" s="58">
        <f>SUM(C15:C16)</f>
        <v>0</v>
      </c>
      <c r="D17" s="57"/>
      <c r="E17" s="58">
        <f>SUM(E15:E16)</f>
        <v>0</v>
      </c>
      <c r="F17" s="57"/>
      <c r="G17" s="57">
        <f>SUM(G15)</f>
        <v>0</v>
      </c>
      <c r="H17" s="57"/>
      <c r="I17" s="57">
        <f>SUM(I15)</f>
        <v>0</v>
      </c>
      <c r="J17" s="57"/>
      <c r="K17" s="58">
        <f>SUM(K15:K16)</f>
        <v>0</v>
      </c>
      <c r="L17" s="57"/>
      <c r="M17" s="58">
        <f>SUM(M15:M16)</f>
        <v>-221085</v>
      </c>
      <c r="N17" s="58"/>
      <c r="O17" s="58">
        <f>SUM(O15:O16)</f>
        <v>-13600</v>
      </c>
      <c r="P17" s="58"/>
      <c r="Q17" s="58">
        <f>SUM(Q15:Q16)</f>
        <v>-234685</v>
      </c>
    </row>
    <row r="18" spans="1:18" ht="21.95" customHeight="1">
      <c r="A18" s="31" t="s">
        <v>272</v>
      </c>
      <c r="B18" s="29"/>
      <c r="C18" s="58">
        <v>0</v>
      </c>
      <c r="D18" s="57"/>
      <c r="E18" s="58">
        <v>0</v>
      </c>
      <c r="F18" s="57"/>
      <c r="G18" s="57">
        <v>-1000000</v>
      </c>
      <c r="H18" s="57"/>
      <c r="I18" s="57">
        <v>0</v>
      </c>
      <c r="J18" s="57"/>
      <c r="K18" s="58">
        <v>0</v>
      </c>
      <c r="L18" s="57"/>
      <c r="M18" s="58">
        <v>0</v>
      </c>
      <c r="N18" s="58"/>
      <c r="O18" s="58">
        <v>0</v>
      </c>
      <c r="P18" s="58"/>
      <c r="Q18" s="57">
        <f t="shared" si="0"/>
        <v>-1000000</v>
      </c>
    </row>
    <row r="19" spans="1:18" ht="21.95" customHeight="1">
      <c r="A19" s="31" t="s">
        <v>147</v>
      </c>
      <c r="B19" s="29"/>
      <c r="C19" s="58"/>
      <c r="D19" s="57"/>
      <c r="E19" s="58"/>
      <c r="F19" s="57"/>
      <c r="G19" s="57"/>
      <c r="H19" s="57"/>
      <c r="I19" s="57"/>
      <c r="J19" s="57"/>
      <c r="K19" s="58"/>
      <c r="L19" s="57"/>
      <c r="M19" s="58"/>
      <c r="N19" s="58"/>
      <c r="O19" s="58"/>
      <c r="P19" s="58"/>
      <c r="Q19" s="58"/>
    </row>
    <row r="20" spans="1:18" ht="21.95" customHeight="1">
      <c r="A20" s="31" t="s">
        <v>236</v>
      </c>
      <c r="B20" s="29"/>
      <c r="C20" s="58">
        <v>0</v>
      </c>
      <c r="D20" s="57"/>
      <c r="E20" s="58">
        <v>0</v>
      </c>
      <c r="F20" s="57"/>
      <c r="G20" s="57">
        <v>0</v>
      </c>
      <c r="H20" s="57"/>
      <c r="I20" s="57">
        <v>0</v>
      </c>
      <c r="J20" s="57"/>
      <c r="K20" s="58">
        <v>0</v>
      </c>
      <c r="L20" s="57"/>
      <c r="M20" s="58">
        <v>-105053</v>
      </c>
      <c r="N20" s="58"/>
      <c r="O20" s="58">
        <v>0</v>
      </c>
      <c r="P20" s="58"/>
      <c r="Q20" s="59">
        <f>SUM(C20:O20)</f>
        <v>-105053</v>
      </c>
    </row>
    <row r="21" spans="1:18" ht="21.95" customHeight="1" thickBot="1">
      <c r="A21" s="28" t="s">
        <v>259</v>
      </c>
      <c r="B21" s="28"/>
      <c r="C21" s="30">
        <f>SUM(C14,C17:C20)</f>
        <v>416625</v>
      </c>
      <c r="D21" s="57"/>
      <c r="E21" s="30">
        <f>SUM(E14,E17:E20)</f>
        <v>6300698</v>
      </c>
      <c r="F21" s="57"/>
      <c r="G21" s="30">
        <f>SUM(G14,G17:G20)</f>
        <v>5000000</v>
      </c>
      <c r="H21" s="58"/>
      <c r="I21" s="30">
        <f>SUM(I14,I17:I20)</f>
        <v>0</v>
      </c>
      <c r="J21" s="57"/>
      <c r="K21" s="30">
        <f>SUM(K14,K17:K20)</f>
        <v>33330</v>
      </c>
      <c r="L21" s="57"/>
      <c r="M21" s="30">
        <f>SUM(M14,M17:M20)</f>
        <v>2442000</v>
      </c>
      <c r="N21" s="58"/>
      <c r="O21" s="30">
        <f>SUM(O14,O17:O20)</f>
        <v>-81600</v>
      </c>
      <c r="P21" s="58"/>
      <c r="Q21" s="30">
        <f>SUM(Q14,Q17:Q20)</f>
        <v>14111053</v>
      </c>
    </row>
    <row r="22" spans="1:18" ht="21.95" customHeight="1" thickTop="1">
      <c r="A22" s="28"/>
      <c r="B22" s="28"/>
      <c r="C22" s="58"/>
      <c r="D22" s="57"/>
      <c r="E22" s="58"/>
      <c r="F22" s="57"/>
      <c r="G22" s="58"/>
      <c r="H22" s="58"/>
      <c r="I22" s="58"/>
      <c r="J22" s="57"/>
      <c r="K22" s="58"/>
      <c r="L22" s="57"/>
      <c r="M22" s="58"/>
      <c r="N22" s="58"/>
      <c r="O22" s="58"/>
      <c r="P22" s="58"/>
      <c r="Q22" s="58"/>
    </row>
    <row r="23" spans="1:18" ht="21.95" customHeight="1">
      <c r="A23" s="28" t="s">
        <v>260</v>
      </c>
      <c r="B23" s="28"/>
      <c r="C23" s="58">
        <v>416625</v>
      </c>
      <c r="D23" s="57"/>
      <c r="E23" s="58">
        <v>6300698</v>
      </c>
      <c r="F23" s="57"/>
      <c r="G23" s="58">
        <v>5000000</v>
      </c>
      <c r="H23" s="58"/>
      <c r="I23" s="58">
        <v>17610</v>
      </c>
      <c r="J23" s="57"/>
      <c r="K23" s="58">
        <v>33330</v>
      </c>
      <c r="L23" s="57"/>
      <c r="M23" s="58">
        <v>2883286</v>
      </c>
      <c r="N23" s="58"/>
      <c r="O23" s="58">
        <v>-30600</v>
      </c>
      <c r="P23" s="58"/>
      <c r="Q23" s="57">
        <f t="shared" ref="Q23:Q25" si="1">SUM(C23:O23)</f>
        <v>14620949</v>
      </c>
    </row>
    <row r="24" spans="1:18" ht="21.95" customHeight="1">
      <c r="A24" s="31" t="s">
        <v>283</v>
      </c>
      <c r="B24" s="28"/>
      <c r="C24" s="57">
        <v>0</v>
      </c>
      <c r="D24" s="57"/>
      <c r="E24" s="57">
        <v>0</v>
      </c>
      <c r="F24" s="57"/>
      <c r="G24" s="57">
        <v>0</v>
      </c>
      <c r="H24" s="57"/>
      <c r="I24" s="57">
        <v>0</v>
      </c>
      <c r="J24" s="57"/>
      <c r="K24" s="57">
        <v>0</v>
      </c>
      <c r="L24" s="57"/>
      <c r="M24" s="57">
        <f>SUM(PL!H60)</f>
        <v>58571</v>
      </c>
      <c r="N24" s="57"/>
      <c r="O24" s="57">
        <v>0</v>
      </c>
      <c r="P24" s="57"/>
      <c r="Q24" s="57">
        <f t="shared" si="1"/>
        <v>58571</v>
      </c>
      <c r="R24" s="51"/>
    </row>
    <row r="25" spans="1:18" ht="21.95" customHeight="1">
      <c r="A25" s="31" t="s">
        <v>122</v>
      </c>
      <c r="B25" s="28"/>
      <c r="C25" s="59">
        <v>0</v>
      </c>
      <c r="D25" s="57"/>
      <c r="E25" s="59">
        <v>0</v>
      </c>
      <c r="F25" s="57"/>
      <c r="G25" s="59">
        <v>0</v>
      </c>
      <c r="H25" s="57"/>
      <c r="I25" s="59">
        <v>0</v>
      </c>
      <c r="J25" s="57"/>
      <c r="K25" s="59">
        <v>0</v>
      </c>
      <c r="L25" s="57"/>
      <c r="M25" s="59">
        <v>0</v>
      </c>
      <c r="N25" s="57"/>
      <c r="O25" s="59">
        <f>SUM(PL!H52)</f>
        <v>16800</v>
      </c>
      <c r="P25" s="57"/>
      <c r="Q25" s="59">
        <f t="shared" si="1"/>
        <v>16800</v>
      </c>
    </row>
    <row r="26" spans="1:18" ht="21.95" customHeight="1">
      <c r="A26" s="31" t="s">
        <v>76</v>
      </c>
      <c r="B26" s="29"/>
      <c r="C26" s="58">
        <f>SUM(C24:C25)</f>
        <v>0</v>
      </c>
      <c r="D26" s="57"/>
      <c r="E26" s="58">
        <f>SUM(E24:E25)</f>
        <v>0</v>
      </c>
      <c r="F26" s="57"/>
      <c r="G26" s="58">
        <f>SUM(G24:G25)</f>
        <v>0</v>
      </c>
      <c r="H26" s="58"/>
      <c r="I26" s="58">
        <f>SUM(I24:I25)</f>
        <v>0</v>
      </c>
      <c r="J26" s="57"/>
      <c r="K26" s="58">
        <f>SUM(K24:K25)</f>
        <v>0</v>
      </c>
      <c r="L26" s="57"/>
      <c r="M26" s="58">
        <f>SUM(M24:M25)</f>
        <v>58571</v>
      </c>
      <c r="N26" s="58"/>
      <c r="O26" s="58">
        <f>SUM(O24:O25)</f>
        <v>16800</v>
      </c>
      <c r="P26" s="58"/>
      <c r="Q26" s="58">
        <f>SUM(Q24:Q25)</f>
        <v>75371</v>
      </c>
    </row>
    <row r="27" spans="1:18" ht="21.95" customHeight="1">
      <c r="A27" s="31" t="s">
        <v>235</v>
      </c>
      <c r="B27" s="29"/>
      <c r="C27" s="61">
        <v>0</v>
      </c>
      <c r="D27" s="56"/>
      <c r="E27" s="61">
        <v>0</v>
      </c>
      <c r="F27" s="56"/>
      <c r="G27" s="56">
        <v>-2000000</v>
      </c>
      <c r="H27" s="56"/>
      <c r="I27" s="56">
        <v>0</v>
      </c>
      <c r="J27" s="56"/>
      <c r="K27" s="61">
        <v>0</v>
      </c>
      <c r="L27" s="56"/>
      <c r="M27" s="61">
        <v>0</v>
      </c>
      <c r="N27" s="61"/>
      <c r="O27" s="61">
        <v>0</v>
      </c>
      <c r="P27" s="61"/>
      <c r="Q27" s="57">
        <f t="shared" ref="Q27" si="2">SUM(C27:O27)</f>
        <v>-2000000</v>
      </c>
    </row>
    <row r="28" spans="1:18" ht="21.95" customHeight="1">
      <c r="A28" s="31" t="s">
        <v>147</v>
      </c>
      <c r="B28" s="29"/>
      <c r="C28" s="58"/>
      <c r="D28" s="57"/>
      <c r="E28" s="58"/>
      <c r="F28" s="57"/>
      <c r="G28" s="57"/>
      <c r="H28" s="57"/>
      <c r="I28" s="57"/>
      <c r="J28" s="57"/>
      <c r="K28" s="58"/>
      <c r="L28" s="57"/>
      <c r="M28" s="58"/>
      <c r="N28" s="58"/>
      <c r="O28" s="58"/>
      <c r="P28" s="58"/>
      <c r="Q28" s="57"/>
    </row>
    <row r="29" spans="1:18" ht="21.95" customHeight="1">
      <c r="A29" s="31" t="s">
        <v>236</v>
      </c>
      <c r="B29" s="29"/>
      <c r="C29" s="58">
        <v>0</v>
      </c>
      <c r="D29" s="57"/>
      <c r="E29" s="58">
        <v>0</v>
      </c>
      <c r="F29" s="57"/>
      <c r="G29" s="57">
        <v>0</v>
      </c>
      <c r="H29" s="57"/>
      <c r="I29" s="57">
        <v>0</v>
      </c>
      <c r="J29" s="57"/>
      <c r="K29" s="58">
        <v>0</v>
      </c>
      <c r="L29" s="57"/>
      <c r="M29" s="47">
        <v>-77355</v>
      </c>
      <c r="N29" s="58"/>
      <c r="O29" s="58">
        <v>0</v>
      </c>
      <c r="P29" s="58"/>
      <c r="Q29" s="57">
        <f>SUM(C29:O29)</f>
        <v>-77355</v>
      </c>
    </row>
    <row r="30" spans="1:18" ht="21.95" customHeight="1">
      <c r="A30" s="31" t="s">
        <v>240</v>
      </c>
      <c r="B30" s="29"/>
      <c r="C30" s="58">
        <v>0</v>
      </c>
      <c r="D30" s="57"/>
      <c r="E30" s="58">
        <v>0</v>
      </c>
      <c r="F30" s="57"/>
      <c r="G30" s="57">
        <v>0</v>
      </c>
      <c r="H30" s="57"/>
      <c r="I30" s="57">
        <v>4437</v>
      </c>
      <c r="J30" s="57"/>
      <c r="K30" s="58">
        <v>0</v>
      </c>
      <c r="L30" s="57"/>
      <c r="M30" s="47">
        <v>0</v>
      </c>
      <c r="N30" s="58"/>
      <c r="O30" s="58">
        <v>0</v>
      </c>
      <c r="P30" s="58"/>
      <c r="Q30" s="57">
        <f>SUM(C30:O30)</f>
        <v>4437</v>
      </c>
    </row>
    <row r="31" spans="1:18" ht="21.95" customHeight="1" thickBot="1">
      <c r="A31" s="28" t="s">
        <v>258</v>
      </c>
      <c r="B31" s="28"/>
      <c r="C31" s="30">
        <f>SUM(C23,C26:C30)</f>
        <v>416625</v>
      </c>
      <c r="D31" s="57"/>
      <c r="E31" s="30">
        <f>SUM(E23,E26:E30)</f>
        <v>6300698</v>
      </c>
      <c r="F31" s="57"/>
      <c r="G31" s="30">
        <f>SUM(G23,G26:G30)</f>
        <v>3000000</v>
      </c>
      <c r="H31" s="58"/>
      <c r="I31" s="30">
        <f>SUM(I23,I26:I30)</f>
        <v>22047</v>
      </c>
      <c r="J31" s="57"/>
      <c r="K31" s="30">
        <f>SUM(K23,K26:K30)</f>
        <v>33330</v>
      </c>
      <c r="L31" s="57"/>
      <c r="M31" s="30">
        <f>SUM(M23,M26:M30)</f>
        <v>2864502</v>
      </c>
      <c r="N31" s="58"/>
      <c r="O31" s="30">
        <f>SUM(O23,O26:O30)</f>
        <v>-13800</v>
      </c>
      <c r="P31" s="58"/>
      <c r="Q31" s="30">
        <f>SUM(Q23,Q26:Q30)</f>
        <v>12623402</v>
      </c>
    </row>
    <row r="32" spans="1:18" ht="21.95" customHeight="1" thickTop="1">
      <c r="A32" s="28"/>
      <c r="B32" s="28"/>
      <c r="C32" s="57">
        <f>C31-BS!H91</f>
        <v>0</v>
      </c>
      <c r="D32" s="57"/>
      <c r="E32" s="57">
        <f>E31-BS!H92</f>
        <v>0</v>
      </c>
      <c r="F32" s="57"/>
      <c r="G32" s="57">
        <f>G31-BS!H93</f>
        <v>0</v>
      </c>
      <c r="H32" s="57"/>
      <c r="I32" s="57"/>
      <c r="J32" s="57"/>
      <c r="K32" s="57">
        <f>K31-BS!H96</f>
        <v>0</v>
      </c>
      <c r="L32" s="57"/>
      <c r="M32" s="57">
        <f>M31-BS!H97</f>
        <v>0</v>
      </c>
      <c r="N32" s="57"/>
      <c r="O32" s="57"/>
      <c r="P32" s="57"/>
      <c r="Q32" s="57">
        <f>Q31-BS!H101</f>
        <v>0</v>
      </c>
    </row>
    <row r="33" spans="1:17" ht="21.95" customHeight="1">
      <c r="C33" s="56"/>
      <c r="D33" s="57"/>
      <c r="E33" s="56"/>
      <c r="F33" s="57"/>
      <c r="G33" s="56"/>
      <c r="H33" s="56"/>
      <c r="I33" s="56"/>
      <c r="J33" s="57"/>
      <c r="K33" s="56"/>
      <c r="L33" s="57"/>
      <c r="M33" s="56"/>
      <c r="N33" s="56"/>
      <c r="O33" s="56"/>
      <c r="P33" s="56"/>
      <c r="Q33" s="56"/>
    </row>
    <row r="34" spans="1:17" ht="21.95" customHeight="1">
      <c r="A34" s="49" t="s">
        <v>172</v>
      </c>
      <c r="G34" s="55"/>
      <c r="H34" s="55"/>
      <c r="I34" s="55"/>
      <c r="M34" s="55"/>
      <c r="N34" s="55"/>
      <c r="O34" s="55"/>
      <c r="P34" s="55"/>
      <c r="Q34" s="55"/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6"/>
  <sheetViews>
    <sheetView showGridLines="0" tabSelected="1" view="pageBreakPreview" zoomScale="90" zoomScaleNormal="55" zoomScaleSheetLayoutView="90" workbookViewId="0">
      <selection activeCell="A26" sqref="A26"/>
    </sheetView>
  </sheetViews>
  <sheetFormatPr defaultColWidth="10.5703125" defaultRowHeight="21" customHeight="1"/>
  <cols>
    <col min="1" max="1" width="61.140625" style="174" customWidth="1"/>
    <col min="2" max="2" width="1.85546875" style="176" customWidth="1"/>
    <col min="3" max="3" width="15.85546875" style="176" customWidth="1"/>
    <col min="4" max="4" width="1.85546875" style="176" customWidth="1"/>
    <col min="5" max="5" width="15.85546875" style="176" customWidth="1"/>
    <col min="6" max="6" width="1.85546875" style="176" customWidth="1"/>
    <col min="7" max="7" width="15.85546875" style="175" customWidth="1"/>
    <col min="8" max="8" width="1.85546875" style="180" customWidth="1"/>
    <col min="9" max="9" width="15.85546875" style="175" customWidth="1"/>
    <col min="10" max="10" width="3.5703125" style="174" customWidth="1"/>
    <col min="11" max="11" width="7.140625" style="176" customWidth="1"/>
    <col min="12" max="16384" width="10.5703125" style="174"/>
  </cols>
  <sheetData>
    <row r="1" spans="1:11" ht="21" customHeight="1">
      <c r="A1" s="177"/>
      <c r="B1" s="201"/>
      <c r="C1" s="201"/>
      <c r="D1" s="201"/>
      <c r="E1" s="201"/>
      <c r="F1" s="201"/>
      <c r="G1" s="179"/>
      <c r="H1" s="200"/>
      <c r="I1" s="185" t="s">
        <v>75</v>
      </c>
      <c r="J1" s="200"/>
    </row>
    <row r="2" spans="1:11" s="175" customFormat="1" ht="21" customHeight="1">
      <c r="A2" s="178" t="s">
        <v>93</v>
      </c>
      <c r="B2" s="179"/>
      <c r="C2" s="179"/>
      <c r="D2" s="179"/>
      <c r="E2" s="179"/>
      <c r="F2" s="179"/>
      <c r="G2" s="179"/>
      <c r="H2" s="179"/>
      <c r="I2" s="179"/>
      <c r="K2" s="180"/>
    </row>
    <row r="3" spans="1:11" s="175" customFormat="1" ht="21" customHeight="1">
      <c r="A3" s="203" t="s">
        <v>38</v>
      </c>
      <c r="B3" s="179"/>
      <c r="C3" s="179"/>
      <c r="D3" s="179"/>
      <c r="E3" s="179"/>
      <c r="F3" s="179"/>
      <c r="G3" s="179"/>
      <c r="H3" s="179"/>
      <c r="I3" s="179"/>
      <c r="K3" s="180"/>
    </row>
    <row r="4" spans="1:11" s="175" customFormat="1" ht="21" customHeight="1">
      <c r="A4" s="187" t="s">
        <v>256</v>
      </c>
      <c r="B4" s="179"/>
      <c r="C4" s="179"/>
      <c r="D4" s="179"/>
      <c r="E4" s="179"/>
      <c r="F4" s="179"/>
      <c r="G4" s="179"/>
      <c r="H4" s="179"/>
      <c r="I4" s="179"/>
      <c r="K4" s="180"/>
    </row>
    <row r="5" spans="1:11" s="175" customFormat="1" ht="21" customHeight="1">
      <c r="B5" s="194"/>
      <c r="C5" s="194"/>
      <c r="D5" s="194"/>
      <c r="E5" s="194"/>
      <c r="I5" s="185" t="s">
        <v>67</v>
      </c>
      <c r="K5" s="180"/>
    </row>
    <row r="6" spans="1:11" s="191" customFormat="1" ht="21" customHeight="1">
      <c r="B6" s="195"/>
      <c r="C6" s="212" t="s">
        <v>36</v>
      </c>
      <c r="D6" s="212"/>
      <c r="E6" s="212"/>
      <c r="F6" s="189"/>
      <c r="G6" s="219" t="s">
        <v>37</v>
      </c>
      <c r="H6" s="219"/>
      <c r="I6" s="219"/>
      <c r="K6" s="196"/>
    </row>
    <row r="7" spans="1:11" s="175" customFormat="1" ht="21" customHeight="1">
      <c r="B7" s="204"/>
      <c r="C7" s="192" t="s">
        <v>257</v>
      </c>
      <c r="D7" s="190"/>
      <c r="E7" s="192" t="s">
        <v>215</v>
      </c>
      <c r="F7" s="204"/>
      <c r="G7" s="192" t="s">
        <v>257</v>
      </c>
      <c r="H7" s="190"/>
      <c r="I7" s="192" t="s">
        <v>215</v>
      </c>
      <c r="K7" s="180"/>
    </row>
    <row r="8" spans="1:11" s="175" customFormat="1" ht="21" customHeight="1">
      <c r="A8" s="191" t="s">
        <v>39</v>
      </c>
      <c r="F8" s="197"/>
      <c r="G8" s="197"/>
      <c r="I8" s="197"/>
      <c r="K8" s="180"/>
    </row>
    <row r="9" spans="1:11" s="175" customFormat="1" ht="21" customHeight="1">
      <c r="A9" s="175" t="s">
        <v>273</v>
      </c>
      <c r="C9" s="181">
        <f>SUM(PL!D31)</f>
        <v>-38895</v>
      </c>
      <c r="D9" s="181"/>
      <c r="E9" s="181">
        <f>SUM(PL!F31)</f>
        <v>-280887</v>
      </c>
      <c r="F9" s="181"/>
      <c r="G9" s="181">
        <f>SUM(PL!H31)</f>
        <v>27325</v>
      </c>
      <c r="H9" s="181"/>
      <c r="I9" s="181">
        <f>SUM(PL!J31)</f>
        <v>-276848</v>
      </c>
      <c r="K9" s="180"/>
    </row>
    <row r="10" spans="1:11" s="175" customFormat="1" ht="21" customHeight="1">
      <c r="A10" s="175" t="s">
        <v>278</v>
      </c>
      <c r="C10" s="181">
        <v>0</v>
      </c>
      <c r="D10" s="181"/>
      <c r="E10" s="181">
        <v>-2608</v>
      </c>
      <c r="F10" s="181"/>
      <c r="G10" s="186">
        <v>0</v>
      </c>
      <c r="H10" s="181"/>
      <c r="I10" s="181">
        <v>0</v>
      </c>
      <c r="K10" s="180"/>
    </row>
    <row r="11" spans="1:11" s="175" customFormat="1" ht="21" customHeight="1">
      <c r="A11" s="175" t="s">
        <v>210</v>
      </c>
      <c r="C11" s="181"/>
      <c r="D11" s="181"/>
      <c r="E11" s="181"/>
      <c r="F11" s="181"/>
      <c r="G11" s="199"/>
      <c r="H11" s="181"/>
      <c r="I11" s="181"/>
      <c r="K11" s="180"/>
    </row>
    <row r="12" spans="1:11" s="175" customFormat="1" ht="21" customHeight="1">
      <c r="A12" s="175" t="s">
        <v>125</v>
      </c>
      <c r="C12" s="181"/>
      <c r="D12" s="181"/>
      <c r="E12" s="181"/>
      <c r="F12" s="181"/>
      <c r="G12" s="199"/>
      <c r="H12" s="181"/>
      <c r="I12" s="181"/>
      <c r="K12" s="180"/>
    </row>
    <row r="13" spans="1:11" s="175" customFormat="1" ht="21" customHeight="1">
      <c r="A13" s="175" t="s">
        <v>62</v>
      </c>
      <c r="C13" s="181">
        <v>302962</v>
      </c>
      <c r="D13" s="181"/>
      <c r="E13" s="181">
        <v>374531</v>
      </c>
      <c r="F13" s="181"/>
      <c r="G13" s="181">
        <v>74107</v>
      </c>
      <c r="H13" s="181"/>
      <c r="I13" s="181">
        <v>199396</v>
      </c>
      <c r="K13" s="180"/>
    </row>
    <row r="14" spans="1:11" s="175" customFormat="1" ht="21" customHeight="1">
      <c r="A14" s="175" t="s">
        <v>158</v>
      </c>
      <c r="C14" s="181">
        <v>13398</v>
      </c>
      <c r="D14" s="181"/>
      <c r="E14" s="181">
        <v>1478</v>
      </c>
      <c r="F14" s="181"/>
      <c r="G14" s="199">
        <v>292</v>
      </c>
      <c r="H14" s="181"/>
      <c r="I14" s="181">
        <v>293</v>
      </c>
      <c r="K14" s="180"/>
    </row>
    <row r="15" spans="1:11" s="175" customFormat="1" ht="21" customHeight="1">
      <c r="A15" s="175" t="s">
        <v>40</v>
      </c>
      <c r="C15" s="202">
        <v>47971</v>
      </c>
      <c r="D15" s="202"/>
      <c r="E15" s="202">
        <v>40276</v>
      </c>
      <c r="F15" s="202"/>
      <c r="G15" s="62">
        <v>38950</v>
      </c>
      <c r="H15" s="202"/>
      <c r="I15" s="202">
        <v>38948</v>
      </c>
      <c r="K15" s="180"/>
    </row>
    <row r="16" spans="1:11" s="175" customFormat="1" ht="21" customHeight="1">
      <c r="A16" s="175" t="s">
        <v>250</v>
      </c>
      <c r="C16" s="181">
        <v>-440</v>
      </c>
      <c r="D16" s="181"/>
      <c r="E16" s="181">
        <v>-17090</v>
      </c>
      <c r="F16" s="181"/>
      <c r="G16" s="199">
        <v>17422</v>
      </c>
      <c r="H16" s="181"/>
      <c r="I16" s="181">
        <v>-13897</v>
      </c>
      <c r="K16" s="180"/>
    </row>
    <row r="17" spans="1:11" s="175" customFormat="1" ht="21" customHeight="1">
      <c r="A17" s="175" t="s">
        <v>274</v>
      </c>
      <c r="C17" s="181">
        <v>-502</v>
      </c>
      <c r="D17" s="181"/>
      <c r="E17" s="181">
        <v>8205</v>
      </c>
      <c r="F17" s="181"/>
      <c r="G17" s="186">
        <v>0</v>
      </c>
      <c r="H17" s="181"/>
      <c r="I17" s="181">
        <v>12376</v>
      </c>
      <c r="K17" s="180"/>
    </row>
    <row r="18" spans="1:11" s="175" customFormat="1" ht="21" customHeight="1">
      <c r="A18" s="175" t="s">
        <v>223</v>
      </c>
      <c r="C18" s="181"/>
      <c r="D18" s="181"/>
      <c r="E18" s="181"/>
      <c r="F18" s="181"/>
      <c r="G18" s="199"/>
      <c r="H18" s="181"/>
      <c r="I18" s="181"/>
      <c r="K18" s="180"/>
    </row>
    <row r="19" spans="1:11" s="175" customFormat="1" ht="21" customHeight="1">
      <c r="A19" s="175" t="s">
        <v>195</v>
      </c>
      <c r="C19" s="181">
        <v>-1361</v>
      </c>
      <c r="D19" s="181"/>
      <c r="E19" s="181">
        <v>-4367</v>
      </c>
      <c r="F19" s="181"/>
      <c r="G19" s="199">
        <v>-89</v>
      </c>
      <c r="H19" s="181"/>
      <c r="I19" s="181">
        <v>-2070</v>
      </c>
      <c r="K19" s="180"/>
    </row>
    <row r="20" spans="1:11" s="175" customFormat="1" ht="21" customHeight="1">
      <c r="A20" s="175" t="s">
        <v>228</v>
      </c>
      <c r="C20" s="202">
        <v>-1179</v>
      </c>
      <c r="D20" s="182"/>
      <c r="E20" s="202">
        <v>-1179</v>
      </c>
      <c r="F20" s="182"/>
      <c r="G20" s="186">
        <v>0</v>
      </c>
      <c r="H20" s="182"/>
      <c r="I20" s="202">
        <v>0</v>
      </c>
      <c r="J20" s="180"/>
      <c r="K20" s="180"/>
    </row>
    <row r="21" spans="1:11" s="175" customFormat="1" ht="21" customHeight="1">
      <c r="A21" s="175" t="s">
        <v>275</v>
      </c>
      <c r="C21" s="186">
        <v>-294049</v>
      </c>
      <c r="D21" s="181"/>
      <c r="E21" s="186">
        <v>58808</v>
      </c>
      <c r="F21" s="181"/>
      <c r="G21" s="186">
        <v>0</v>
      </c>
      <c r="H21" s="181"/>
      <c r="I21" s="186">
        <v>0</v>
      </c>
      <c r="K21" s="180"/>
    </row>
    <row r="22" spans="1:11" s="175" customFormat="1" ht="21" customHeight="1">
      <c r="A22" s="175" t="s">
        <v>289</v>
      </c>
      <c r="C22" s="186">
        <v>63</v>
      </c>
      <c r="D22" s="181"/>
      <c r="E22" s="186">
        <v>0</v>
      </c>
      <c r="F22" s="181"/>
      <c r="G22" s="186">
        <v>0</v>
      </c>
      <c r="H22" s="181"/>
      <c r="I22" s="186">
        <v>0</v>
      </c>
      <c r="K22" s="180"/>
    </row>
    <row r="23" spans="1:11" s="175" customFormat="1" ht="21" customHeight="1">
      <c r="A23" s="175" t="s">
        <v>247</v>
      </c>
      <c r="C23" s="186"/>
      <c r="D23" s="181"/>
      <c r="E23" s="186"/>
      <c r="F23" s="181"/>
      <c r="G23" s="186"/>
      <c r="H23" s="181"/>
      <c r="I23" s="186"/>
      <c r="K23" s="180"/>
    </row>
    <row r="24" spans="1:11" s="175" customFormat="1" ht="21" customHeight="1">
      <c r="A24" s="175" t="s">
        <v>248</v>
      </c>
      <c r="C24" s="186">
        <v>948</v>
      </c>
      <c r="D24" s="181"/>
      <c r="E24" s="186">
        <v>0</v>
      </c>
      <c r="F24" s="181"/>
      <c r="G24" s="186">
        <v>0</v>
      </c>
      <c r="H24" s="181"/>
      <c r="I24" s="186">
        <v>0</v>
      </c>
      <c r="K24" s="180"/>
    </row>
    <row r="25" spans="1:11" s="175" customFormat="1" ht="21" customHeight="1">
      <c r="A25" s="175" t="s">
        <v>276</v>
      </c>
      <c r="C25" s="186"/>
      <c r="D25" s="181"/>
      <c r="E25" s="186"/>
      <c r="F25" s="181"/>
      <c r="G25" s="63"/>
      <c r="H25" s="181"/>
      <c r="I25" s="186"/>
      <c r="K25" s="180"/>
    </row>
    <row r="26" spans="1:11" s="175" customFormat="1" ht="21" customHeight="1">
      <c r="A26" s="175" t="s">
        <v>229</v>
      </c>
      <c r="C26" s="202">
        <v>-1273</v>
      </c>
      <c r="D26" s="181"/>
      <c r="E26" s="202">
        <v>-1033</v>
      </c>
      <c r="F26" s="181"/>
      <c r="G26" s="186">
        <v>0</v>
      </c>
      <c r="H26" s="181"/>
      <c r="I26" s="202">
        <v>0</v>
      </c>
      <c r="K26" s="180"/>
    </row>
    <row r="27" spans="1:11" s="175" customFormat="1" ht="21" customHeight="1">
      <c r="A27" s="175" t="s">
        <v>81</v>
      </c>
      <c r="C27" s="181">
        <v>4162</v>
      </c>
      <c r="D27" s="181"/>
      <c r="E27" s="181">
        <v>5031</v>
      </c>
      <c r="F27" s="181"/>
      <c r="G27" s="62">
        <v>3442</v>
      </c>
      <c r="H27" s="181"/>
      <c r="I27" s="181">
        <v>4098</v>
      </c>
      <c r="K27" s="180"/>
    </row>
    <row r="28" spans="1:11" s="175" customFormat="1" ht="21" customHeight="1">
      <c r="A28" s="175" t="s">
        <v>277</v>
      </c>
      <c r="C28" s="181">
        <v>-1662</v>
      </c>
      <c r="D28" s="181"/>
      <c r="E28" s="181">
        <v>-6531</v>
      </c>
      <c r="F28" s="181"/>
      <c r="G28" s="199">
        <v>-1076</v>
      </c>
      <c r="H28" s="181"/>
      <c r="I28" s="181">
        <v>-6090</v>
      </c>
      <c r="K28" s="180"/>
    </row>
    <row r="29" spans="1:11" s="175" customFormat="1" ht="21" customHeight="1">
      <c r="A29" s="175" t="s">
        <v>213</v>
      </c>
      <c r="C29" s="181">
        <v>248</v>
      </c>
      <c r="D29" s="181"/>
      <c r="E29" s="181">
        <v>187</v>
      </c>
      <c r="F29" s="181"/>
      <c r="G29" s="199">
        <v>248</v>
      </c>
      <c r="H29" s="181"/>
      <c r="I29" s="181">
        <v>181</v>
      </c>
      <c r="J29" s="180"/>
      <c r="K29" s="180"/>
    </row>
    <row r="30" spans="1:11" s="175" customFormat="1" ht="21" customHeight="1">
      <c r="A30" s="175" t="s">
        <v>241</v>
      </c>
      <c r="C30" s="181">
        <v>4437</v>
      </c>
      <c r="D30" s="181"/>
      <c r="E30" s="181">
        <v>0</v>
      </c>
      <c r="F30" s="181"/>
      <c r="G30" s="199">
        <v>4223</v>
      </c>
      <c r="H30" s="181"/>
      <c r="I30" s="181">
        <v>0</v>
      </c>
      <c r="J30" s="180"/>
      <c r="K30" s="180"/>
    </row>
    <row r="31" spans="1:11" s="175" customFormat="1" ht="21" customHeight="1">
      <c r="A31" s="175" t="s">
        <v>41</v>
      </c>
      <c r="C31" s="186">
        <v>-107688</v>
      </c>
      <c r="D31" s="181"/>
      <c r="E31" s="186">
        <v>-97209</v>
      </c>
      <c r="F31" s="181"/>
      <c r="G31" s="199">
        <v>-208009</v>
      </c>
      <c r="H31" s="181"/>
      <c r="I31" s="186">
        <v>-166241</v>
      </c>
      <c r="K31" s="180"/>
    </row>
    <row r="32" spans="1:11" s="175" customFormat="1" ht="21" customHeight="1">
      <c r="A32" s="175" t="s">
        <v>133</v>
      </c>
      <c r="C32" s="186">
        <v>-1931</v>
      </c>
      <c r="D32" s="181"/>
      <c r="E32" s="186">
        <v>0</v>
      </c>
      <c r="F32" s="181"/>
      <c r="G32" s="63">
        <v>-384549</v>
      </c>
      <c r="H32" s="181"/>
      <c r="I32" s="186">
        <v>-5110</v>
      </c>
      <c r="K32" s="180"/>
    </row>
    <row r="33" spans="1:11" s="175" customFormat="1" ht="21" customHeight="1">
      <c r="A33" s="175" t="s">
        <v>42</v>
      </c>
      <c r="C33" s="193">
        <v>238890</v>
      </c>
      <c r="D33" s="181"/>
      <c r="E33" s="193">
        <v>181424</v>
      </c>
      <c r="F33" s="181"/>
      <c r="G33" s="64">
        <v>391503</v>
      </c>
      <c r="H33" s="181"/>
      <c r="I33" s="193">
        <v>302756</v>
      </c>
      <c r="K33" s="180"/>
    </row>
    <row r="34" spans="1:11" s="175" customFormat="1" ht="21" customHeight="1">
      <c r="A34" s="175" t="s">
        <v>286</v>
      </c>
      <c r="C34" s="183"/>
      <c r="D34" s="181"/>
      <c r="E34" s="183"/>
      <c r="F34" s="181"/>
      <c r="G34" s="183"/>
      <c r="H34" s="181"/>
      <c r="I34" s="183"/>
      <c r="K34" s="180"/>
    </row>
    <row r="35" spans="1:11" s="175" customFormat="1" ht="21" customHeight="1">
      <c r="A35" s="175" t="s">
        <v>150</v>
      </c>
      <c r="C35" s="181">
        <f>SUM(C9:C33)</f>
        <v>164099</v>
      </c>
      <c r="D35" s="181"/>
      <c r="E35" s="181">
        <f>SUM(E9:E33)</f>
        <v>259036</v>
      </c>
      <c r="F35" s="181"/>
      <c r="G35" s="181">
        <f>SUM(G9:G33)</f>
        <v>-36211</v>
      </c>
      <c r="H35" s="181"/>
      <c r="I35" s="181">
        <f>SUM(I9:I33)</f>
        <v>87792</v>
      </c>
      <c r="K35" s="180"/>
    </row>
    <row r="36" spans="1:11" s="175" customFormat="1" ht="21" customHeight="1">
      <c r="A36" s="191" t="s">
        <v>43</v>
      </c>
      <c r="C36" s="181"/>
      <c r="D36" s="181"/>
      <c r="E36" s="181"/>
      <c r="F36" s="181"/>
      <c r="G36" s="181"/>
      <c r="H36" s="181"/>
      <c r="I36" s="181"/>
      <c r="K36" s="180"/>
    </row>
    <row r="37" spans="1:11" s="175" customFormat="1" ht="21" customHeight="1">
      <c r="A37" s="175" t="s">
        <v>94</v>
      </c>
      <c r="C37" s="202">
        <v>-26958</v>
      </c>
      <c r="D37" s="181"/>
      <c r="E37" s="202">
        <v>21171</v>
      </c>
      <c r="F37" s="181"/>
      <c r="G37" s="62">
        <v>72900</v>
      </c>
      <c r="H37" s="181"/>
      <c r="I37" s="202">
        <v>-11148</v>
      </c>
      <c r="K37" s="180"/>
    </row>
    <row r="38" spans="1:11" s="175" customFormat="1" ht="21" customHeight="1">
      <c r="A38" s="175" t="s">
        <v>124</v>
      </c>
      <c r="C38" s="202">
        <v>0</v>
      </c>
      <c r="D38" s="181"/>
      <c r="E38" s="202">
        <v>0</v>
      </c>
      <c r="F38" s="181"/>
      <c r="G38" s="186">
        <v>0</v>
      </c>
      <c r="H38" s="181"/>
      <c r="I38" s="202">
        <v>15</v>
      </c>
      <c r="K38" s="180"/>
    </row>
    <row r="39" spans="1:11" s="175" customFormat="1" ht="21" customHeight="1">
      <c r="A39" s="175" t="s">
        <v>197</v>
      </c>
      <c r="C39" s="202">
        <v>-584070</v>
      </c>
      <c r="D39" s="181"/>
      <c r="E39" s="202">
        <v>-199672</v>
      </c>
      <c r="F39" s="181"/>
      <c r="G39" s="62">
        <v>-361016</v>
      </c>
      <c r="H39" s="181"/>
      <c r="I39" s="202">
        <v>-27400</v>
      </c>
      <c r="K39" s="180"/>
    </row>
    <row r="40" spans="1:11" s="175" customFormat="1" ht="21" customHeight="1">
      <c r="A40" s="175" t="s">
        <v>157</v>
      </c>
      <c r="C40" s="202">
        <v>-38337</v>
      </c>
      <c r="D40" s="181"/>
      <c r="E40" s="202">
        <v>-977</v>
      </c>
      <c r="F40" s="181"/>
      <c r="G40" s="62">
        <v>-307</v>
      </c>
      <c r="H40" s="181"/>
      <c r="I40" s="202">
        <v>-468</v>
      </c>
      <c r="K40" s="180"/>
    </row>
    <row r="41" spans="1:11" s="175" customFormat="1" ht="21" customHeight="1">
      <c r="A41" s="175" t="s">
        <v>66</v>
      </c>
      <c r="C41" s="202">
        <v>-131070</v>
      </c>
      <c r="D41" s="181"/>
      <c r="E41" s="202">
        <v>13597</v>
      </c>
      <c r="F41" s="181"/>
      <c r="G41" s="62">
        <v>1202</v>
      </c>
      <c r="H41" s="181"/>
      <c r="I41" s="202">
        <v>0</v>
      </c>
      <c r="K41" s="180"/>
    </row>
    <row r="42" spans="1:11" s="175" customFormat="1" ht="21" customHeight="1">
      <c r="A42" s="175" t="s">
        <v>212</v>
      </c>
      <c r="C42" s="202">
        <v>-64</v>
      </c>
      <c r="D42" s="181"/>
      <c r="E42" s="202">
        <v>300</v>
      </c>
      <c r="F42" s="181"/>
      <c r="G42" s="202">
        <v>-1</v>
      </c>
      <c r="H42" s="181"/>
      <c r="I42" s="202">
        <v>43</v>
      </c>
      <c r="K42" s="180"/>
    </row>
    <row r="43" spans="1:11" s="175" customFormat="1" ht="21" customHeight="1">
      <c r="A43" s="175" t="s">
        <v>44</v>
      </c>
      <c r="C43" s="202">
        <v>4727</v>
      </c>
      <c r="D43" s="181"/>
      <c r="E43" s="202">
        <v>-6008</v>
      </c>
      <c r="F43" s="181"/>
      <c r="G43" s="202">
        <v>2608</v>
      </c>
      <c r="H43" s="181"/>
      <c r="I43" s="202">
        <v>53874</v>
      </c>
      <c r="K43" s="180"/>
    </row>
    <row r="44" spans="1:11" s="175" customFormat="1" ht="21" customHeight="1">
      <c r="A44" s="175" t="s">
        <v>224</v>
      </c>
      <c r="C44" s="202">
        <v>-59</v>
      </c>
      <c r="D44" s="181"/>
      <c r="E44" s="202">
        <v>-325</v>
      </c>
      <c r="F44" s="181"/>
      <c r="G44" s="202">
        <v>0</v>
      </c>
      <c r="H44" s="181"/>
      <c r="I44" s="202">
        <v>0</v>
      </c>
      <c r="K44" s="180"/>
    </row>
    <row r="45" spans="1:11" s="175" customFormat="1" ht="21" customHeight="1">
      <c r="A45" s="175" t="s">
        <v>176</v>
      </c>
      <c r="C45" s="202">
        <v>-460</v>
      </c>
      <c r="D45" s="181"/>
      <c r="E45" s="202">
        <v>-24</v>
      </c>
      <c r="F45" s="181"/>
      <c r="G45" s="202">
        <v>0</v>
      </c>
      <c r="H45" s="181"/>
      <c r="I45" s="202">
        <v>11</v>
      </c>
      <c r="K45" s="180"/>
    </row>
    <row r="46" spans="1:11" s="175" customFormat="1" ht="21" customHeight="1">
      <c r="A46" s="175" t="s">
        <v>45</v>
      </c>
      <c r="C46" s="175">
        <v>147</v>
      </c>
      <c r="D46" s="181"/>
      <c r="E46" s="202">
        <v>-6341</v>
      </c>
      <c r="F46" s="181"/>
      <c r="G46" s="202">
        <v>0</v>
      </c>
      <c r="H46" s="181"/>
      <c r="I46" s="202">
        <v>0</v>
      </c>
      <c r="K46" s="180"/>
    </row>
    <row r="47" spans="1:11" s="175" customFormat="1" ht="21" customHeight="1">
      <c r="A47" s="191"/>
      <c r="C47" s="182"/>
      <c r="D47" s="181"/>
      <c r="E47" s="182"/>
      <c r="F47" s="181"/>
      <c r="G47" s="182"/>
      <c r="H47" s="181"/>
      <c r="I47" s="182"/>
      <c r="K47" s="180"/>
    </row>
    <row r="48" spans="1:11" s="175" customFormat="1" ht="21" customHeight="1">
      <c r="A48" s="174" t="s">
        <v>172</v>
      </c>
      <c r="C48" s="182"/>
      <c r="D48" s="181"/>
      <c r="E48" s="182"/>
      <c r="F48" s="181"/>
      <c r="G48" s="182"/>
      <c r="H48" s="181"/>
      <c r="I48" s="182"/>
      <c r="K48" s="180"/>
    </row>
    <row r="49" spans="1:11" ht="21" customHeight="1">
      <c r="A49" s="177"/>
      <c r="B49" s="201"/>
      <c r="C49" s="201"/>
      <c r="D49" s="201"/>
      <c r="E49" s="201"/>
      <c r="F49" s="201"/>
      <c r="G49" s="179"/>
      <c r="H49" s="200"/>
      <c r="I49" s="185" t="s">
        <v>75</v>
      </c>
      <c r="J49" s="200"/>
    </row>
    <row r="50" spans="1:11" s="175" customFormat="1" ht="21" customHeight="1">
      <c r="A50" s="178" t="s">
        <v>93</v>
      </c>
      <c r="B50" s="179"/>
      <c r="C50" s="179"/>
      <c r="D50" s="179"/>
      <c r="E50" s="179"/>
      <c r="F50" s="179"/>
      <c r="G50" s="179"/>
      <c r="H50" s="179"/>
      <c r="I50" s="179"/>
      <c r="K50" s="180"/>
    </row>
    <row r="51" spans="1:11" s="175" customFormat="1" ht="21" customHeight="1">
      <c r="A51" s="203" t="s">
        <v>65</v>
      </c>
      <c r="B51" s="179"/>
      <c r="C51" s="179"/>
      <c r="D51" s="179"/>
      <c r="E51" s="179"/>
      <c r="F51" s="179"/>
      <c r="G51" s="179"/>
      <c r="H51" s="179"/>
      <c r="I51" s="179"/>
      <c r="K51" s="180"/>
    </row>
    <row r="52" spans="1:11" s="175" customFormat="1" ht="21" customHeight="1">
      <c r="A52" s="187" t="s">
        <v>256</v>
      </c>
      <c r="B52" s="179"/>
      <c r="C52" s="179"/>
      <c r="D52" s="179"/>
      <c r="E52" s="179"/>
      <c r="F52" s="179"/>
      <c r="G52" s="179"/>
      <c r="H52" s="179"/>
      <c r="I52" s="179"/>
      <c r="K52" s="180"/>
    </row>
    <row r="53" spans="1:11" s="175" customFormat="1" ht="21" customHeight="1">
      <c r="B53" s="194"/>
      <c r="C53" s="194"/>
      <c r="D53" s="194"/>
      <c r="E53" s="194"/>
      <c r="I53" s="185" t="s">
        <v>67</v>
      </c>
      <c r="K53" s="180"/>
    </row>
    <row r="54" spans="1:11" s="191" customFormat="1" ht="21" customHeight="1">
      <c r="B54" s="195"/>
      <c r="C54" s="206"/>
      <c r="D54" s="206" t="s">
        <v>36</v>
      </c>
      <c r="E54" s="206"/>
      <c r="G54" s="198"/>
      <c r="H54" s="206" t="s">
        <v>37</v>
      </c>
      <c r="I54" s="198"/>
      <c r="K54" s="196"/>
    </row>
    <row r="55" spans="1:11" s="175" customFormat="1" ht="21" customHeight="1">
      <c r="C55" s="192" t="s">
        <v>257</v>
      </c>
      <c r="D55" s="190"/>
      <c r="E55" s="192" t="s">
        <v>215</v>
      </c>
      <c r="F55" s="204"/>
      <c r="G55" s="192" t="s">
        <v>257</v>
      </c>
      <c r="H55" s="190"/>
      <c r="I55" s="192" t="s">
        <v>215</v>
      </c>
      <c r="K55" s="180"/>
    </row>
    <row r="56" spans="1:11" s="175" customFormat="1" ht="21" customHeight="1">
      <c r="A56" s="191" t="s">
        <v>46</v>
      </c>
      <c r="K56" s="180"/>
    </row>
    <row r="57" spans="1:11" s="175" customFormat="1" ht="21" customHeight="1">
      <c r="A57" s="175" t="s">
        <v>95</v>
      </c>
      <c r="C57" s="202">
        <v>-46670</v>
      </c>
      <c r="D57" s="181"/>
      <c r="E57" s="202">
        <v>-62691</v>
      </c>
      <c r="F57" s="181"/>
      <c r="G57" s="62">
        <v>-21344</v>
      </c>
      <c r="H57" s="181"/>
      <c r="I57" s="202">
        <v>-36535</v>
      </c>
      <c r="K57" s="180"/>
    </row>
    <row r="58" spans="1:11" s="175" customFormat="1" ht="21" customHeight="1">
      <c r="A58" s="175" t="s">
        <v>111</v>
      </c>
      <c r="C58" s="181">
        <v>-3692</v>
      </c>
      <c r="D58" s="181"/>
      <c r="E58" s="181">
        <v>-11287</v>
      </c>
      <c r="F58" s="181"/>
      <c r="G58" s="199">
        <v>-787</v>
      </c>
      <c r="H58" s="181"/>
      <c r="I58" s="181">
        <v>-5294</v>
      </c>
      <c r="K58" s="180"/>
    </row>
    <row r="59" spans="1:11" s="175" customFormat="1" ht="21" customHeight="1">
      <c r="A59" s="175" t="s">
        <v>47</v>
      </c>
      <c r="C59" s="181">
        <v>0</v>
      </c>
      <c r="D59" s="181"/>
      <c r="E59" s="181">
        <v>-200</v>
      </c>
      <c r="F59" s="181"/>
      <c r="G59" s="202">
        <v>0</v>
      </c>
      <c r="H59" s="181"/>
      <c r="I59" s="181">
        <v>0</v>
      </c>
      <c r="K59" s="180"/>
    </row>
    <row r="60" spans="1:11" s="175" customFormat="1" ht="21" customHeight="1">
      <c r="A60" s="175" t="s">
        <v>63</v>
      </c>
      <c r="C60" s="181">
        <v>143954</v>
      </c>
      <c r="D60" s="181"/>
      <c r="E60" s="181">
        <v>-71498</v>
      </c>
      <c r="F60" s="181"/>
      <c r="G60" s="202">
        <v>-55381</v>
      </c>
      <c r="H60" s="181"/>
      <c r="I60" s="181">
        <v>-83518</v>
      </c>
      <c r="K60" s="180"/>
    </row>
    <row r="61" spans="1:11" s="175" customFormat="1" ht="21" customHeight="1">
      <c r="A61" s="175" t="s">
        <v>163</v>
      </c>
      <c r="C61" s="182">
        <v>4619</v>
      </c>
      <c r="D61" s="182"/>
      <c r="E61" s="181">
        <v>-6088</v>
      </c>
      <c r="F61" s="181"/>
      <c r="G61" s="202">
        <v>1967</v>
      </c>
      <c r="H61" s="181"/>
      <c r="I61" s="181">
        <v>-1800</v>
      </c>
      <c r="K61" s="180"/>
    </row>
    <row r="62" spans="1:11" s="175" customFormat="1" ht="21" customHeight="1">
      <c r="A62" s="175" t="s">
        <v>177</v>
      </c>
      <c r="C62" s="182">
        <v>-4480</v>
      </c>
      <c r="D62" s="182"/>
      <c r="E62" s="181">
        <v>3824</v>
      </c>
      <c r="F62" s="181"/>
      <c r="G62" s="202">
        <v>-4430</v>
      </c>
      <c r="H62" s="181"/>
      <c r="I62" s="181">
        <v>3771</v>
      </c>
      <c r="K62" s="180"/>
    </row>
    <row r="63" spans="1:11" s="175" customFormat="1" ht="21" customHeight="1">
      <c r="A63" s="175" t="s">
        <v>185</v>
      </c>
      <c r="C63" s="181">
        <v>-2421</v>
      </c>
      <c r="D63" s="181"/>
      <c r="E63" s="181">
        <v>-3426</v>
      </c>
      <c r="F63" s="181"/>
      <c r="G63" s="202">
        <v>-2421</v>
      </c>
      <c r="H63" s="181"/>
      <c r="I63" s="181">
        <v>-3426</v>
      </c>
      <c r="K63" s="180"/>
    </row>
    <row r="64" spans="1:11" s="175" customFormat="1" ht="21" customHeight="1">
      <c r="A64" s="175" t="s">
        <v>48</v>
      </c>
      <c r="C64" s="184">
        <v>16570</v>
      </c>
      <c r="D64" s="181"/>
      <c r="E64" s="184">
        <v>2867</v>
      </c>
      <c r="F64" s="181"/>
      <c r="G64" s="48">
        <v>2964</v>
      </c>
      <c r="H64" s="181"/>
      <c r="I64" s="184">
        <v>-1257</v>
      </c>
      <c r="K64" s="180"/>
    </row>
    <row r="65" spans="1:11" s="175" customFormat="1" ht="21" customHeight="1">
      <c r="A65" s="175" t="s">
        <v>244</v>
      </c>
      <c r="C65" s="182">
        <f>SUM(C35:C46,C57:C64)</f>
        <v>-504165</v>
      </c>
      <c r="D65" s="182"/>
      <c r="E65" s="182">
        <f>SUM(E35:E46,E57:E64)</f>
        <v>-67742</v>
      </c>
      <c r="F65" s="182"/>
      <c r="G65" s="182">
        <f>SUM(G35:G46,G57:G64)</f>
        <v>-400257</v>
      </c>
      <c r="H65" s="182"/>
      <c r="I65" s="182">
        <f>SUM(I35:I46,I57:I64)</f>
        <v>-25340</v>
      </c>
      <c r="K65" s="180"/>
    </row>
    <row r="66" spans="1:11" s="175" customFormat="1" ht="21" customHeight="1">
      <c r="A66" s="175" t="s">
        <v>234</v>
      </c>
      <c r="C66" s="182">
        <v>25927</v>
      </c>
      <c r="D66" s="182"/>
      <c r="E66" s="182">
        <v>0</v>
      </c>
      <c r="F66" s="182"/>
      <c r="G66" s="202">
        <v>0</v>
      </c>
      <c r="H66" s="182"/>
      <c r="I66" s="182">
        <v>0</v>
      </c>
      <c r="K66" s="180"/>
    </row>
    <row r="67" spans="1:11" s="175" customFormat="1" ht="21" customHeight="1">
      <c r="A67" s="175" t="s">
        <v>49</v>
      </c>
      <c r="C67" s="184">
        <v>-16017</v>
      </c>
      <c r="D67" s="181"/>
      <c r="E67" s="184">
        <v>-10441</v>
      </c>
      <c r="F67" s="181"/>
      <c r="G67" s="65">
        <v>-8007</v>
      </c>
      <c r="H67" s="181"/>
      <c r="I67" s="184">
        <v>-7569</v>
      </c>
      <c r="K67" s="180"/>
    </row>
    <row r="68" spans="1:11" s="175" customFormat="1" ht="21" customHeight="1">
      <c r="A68" s="191" t="s">
        <v>279</v>
      </c>
      <c r="C68" s="188">
        <f>SUM(C65:C67)</f>
        <v>-494255</v>
      </c>
      <c r="D68" s="181"/>
      <c r="E68" s="188">
        <f>SUM(E65:E67)</f>
        <v>-78183</v>
      </c>
      <c r="F68" s="181"/>
      <c r="G68" s="188">
        <f>SUM(G65:G67)</f>
        <v>-408264</v>
      </c>
      <c r="H68" s="181"/>
      <c r="I68" s="188">
        <f>SUM(I65:I67)</f>
        <v>-32909</v>
      </c>
      <c r="K68" s="180"/>
    </row>
    <row r="69" spans="1:11" s="175" customFormat="1" ht="21" customHeight="1">
      <c r="A69" s="191" t="s">
        <v>50</v>
      </c>
      <c r="C69" s="181"/>
      <c r="D69" s="181"/>
      <c r="E69" s="181"/>
      <c r="F69" s="181"/>
      <c r="G69" s="181"/>
      <c r="H69" s="181"/>
      <c r="I69" s="181"/>
      <c r="K69" s="180"/>
    </row>
    <row r="70" spans="1:11" s="175" customFormat="1" ht="21" customHeight="1">
      <c r="A70" s="175" t="s">
        <v>287</v>
      </c>
      <c r="C70" s="181">
        <v>0</v>
      </c>
      <c r="D70" s="181"/>
      <c r="E70" s="181">
        <v>10545</v>
      </c>
      <c r="F70" s="181"/>
      <c r="G70" s="181">
        <v>0</v>
      </c>
      <c r="H70" s="181"/>
      <c r="I70" s="181">
        <v>0</v>
      </c>
      <c r="K70" s="180"/>
    </row>
    <row r="71" spans="1:11" s="175" customFormat="1" ht="21" customHeight="1">
      <c r="A71" s="175" t="s">
        <v>226</v>
      </c>
      <c r="C71" s="181">
        <v>0</v>
      </c>
      <c r="D71" s="181"/>
      <c r="E71" s="181">
        <v>0</v>
      </c>
      <c r="F71" s="181"/>
      <c r="G71" s="181">
        <v>-149523</v>
      </c>
      <c r="H71" s="181"/>
      <c r="I71" s="181">
        <v>-279300</v>
      </c>
      <c r="K71" s="180"/>
    </row>
    <row r="72" spans="1:11" s="175" customFormat="1" ht="21" customHeight="1">
      <c r="A72" s="175" t="s">
        <v>107</v>
      </c>
      <c r="C72" s="181">
        <v>-252450</v>
      </c>
      <c r="D72" s="181"/>
      <c r="E72" s="181">
        <v>-121500</v>
      </c>
      <c r="F72" s="181"/>
      <c r="G72" s="181">
        <v>-252450</v>
      </c>
      <c r="H72" s="181"/>
      <c r="I72" s="181">
        <v>-96000</v>
      </c>
      <c r="K72" s="180"/>
    </row>
    <row r="73" spans="1:11" s="175" customFormat="1" ht="21" customHeight="1">
      <c r="A73" s="175" t="s">
        <v>134</v>
      </c>
      <c r="C73" s="181">
        <v>182258</v>
      </c>
      <c r="D73" s="181"/>
      <c r="E73" s="181">
        <v>131470</v>
      </c>
      <c r="F73" s="181"/>
      <c r="G73" s="181">
        <v>62663</v>
      </c>
      <c r="H73" s="181"/>
      <c r="I73" s="181">
        <v>80992</v>
      </c>
      <c r="K73" s="180"/>
    </row>
    <row r="74" spans="1:11" s="175" customFormat="1" ht="21" customHeight="1">
      <c r="A74" s="175" t="s">
        <v>280</v>
      </c>
      <c r="C74" s="181">
        <v>96000</v>
      </c>
      <c r="D74" s="181"/>
      <c r="E74" s="181">
        <v>0</v>
      </c>
      <c r="F74" s="181"/>
      <c r="G74" s="181">
        <v>96000</v>
      </c>
      <c r="H74" s="181"/>
      <c r="I74" s="181">
        <v>0</v>
      </c>
      <c r="K74" s="180"/>
    </row>
    <row r="75" spans="1:11" s="175" customFormat="1" ht="21" customHeight="1">
      <c r="A75" s="175" t="s">
        <v>230</v>
      </c>
      <c r="C75" s="181">
        <v>-164164</v>
      </c>
      <c r="D75" s="181"/>
      <c r="E75" s="181">
        <v>-27632</v>
      </c>
      <c r="F75" s="181"/>
      <c r="G75" s="181">
        <v>0</v>
      </c>
      <c r="H75" s="181"/>
      <c r="I75" s="181">
        <v>0</v>
      </c>
      <c r="K75" s="180"/>
    </row>
    <row r="76" spans="1:11" s="175" customFormat="1" ht="21" customHeight="1">
      <c r="A76" s="175" t="s">
        <v>112</v>
      </c>
      <c r="C76" s="181">
        <v>-296234</v>
      </c>
      <c r="D76" s="181"/>
      <c r="E76" s="181">
        <v>0</v>
      </c>
      <c r="F76" s="181"/>
      <c r="G76" s="181">
        <v>-296234</v>
      </c>
      <c r="H76" s="181"/>
      <c r="I76" s="181">
        <v>-60000</v>
      </c>
      <c r="K76" s="180"/>
    </row>
    <row r="77" spans="1:11" s="175" customFormat="1" ht="21" customHeight="1">
      <c r="A77" s="175" t="s">
        <v>231</v>
      </c>
      <c r="C77" s="181">
        <v>615101</v>
      </c>
      <c r="D77" s="181"/>
      <c r="E77" s="181">
        <v>0</v>
      </c>
      <c r="F77" s="181"/>
      <c r="G77" s="181">
        <v>0</v>
      </c>
      <c r="H77" s="181"/>
      <c r="I77" s="181">
        <v>0</v>
      </c>
      <c r="K77" s="180"/>
    </row>
    <row r="78" spans="1:11" s="175" customFormat="1" ht="21" customHeight="1">
      <c r="A78" s="175" t="s">
        <v>198</v>
      </c>
      <c r="C78" s="181">
        <v>54627</v>
      </c>
      <c r="D78" s="181"/>
      <c r="E78" s="181">
        <v>14751</v>
      </c>
      <c r="F78" s="181"/>
      <c r="G78" s="181">
        <v>141105</v>
      </c>
      <c r="H78" s="181"/>
      <c r="I78" s="181">
        <v>3158</v>
      </c>
      <c r="K78" s="180"/>
    </row>
    <row r="79" spans="1:11" s="175" customFormat="1" ht="21" customHeight="1">
      <c r="A79" s="175" t="s">
        <v>199</v>
      </c>
      <c r="C79" s="181">
        <v>260702</v>
      </c>
      <c r="D79" s="181"/>
      <c r="E79" s="181">
        <v>20420</v>
      </c>
      <c r="F79" s="181"/>
      <c r="G79" s="181">
        <v>384549</v>
      </c>
      <c r="H79" s="181"/>
      <c r="I79" s="181">
        <v>5110</v>
      </c>
      <c r="K79" s="180"/>
    </row>
    <row r="80" spans="1:11" s="175" customFormat="1" ht="21" customHeight="1">
      <c r="A80" s="175" t="s">
        <v>288</v>
      </c>
      <c r="C80" s="181">
        <v>24</v>
      </c>
      <c r="D80" s="181"/>
      <c r="E80" s="181">
        <v>0</v>
      </c>
      <c r="F80" s="181"/>
      <c r="G80" s="181">
        <v>0</v>
      </c>
      <c r="H80" s="181"/>
      <c r="I80" s="181">
        <v>0</v>
      </c>
      <c r="K80" s="180"/>
    </row>
    <row r="81" spans="1:11" s="175" customFormat="1" ht="21" customHeight="1">
      <c r="A81" s="175" t="s">
        <v>225</v>
      </c>
      <c r="C81" s="181"/>
      <c r="D81" s="181"/>
      <c r="E81" s="181"/>
      <c r="F81" s="181"/>
      <c r="G81" s="181"/>
      <c r="H81" s="181"/>
      <c r="I81" s="181"/>
      <c r="K81" s="180"/>
    </row>
    <row r="82" spans="1:11" s="175" customFormat="1" ht="21" customHeight="1">
      <c r="A82" s="175" t="s">
        <v>285</v>
      </c>
      <c r="C82" s="181">
        <v>0</v>
      </c>
      <c r="D82" s="181"/>
      <c r="E82" s="181">
        <v>3032</v>
      </c>
      <c r="F82" s="181"/>
      <c r="G82" s="181">
        <v>0</v>
      </c>
      <c r="H82" s="181"/>
      <c r="I82" s="181">
        <v>0</v>
      </c>
      <c r="K82" s="180"/>
    </row>
    <row r="83" spans="1:11" s="175" customFormat="1" ht="21" customHeight="1">
      <c r="A83" s="175" t="s">
        <v>104</v>
      </c>
      <c r="C83" s="184">
        <v>-7961</v>
      </c>
      <c r="D83" s="182"/>
      <c r="E83" s="184">
        <v>-4553</v>
      </c>
      <c r="F83" s="181"/>
      <c r="G83" s="65">
        <v>-4977</v>
      </c>
      <c r="H83" s="181"/>
      <c r="I83" s="184">
        <v>-4014</v>
      </c>
      <c r="K83" s="180"/>
    </row>
    <row r="84" spans="1:11" s="175" customFormat="1" ht="21" customHeight="1">
      <c r="A84" s="191" t="s">
        <v>183</v>
      </c>
      <c r="C84" s="184">
        <f>SUM(C70:C83)</f>
        <v>487903</v>
      </c>
      <c r="D84" s="181"/>
      <c r="E84" s="184">
        <f>SUM(E70:E83)</f>
        <v>26533</v>
      </c>
      <c r="F84" s="181"/>
      <c r="G84" s="184">
        <f>SUM(G70:G83)</f>
        <v>-18867</v>
      </c>
      <c r="H84" s="181"/>
      <c r="I84" s="184">
        <f>SUM(I70:I83)</f>
        <v>-350054</v>
      </c>
      <c r="K84" s="180"/>
    </row>
    <row r="85" spans="1:11" s="175" customFormat="1" ht="21" customHeight="1">
      <c r="A85" s="191"/>
      <c r="C85" s="182"/>
      <c r="D85" s="181"/>
      <c r="E85" s="182"/>
      <c r="F85" s="181"/>
      <c r="G85" s="182"/>
      <c r="H85" s="181"/>
      <c r="I85" s="182"/>
      <c r="K85" s="180"/>
    </row>
    <row r="86" spans="1:11" s="175" customFormat="1" ht="21" customHeight="1">
      <c r="A86" s="174" t="s">
        <v>172</v>
      </c>
      <c r="C86" s="182"/>
      <c r="D86" s="181"/>
      <c r="E86" s="182"/>
      <c r="F86" s="181"/>
      <c r="G86" s="182"/>
      <c r="H86" s="181"/>
      <c r="I86" s="182"/>
      <c r="K86" s="180"/>
    </row>
    <row r="87" spans="1:11" ht="21" customHeight="1">
      <c r="A87" s="177"/>
      <c r="B87" s="201"/>
      <c r="C87" s="201"/>
      <c r="D87" s="201"/>
      <c r="E87" s="201"/>
      <c r="F87" s="201"/>
      <c r="G87" s="179"/>
      <c r="H87" s="200"/>
      <c r="I87" s="185" t="s">
        <v>75</v>
      </c>
      <c r="J87" s="200"/>
    </row>
    <row r="88" spans="1:11" s="175" customFormat="1" ht="21" customHeight="1">
      <c r="A88" s="178" t="s">
        <v>93</v>
      </c>
      <c r="B88" s="179"/>
      <c r="C88" s="179"/>
      <c r="D88" s="179"/>
      <c r="E88" s="179"/>
      <c r="F88" s="179"/>
      <c r="G88" s="179"/>
      <c r="H88" s="179"/>
      <c r="I88" s="179"/>
      <c r="K88" s="180"/>
    </row>
    <row r="89" spans="1:11" s="175" customFormat="1" ht="21" customHeight="1">
      <c r="A89" s="203" t="s">
        <v>65</v>
      </c>
      <c r="B89" s="179"/>
      <c r="C89" s="179"/>
      <c r="D89" s="179"/>
      <c r="E89" s="179"/>
      <c r="F89" s="179"/>
      <c r="G89" s="179"/>
      <c r="H89" s="179"/>
      <c r="I89" s="179"/>
      <c r="K89" s="180"/>
    </row>
    <row r="90" spans="1:11" s="175" customFormat="1" ht="21" customHeight="1">
      <c r="A90" s="187" t="s">
        <v>256</v>
      </c>
      <c r="B90" s="179"/>
      <c r="C90" s="179"/>
      <c r="D90" s="179"/>
      <c r="E90" s="179"/>
      <c r="F90" s="179"/>
      <c r="G90" s="179"/>
      <c r="H90" s="179"/>
      <c r="I90" s="179"/>
      <c r="K90" s="180"/>
    </row>
    <row r="91" spans="1:11" s="175" customFormat="1" ht="21" customHeight="1">
      <c r="B91" s="194"/>
      <c r="C91" s="194"/>
      <c r="D91" s="194"/>
      <c r="E91" s="194"/>
      <c r="I91" s="185" t="s">
        <v>67</v>
      </c>
      <c r="K91" s="180"/>
    </row>
    <row r="92" spans="1:11" s="191" customFormat="1" ht="21" customHeight="1">
      <c r="B92" s="195"/>
      <c r="C92" s="206"/>
      <c r="D92" s="206" t="s">
        <v>36</v>
      </c>
      <c r="E92" s="206"/>
      <c r="G92" s="198"/>
      <c r="H92" s="206" t="s">
        <v>37</v>
      </c>
      <c r="I92" s="198"/>
      <c r="K92" s="196"/>
    </row>
    <row r="93" spans="1:11" s="175" customFormat="1" ht="21" customHeight="1">
      <c r="C93" s="192" t="s">
        <v>257</v>
      </c>
      <c r="D93" s="190"/>
      <c r="E93" s="192" t="s">
        <v>215</v>
      </c>
      <c r="F93" s="204"/>
      <c r="G93" s="192" t="s">
        <v>257</v>
      </c>
      <c r="H93" s="190"/>
      <c r="I93" s="192" t="s">
        <v>215</v>
      </c>
      <c r="K93" s="180"/>
    </row>
    <row r="94" spans="1:11" s="175" customFormat="1" ht="21" customHeight="1">
      <c r="A94" s="191" t="s">
        <v>51</v>
      </c>
      <c r="C94" s="181"/>
      <c r="D94" s="181"/>
      <c r="E94" s="181"/>
      <c r="F94" s="181"/>
      <c r="G94" s="181"/>
      <c r="H94" s="181"/>
      <c r="I94" s="181"/>
      <c r="K94" s="180"/>
    </row>
    <row r="95" spans="1:11" s="175" customFormat="1" ht="21" customHeight="1">
      <c r="A95" s="175" t="s">
        <v>281</v>
      </c>
      <c r="C95" s="181">
        <v>-124642</v>
      </c>
      <c r="D95" s="181"/>
      <c r="E95" s="181">
        <v>-353259</v>
      </c>
      <c r="F95" s="181"/>
      <c r="G95" s="181">
        <v>0</v>
      </c>
      <c r="H95" s="181"/>
      <c r="I95" s="181">
        <v>-353259</v>
      </c>
      <c r="K95" s="180"/>
    </row>
    <row r="96" spans="1:11" s="175" customFormat="1" ht="21" customHeight="1">
      <c r="A96" s="175" t="s">
        <v>208</v>
      </c>
      <c r="C96" s="181">
        <v>0</v>
      </c>
      <c r="D96" s="181"/>
      <c r="E96" s="181">
        <v>0</v>
      </c>
      <c r="F96" s="181"/>
      <c r="G96" s="181">
        <v>424299</v>
      </c>
      <c r="H96" s="181"/>
      <c r="I96" s="181">
        <v>0</v>
      </c>
      <c r="K96" s="180"/>
    </row>
    <row r="97" spans="1:11" s="175" customFormat="1" ht="21" customHeight="1">
      <c r="A97" s="175" t="s">
        <v>200</v>
      </c>
      <c r="C97" s="181">
        <v>-22875</v>
      </c>
      <c r="D97" s="181"/>
      <c r="E97" s="181">
        <v>-31136</v>
      </c>
      <c r="F97" s="181"/>
      <c r="G97" s="181">
        <v>-22875</v>
      </c>
      <c r="H97" s="181"/>
      <c r="I97" s="181">
        <v>-29383</v>
      </c>
      <c r="K97" s="180"/>
    </row>
    <row r="98" spans="1:11" s="175" customFormat="1" ht="21" customHeight="1">
      <c r="A98" s="175" t="s">
        <v>242</v>
      </c>
      <c r="C98" s="181">
        <v>150000</v>
      </c>
      <c r="D98" s="181"/>
      <c r="E98" s="181">
        <v>0</v>
      </c>
      <c r="F98" s="181"/>
      <c r="G98" s="181">
        <v>0</v>
      </c>
      <c r="H98" s="181"/>
      <c r="I98" s="181">
        <v>0</v>
      </c>
      <c r="K98" s="180"/>
    </row>
    <row r="99" spans="1:11" s="175" customFormat="1" ht="21" customHeight="1">
      <c r="A99" s="175" t="s">
        <v>201</v>
      </c>
      <c r="C99" s="181">
        <v>-121905</v>
      </c>
      <c r="D99" s="181"/>
      <c r="E99" s="181">
        <v>-170018</v>
      </c>
      <c r="F99" s="181"/>
      <c r="G99" s="181">
        <v>-114640</v>
      </c>
      <c r="H99" s="181"/>
      <c r="I99" s="181">
        <v>-108337</v>
      </c>
      <c r="K99" s="180"/>
    </row>
    <row r="100" spans="1:11" s="175" customFormat="1" ht="21" customHeight="1">
      <c r="A100" s="175" t="s">
        <v>219</v>
      </c>
      <c r="C100" s="181">
        <v>0</v>
      </c>
      <c r="D100" s="181"/>
      <c r="E100" s="181">
        <v>-3050000</v>
      </c>
      <c r="F100" s="181"/>
      <c r="G100" s="181">
        <v>0</v>
      </c>
      <c r="H100" s="181"/>
      <c r="I100" s="181">
        <v>-3050000</v>
      </c>
      <c r="K100" s="180"/>
    </row>
    <row r="101" spans="1:11" s="175" customFormat="1" ht="21" customHeight="1">
      <c r="A101" s="175" t="s">
        <v>202</v>
      </c>
      <c r="C101" s="181">
        <v>4000000</v>
      </c>
      <c r="D101" s="181"/>
      <c r="E101" s="181">
        <v>5000000</v>
      </c>
      <c r="F101" s="181"/>
      <c r="G101" s="181">
        <v>4000000</v>
      </c>
      <c r="H101" s="181"/>
      <c r="I101" s="181">
        <v>5000000</v>
      </c>
      <c r="K101" s="180"/>
    </row>
    <row r="102" spans="1:11" s="175" customFormat="1" ht="21" customHeight="1">
      <c r="A102" s="175" t="s">
        <v>100</v>
      </c>
      <c r="C102" s="181">
        <v>-34005</v>
      </c>
      <c r="D102" s="181"/>
      <c r="E102" s="181">
        <v>-41396</v>
      </c>
      <c r="F102" s="181"/>
      <c r="G102" s="181">
        <v>-33605</v>
      </c>
      <c r="H102" s="181"/>
      <c r="I102" s="181">
        <v>-41012</v>
      </c>
      <c r="J102" s="181"/>
      <c r="K102" s="180"/>
    </row>
    <row r="103" spans="1:11" s="175" customFormat="1" ht="21" customHeight="1">
      <c r="A103" s="175" t="s">
        <v>209</v>
      </c>
      <c r="C103" s="181">
        <v>-2000000</v>
      </c>
      <c r="D103" s="181"/>
      <c r="E103" s="181">
        <v>-1000000</v>
      </c>
      <c r="F103" s="181"/>
      <c r="G103" s="181">
        <v>-2000000</v>
      </c>
      <c r="H103" s="181"/>
      <c r="I103" s="181">
        <v>-1000000</v>
      </c>
      <c r="J103" s="181"/>
      <c r="K103" s="180"/>
    </row>
    <row r="104" spans="1:11" s="175" customFormat="1" ht="21" customHeight="1">
      <c r="A104" s="175" t="s">
        <v>232</v>
      </c>
      <c r="C104" s="181">
        <v>-267088</v>
      </c>
      <c r="D104" s="181"/>
      <c r="E104" s="181">
        <v>-137188</v>
      </c>
      <c r="F104" s="181"/>
      <c r="G104" s="181">
        <v>-266934</v>
      </c>
      <c r="H104" s="181"/>
      <c r="I104" s="181">
        <v>-86278</v>
      </c>
      <c r="K104" s="180"/>
    </row>
    <row r="105" spans="1:11" s="175" customFormat="1" ht="21" customHeight="1">
      <c r="A105" s="175" t="s">
        <v>233</v>
      </c>
      <c r="C105" s="181">
        <v>-87033</v>
      </c>
      <c r="D105" s="181"/>
      <c r="E105" s="181">
        <v>-131316</v>
      </c>
      <c r="F105" s="181"/>
      <c r="G105" s="181">
        <v>-87033</v>
      </c>
      <c r="H105" s="181"/>
      <c r="I105" s="181">
        <v>-131316</v>
      </c>
      <c r="K105" s="180"/>
    </row>
    <row r="106" spans="1:11" s="175" customFormat="1" ht="21" customHeight="1">
      <c r="A106" s="191" t="s">
        <v>249</v>
      </c>
      <c r="C106" s="188">
        <f>SUM(C95:C105)</f>
        <v>1492452</v>
      </c>
      <c r="D106" s="181"/>
      <c r="E106" s="188">
        <f>SUM(E95:E105)</f>
        <v>85687</v>
      </c>
      <c r="F106" s="181"/>
      <c r="G106" s="188">
        <f>SUM(G95:G105)</f>
        <v>1899212</v>
      </c>
      <c r="H106" s="181"/>
      <c r="I106" s="188">
        <f>SUM(I95:I105)</f>
        <v>200415</v>
      </c>
      <c r="K106" s="180"/>
    </row>
    <row r="107" spans="1:11" s="175" customFormat="1" ht="21" customHeight="1">
      <c r="A107" s="191" t="s">
        <v>243</v>
      </c>
      <c r="C107" s="181">
        <f>SUM(C68,C84,C106)</f>
        <v>1486100</v>
      </c>
      <c r="D107" s="181"/>
      <c r="E107" s="181">
        <f>SUM(E68,E84,E106)</f>
        <v>34037</v>
      </c>
      <c r="F107" s="181"/>
      <c r="G107" s="181">
        <f>SUM(G68,G84,G106)</f>
        <v>1472081</v>
      </c>
      <c r="H107" s="181"/>
      <c r="I107" s="181">
        <f>SUM(I68,I84,I106)</f>
        <v>-182548</v>
      </c>
      <c r="K107" s="180"/>
    </row>
    <row r="108" spans="1:11" s="175" customFormat="1" ht="21" customHeight="1">
      <c r="A108" s="175" t="s">
        <v>148</v>
      </c>
      <c r="C108" s="184">
        <v>6922884</v>
      </c>
      <c r="D108" s="181"/>
      <c r="E108" s="184">
        <v>2439697</v>
      </c>
      <c r="F108" s="181"/>
      <c r="G108" s="65">
        <v>4526677</v>
      </c>
      <c r="H108" s="181"/>
      <c r="I108" s="184">
        <v>835842</v>
      </c>
      <c r="K108" s="180"/>
    </row>
    <row r="109" spans="1:11" s="175" customFormat="1" ht="21" customHeight="1" thickBot="1">
      <c r="A109" s="191" t="s">
        <v>149</v>
      </c>
      <c r="C109" s="205">
        <f>SUM(C107:C108)</f>
        <v>8408984</v>
      </c>
      <c r="D109" s="181"/>
      <c r="E109" s="205">
        <f>SUM(E107:E108)</f>
        <v>2473734</v>
      </c>
      <c r="F109" s="181"/>
      <c r="G109" s="205">
        <f>SUM(G107:G108)</f>
        <v>5998758</v>
      </c>
      <c r="H109" s="181"/>
      <c r="I109" s="205">
        <f>SUM(I107:I108)</f>
        <v>653294</v>
      </c>
      <c r="K109" s="180"/>
    </row>
    <row r="110" spans="1:11" s="175" customFormat="1" ht="21" customHeight="1" thickTop="1">
      <c r="A110" s="191"/>
      <c r="C110" s="182">
        <f>SUM(C109-BS!D11)</f>
        <v>0</v>
      </c>
      <c r="D110" s="181"/>
      <c r="E110" s="182"/>
      <c r="F110" s="181"/>
      <c r="G110" s="182">
        <f>SUM(G109-BS!H11)</f>
        <v>0</v>
      </c>
      <c r="H110" s="181"/>
      <c r="I110" s="182"/>
      <c r="K110" s="180"/>
    </row>
    <row r="111" spans="1:11" s="175" customFormat="1" ht="21" customHeight="1">
      <c r="A111" s="191" t="s">
        <v>52</v>
      </c>
      <c r="K111" s="180"/>
    </row>
    <row r="112" spans="1:11" s="175" customFormat="1" ht="21" customHeight="1">
      <c r="A112" s="175" t="s">
        <v>53</v>
      </c>
      <c r="C112" s="202"/>
      <c r="D112" s="186"/>
      <c r="E112" s="202"/>
      <c r="F112" s="181"/>
      <c r="G112" s="202"/>
      <c r="H112" s="181"/>
      <c r="I112" s="202"/>
      <c r="J112" s="181"/>
      <c r="K112" s="180"/>
    </row>
    <row r="113" spans="1:11" s="175" customFormat="1" ht="21" customHeight="1">
      <c r="A113" s="175" t="s">
        <v>282</v>
      </c>
      <c r="C113" s="181"/>
      <c r="D113" s="181"/>
      <c r="E113" s="181"/>
      <c r="F113" s="181"/>
      <c r="G113" s="181"/>
      <c r="H113" s="181"/>
      <c r="I113" s="181"/>
      <c r="J113" s="181"/>
    </row>
    <row r="114" spans="1:11" s="175" customFormat="1" ht="21" customHeight="1">
      <c r="A114" s="175" t="s">
        <v>196</v>
      </c>
      <c r="C114" s="181">
        <v>-18555</v>
      </c>
      <c r="D114" s="181"/>
      <c r="E114" s="181">
        <v>3909</v>
      </c>
      <c r="F114" s="181"/>
      <c r="G114" s="199">
        <v>-21000</v>
      </c>
      <c r="H114" s="181"/>
      <c r="I114" s="181">
        <v>17000</v>
      </c>
      <c r="J114" s="181"/>
    </row>
    <row r="115" spans="1:11" s="175" customFormat="1" ht="21" customHeight="1">
      <c r="A115" s="191"/>
      <c r="C115" s="182"/>
      <c r="D115" s="181"/>
      <c r="E115" s="182"/>
      <c r="F115" s="181"/>
      <c r="G115" s="182"/>
      <c r="H115" s="181"/>
      <c r="I115" s="182"/>
      <c r="K115" s="180"/>
    </row>
    <row r="116" spans="1:11" s="175" customFormat="1" ht="21" customHeight="1">
      <c r="A116" s="174" t="s">
        <v>172</v>
      </c>
      <c r="K116" s="180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48" max="16383" man="1"/>
    <brk id="86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70458</vt:lpwstr>
  </property>
  <property fmtid="{D5CDD505-2E9C-101B-9397-08002B2CF9AE}" pid="4" name="OptimizationTime">
    <vt:lpwstr>20230515_1003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2023-05-09T14:03:33Z</cp:lastPrinted>
  <dcterms:created xsi:type="dcterms:W3CDTF">1998-02-25T03:57:14Z</dcterms:created>
  <dcterms:modified xsi:type="dcterms:W3CDTF">2023-05-09T14:03:45Z</dcterms:modified>
</cp:coreProperties>
</file>