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3\Qtr1'23\"/>
    </mc:Choice>
  </mc:AlternateContent>
  <xr:revisionPtr revIDLastSave="0" documentId="13_ncr:1_{501A3E5F-4D00-4C4E-9F3F-07A203AEAE43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BS!$A$1:$K$115</definedName>
    <definedName name="_xlnm.Print_Area" localSheetId="5">cashflow!$A$1:$K$112</definedName>
    <definedName name="_xlnm.Print_Area" localSheetId="3">CONSO!$A$1:$AA$35</definedName>
    <definedName name="_xlnm.Print_Area" localSheetId="2">PL!$A$1:$L$83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20" l="1"/>
  <c r="U25" i="5"/>
  <c r="F39" i="9"/>
  <c r="H39" i="9"/>
  <c r="J39" i="9"/>
  <c r="I28" i="6"/>
  <c r="I33" i="6" s="1"/>
  <c r="I22" i="6"/>
  <c r="I18" i="6"/>
  <c r="Q31" i="6"/>
  <c r="I28" i="5"/>
  <c r="I33" i="5" s="1"/>
  <c r="I19" i="5"/>
  <c r="I23" i="5" s="1"/>
  <c r="Q19" i="6"/>
  <c r="U20" i="5"/>
  <c r="W20" i="5" s="1"/>
  <c r="AA20" i="5" s="1"/>
  <c r="F102" i="21"/>
  <c r="H102" i="21"/>
  <c r="J102" i="21"/>
  <c r="U32" i="5"/>
  <c r="W32" i="5" s="1"/>
  <c r="AA32" i="5" s="1"/>
  <c r="K57" i="20"/>
  <c r="I57" i="20"/>
  <c r="G57" i="20"/>
  <c r="G63" i="20" s="1"/>
  <c r="E57" i="20"/>
  <c r="E63" i="20" s="1"/>
  <c r="K27" i="20"/>
  <c r="K18" i="20"/>
  <c r="I27" i="20"/>
  <c r="G27" i="20"/>
  <c r="E27" i="20"/>
  <c r="I18" i="20"/>
  <c r="G18" i="20"/>
  <c r="E18" i="20"/>
  <c r="J99" i="9"/>
  <c r="J101" i="9" s="1"/>
  <c r="H99" i="9"/>
  <c r="H101" i="9" s="1"/>
  <c r="F99" i="9"/>
  <c r="F101" i="9" s="1"/>
  <c r="D99" i="9"/>
  <c r="D101" i="9" s="1"/>
  <c r="J74" i="9"/>
  <c r="J66" i="9"/>
  <c r="H74" i="9"/>
  <c r="F74" i="9"/>
  <c r="D74" i="9"/>
  <c r="H66" i="9"/>
  <c r="F66" i="9"/>
  <c r="D66" i="9"/>
  <c r="J22" i="9"/>
  <c r="D39" i="9"/>
  <c r="H22" i="9"/>
  <c r="F22" i="9"/>
  <c r="D22" i="9"/>
  <c r="Q25" i="6"/>
  <c r="Q21" i="6"/>
  <c r="Q17" i="6"/>
  <c r="Q15" i="6"/>
  <c r="J40" i="9" l="1"/>
  <c r="F75" i="9"/>
  <c r="F102" i="9" s="1"/>
  <c r="F40" i="9"/>
  <c r="K28" i="20"/>
  <c r="K31" i="20" s="1"/>
  <c r="K33" i="20" s="1"/>
  <c r="K38" i="20" s="1"/>
  <c r="E28" i="20"/>
  <c r="E31" i="20" s="1"/>
  <c r="E33" i="20" s="1"/>
  <c r="E38" i="20" s="1"/>
  <c r="E67" i="20" s="1"/>
  <c r="E64" i="20" s="1"/>
  <c r="G28" i="20"/>
  <c r="G31" i="20" s="1"/>
  <c r="G33" i="20" s="1"/>
  <c r="G38" i="20" s="1"/>
  <c r="G67" i="20" s="1"/>
  <c r="J75" i="9"/>
  <c r="J102" i="9" s="1"/>
  <c r="I28" i="20"/>
  <c r="I31" i="20" s="1"/>
  <c r="I33" i="20" s="1"/>
  <c r="I38" i="20" s="1"/>
  <c r="H75" i="9"/>
  <c r="H102" i="9" s="1"/>
  <c r="H40" i="9"/>
  <c r="D75" i="9"/>
  <c r="D102" i="9" s="1"/>
  <c r="D40" i="9"/>
  <c r="D102" i="21"/>
  <c r="J103" i="9" l="1"/>
  <c r="F103" i="9"/>
  <c r="H103" i="9"/>
  <c r="D103" i="9"/>
  <c r="E28" i="6"/>
  <c r="K54" i="20" l="1"/>
  <c r="I54" i="20"/>
  <c r="E54" i="20"/>
  <c r="G54" i="20"/>
  <c r="F80" i="21" l="1"/>
  <c r="H80" i="21"/>
  <c r="J80" i="21"/>
  <c r="O27" i="6" l="1"/>
  <c r="Q27" i="6" s="1"/>
  <c r="S27" i="5"/>
  <c r="Q29" i="6" l="1"/>
  <c r="U29" i="5"/>
  <c r="W29" i="5" s="1"/>
  <c r="AA29" i="5" s="1"/>
  <c r="E71" i="20" l="1"/>
  <c r="K81" i="20" l="1"/>
  <c r="G81" i="20"/>
  <c r="E81" i="20"/>
  <c r="G74" i="20"/>
  <c r="E74" i="20"/>
  <c r="G71" i="20" l="1"/>
  <c r="E33" i="6"/>
  <c r="D80" i="21" l="1"/>
  <c r="U31" i="5" l="1"/>
  <c r="U27" i="5"/>
  <c r="U26" i="5"/>
  <c r="U22" i="5"/>
  <c r="W22" i="5" s="1"/>
  <c r="U18" i="5"/>
  <c r="U17" i="5"/>
  <c r="U16" i="5"/>
  <c r="W16" i="5" l="1"/>
  <c r="Y17" i="5" l="1"/>
  <c r="Q28" i="5" l="1"/>
  <c r="Q33" i="5" s="1"/>
  <c r="Q19" i="5"/>
  <c r="Q23" i="5" s="1"/>
  <c r="Y26" i="5" l="1"/>
  <c r="O28" i="6" l="1"/>
  <c r="O33" i="6" s="1"/>
  <c r="O18" i="6"/>
  <c r="O22" i="6" s="1"/>
  <c r="S28" i="5"/>
  <c r="S33" i="5" s="1"/>
  <c r="S19" i="5"/>
  <c r="S23" i="5" s="1"/>
  <c r="W31" i="5" l="1"/>
  <c r="AA31" i="5" l="1"/>
  <c r="K56" i="20" l="1"/>
  <c r="K58" i="20" s="1"/>
  <c r="D9" i="21"/>
  <c r="F9" i="21"/>
  <c r="F32" i="21" s="1"/>
  <c r="F62" i="21" s="1"/>
  <c r="J9" i="21"/>
  <c r="J32" i="21" s="1"/>
  <c r="J62" i="21" s="1"/>
  <c r="Y28" i="5"/>
  <c r="Y33" i="5" s="1"/>
  <c r="Y34" i="5" s="1"/>
  <c r="Y19" i="5"/>
  <c r="Y23" i="5" s="1"/>
  <c r="G64" i="20" l="1"/>
  <c r="G56" i="20"/>
  <c r="G58" i="20" s="1"/>
  <c r="H9" i="21"/>
  <c r="H32" i="21" s="1"/>
  <c r="H62" i="21" s="1"/>
  <c r="E62" i="20"/>
  <c r="E56" i="20"/>
  <c r="E58" i="20" s="1"/>
  <c r="E75" i="20" s="1"/>
  <c r="F65" i="21"/>
  <c r="D32" i="21"/>
  <c r="D62" i="21" s="1"/>
  <c r="J65" i="21"/>
  <c r="K62" i="20"/>
  <c r="M16" i="6"/>
  <c r="Q16" i="6" s="1"/>
  <c r="K70" i="20"/>
  <c r="J103" i="21" l="1"/>
  <c r="J105" i="21" s="1"/>
  <c r="F103" i="21"/>
  <c r="F105" i="21" s="1"/>
  <c r="G75" i="20"/>
  <c r="G72" i="20" s="1"/>
  <c r="G70" i="20" s="1"/>
  <c r="D65" i="21"/>
  <c r="D103" i="21" s="1"/>
  <c r="D105" i="21" s="1"/>
  <c r="D106" i="21" s="1"/>
  <c r="H65" i="21"/>
  <c r="G62" i="20"/>
  <c r="M17" i="5"/>
  <c r="I56" i="20"/>
  <c r="I58" i="20" s="1"/>
  <c r="I70" i="20" s="1"/>
  <c r="I62" i="20"/>
  <c r="M26" i="6" s="1"/>
  <c r="H103" i="21" l="1"/>
  <c r="H105" i="21" s="1"/>
  <c r="H106" i="21" s="1"/>
  <c r="M19" i="5"/>
  <c r="M23" i="5" s="1"/>
  <c r="Q32" i="6"/>
  <c r="K28" i="6"/>
  <c r="K33" i="6" s="1"/>
  <c r="G28" i="6"/>
  <c r="G33" i="6" s="1"/>
  <c r="C28" i="6"/>
  <c r="C33" i="6" s="1"/>
  <c r="C34" i="6" s="1"/>
  <c r="K18" i="6"/>
  <c r="K22" i="6" s="1"/>
  <c r="G18" i="6"/>
  <c r="G22" i="6" s="1"/>
  <c r="E18" i="6"/>
  <c r="E22" i="6" s="1"/>
  <c r="C18" i="6"/>
  <c r="C22" i="6" s="1"/>
  <c r="Z28" i="5"/>
  <c r="O28" i="5"/>
  <c r="O33" i="5" s="1"/>
  <c r="K28" i="5"/>
  <c r="K33" i="5" s="1"/>
  <c r="G28" i="5"/>
  <c r="G33" i="5" s="1"/>
  <c r="E28" i="5"/>
  <c r="E33" i="5" s="1"/>
  <c r="C28" i="5"/>
  <c r="C33" i="5" s="1"/>
  <c r="C34" i="5" s="1"/>
  <c r="W27" i="5"/>
  <c r="AA27" i="5" s="1"/>
  <c r="AA22" i="5"/>
  <c r="O19" i="5"/>
  <c r="O23" i="5" s="1"/>
  <c r="K19" i="5"/>
  <c r="K23" i="5" s="1"/>
  <c r="G19" i="5"/>
  <c r="G23" i="5" s="1"/>
  <c r="E19" i="5"/>
  <c r="E23" i="5" s="1"/>
  <c r="C19" i="5"/>
  <c r="C23" i="5" s="1"/>
  <c r="W18" i="5"/>
  <c r="AA18" i="5" s="1"/>
  <c r="K34" i="6" l="1"/>
  <c r="E34" i="6"/>
  <c r="G34" i="6"/>
  <c r="G34" i="5"/>
  <c r="K34" i="5"/>
  <c r="E34" i="5"/>
  <c r="W25" i="5"/>
  <c r="M18" i="6"/>
  <c r="M22" i="6" s="1"/>
  <c r="Q18" i="6"/>
  <c r="Q22" i="6" s="1"/>
  <c r="U19" i="5"/>
  <c r="U23" i="5" s="1"/>
  <c r="W17" i="5"/>
  <c r="AA17" i="5" s="1"/>
  <c r="U28" i="5"/>
  <c r="U33" i="5" s="1"/>
  <c r="U34" i="5" l="1"/>
  <c r="AA16" i="5"/>
  <c r="W19" i="5"/>
  <c r="W23" i="5" s="1"/>
  <c r="AA19" i="5"/>
  <c r="AA23" i="5" l="1"/>
  <c r="AA25" i="5"/>
  <c r="M28" i="6" l="1"/>
  <c r="M33" i="6" s="1"/>
  <c r="Q26" i="6"/>
  <c r="Q28" i="6" s="1"/>
  <c r="Q33" i="6" s="1"/>
  <c r="Q34" i="6" l="1"/>
  <c r="M34" i="6"/>
  <c r="M26" i="5" l="1"/>
  <c r="M28" i="5" l="1"/>
  <c r="M33" i="5" s="1"/>
  <c r="M34" i="5" s="1"/>
  <c r="W26" i="5"/>
  <c r="AA26" i="5" l="1"/>
  <c r="AA28" i="5" s="1"/>
  <c r="AA33" i="5" s="1"/>
  <c r="AA34" i="5" s="1"/>
  <c r="W28" i="5"/>
  <c r="W33" i="5" s="1"/>
  <c r="W34" i="5" s="1"/>
  <c r="E72" i="20"/>
  <c r="E70" i="20" s="1"/>
</calcChain>
</file>

<file path=xl/sharedStrings.xml><?xml version="1.0" encoding="utf-8"?>
<sst xmlns="http://schemas.openxmlformats.org/spreadsheetml/2006/main" count="452" uniqueCount="296">
  <si>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</si>
  <si>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</si>
  <si>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</si>
  <si>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</si>
  <si>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</si>
  <si>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</si>
  <si>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</si>
  <si>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</si>
  <si>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</si>
  <si>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</si>
  <si>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</si>
  <si>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</si>
  <si>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</si>
  <si>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</si>
  <si>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</si>
  <si>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</si>
  <si>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</si>
  <si>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</si>
  <si>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</si>
  <si>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</si>
  <si>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</si>
  <si>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</si>
  <si>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</si>
  <si>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</si>
  <si>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</si>
  <si>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</si>
  <si>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</si>
  <si>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</si>
  <si>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</si>
  <si>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</si>
  <si>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</si>
  <si>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</si>
  <si>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</si>
  <si>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</si>
  <si>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</si>
  <si>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</si>
  <si>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</si>
  <si>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</si>
  <si>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</si>
  <si>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</si>
  <si>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</si>
  <si>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</si>
  <si>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</si>
  <si>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</si>
  <si>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</si>
  <si>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</si>
  <si>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</si>
  <si>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</si>
  <si>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</si>
  <si>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</si>
  <si>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</si>
  <si>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</si>
  <si>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</si>
  <si>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</si>
  <si>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</si>
  <si>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</si>
  <si>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</si>
  <si>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</si>
  <si>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</si>
  <si>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</si>
  <si>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</si>
  <si>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</si>
  <si>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</si>
  <si>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</si>
  <si>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</si>
  <si>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</si>
  <si>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</si>
  <si>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</si>
  <si>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</si>
  <si>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</si>
  <si>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</si>
  <si>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</si>
  <si>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</si>
  <si>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</si>
  <si>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</si>
  <si>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</si>
  <si>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</si>
  <si>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</si>
  <si>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</si>
  <si>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</si>
  <si>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</si>
  <si>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</si>
  <si>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</si>
  <si>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</si>
  <si>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</si>
  <si>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</si>
  <si>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</si>
  <si>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</si>
  <si>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</si>
  <si>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</si>
  <si>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</si>
  <si>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</si>
  <si>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</si>
  <si>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</si>
  <si>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</si>
  <si>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</si>
  <si>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</si>
  <si>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</si>
  <si>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</si>
  <si>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</si>
  <si>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</si>
  <si>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</si>
  <si>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</si>
  <si>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</si>
  <si>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</si>
  <si>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</si>
  <si>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</si>
  <si>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</si>
  <si>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</si>
  <si>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</si>
  <si>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</si>
  <si>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</si>
  <si>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</si>
  <si>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</si>
  <si>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</si>
  <si>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</si>
  <si>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</si>
  <si>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</si>
  <si>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</si>
  <si>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</si>
  <si>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</si>
  <si>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</si>
  <si>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</si>
  <si>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</si>
  <si>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</si>
  <si>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</si>
  <si>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</si>
  <si>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</si>
  <si>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</si>
  <si>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</si>
  <si>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</si>
  <si>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</si>
  <si>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</si>
  <si>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</si>
  <si>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</si>
  <si>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</si>
  <si>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</si>
  <si>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</si>
  <si>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</si>
  <si>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</si>
  <si>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</si>
  <si>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</si>
  <si>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</si>
  <si>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</si>
  <si>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</si>
  <si>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</si>
  <si>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</si>
  <si>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</si>
  <si>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</si>
  <si>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</si>
  <si>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</si>
  <si>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</si>
  <si>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</si>
  <si>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</si>
  <si>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</si>
  <si>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</si>
  <si>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</si>
  <si>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</si>
  <si>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</si>
  <si>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</si>
  <si>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</si>
  <si>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</si>
  <si>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</si>
  <si>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</si>
  <si>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</si>
  <si>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</si>
  <si>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</si>
  <si>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</si>
  <si>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</si>
  <si>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</si>
  <si>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</si>
  <si>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</si>
  <si>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</si>
  <si>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</si>
  <si>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</si>
  <si>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</si>
  <si>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</si>
  <si>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</si>
  <si>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</si>
  <si>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</si>
  <si>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</si>
  <si>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</si>
  <si>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</si>
  <si>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</si>
  <si>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</si>
  <si>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</si>
  <si>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</si>
  <si>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</si>
  <si>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</si>
  <si>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</si>
  <si>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</si>
  <si>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Net cash flows from (used in) investing activities</t>
  </si>
  <si>
    <t>Other non-current financial liabilities</t>
  </si>
  <si>
    <t>Share premium on shares</t>
  </si>
  <si>
    <t>Discontinued operation</t>
  </si>
  <si>
    <t>Continuing operations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</si>
  <si>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</si>
  <si>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</si>
  <si>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</si>
  <si>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</si>
  <si>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</si>
  <si>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</si>
  <si>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 xml:space="preserve">      Continuing operations</t>
  </si>
  <si>
    <t xml:space="preserve">      Discontinued operations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</si>
  <si>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</si>
  <si>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</si>
  <si>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</si>
  <si>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</si>
  <si>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</si>
  <si>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 xml:space="preserve">   - net of income tax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</si>
  <si>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</si>
  <si>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</si>
  <si>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</si>
  <si>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</si>
  <si>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</si>
  <si>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Increase in short-term loans from related parties</t>
  </si>
  <si>
    <t>Gain (loss) on</t>
  </si>
  <si>
    <t>Cash paid for long-term debentures</t>
  </si>
  <si>
    <t>Cash paid for subordinated perpetual debentures</t>
  </si>
  <si>
    <t xml:space="preserve">Adjustments to reconcile profit (loss) before tax to </t>
  </si>
  <si>
    <t>Total comprehensive income for the period from continuing operations</t>
  </si>
  <si>
    <t>Total comprehensive income for the period from discontinued operations</t>
  </si>
  <si>
    <t xml:space="preserve">   Other current liabilities</t>
  </si>
  <si>
    <t xml:space="preserve">   Long-term provisions expenses</t>
  </si>
  <si>
    <t>2022</t>
  </si>
  <si>
    <t>Balance as at 1 January 2022</t>
  </si>
  <si>
    <t>(Unit: Baht per share)</t>
  </si>
  <si>
    <t xml:space="preserve">Other components of </t>
  </si>
  <si>
    <t xml:space="preserve">   Land held for development</t>
  </si>
  <si>
    <t xml:space="preserve">      5,207,811,997 ordinary shares of Baht 0.10 each</t>
  </si>
  <si>
    <t>Increase in loans to related parties</t>
  </si>
  <si>
    <t>Profit (loss) from operating activities</t>
  </si>
  <si>
    <t>Land held for development</t>
  </si>
  <si>
    <t xml:space="preserve">   Reversal of real estate development costs to net realisable value</t>
  </si>
  <si>
    <t xml:space="preserve">   Interest from sale and purchase of assets agreement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</si>
  <si>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</si>
  <si>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</si>
  <si>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</si>
  <si>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Repayment of subordinated perpetual debentures (Note 18)</t>
  </si>
  <si>
    <t xml:space="preserve">   debentures - net of income tax (Note 18)</t>
  </si>
  <si>
    <t>Capital reserve for share-based payment</t>
  </si>
  <si>
    <t xml:space="preserve">   other comprehensive income - net of income tax</t>
  </si>
  <si>
    <t>share-based payment</t>
  </si>
  <si>
    <t>Share-based payment (Note 17.2)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</si>
  <si>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</si>
  <si>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</si>
  <si>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</si>
  <si>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</si>
  <si>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</si>
  <si>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Net increase in cash and cash equivalents</t>
  </si>
  <si>
    <t>Cash paid from long-term loans</t>
  </si>
  <si>
    <t xml:space="preserve">      4,166,250,057 ordinary shares of Baht 0.10 each</t>
  </si>
  <si>
    <t xml:space="preserve">   Allowance for expected credit losses (reversal)</t>
  </si>
  <si>
    <t>Net cash flow from financing activities</t>
  </si>
  <si>
    <t>Repayment of subordinated perpetual debentures</t>
  </si>
  <si>
    <t xml:space="preserve">   Loss on change in fair value of other non-current financial assets</t>
  </si>
  <si>
    <t>As at 31 March 2023</t>
  </si>
  <si>
    <t>31 March 2023</t>
  </si>
  <si>
    <t>31 December 2022</t>
  </si>
  <si>
    <t>For the three-month period ended 31 March 2023</t>
  </si>
  <si>
    <t>2023</t>
  </si>
  <si>
    <t>Balance as at 31 March 2023</t>
  </si>
  <si>
    <t>Balance as at 31 March 2022</t>
  </si>
  <si>
    <t>Balance as at 1 January 2023</t>
  </si>
  <si>
    <t>2, 7.1, 8.2</t>
  </si>
  <si>
    <t>2, 3</t>
  </si>
  <si>
    <t>Other receivables</t>
  </si>
  <si>
    <t>Share of profit (loss) from investments in joint ventures</t>
  </si>
  <si>
    <t>Profit (loss) before income tax</t>
  </si>
  <si>
    <t>Tax income (expenses)</t>
  </si>
  <si>
    <t>Profit (loss) for the period from continuing operations</t>
  </si>
  <si>
    <t xml:space="preserve">Loss for the period from discontinued operations </t>
  </si>
  <si>
    <t>Profit (loss) for the period</t>
  </si>
  <si>
    <t xml:space="preserve">Profit (loss) on investments designated at fair value through  </t>
  </si>
  <si>
    <t xml:space="preserve">   Profit (loss) for the period from continuing operations</t>
  </si>
  <si>
    <t xml:space="preserve">   Loss for the period from discontinued operations</t>
  </si>
  <si>
    <t>Profit for the period</t>
  </si>
  <si>
    <t>Profit (loss) before tax from continued operations</t>
  </si>
  <si>
    <t>Loss before tax from discontinuing operations</t>
  </si>
  <si>
    <t xml:space="preserve">   Loss (gain) on contract modification</t>
  </si>
  <si>
    <t xml:space="preserve">   Gain on sale/write-off of investment properties and equipment</t>
  </si>
  <si>
    <t xml:space="preserve">   Reversal of short-term provisions expenses</t>
  </si>
  <si>
    <t>Cash received from sale of other non-current financial assets</t>
  </si>
  <si>
    <t>Decrease in short-term loans from financial institutions</t>
  </si>
  <si>
    <t xml:space="preserve">   Recognised realised (gain) loss from revaluation of investments</t>
  </si>
  <si>
    <t xml:space="preserve">   Share of loss (profit) from investments in joint ventures</t>
  </si>
  <si>
    <t xml:space="preserve">   in operating assets and liabilities</t>
  </si>
  <si>
    <t xml:space="preserve">Profit (loss) from operating activities before changes </t>
  </si>
  <si>
    <t>Cash flows used in operating activities</t>
  </si>
  <si>
    <t>Net cash flows used in operating activities</t>
  </si>
  <si>
    <t>Cash paid for other non-current financial assets</t>
  </si>
  <si>
    <t>Deficit</t>
  </si>
  <si>
    <t>Cash received from sale investment properties - net related parties expense</t>
  </si>
  <si>
    <t xml:space="preserve">   Loss on write-off of assets</t>
  </si>
  <si>
    <t>Decrease in restricted financial institution deposits</t>
  </si>
  <si>
    <t>Cash received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</si>
</sst>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2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87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0" fillId="0" borderId="7" xfId="0" applyNumberFormat="1" applyFont="1" applyBorder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0" xfId="0" quotePrefix="1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41" fontId="20" fillId="0" borderId="3" xfId="0" applyNumberFormat="1" applyFont="1" applyBorder="1" applyAlignment="1">
      <alignment horizontal="left" vertical="center"/>
    </xf>
    <xf numFmtId="41" fontId="20" fillId="0" borderId="0" xfId="0" applyNumberFormat="1" applyFont="1" applyAlignment="1">
      <alignment horizontal="left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0" fillId="0" borderId="0" xfId="0" applyFill="1"/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/>
    <xf numFmtId="172" fontId="20" fillId="0" borderId="0" xfId="0" applyNumberFormat="1" applyFont="1" applyAlignment="1">
      <alignment vertical="center"/>
    </xf>
    <xf numFmtId="172" fontId="20" fillId="0" borderId="0" xfId="0" quotePrefix="1" applyNumberFormat="1" applyFont="1" applyAlignment="1">
      <alignment horizontal="right" vertical="center"/>
    </xf>
    <xf numFmtId="172" fontId="20" fillId="0" borderId="3" xfId="0" applyNumberFormat="1" applyFont="1" applyBorder="1" applyAlignment="1">
      <alignment vertical="center"/>
    </xf>
    <xf numFmtId="172" fontId="10" fillId="0" borderId="8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20" fillId="0" borderId="5" xfId="0" quotePrefix="1" applyNumberFormat="1" applyFont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5"/>
  <sheetViews>
    <sheetView showGridLines="0" view="pageBreakPreview" topLeftCell="A83" zoomScaleNormal="77" zoomScaleSheetLayoutView="100" workbookViewId="0">
      <selection activeCell="F33" sqref="F33"/>
    </sheetView>
  </sheetViews>
  <sheetFormatPr defaultColWidth="10.7109375" defaultRowHeight="19.5" customHeight="1"/>
  <cols>
    <col min="1" max="1" width="42.42578125" style="6" customWidth="1"/>
    <col min="2" max="2" width="6.140625" style="18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.7109375" style="6" customWidth="1"/>
    <col min="12" max="17" width="10.7109375" style="7"/>
    <col min="18" max="16384" width="10.7109375" style="6"/>
  </cols>
  <sheetData>
    <row r="1" spans="1:17" ht="19.5" customHeight="1">
      <c r="A1" s="31" t="s">
        <v>81</v>
      </c>
      <c r="C1" s="3"/>
      <c r="D1" s="3"/>
      <c r="E1" s="3"/>
      <c r="F1" s="3"/>
      <c r="G1" s="3"/>
      <c r="H1" s="3"/>
      <c r="I1" s="3"/>
      <c r="J1" s="3"/>
      <c r="K1" s="3"/>
    </row>
    <row r="2" spans="1:17" ht="19.5" customHeight="1">
      <c r="A2" s="31" t="s">
        <v>88</v>
      </c>
      <c r="C2" s="3"/>
      <c r="D2" s="3"/>
      <c r="E2" s="3"/>
      <c r="F2" s="3"/>
      <c r="G2" s="3"/>
      <c r="H2" s="3"/>
      <c r="I2" s="3"/>
      <c r="J2" s="3"/>
      <c r="K2" s="3"/>
    </row>
    <row r="3" spans="1:17" ht="19.5" customHeight="1">
      <c r="A3" s="31" t="s">
        <v>256</v>
      </c>
      <c r="C3" s="3"/>
      <c r="D3" s="3"/>
      <c r="E3" s="3"/>
      <c r="F3" s="3"/>
      <c r="G3" s="3"/>
      <c r="H3" s="3"/>
      <c r="I3" s="3"/>
      <c r="J3" s="3"/>
      <c r="K3" s="3"/>
    </row>
    <row r="4" spans="1:17" ht="19.5" customHeight="1">
      <c r="A4" s="3"/>
      <c r="C4" s="3"/>
      <c r="D4" s="3"/>
      <c r="E4" s="3"/>
      <c r="F4" s="3"/>
      <c r="G4" s="3"/>
      <c r="H4" s="4"/>
      <c r="I4" s="3"/>
      <c r="J4" s="5" t="s">
        <v>55</v>
      </c>
      <c r="K4" s="3"/>
    </row>
    <row r="5" spans="1:17" ht="19.5" customHeight="1">
      <c r="A5" s="8"/>
      <c r="B5" s="30"/>
      <c r="C5" s="8"/>
      <c r="D5" s="183" t="s">
        <v>36</v>
      </c>
      <c r="E5" s="183"/>
      <c r="F5" s="183"/>
      <c r="G5" s="8"/>
      <c r="H5" s="183" t="s">
        <v>37</v>
      </c>
      <c r="I5" s="183"/>
      <c r="J5" s="183"/>
      <c r="K5" s="10"/>
    </row>
    <row r="6" spans="1:17" s="9" customFormat="1" ht="19.5" customHeight="1">
      <c r="A6" s="3"/>
      <c r="B6" s="11" t="s">
        <v>0</v>
      </c>
      <c r="C6" s="12"/>
      <c r="D6" s="45" t="s">
        <v>257</v>
      </c>
      <c r="E6" s="12"/>
      <c r="F6" s="45" t="s">
        <v>258</v>
      </c>
      <c r="G6" s="12"/>
      <c r="H6" s="45" t="s">
        <v>257</v>
      </c>
      <c r="I6" s="12"/>
      <c r="J6" s="45" t="s">
        <v>258</v>
      </c>
      <c r="K6" s="12"/>
      <c r="L6" s="10"/>
      <c r="M6" s="10"/>
      <c r="N6" s="10"/>
      <c r="O6" s="10"/>
      <c r="P6" s="10"/>
      <c r="Q6" s="10"/>
    </row>
    <row r="7" spans="1:17" ht="19.5" customHeight="1">
      <c r="A7" s="3"/>
      <c r="B7" s="27"/>
      <c r="C7" s="12"/>
      <c r="D7" s="4" t="s">
        <v>53</v>
      </c>
      <c r="E7" s="12"/>
      <c r="F7" s="4" t="s">
        <v>97</v>
      </c>
      <c r="G7" s="12"/>
      <c r="H7" s="4" t="s">
        <v>53</v>
      </c>
      <c r="I7" s="12"/>
      <c r="J7" s="4" t="s">
        <v>97</v>
      </c>
      <c r="K7" s="12"/>
    </row>
    <row r="8" spans="1:17" ht="19.5" customHeight="1">
      <c r="A8" s="3"/>
      <c r="B8" s="27"/>
      <c r="C8" s="12"/>
      <c r="D8" s="4" t="s">
        <v>54</v>
      </c>
      <c r="E8" s="12"/>
      <c r="F8" s="15"/>
      <c r="G8" s="12"/>
      <c r="H8" s="4" t="s">
        <v>54</v>
      </c>
      <c r="I8" s="12"/>
      <c r="J8" s="15"/>
      <c r="K8" s="12"/>
    </row>
    <row r="9" spans="1:17" ht="19.5" customHeight="1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7" ht="19.5" customHeight="1">
      <c r="A10" s="31" t="s">
        <v>1</v>
      </c>
      <c r="B10" s="33"/>
      <c r="C10" s="33"/>
      <c r="D10" s="33"/>
      <c r="E10" s="33"/>
      <c r="F10" s="33"/>
      <c r="G10" s="33"/>
      <c r="H10" s="32"/>
      <c r="I10" s="33"/>
      <c r="J10" s="32"/>
      <c r="K10" s="33"/>
    </row>
    <row r="11" spans="1:17" ht="19.5" customHeight="1">
      <c r="A11" s="32" t="s">
        <v>24</v>
      </c>
      <c r="B11" s="34"/>
      <c r="C11" s="34"/>
      <c r="D11" s="61">
        <v>8408984</v>
      </c>
      <c r="E11" s="62"/>
      <c r="F11" s="61">
        <v>6922884</v>
      </c>
      <c r="G11" s="62"/>
      <c r="H11" s="61">
        <v>5998758</v>
      </c>
      <c r="I11" s="20"/>
      <c r="J11" s="61">
        <v>4526677</v>
      </c>
      <c r="K11" s="20"/>
    </row>
    <row r="12" spans="1:17" ht="19.5" customHeight="1">
      <c r="A12" s="32" t="s">
        <v>72</v>
      </c>
      <c r="B12" s="34" t="s">
        <v>265</v>
      </c>
      <c r="C12" s="34"/>
      <c r="D12" s="36">
        <v>60638</v>
      </c>
      <c r="E12" s="62"/>
      <c r="F12" s="36">
        <v>42879</v>
      </c>
      <c r="G12" s="62"/>
      <c r="H12" s="36">
        <v>808535</v>
      </c>
      <c r="I12" s="18"/>
      <c r="J12" s="36">
        <v>892855</v>
      </c>
      <c r="K12" s="20"/>
    </row>
    <row r="13" spans="1:17" ht="19.5" customHeight="1">
      <c r="A13" s="32" t="s">
        <v>114</v>
      </c>
      <c r="B13" s="34">
        <v>2</v>
      </c>
      <c r="C13" s="34"/>
      <c r="D13" s="36">
        <v>5296</v>
      </c>
      <c r="E13" s="62"/>
      <c r="F13" s="36">
        <v>5296</v>
      </c>
      <c r="G13" s="62"/>
      <c r="H13" s="36">
        <v>5296</v>
      </c>
      <c r="I13" s="18"/>
      <c r="J13" s="36">
        <v>5296</v>
      </c>
      <c r="K13" s="20"/>
    </row>
    <row r="14" spans="1:17" ht="19.5" customHeight="1">
      <c r="A14" s="32" t="s">
        <v>117</v>
      </c>
      <c r="B14" s="34"/>
      <c r="C14" s="34"/>
      <c r="D14" s="36"/>
      <c r="E14" s="62"/>
      <c r="F14" s="36"/>
      <c r="G14" s="62"/>
      <c r="H14" s="36"/>
      <c r="I14" s="18"/>
      <c r="J14" s="36"/>
      <c r="K14" s="20"/>
    </row>
    <row r="15" spans="1:17" ht="19.5" customHeight="1">
      <c r="A15" s="32" t="s">
        <v>118</v>
      </c>
      <c r="B15" s="34">
        <v>2</v>
      </c>
      <c r="C15" s="34"/>
      <c r="D15" s="36">
        <v>1992193</v>
      </c>
      <c r="E15" s="62"/>
      <c r="F15" s="36">
        <v>1837976</v>
      </c>
      <c r="G15" s="62"/>
      <c r="H15" s="36">
        <v>1798860</v>
      </c>
      <c r="I15" s="20"/>
      <c r="J15" s="36">
        <v>1607160</v>
      </c>
      <c r="K15" s="20"/>
    </row>
    <row r="16" spans="1:17" ht="19.5" customHeight="1">
      <c r="A16" s="32" t="s">
        <v>179</v>
      </c>
      <c r="B16" s="34">
        <v>2</v>
      </c>
      <c r="C16" s="34"/>
      <c r="D16" s="61">
        <v>0</v>
      </c>
      <c r="E16" s="62"/>
      <c r="F16" s="61">
        <v>0</v>
      </c>
      <c r="G16" s="62"/>
      <c r="H16" s="61">
        <v>768870</v>
      </c>
      <c r="I16" s="20"/>
      <c r="J16" s="61">
        <v>840796</v>
      </c>
      <c r="K16" s="20"/>
    </row>
    <row r="17" spans="1:17" ht="19.5" customHeight="1">
      <c r="A17" s="32" t="s">
        <v>73</v>
      </c>
      <c r="B17" s="34">
        <v>4</v>
      </c>
      <c r="C17" s="34"/>
      <c r="D17" s="61">
        <v>16421545</v>
      </c>
      <c r="E17" s="62"/>
      <c r="F17" s="61">
        <v>16070818</v>
      </c>
      <c r="G17" s="62"/>
      <c r="H17" s="61">
        <v>2479268</v>
      </c>
      <c r="I17" s="20"/>
      <c r="J17" s="61">
        <v>2190369</v>
      </c>
      <c r="K17" s="20"/>
    </row>
    <row r="18" spans="1:17" ht="19.5" customHeight="1">
      <c r="A18" s="32" t="s">
        <v>159</v>
      </c>
      <c r="B18" s="34"/>
      <c r="C18" s="34"/>
      <c r="D18" s="61">
        <v>74264</v>
      </c>
      <c r="E18" s="62"/>
      <c r="F18" s="61">
        <v>49325</v>
      </c>
      <c r="G18" s="62"/>
      <c r="H18" s="61">
        <v>186</v>
      </c>
      <c r="I18" s="20"/>
      <c r="J18" s="61">
        <v>171</v>
      </c>
    </row>
    <row r="19" spans="1:17" ht="19.5" customHeight="1">
      <c r="A19" s="32" t="s">
        <v>128</v>
      </c>
      <c r="B19" s="34"/>
      <c r="C19" s="34"/>
      <c r="D19" s="61">
        <v>232077</v>
      </c>
      <c r="E19" s="62"/>
      <c r="F19" s="61">
        <v>101007</v>
      </c>
      <c r="G19" s="62"/>
      <c r="H19" s="61">
        <v>14237</v>
      </c>
      <c r="J19" s="61">
        <v>15439</v>
      </c>
      <c r="K19" s="20"/>
    </row>
    <row r="20" spans="1:17" ht="19.5" customHeight="1">
      <c r="A20" s="32" t="s">
        <v>198</v>
      </c>
      <c r="B20" s="34"/>
      <c r="C20" s="34"/>
      <c r="D20" s="61">
        <v>6041</v>
      </c>
      <c r="E20" s="62"/>
      <c r="F20" s="61">
        <v>5977</v>
      </c>
      <c r="G20" s="62"/>
      <c r="H20" s="61">
        <v>1678</v>
      </c>
      <c r="I20" s="142"/>
      <c r="J20" s="61">
        <v>1677</v>
      </c>
      <c r="K20" s="20"/>
    </row>
    <row r="21" spans="1:17" ht="19.5" customHeight="1">
      <c r="A21" s="32" t="s">
        <v>13</v>
      </c>
      <c r="B21" s="34"/>
      <c r="C21" s="34"/>
      <c r="D21" s="61">
        <v>221470</v>
      </c>
      <c r="E21" s="36"/>
      <c r="F21" s="61">
        <v>232030</v>
      </c>
      <c r="G21" s="62"/>
      <c r="H21" s="61">
        <v>176038</v>
      </c>
      <c r="I21" s="142"/>
      <c r="J21" s="61">
        <v>170641</v>
      </c>
    </row>
    <row r="22" spans="1:17" ht="19.5" customHeight="1">
      <c r="A22" s="31" t="s">
        <v>2</v>
      </c>
      <c r="B22" s="34"/>
      <c r="C22" s="34"/>
      <c r="D22" s="63">
        <f>SUM(D11:D21)</f>
        <v>27422508</v>
      </c>
      <c r="E22" s="36"/>
      <c r="F22" s="63">
        <f>SUM(F11:F21)</f>
        <v>25268192</v>
      </c>
      <c r="G22" s="36"/>
      <c r="H22" s="63">
        <f>SUM(H11:H21)</f>
        <v>12051726</v>
      </c>
      <c r="J22" s="63">
        <f>SUM(J11:J21)</f>
        <v>10251081</v>
      </c>
    </row>
    <row r="23" spans="1:17" ht="19.5" customHeight="1">
      <c r="A23" s="31" t="s">
        <v>3</v>
      </c>
      <c r="B23" s="34"/>
      <c r="C23" s="34"/>
      <c r="D23" s="64"/>
      <c r="E23" s="62"/>
      <c r="F23" s="64"/>
      <c r="G23" s="62"/>
      <c r="H23" s="36"/>
      <c r="I23" s="20"/>
      <c r="J23" s="36"/>
      <c r="K23" s="20"/>
    </row>
    <row r="24" spans="1:17" ht="19.5" customHeight="1">
      <c r="A24" s="32" t="s">
        <v>186</v>
      </c>
      <c r="B24" s="34">
        <v>5</v>
      </c>
      <c r="C24" s="34"/>
      <c r="D24" s="61">
        <v>105325</v>
      </c>
      <c r="E24" s="62"/>
      <c r="F24" s="61">
        <v>105325</v>
      </c>
      <c r="G24" s="62"/>
      <c r="H24" s="61">
        <v>0</v>
      </c>
      <c r="I24" s="20"/>
      <c r="J24" s="61">
        <v>0</v>
      </c>
      <c r="K24" s="20"/>
    </row>
    <row r="25" spans="1:17" s="142" customFormat="1" ht="19.5" customHeight="1">
      <c r="A25" s="32" t="s">
        <v>266</v>
      </c>
      <c r="B25" s="34">
        <v>3</v>
      </c>
      <c r="C25" s="34"/>
      <c r="D25" s="61">
        <v>1042532</v>
      </c>
      <c r="E25" s="62"/>
      <c r="F25" s="61">
        <v>1027337</v>
      </c>
      <c r="G25" s="62"/>
      <c r="H25" s="61">
        <v>1042532</v>
      </c>
      <c r="I25" s="144"/>
      <c r="J25" s="61">
        <v>1027337</v>
      </c>
      <c r="K25" s="144"/>
      <c r="L25" s="143"/>
      <c r="M25" s="143"/>
      <c r="N25" s="143"/>
      <c r="O25" s="143"/>
      <c r="P25" s="143"/>
      <c r="Q25" s="143"/>
    </row>
    <row r="26" spans="1:17" ht="19.5" customHeight="1">
      <c r="A26" s="32" t="s">
        <v>167</v>
      </c>
      <c r="B26" s="34">
        <v>6</v>
      </c>
      <c r="C26" s="34"/>
      <c r="D26" s="61">
        <v>880300</v>
      </c>
      <c r="E26" s="62"/>
      <c r="F26" s="61">
        <v>792890</v>
      </c>
      <c r="G26" s="62"/>
      <c r="H26" s="61">
        <v>431557</v>
      </c>
      <c r="I26" s="20"/>
      <c r="J26" s="61">
        <v>506557</v>
      </c>
      <c r="K26" s="20"/>
    </row>
    <row r="27" spans="1:17" ht="19.5" customHeight="1">
      <c r="A27" s="32" t="s">
        <v>74</v>
      </c>
      <c r="B27" s="34">
        <v>7</v>
      </c>
      <c r="C27" s="34"/>
      <c r="D27" s="61">
        <v>0</v>
      </c>
      <c r="E27" s="62"/>
      <c r="F27" s="61">
        <v>0</v>
      </c>
      <c r="G27" s="62"/>
      <c r="H27" s="61">
        <v>15538331</v>
      </c>
      <c r="I27" s="20"/>
      <c r="J27" s="61">
        <v>14961383</v>
      </c>
      <c r="K27" s="20"/>
    </row>
    <row r="28" spans="1:17" ht="19.5" customHeight="1">
      <c r="A28" s="32" t="s">
        <v>106</v>
      </c>
      <c r="B28" s="34">
        <v>8</v>
      </c>
      <c r="C28" s="34"/>
      <c r="D28" s="61">
        <v>6380062</v>
      </c>
      <c r="E28" s="62"/>
      <c r="F28" s="61">
        <v>6648335</v>
      </c>
      <c r="G28" s="62"/>
      <c r="H28" s="61">
        <v>5004765</v>
      </c>
      <c r="I28" s="20"/>
      <c r="J28" s="61">
        <v>5285265</v>
      </c>
      <c r="K28" s="20"/>
    </row>
    <row r="29" spans="1:17" ht="19.5" customHeight="1">
      <c r="A29" s="32" t="s">
        <v>101</v>
      </c>
      <c r="B29" s="34"/>
      <c r="C29" s="34"/>
      <c r="D29" s="61"/>
      <c r="E29" s="62"/>
      <c r="F29" s="61"/>
      <c r="G29" s="62"/>
      <c r="H29" s="61"/>
      <c r="I29" s="20"/>
      <c r="J29" s="61"/>
      <c r="K29" s="20"/>
    </row>
    <row r="30" spans="1:17" ht="19.5" customHeight="1">
      <c r="A30" s="32" t="s">
        <v>119</v>
      </c>
      <c r="B30" s="34">
        <v>2</v>
      </c>
      <c r="C30" s="34"/>
      <c r="D30" s="36">
        <v>4164985</v>
      </c>
      <c r="E30" s="62"/>
      <c r="F30" s="36">
        <v>4210322</v>
      </c>
      <c r="G30" s="62"/>
      <c r="H30" s="36">
        <v>3224589</v>
      </c>
      <c r="I30" s="20"/>
      <c r="J30" s="36">
        <v>3161722</v>
      </c>
      <c r="K30" s="20"/>
    </row>
    <row r="31" spans="1:17" ht="19.5" customHeight="1">
      <c r="A31" s="32" t="s">
        <v>179</v>
      </c>
      <c r="B31" s="34">
        <v>2</v>
      </c>
      <c r="C31" s="34"/>
      <c r="D31" s="36">
        <v>0</v>
      </c>
      <c r="E31" s="62"/>
      <c r="F31" s="36">
        <v>0</v>
      </c>
      <c r="G31" s="62"/>
      <c r="H31" s="36">
        <v>10879188</v>
      </c>
      <c r="I31" s="20"/>
      <c r="J31" s="36">
        <v>10676809</v>
      </c>
      <c r="K31" s="20"/>
    </row>
    <row r="32" spans="1:17" ht="19.5" customHeight="1">
      <c r="A32" s="32" t="s">
        <v>232</v>
      </c>
      <c r="B32" s="34"/>
      <c r="C32" s="34"/>
      <c r="D32" s="36">
        <v>1632258</v>
      </c>
      <c r="E32" s="62"/>
      <c r="F32" s="36">
        <v>1632199</v>
      </c>
      <c r="G32" s="62"/>
      <c r="H32" s="36">
        <v>0</v>
      </c>
      <c r="I32" s="20"/>
      <c r="J32" s="36">
        <v>0</v>
      </c>
      <c r="K32" s="20"/>
    </row>
    <row r="33" spans="1:17" ht="19.5" customHeight="1">
      <c r="A33" s="32" t="s">
        <v>87</v>
      </c>
      <c r="B33" s="34">
        <v>9</v>
      </c>
      <c r="C33" s="34"/>
      <c r="D33" s="61">
        <v>256945</v>
      </c>
      <c r="E33" s="62"/>
      <c r="F33" s="61">
        <v>258286</v>
      </c>
      <c r="G33" s="62"/>
      <c r="H33" s="61">
        <v>145801</v>
      </c>
      <c r="I33" s="20"/>
      <c r="J33" s="61">
        <v>150403</v>
      </c>
      <c r="K33" s="20"/>
    </row>
    <row r="34" spans="1:17" ht="19.5" customHeight="1">
      <c r="A34" s="32" t="s">
        <v>75</v>
      </c>
      <c r="B34" s="34">
        <v>10</v>
      </c>
      <c r="C34" s="34"/>
      <c r="D34" s="61">
        <v>272752</v>
      </c>
      <c r="E34" s="62"/>
      <c r="F34" s="61">
        <v>283830</v>
      </c>
      <c r="G34" s="62"/>
      <c r="H34" s="61">
        <v>172463</v>
      </c>
      <c r="I34" s="20"/>
      <c r="J34" s="61">
        <v>179934</v>
      </c>
      <c r="K34" s="20"/>
    </row>
    <row r="35" spans="1:17" ht="19.5" customHeight="1">
      <c r="A35" s="32" t="s">
        <v>170</v>
      </c>
      <c r="B35" s="34">
        <v>11</v>
      </c>
      <c r="C35" s="34"/>
      <c r="D35" s="61">
        <v>164824</v>
      </c>
      <c r="E35" s="62"/>
      <c r="F35" s="61">
        <v>176317</v>
      </c>
      <c r="G35" s="62"/>
      <c r="H35" s="61">
        <v>161970</v>
      </c>
      <c r="I35" s="20"/>
      <c r="J35" s="61">
        <v>173319</v>
      </c>
      <c r="K35" s="20"/>
    </row>
    <row r="36" spans="1:17" ht="19.5" customHeight="1">
      <c r="A36" s="32" t="s">
        <v>76</v>
      </c>
      <c r="B36" s="34">
        <v>12</v>
      </c>
      <c r="C36" s="34"/>
      <c r="D36" s="61">
        <v>289206</v>
      </c>
      <c r="E36" s="62"/>
      <c r="F36" s="61">
        <v>302023</v>
      </c>
      <c r="G36" s="62"/>
      <c r="H36" s="61">
        <v>277633</v>
      </c>
      <c r="I36" s="20"/>
      <c r="J36" s="61">
        <v>289401</v>
      </c>
      <c r="K36" s="20"/>
    </row>
    <row r="37" spans="1:17" ht="19.5" customHeight="1">
      <c r="A37" s="32" t="s">
        <v>90</v>
      </c>
      <c r="B37" s="34"/>
      <c r="C37" s="34"/>
      <c r="D37" s="61">
        <v>889302</v>
      </c>
      <c r="E37" s="62"/>
      <c r="F37" s="61">
        <v>872566</v>
      </c>
      <c r="G37" s="62"/>
      <c r="H37" s="61">
        <v>761229</v>
      </c>
      <c r="I37" s="20"/>
      <c r="J37" s="61">
        <v>727183</v>
      </c>
      <c r="K37" s="20"/>
    </row>
    <row r="38" spans="1:17" ht="19.5" customHeight="1">
      <c r="A38" s="32" t="s">
        <v>14</v>
      </c>
      <c r="B38" s="34"/>
      <c r="C38" s="34"/>
      <c r="D38" s="65">
        <v>392509</v>
      </c>
      <c r="E38" s="36"/>
      <c r="F38" s="65">
        <v>397892</v>
      </c>
      <c r="G38" s="36"/>
      <c r="H38" s="65">
        <v>182199</v>
      </c>
      <c r="J38" s="65">
        <v>182199</v>
      </c>
    </row>
    <row r="39" spans="1:17" ht="19.5" customHeight="1">
      <c r="A39" s="31" t="s">
        <v>4</v>
      </c>
      <c r="B39" s="34"/>
      <c r="C39" s="34"/>
      <c r="D39" s="61">
        <f>SUM(D24:D38)</f>
        <v>16471000</v>
      </c>
      <c r="E39" s="36"/>
      <c r="F39" s="61">
        <f>SUM(F24:F38)</f>
        <v>16707322</v>
      </c>
      <c r="G39" s="36"/>
      <c r="H39" s="61">
        <f>SUM(H24:H38)</f>
        <v>37822257</v>
      </c>
      <c r="J39" s="61">
        <f>SUM(J24:J38)</f>
        <v>37321512</v>
      </c>
    </row>
    <row r="40" spans="1:17" ht="19.5" customHeight="1" thickBot="1">
      <c r="A40" s="31" t="s">
        <v>20</v>
      </c>
      <c r="B40" s="34"/>
      <c r="C40" s="34"/>
      <c r="D40" s="66">
        <f>SUM(D39,D22)</f>
        <v>43893508</v>
      </c>
      <c r="E40" s="36"/>
      <c r="F40" s="66">
        <f>SUM(F39,F22)</f>
        <v>41975514</v>
      </c>
      <c r="G40" s="36"/>
      <c r="H40" s="66">
        <f>SUM(H39,H22)</f>
        <v>49873983</v>
      </c>
      <c r="J40" s="66">
        <f>SUM(J39,J22)</f>
        <v>47572593</v>
      </c>
    </row>
    <row r="41" spans="1:17" ht="19.5" customHeight="1" thickTop="1">
      <c r="A41" s="31"/>
      <c r="B41" s="34"/>
      <c r="C41" s="26"/>
      <c r="D41" s="2"/>
      <c r="F41" s="2"/>
      <c r="H41" s="2"/>
      <c r="J41" s="2"/>
    </row>
    <row r="42" spans="1:17" ht="19.5" customHeight="1">
      <c r="A42" s="32" t="s">
        <v>175</v>
      </c>
      <c r="C42" s="58"/>
      <c r="D42" s="58"/>
      <c r="E42" s="58"/>
      <c r="F42" s="58"/>
      <c r="G42" s="58"/>
      <c r="I42" s="58"/>
      <c r="K42" s="58"/>
    </row>
    <row r="43" spans="1:17" ht="19.5" customHeight="1">
      <c r="A43" s="31" t="s">
        <v>81</v>
      </c>
      <c r="C43" s="3"/>
      <c r="D43" s="3"/>
      <c r="E43" s="3"/>
      <c r="F43" s="3"/>
      <c r="G43" s="3"/>
      <c r="H43" s="3"/>
      <c r="I43" s="3"/>
      <c r="J43" s="3"/>
      <c r="K43" s="3"/>
    </row>
    <row r="44" spans="1:17" ht="19.5" customHeight="1">
      <c r="A44" s="31" t="s">
        <v>89</v>
      </c>
      <c r="C44" s="3"/>
      <c r="D44" s="3"/>
      <c r="E44" s="3"/>
      <c r="F44" s="3"/>
      <c r="G44" s="3"/>
      <c r="H44" s="3"/>
      <c r="I44" s="3"/>
      <c r="J44" s="3"/>
      <c r="K44" s="3"/>
      <c r="L44" s="24"/>
    </row>
    <row r="45" spans="1:17" ht="19.5" customHeight="1">
      <c r="A45" s="31" t="s">
        <v>256</v>
      </c>
      <c r="C45" s="3"/>
      <c r="D45" s="3"/>
      <c r="E45" s="3"/>
      <c r="F45" s="3"/>
      <c r="G45" s="3"/>
      <c r="H45" s="3"/>
      <c r="I45" s="3"/>
      <c r="J45" s="3"/>
      <c r="K45" s="3"/>
    </row>
    <row r="46" spans="1:17" ht="19.5" customHeight="1">
      <c r="A46" s="3"/>
      <c r="C46" s="3"/>
      <c r="D46" s="3"/>
      <c r="E46" s="3"/>
      <c r="F46" s="3"/>
      <c r="G46" s="3"/>
      <c r="H46" s="4"/>
      <c r="I46" s="3"/>
      <c r="J46" s="5" t="s">
        <v>55</v>
      </c>
      <c r="K46" s="3"/>
    </row>
    <row r="47" spans="1:17" ht="19.5" customHeight="1">
      <c r="A47" s="8"/>
      <c r="B47" s="30"/>
      <c r="C47" s="8"/>
      <c r="D47" s="183" t="s">
        <v>36</v>
      </c>
      <c r="E47" s="183"/>
      <c r="F47" s="183"/>
      <c r="G47" s="8"/>
      <c r="H47" s="183" t="s">
        <v>37</v>
      </c>
      <c r="I47" s="183"/>
      <c r="J47" s="183"/>
      <c r="K47" s="10"/>
    </row>
    <row r="48" spans="1:17" ht="19.5" customHeight="1">
      <c r="A48" s="3"/>
      <c r="B48" s="11" t="s">
        <v>0</v>
      </c>
      <c r="C48" s="12"/>
      <c r="D48" s="45" t="s">
        <v>257</v>
      </c>
      <c r="E48" s="12"/>
      <c r="F48" s="45" t="s">
        <v>258</v>
      </c>
      <c r="G48" s="12"/>
      <c r="H48" s="45" t="s">
        <v>257</v>
      </c>
      <c r="I48" s="12"/>
      <c r="J48" s="45" t="s">
        <v>258</v>
      </c>
      <c r="K48" s="12"/>
      <c r="L48" s="6"/>
      <c r="N48" s="6"/>
      <c r="P48" s="6"/>
      <c r="Q48" s="6"/>
    </row>
    <row r="49" spans="1:17" ht="19.5" customHeight="1">
      <c r="A49" s="3"/>
      <c r="B49" s="27"/>
      <c r="C49" s="12"/>
      <c r="D49" s="4" t="s">
        <v>53</v>
      </c>
      <c r="E49" s="12"/>
      <c r="F49" s="4" t="s">
        <v>97</v>
      </c>
      <c r="G49" s="12"/>
      <c r="H49" s="4" t="s">
        <v>53</v>
      </c>
      <c r="I49" s="12"/>
      <c r="J49" s="4" t="s">
        <v>97</v>
      </c>
      <c r="K49" s="12"/>
      <c r="L49" s="6"/>
      <c r="N49" s="6"/>
      <c r="P49" s="6"/>
      <c r="Q49" s="6"/>
    </row>
    <row r="50" spans="1:17" ht="19.5" customHeight="1">
      <c r="A50" s="3"/>
      <c r="B50" s="27"/>
      <c r="C50" s="12"/>
      <c r="D50" s="4" t="s">
        <v>54</v>
      </c>
      <c r="E50" s="12"/>
      <c r="F50" s="15"/>
      <c r="G50" s="12"/>
      <c r="H50" s="4" t="s">
        <v>54</v>
      </c>
      <c r="I50" s="12"/>
      <c r="J50" s="15"/>
      <c r="K50" s="12"/>
      <c r="L50" s="6"/>
      <c r="N50" s="6"/>
      <c r="P50" s="6"/>
      <c r="Q50" s="6"/>
    </row>
    <row r="51" spans="1:17" ht="19.5" customHeight="1">
      <c r="A51" s="31" t="s">
        <v>21</v>
      </c>
      <c r="B51" s="32"/>
      <c r="C51" s="32"/>
      <c r="D51" s="32"/>
      <c r="E51" s="32"/>
      <c r="F51" s="32"/>
      <c r="G51" s="32"/>
      <c r="H51" s="33"/>
      <c r="I51" s="32"/>
      <c r="J51" s="33"/>
      <c r="K51" s="32"/>
      <c r="L51" s="6"/>
      <c r="N51" s="6"/>
      <c r="P51" s="6"/>
      <c r="Q51" s="6"/>
    </row>
    <row r="52" spans="1:17" ht="19.5" customHeight="1">
      <c r="A52" s="31" t="s">
        <v>5</v>
      </c>
      <c r="B52" s="33"/>
      <c r="C52" s="33"/>
      <c r="E52" s="35"/>
      <c r="F52" s="35"/>
      <c r="G52" s="35"/>
      <c r="H52" s="36"/>
      <c r="I52" s="35"/>
      <c r="J52" s="36"/>
      <c r="K52" s="35"/>
      <c r="L52" s="6"/>
      <c r="N52" s="6"/>
      <c r="P52" s="6"/>
      <c r="Q52" s="6"/>
    </row>
    <row r="53" spans="1:17" ht="19.5" customHeight="1">
      <c r="A53" s="32" t="s">
        <v>122</v>
      </c>
      <c r="B53" s="34">
        <v>13</v>
      </c>
      <c r="C53" s="67"/>
      <c r="D53" s="36">
        <v>3734419</v>
      </c>
      <c r="E53" s="67"/>
      <c r="F53" s="36">
        <v>3858681</v>
      </c>
      <c r="G53" s="67"/>
      <c r="H53" s="36">
        <v>0</v>
      </c>
      <c r="I53" s="50"/>
      <c r="J53" s="36">
        <v>0</v>
      </c>
      <c r="K53" s="35"/>
      <c r="L53" s="6"/>
      <c r="N53" s="6"/>
      <c r="P53" s="6"/>
      <c r="Q53" s="6"/>
    </row>
    <row r="54" spans="1:17" ht="19.5" customHeight="1">
      <c r="A54" s="32" t="s">
        <v>77</v>
      </c>
      <c r="B54" s="34">
        <v>2</v>
      </c>
      <c r="C54" s="67"/>
      <c r="D54" s="36">
        <v>1250971</v>
      </c>
      <c r="E54" s="68"/>
      <c r="F54" s="36">
        <v>1277774</v>
      </c>
      <c r="G54" s="68"/>
      <c r="H54" s="36">
        <v>761651</v>
      </c>
      <c r="I54" s="14"/>
      <c r="J54" s="36">
        <v>768168</v>
      </c>
      <c r="K54" s="14"/>
    </row>
    <row r="55" spans="1:17" ht="19.5" customHeight="1">
      <c r="A55" s="32" t="s">
        <v>120</v>
      </c>
      <c r="B55" s="34">
        <v>14</v>
      </c>
      <c r="C55" s="67"/>
      <c r="D55" s="61">
        <v>9414002</v>
      </c>
      <c r="E55" s="68"/>
      <c r="F55" s="61">
        <v>5600345</v>
      </c>
      <c r="G55" s="68"/>
      <c r="H55" s="61">
        <v>9414002</v>
      </c>
      <c r="I55" s="14"/>
      <c r="J55" s="61">
        <v>5600345</v>
      </c>
      <c r="K55" s="14"/>
    </row>
    <row r="56" spans="1:17" ht="19.5" customHeight="1">
      <c r="A56" s="37" t="s">
        <v>15</v>
      </c>
      <c r="B56" s="34">
        <v>15</v>
      </c>
      <c r="C56" s="67"/>
      <c r="D56" s="61">
        <v>941170</v>
      </c>
      <c r="E56" s="68"/>
      <c r="F56" s="61">
        <v>835056</v>
      </c>
      <c r="G56" s="68"/>
      <c r="H56" s="61">
        <v>216078</v>
      </c>
      <c r="I56" s="14"/>
      <c r="J56" s="61">
        <v>323755</v>
      </c>
      <c r="K56" s="14"/>
    </row>
    <row r="57" spans="1:17" ht="19.5" customHeight="1">
      <c r="A57" s="37" t="s">
        <v>171</v>
      </c>
      <c r="B57" s="34"/>
      <c r="C57" s="67"/>
      <c r="D57" s="61">
        <v>75548</v>
      </c>
      <c r="E57" s="68"/>
      <c r="F57" s="61">
        <v>77964</v>
      </c>
      <c r="G57" s="68"/>
      <c r="H57" s="61">
        <v>75535</v>
      </c>
      <c r="I57" s="14"/>
      <c r="J57" s="61">
        <v>77951</v>
      </c>
      <c r="K57" s="14"/>
    </row>
    <row r="58" spans="1:17" ht="19.5" customHeight="1">
      <c r="A58" s="37" t="s">
        <v>200</v>
      </c>
      <c r="B58" s="34"/>
      <c r="C58" s="67"/>
      <c r="D58" s="61"/>
      <c r="E58" s="68"/>
      <c r="F58" s="61"/>
      <c r="G58" s="68"/>
      <c r="H58" s="36"/>
      <c r="I58" s="14"/>
      <c r="J58" s="36"/>
      <c r="K58" s="14"/>
    </row>
    <row r="59" spans="1:17" ht="19.5" customHeight="1">
      <c r="A59" s="37" t="s">
        <v>199</v>
      </c>
      <c r="B59" s="34">
        <v>2</v>
      </c>
      <c r="C59" s="67"/>
      <c r="D59" s="61">
        <v>0</v>
      </c>
      <c r="E59" s="68"/>
      <c r="F59" s="61">
        <v>0</v>
      </c>
      <c r="G59" s="68"/>
      <c r="H59" s="61">
        <v>13400421</v>
      </c>
      <c r="I59" s="14"/>
      <c r="J59" s="61">
        <v>12888465</v>
      </c>
      <c r="K59" s="14"/>
    </row>
    <row r="60" spans="1:17" ht="19.5" customHeight="1">
      <c r="A60" s="37" t="s">
        <v>78</v>
      </c>
      <c r="B60" s="34"/>
      <c r="C60" s="67"/>
      <c r="D60" s="61">
        <v>81666</v>
      </c>
      <c r="E60" s="68"/>
      <c r="F60" s="61">
        <v>51818</v>
      </c>
      <c r="G60" s="68"/>
      <c r="H60" s="61">
        <v>0</v>
      </c>
      <c r="I60" s="14"/>
      <c r="J60" s="61">
        <v>0</v>
      </c>
      <c r="K60" s="14"/>
    </row>
    <row r="61" spans="1:17" ht="19.5" customHeight="1">
      <c r="A61" s="37" t="s">
        <v>107</v>
      </c>
      <c r="B61" s="34"/>
      <c r="C61" s="67"/>
      <c r="D61" s="61">
        <v>120959</v>
      </c>
      <c r="E61" s="68"/>
      <c r="F61" s="61">
        <v>125513</v>
      </c>
      <c r="G61" s="68"/>
      <c r="H61" s="61">
        <v>63427</v>
      </c>
      <c r="I61" s="14"/>
      <c r="J61" s="61">
        <v>65290</v>
      </c>
      <c r="K61" s="14"/>
    </row>
    <row r="62" spans="1:17" ht="19.5" customHeight="1">
      <c r="A62" s="37" t="s">
        <v>158</v>
      </c>
      <c r="B62" s="34">
        <v>2</v>
      </c>
      <c r="C62" s="67"/>
      <c r="D62" s="61">
        <v>1613089</v>
      </c>
      <c r="E62" s="68"/>
      <c r="F62" s="61">
        <v>1469135</v>
      </c>
      <c r="G62" s="68"/>
      <c r="H62" s="61">
        <v>1292818</v>
      </c>
      <c r="I62" s="14"/>
      <c r="J62" s="61">
        <v>1348199</v>
      </c>
      <c r="K62" s="14"/>
    </row>
    <row r="63" spans="1:17" ht="19.5" customHeight="1">
      <c r="A63" s="37" t="s">
        <v>79</v>
      </c>
      <c r="B63" s="34">
        <v>2</v>
      </c>
      <c r="C63" s="67"/>
      <c r="D63" s="61">
        <v>167044</v>
      </c>
      <c r="E63" s="68"/>
      <c r="F63" s="61">
        <v>161754</v>
      </c>
      <c r="G63" s="68"/>
      <c r="H63" s="61">
        <v>29871</v>
      </c>
      <c r="I63" s="14"/>
      <c r="J63" s="61">
        <v>27904</v>
      </c>
      <c r="K63" s="14"/>
    </row>
    <row r="64" spans="1:17" ht="19.5" customHeight="1">
      <c r="A64" s="37" t="s">
        <v>168</v>
      </c>
      <c r="B64" s="34">
        <v>2</v>
      </c>
      <c r="C64" s="67"/>
      <c r="D64" s="61">
        <v>38212</v>
      </c>
      <c r="E64" s="68"/>
      <c r="F64" s="61">
        <v>38711</v>
      </c>
      <c r="G64" s="68"/>
      <c r="H64" s="61">
        <v>37850</v>
      </c>
      <c r="I64" s="14"/>
      <c r="J64" s="61">
        <v>38298</v>
      </c>
      <c r="K64" s="14"/>
    </row>
    <row r="65" spans="1:11" ht="19.5" customHeight="1">
      <c r="A65" s="37" t="s">
        <v>16</v>
      </c>
      <c r="B65" s="34"/>
      <c r="C65" s="67"/>
      <c r="D65" s="61">
        <v>70333</v>
      </c>
      <c r="E65" s="69"/>
      <c r="F65" s="61">
        <v>56423</v>
      </c>
      <c r="G65" s="68"/>
      <c r="H65" s="61">
        <v>44456</v>
      </c>
      <c r="I65" s="5"/>
      <c r="J65" s="61">
        <v>44169</v>
      </c>
      <c r="K65" s="14"/>
    </row>
    <row r="66" spans="1:11" ht="19.5" customHeight="1">
      <c r="A66" s="38" t="s">
        <v>6</v>
      </c>
      <c r="B66" s="34"/>
      <c r="C66" s="34"/>
      <c r="D66" s="63">
        <f>SUM(D53:D65)</f>
        <v>17507413</v>
      </c>
      <c r="E66" s="36"/>
      <c r="F66" s="63">
        <f>SUM(F53:F65)</f>
        <v>13553174</v>
      </c>
      <c r="G66" s="36"/>
      <c r="H66" s="63">
        <f>SUM(H53:H65)</f>
        <v>25336109</v>
      </c>
      <c r="I66" s="7"/>
      <c r="J66" s="63">
        <f>SUM(J53:J65)</f>
        <v>21182544</v>
      </c>
      <c r="K66" s="5"/>
    </row>
    <row r="67" spans="1:11" ht="19.5" customHeight="1">
      <c r="A67" s="31" t="s">
        <v>25</v>
      </c>
      <c r="B67" s="34"/>
      <c r="C67" s="34"/>
      <c r="D67" s="61"/>
      <c r="E67" s="36"/>
      <c r="F67" s="61"/>
      <c r="G67" s="36"/>
      <c r="H67" s="36"/>
      <c r="I67" s="7"/>
      <c r="J67" s="36"/>
      <c r="K67" s="7"/>
    </row>
    <row r="68" spans="1:11" ht="19.5" customHeight="1">
      <c r="A68" s="32" t="s">
        <v>121</v>
      </c>
      <c r="B68" s="34">
        <v>14</v>
      </c>
      <c r="C68" s="34"/>
      <c r="D68" s="36">
        <v>11245022</v>
      </c>
      <c r="E68" s="36"/>
      <c r="F68" s="36">
        <v>11076940</v>
      </c>
      <c r="G68" s="36"/>
      <c r="H68" s="36">
        <v>11245022</v>
      </c>
      <c r="I68" s="7"/>
      <c r="J68" s="36">
        <v>11076940</v>
      </c>
      <c r="K68" s="7"/>
    </row>
    <row r="69" spans="1:11" ht="19.5" customHeight="1">
      <c r="A69" s="32" t="s">
        <v>29</v>
      </c>
      <c r="B69" s="34">
        <v>15</v>
      </c>
      <c r="C69" s="34"/>
      <c r="D69" s="61">
        <v>919363</v>
      </c>
      <c r="E69" s="36"/>
      <c r="F69" s="36">
        <v>996367</v>
      </c>
      <c r="G69" s="36"/>
      <c r="H69" s="36">
        <v>134916</v>
      </c>
      <c r="I69" s="7"/>
      <c r="J69" s="36">
        <v>141107</v>
      </c>
      <c r="K69" s="7"/>
    </row>
    <row r="70" spans="1:11" ht="19.5" customHeight="1">
      <c r="A70" s="37" t="s">
        <v>177</v>
      </c>
      <c r="B70" s="34"/>
      <c r="C70" s="34"/>
      <c r="D70" s="36">
        <v>352600</v>
      </c>
      <c r="E70" s="36"/>
      <c r="F70" s="61">
        <v>370386</v>
      </c>
      <c r="G70" s="36"/>
      <c r="H70" s="61">
        <v>352600</v>
      </c>
      <c r="I70" s="7"/>
      <c r="J70" s="61">
        <v>370386</v>
      </c>
      <c r="K70" s="7"/>
    </row>
    <row r="71" spans="1:11" ht="19.5" customHeight="1">
      <c r="A71" s="32" t="s">
        <v>70</v>
      </c>
      <c r="B71" s="34"/>
      <c r="C71" s="34"/>
      <c r="D71" s="61">
        <v>109195</v>
      </c>
      <c r="E71" s="36"/>
      <c r="F71" s="61">
        <v>105033</v>
      </c>
      <c r="G71" s="36"/>
      <c r="H71" s="61">
        <v>95674</v>
      </c>
      <c r="I71" s="7"/>
      <c r="J71" s="61">
        <v>92232</v>
      </c>
      <c r="K71" s="7"/>
    </row>
    <row r="72" spans="1:11" ht="19.5" customHeight="1">
      <c r="A72" s="32" t="s">
        <v>129</v>
      </c>
      <c r="B72" s="34"/>
      <c r="C72" s="34"/>
      <c r="D72" s="61">
        <v>48739</v>
      </c>
      <c r="E72" s="36"/>
      <c r="F72" s="61">
        <v>48491</v>
      </c>
      <c r="G72" s="36"/>
      <c r="H72" s="61">
        <v>48739</v>
      </c>
      <c r="I72" s="7"/>
      <c r="J72" s="61">
        <v>48491</v>
      </c>
      <c r="K72" s="7"/>
    </row>
    <row r="73" spans="1:11" ht="19.5" customHeight="1">
      <c r="A73" s="32" t="s">
        <v>192</v>
      </c>
      <c r="B73" s="34"/>
      <c r="C73" s="34"/>
      <c r="D73" s="61">
        <v>39645</v>
      </c>
      <c r="E73" s="36"/>
      <c r="F73" s="61">
        <v>42068</v>
      </c>
      <c r="G73" s="36"/>
      <c r="H73" s="61">
        <v>37521</v>
      </c>
      <c r="I73" s="7"/>
      <c r="J73" s="61">
        <v>39944</v>
      </c>
      <c r="K73" s="7"/>
    </row>
    <row r="74" spans="1:11" ht="19.5" customHeight="1">
      <c r="A74" s="38" t="s">
        <v>26</v>
      </c>
      <c r="B74" s="34"/>
      <c r="C74" s="34"/>
      <c r="D74" s="63">
        <f>SUM(D68:D73)</f>
        <v>12714564</v>
      </c>
      <c r="E74" s="36"/>
      <c r="F74" s="63">
        <f>SUM(F68:F73)</f>
        <v>12639285</v>
      </c>
      <c r="G74" s="36"/>
      <c r="H74" s="63">
        <f>SUM(H68:H73)</f>
        <v>11914472</v>
      </c>
      <c r="I74" s="7"/>
      <c r="J74" s="63">
        <f>SUM(J68:J73)</f>
        <v>11769100</v>
      </c>
      <c r="K74" s="7"/>
    </row>
    <row r="75" spans="1:11" ht="19.5" customHeight="1">
      <c r="A75" s="38" t="s">
        <v>7</v>
      </c>
      <c r="B75" s="34"/>
      <c r="C75" s="34"/>
      <c r="D75" s="65">
        <f>SUM(D66,D74)</f>
        <v>30221977</v>
      </c>
      <c r="E75" s="36"/>
      <c r="F75" s="65">
        <f>SUM(F66,F74)</f>
        <v>26192459</v>
      </c>
      <c r="G75" s="36"/>
      <c r="H75" s="65">
        <f>SUM(H66,H74)</f>
        <v>37250581</v>
      </c>
      <c r="I75" s="7"/>
      <c r="J75" s="65">
        <f>SUM(J66,J74)</f>
        <v>32951644</v>
      </c>
      <c r="K75" s="7"/>
    </row>
    <row r="76" spans="1:11" ht="19.5" customHeight="1">
      <c r="A76" s="32"/>
      <c r="I76" s="32"/>
      <c r="K76" s="32"/>
    </row>
    <row r="77" spans="1:11" ht="19.5" customHeight="1">
      <c r="A77" s="32" t="s">
        <v>175</v>
      </c>
    </row>
    <row r="78" spans="1:11" ht="19.5" customHeight="1">
      <c r="A78" s="31" t="s">
        <v>81</v>
      </c>
      <c r="C78" s="3"/>
    </row>
    <row r="79" spans="1:11" ht="19.5" customHeight="1">
      <c r="A79" s="31" t="s">
        <v>89</v>
      </c>
      <c r="C79" s="3"/>
      <c r="D79" s="3"/>
      <c r="E79" s="3"/>
      <c r="F79" s="3"/>
      <c r="G79" s="3"/>
      <c r="H79" s="3"/>
      <c r="I79" s="3"/>
      <c r="J79" s="3"/>
      <c r="K79" s="3"/>
    </row>
    <row r="80" spans="1:11" ht="19.5" customHeight="1">
      <c r="A80" s="31" t="s">
        <v>256</v>
      </c>
      <c r="C80" s="3"/>
      <c r="D80" s="3"/>
      <c r="E80" s="3"/>
      <c r="F80" s="3"/>
      <c r="G80" s="3"/>
      <c r="H80" s="3"/>
      <c r="I80" s="3"/>
      <c r="J80" s="3"/>
      <c r="K80" s="3"/>
    </row>
    <row r="81" spans="1:11" ht="19.5" customHeight="1">
      <c r="A81" s="3"/>
      <c r="C81" s="3"/>
      <c r="D81" s="3"/>
      <c r="E81" s="3"/>
      <c r="F81" s="3"/>
      <c r="G81" s="3"/>
      <c r="H81" s="4"/>
      <c r="I81" s="3"/>
      <c r="J81" s="5" t="s">
        <v>55</v>
      </c>
      <c r="K81" s="3"/>
    </row>
    <row r="82" spans="1:11" ht="19.5" customHeight="1">
      <c r="A82" s="8"/>
      <c r="B82" s="30"/>
      <c r="C82" s="8"/>
      <c r="D82" s="183" t="s">
        <v>36</v>
      </c>
      <c r="E82" s="183"/>
      <c r="F82" s="183"/>
      <c r="G82" s="8"/>
      <c r="H82" s="183" t="s">
        <v>37</v>
      </c>
      <c r="I82" s="183"/>
      <c r="J82" s="183"/>
      <c r="K82" s="10"/>
    </row>
    <row r="83" spans="1:11" ht="19.5" customHeight="1">
      <c r="A83" s="3"/>
      <c r="B83" s="11" t="s">
        <v>0</v>
      </c>
      <c r="C83" s="12"/>
      <c r="D83" s="45" t="s">
        <v>257</v>
      </c>
      <c r="E83" s="12"/>
      <c r="F83" s="45" t="s">
        <v>258</v>
      </c>
      <c r="G83" s="12"/>
      <c r="H83" s="45" t="s">
        <v>257</v>
      </c>
      <c r="I83" s="12"/>
      <c r="J83" s="45" t="s">
        <v>258</v>
      </c>
      <c r="K83" s="12"/>
    </row>
    <row r="84" spans="1:11" ht="19.5" customHeight="1">
      <c r="A84" s="3"/>
      <c r="B84" s="27"/>
      <c r="C84" s="12"/>
      <c r="D84" s="4" t="s">
        <v>53</v>
      </c>
      <c r="E84" s="12"/>
      <c r="F84" s="4" t="s">
        <v>97</v>
      </c>
      <c r="G84" s="12"/>
      <c r="H84" s="4" t="s">
        <v>53</v>
      </c>
      <c r="I84" s="12"/>
      <c r="J84" s="4" t="s">
        <v>97</v>
      </c>
      <c r="K84" s="12"/>
    </row>
    <row r="85" spans="1:11" ht="19.5" customHeight="1">
      <c r="A85" s="3"/>
      <c r="B85" s="27"/>
      <c r="C85" s="12"/>
      <c r="D85" s="4" t="s">
        <v>54</v>
      </c>
      <c r="E85" s="12"/>
      <c r="F85" s="15"/>
      <c r="G85" s="12"/>
      <c r="H85" s="4" t="s">
        <v>54</v>
      </c>
      <c r="I85" s="12"/>
      <c r="J85" s="15"/>
      <c r="K85" s="12"/>
    </row>
    <row r="86" spans="1:11" ht="19.5" customHeight="1">
      <c r="A86" s="31" t="s">
        <v>52</v>
      </c>
      <c r="B86" s="39"/>
      <c r="C86" s="32"/>
      <c r="D86" s="40"/>
      <c r="E86" s="41"/>
      <c r="F86" s="40"/>
      <c r="G86" s="32"/>
      <c r="H86" s="40"/>
      <c r="I86" s="41"/>
      <c r="J86" s="40"/>
      <c r="K86" s="41"/>
    </row>
    <row r="87" spans="1:11" ht="19.5" customHeight="1">
      <c r="A87" s="32" t="s">
        <v>17</v>
      </c>
      <c r="B87" s="42"/>
      <c r="C87" s="33"/>
      <c r="D87" s="33"/>
      <c r="E87" s="33"/>
      <c r="F87" s="33"/>
      <c r="G87" s="33"/>
      <c r="H87" s="34"/>
      <c r="I87" s="34"/>
      <c r="J87" s="34"/>
      <c r="K87" s="34"/>
    </row>
    <row r="88" spans="1:11" ht="19.5" customHeight="1">
      <c r="A88" s="32" t="s">
        <v>80</v>
      </c>
      <c r="B88" s="42"/>
      <c r="C88" s="33"/>
      <c r="D88" s="33"/>
      <c r="E88" s="33"/>
      <c r="F88" s="33"/>
      <c r="G88" s="33"/>
      <c r="H88" s="34"/>
      <c r="I88" s="34"/>
      <c r="J88" s="34"/>
      <c r="K88" s="34"/>
    </row>
    <row r="89" spans="1:11" ht="19.5" customHeight="1" thickBot="1">
      <c r="A89" s="32" t="s">
        <v>229</v>
      </c>
      <c r="B89" s="42">
        <v>16</v>
      </c>
      <c r="C89" s="33"/>
      <c r="D89" s="70">
        <v>520781</v>
      </c>
      <c r="E89" s="62"/>
      <c r="F89" s="70">
        <v>520781</v>
      </c>
      <c r="G89" s="62"/>
      <c r="H89" s="70">
        <v>520781</v>
      </c>
      <c r="I89" s="20"/>
      <c r="J89" s="70">
        <v>520781</v>
      </c>
      <c r="K89" s="34"/>
    </row>
    <row r="90" spans="1:11" ht="19.5" customHeight="1" thickTop="1">
      <c r="A90" s="32" t="s">
        <v>109</v>
      </c>
      <c r="B90" s="34"/>
      <c r="C90" s="34"/>
      <c r="D90" s="36"/>
      <c r="E90" s="36"/>
      <c r="F90" s="36"/>
      <c r="G90" s="36"/>
      <c r="H90" s="36"/>
      <c r="I90" s="7"/>
      <c r="J90" s="36"/>
      <c r="K90" s="7"/>
    </row>
    <row r="91" spans="1:11" ht="19.5" customHeight="1">
      <c r="A91" s="32" t="s">
        <v>251</v>
      </c>
      <c r="B91" s="71"/>
      <c r="C91" s="34"/>
      <c r="D91" s="6">
        <v>416625</v>
      </c>
      <c r="F91" s="61">
        <v>416625</v>
      </c>
      <c r="G91" s="36"/>
      <c r="H91" s="61">
        <v>416625</v>
      </c>
      <c r="I91" s="7"/>
      <c r="J91" s="61">
        <v>416625</v>
      </c>
      <c r="K91" s="7"/>
    </row>
    <row r="92" spans="1:11" ht="19.5" customHeight="1">
      <c r="A92" s="43" t="s">
        <v>193</v>
      </c>
      <c r="B92" s="71"/>
      <c r="C92" s="34"/>
      <c r="D92" s="61">
        <v>6300698</v>
      </c>
      <c r="E92" s="36"/>
      <c r="F92" s="61">
        <v>6300698</v>
      </c>
      <c r="G92" s="36"/>
      <c r="H92" s="61">
        <v>6300698</v>
      </c>
      <c r="I92" s="7"/>
      <c r="J92" s="61">
        <v>6300698</v>
      </c>
      <c r="K92" s="7"/>
    </row>
    <row r="93" spans="1:11" ht="19.5" customHeight="1">
      <c r="A93" s="43" t="s">
        <v>125</v>
      </c>
      <c r="B93" s="34">
        <v>18</v>
      </c>
      <c r="C93" s="34"/>
      <c r="D93" s="61">
        <v>3000000</v>
      </c>
      <c r="E93" s="36"/>
      <c r="F93" s="61">
        <v>5000000</v>
      </c>
      <c r="G93" s="36"/>
      <c r="H93" s="61">
        <v>3000000</v>
      </c>
      <c r="I93" s="7"/>
      <c r="J93" s="61">
        <v>5000000</v>
      </c>
      <c r="K93" s="7"/>
    </row>
    <row r="94" spans="1:11" ht="19.5" customHeight="1">
      <c r="A94" s="43" t="s">
        <v>240</v>
      </c>
      <c r="B94" s="71">
        <v>17.2</v>
      </c>
      <c r="C94" s="34"/>
      <c r="D94" s="61">
        <v>22047</v>
      </c>
      <c r="E94" s="36"/>
      <c r="F94" s="61">
        <v>17610</v>
      </c>
      <c r="G94" s="36"/>
      <c r="H94" s="61">
        <v>22047</v>
      </c>
      <c r="I94" s="7"/>
      <c r="J94" s="61">
        <v>17610</v>
      </c>
      <c r="K94" s="7"/>
    </row>
    <row r="95" spans="1:11" ht="19.5" customHeight="1">
      <c r="A95" s="43" t="s">
        <v>105</v>
      </c>
      <c r="B95" s="71"/>
      <c r="C95" s="34"/>
      <c r="D95" s="69"/>
      <c r="E95" s="36"/>
      <c r="F95" s="69"/>
      <c r="G95" s="36"/>
      <c r="H95" s="69"/>
      <c r="I95" s="7"/>
      <c r="J95" s="69"/>
      <c r="K95" s="7"/>
    </row>
    <row r="96" spans="1:11" ht="19.5" customHeight="1">
      <c r="A96" s="43" t="s">
        <v>33</v>
      </c>
      <c r="B96" s="34"/>
      <c r="C96" s="34"/>
      <c r="D96" s="36">
        <v>33330</v>
      </c>
      <c r="E96" s="36"/>
      <c r="F96" s="36">
        <v>33330</v>
      </c>
      <c r="G96" s="36"/>
      <c r="H96" s="36">
        <v>33330</v>
      </c>
      <c r="I96" s="7"/>
      <c r="J96" s="36">
        <v>33330</v>
      </c>
      <c r="K96" s="7"/>
    </row>
    <row r="97" spans="1:11" ht="19.5" customHeight="1">
      <c r="A97" s="43" t="s">
        <v>103</v>
      </c>
      <c r="B97" s="71"/>
      <c r="C97" s="34"/>
      <c r="D97" s="61">
        <v>2733949</v>
      </c>
      <c r="E97" s="36"/>
      <c r="F97" s="61">
        <v>2870865</v>
      </c>
      <c r="G97" s="36"/>
      <c r="H97" s="61">
        <v>2864502</v>
      </c>
      <c r="I97" s="7"/>
      <c r="J97" s="61">
        <v>2883286</v>
      </c>
      <c r="K97" s="7"/>
    </row>
    <row r="98" spans="1:11" ht="19.5" customHeight="1">
      <c r="A98" s="43" t="s">
        <v>108</v>
      </c>
      <c r="B98" s="71"/>
      <c r="C98" s="34"/>
      <c r="D98" s="65">
        <v>-51015</v>
      </c>
      <c r="E98" s="36"/>
      <c r="F98" s="65">
        <v>-65369</v>
      </c>
      <c r="G98" s="36"/>
      <c r="H98" s="65">
        <v>-13800</v>
      </c>
      <c r="I98" s="7"/>
      <c r="J98" s="65">
        <v>-30600</v>
      </c>
      <c r="K98" s="7"/>
    </row>
    <row r="99" spans="1:11" ht="19.5" customHeight="1">
      <c r="A99" s="43" t="s">
        <v>152</v>
      </c>
      <c r="B99" s="71"/>
      <c r="C99" s="34"/>
      <c r="D99" s="61">
        <f>SUM(D91:D98)</f>
        <v>12455634</v>
      </c>
      <c r="E99" s="36"/>
      <c r="F99" s="61">
        <f>SUM(F91:F98)</f>
        <v>14573759</v>
      </c>
      <c r="G99" s="36"/>
      <c r="H99" s="61">
        <f>SUM(H91:H98)</f>
        <v>12623402</v>
      </c>
      <c r="I99" s="7"/>
      <c r="J99" s="61">
        <f>SUM(J91:J98)</f>
        <v>14620949</v>
      </c>
      <c r="K99" s="7"/>
    </row>
    <row r="100" spans="1:11" ht="19.5" customHeight="1">
      <c r="A100" s="43" t="s">
        <v>155</v>
      </c>
      <c r="B100" s="71"/>
      <c r="C100" s="34"/>
      <c r="D100" s="65">
        <v>1215897</v>
      </c>
      <c r="E100" s="36"/>
      <c r="F100" s="65">
        <v>1209296</v>
      </c>
      <c r="G100" s="36"/>
      <c r="H100" s="65">
        <v>0</v>
      </c>
      <c r="I100" s="7"/>
      <c r="J100" s="65">
        <v>0</v>
      </c>
      <c r="K100" s="7"/>
    </row>
    <row r="101" spans="1:11" ht="19.5" customHeight="1">
      <c r="A101" s="31" t="s">
        <v>104</v>
      </c>
      <c r="B101" s="34"/>
      <c r="C101" s="34"/>
      <c r="D101" s="72">
        <f>SUM(D99:D100)</f>
        <v>13671531</v>
      </c>
      <c r="E101" s="36"/>
      <c r="F101" s="72">
        <f>SUM(F99:F100)</f>
        <v>15783055</v>
      </c>
      <c r="G101" s="36"/>
      <c r="H101" s="72">
        <f>SUM(H99:H100)</f>
        <v>12623402</v>
      </c>
      <c r="I101" s="7"/>
      <c r="J101" s="72">
        <f>SUM(J99:J100)</f>
        <v>14620949</v>
      </c>
      <c r="K101" s="7"/>
    </row>
    <row r="102" spans="1:11" ht="19.5" customHeight="1" thickBot="1">
      <c r="A102" s="31" t="s">
        <v>22</v>
      </c>
      <c r="B102" s="34"/>
      <c r="C102" s="34"/>
      <c r="D102" s="73">
        <f>SUM(D101,D75)</f>
        <v>43893508</v>
      </c>
      <c r="E102" s="36"/>
      <c r="F102" s="73">
        <f>SUM(F101,F75)</f>
        <v>41975514</v>
      </c>
      <c r="G102" s="36"/>
      <c r="H102" s="73">
        <f>SUM(H101,H75)</f>
        <v>49873983</v>
      </c>
      <c r="I102" s="7"/>
      <c r="J102" s="73">
        <f>SUM(J101,J75)</f>
        <v>47572593</v>
      </c>
      <c r="K102" s="7"/>
    </row>
    <row r="103" spans="1:11" ht="19.5" customHeight="1" thickTop="1">
      <c r="A103" s="32"/>
      <c r="B103" s="46"/>
      <c r="C103" s="49"/>
      <c r="D103" s="5">
        <f>SUM(D40-D102)</f>
        <v>0</v>
      </c>
      <c r="E103" s="5"/>
      <c r="F103" s="5">
        <f>SUM(F40-F102)</f>
        <v>0</v>
      </c>
      <c r="G103" s="5"/>
      <c r="H103" s="5">
        <f>SUM(H40-H102)</f>
        <v>0</v>
      </c>
      <c r="I103" s="5"/>
      <c r="J103" s="5">
        <f>SUM(J40-J102)</f>
        <v>0</v>
      </c>
      <c r="K103" s="5"/>
    </row>
    <row r="104" spans="1:11" ht="19.5" customHeight="1">
      <c r="A104" s="32" t="s">
        <v>175</v>
      </c>
      <c r="B104" s="26"/>
      <c r="C104" s="58"/>
      <c r="D104" s="58"/>
      <c r="E104" s="58"/>
      <c r="F104" s="58"/>
      <c r="G104" s="58"/>
      <c r="H104" s="18"/>
      <c r="I104" s="18"/>
      <c r="J104" s="18"/>
      <c r="K104" s="18"/>
    </row>
    <row r="105" spans="1:11" ht="19.5" customHeight="1">
      <c r="A105" s="32"/>
      <c r="B105" s="26"/>
      <c r="C105" s="58"/>
      <c r="D105" s="58"/>
      <c r="E105" s="58"/>
      <c r="F105" s="58"/>
      <c r="G105" s="58"/>
      <c r="H105" s="18"/>
      <c r="I105" s="18"/>
      <c r="J105" s="18"/>
      <c r="K105" s="18"/>
    </row>
    <row r="106" spans="1:11" ht="19.5" customHeight="1">
      <c r="A106" s="32"/>
      <c r="B106" s="26"/>
      <c r="C106" s="58"/>
      <c r="D106" s="58"/>
      <c r="E106" s="58"/>
      <c r="F106" s="58"/>
      <c r="G106" s="58"/>
      <c r="H106" s="18"/>
      <c r="I106" s="18"/>
      <c r="J106" s="18"/>
      <c r="K106" s="18"/>
    </row>
    <row r="107" spans="1:11" ht="19.5" customHeight="1">
      <c r="A107" s="32"/>
      <c r="B107" s="26"/>
      <c r="C107" s="58"/>
      <c r="D107" s="58"/>
      <c r="E107" s="58"/>
      <c r="F107" s="58"/>
      <c r="G107" s="58"/>
      <c r="H107" s="18"/>
      <c r="I107" s="18"/>
      <c r="J107" s="18"/>
      <c r="K107" s="18"/>
    </row>
    <row r="108" spans="1:11" ht="19.5" customHeight="1">
      <c r="A108" s="32"/>
      <c r="B108" s="26"/>
      <c r="C108" s="58"/>
      <c r="D108" s="58"/>
      <c r="E108" s="58"/>
      <c r="F108" s="58"/>
      <c r="G108" s="58"/>
      <c r="H108" s="18"/>
      <c r="I108" s="18"/>
      <c r="J108" s="18"/>
      <c r="K108" s="18"/>
    </row>
    <row r="109" spans="1:11" ht="19.5" customHeight="1">
      <c r="A109" s="21" t="s">
        <v>12</v>
      </c>
      <c r="B109" s="26"/>
      <c r="C109" s="20"/>
      <c r="D109" s="20"/>
      <c r="E109" s="20"/>
      <c r="F109" s="20"/>
      <c r="G109" s="20"/>
      <c r="I109" s="7"/>
      <c r="K109" s="7"/>
    </row>
    <row r="110" spans="1:11" ht="19.5" customHeight="1">
      <c r="A110" s="7"/>
      <c r="B110" s="26"/>
      <c r="C110" s="20"/>
      <c r="D110" s="20"/>
      <c r="E110" s="20"/>
      <c r="F110" s="20"/>
      <c r="G110" s="20"/>
      <c r="I110" s="7"/>
      <c r="K110" s="7"/>
    </row>
    <row r="111" spans="1:11" ht="19.5" customHeight="1">
      <c r="A111" s="7"/>
      <c r="B111" s="6"/>
      <c r="C111" s="20"/>
      <c r="D111" s="20"/>
      <c r="E111" s="20"/>
      <c r="F111" s="20"/>
      <c r="G111" s="20"/>
      <c r="I111" s="7"/>
      <c r="K111" s="7"/>
    </row>
    <row r="112" spans="1:11" ht="19.5" customHeight="1">
      <c r="A112" s="58"/>
      <c r="B112" s="48" t="s">
        <v>23</v>
      </c>
      <c r="C112" s="20"/>
      <c r="D112" s="20"/>
      <c r="E112" s="20"/>
      <c r="F112" s="20"/>
      <c r="G112" s="20"/>
      <c r="I112" s="7"/>
      <c r="K112" s="7"/>
    </row>
    <row r="113" spans="1:11" ht="19.5" customHeight="1">
      <c r="A113" s="58"/>
      <c r="B113" s="6"/>
      <c r="C113" s="7"/>
      <c r="D113" s="7"/>
      <c r="E113" s="7"/>
      <c r="F113" s="7"/>
      <c r="G113" s="7"/>
      <c r="I113" s="7"/>
      <c r="K113" s="7"/>
    </row>
    <row r="114" spans="1:11" ht="19.5" customHeight="1">
      <c r="A114" s="16" t="s">
        <v>12</v>
      </c>
      <c r="C114" s="20"/>
      <c r="D114" s="20"/>
      <c r="E114" s="20"/>
      <c r="F114" s="20"/>
      <c r="G114" s="20"/>
      <c r="H114" s="3"/>
      <c r="I114" s="4"/>
      <c r="J114" s="3"/>
      <c r="K114" s="4"/>
    </row>
    <row r="115" spans="1:11" ht="19.5" customHeight="1">
      <c r="A115" s="58"/>
      <c r="C115" s="20"/>
      <c r="D115" s="20"/>
      <c r="E115" s="20"/>
      <c r="F115" s="20"/>
      <c r="G115" s="20"/>
      <c r="I115" s="7"/>
      <c r="K115" s="7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showGridLines="0" view="pageBreakPreview" topLeftCell="A70" zoomScale="145" zoomScaleNormal="71" zoomScaleSheetLayoutView="145" workbookViewId="0">
      <selection activeCell="G80" sqref="G80"/>
    </sheetView>
  </sheetViews>
  <sheetFormatPr defaultColWidth="10.7109375" defaultRowHeight="19.5" customHeight="1"/>
  <cols>
    <col min="1" max="1" width="47.85546875" style="6" customWidth="1"/>
    <col min="2" max="2" width="1.7109375" style="6" customWidth="1"/>
    <col min="3" max="3" width="10.7109375" style="18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1.7109375" style="6" customWidth="1"/>
    <col min="11" max="11" width="13.7109375" style="6" customWidth="1"/>
    <col min="12" max="12" width="1.7109375" style="6" customWidth="1"/>
    <col min="13" max="18" width="10.7109375" style="7"/>
    <col min="19" max="16384" width="10.7109375" style="6"/>
  </cols>
  <sheetData>
    <row r="1" spans="1:18" ht="19.5" customHeight="1">
      <c r="A1" s="19"/>
      <c r="B1" s="19"/>
      <c r="D1" s="3"/>
      <c r="E1" s="3"/>
      <c r="F1" s="3"/>
      <c r="G1" s="3"/>
      <c r="H1" s="3"/>
      <c r="K1" s="59" t="s">
        <v>60</v>
      </c>
    </row>
    <row r="2" spans="1:18" ht="19.5" customHeight="1">
      <c r="A2" s="31" t="s">
        <v>81</v>
      </c>
      <c r="B2" s="31"/>
      <c r="D2" s="3"/>
      <c r="E2" s="3"/>
      <c r="F2" s="3"/>
      <c r="G2" s="3"/>
      <c r="H2" s="3"/>
      <c r="I2" s="3"/>
      <c r="J2" s="3"/>
      <c r="K2" s="3"/>
    </row>
    <row r="3" spans="1:18" ht="19.5" customHeight="1">
      <c r="A3" s="31" t="s">
        <v>91</v>
      </c>
      <c r="B3" s="31"/>
      <c r="D3" s="3"/>
      <c r="E3" s="3"/>
      <c r="F3" s="3"/>
      <c r="G3" s="3"/>
      <c r="H3" s="3"/>
      <c r="I3" s="3"/>
      <c r="J3" s="3"/>
      <c r="K3" s="3"/>
    </row>
    <row r="4" spans="1:18" ht="19.5" customHeight="1">
      <c r="A4" s="31" t="s">
        <v>259</v>
      </c>
      <c r="B4" s="31"/>
      <c r="D4" s="3"/>
      <c r="E4" s="3"/>
      <c r="F4" s="3"/>
      <c r="G4" s="3"/>
      <c r="H4" s="3"/>
      <c r="I4" s="3"/>
      <c r="J4" s="3"/>
      <c r="K4" s="3"/>
    </row>
    <row r="5" spans="1:18" ht="19.5" customHeight="1">
      <c r="A5" s="31"/>
      <c r="B5" s="31"/>
      <c r="D5" s="3"/>
      <c r="E5" s="3"/>
      <c r="F5" s="3"/>
      <c r="G5" s="3"/>
      <c r="H5" s="3"/>
      <c r="I5" s="3"/>
      <c r="J5" s="3"/>
      <c r="K5" s="5" t="s">
        <v>55</v>
      </c>
    </row>
    <row r="6" spans="1:18" s="9" customFormat="1" ht="19.5" customHeight="1">
      <c r="C6" s="29"/>
      <c r="D6" s="22"/>
      <c r="E6" s="60"/>
      <c r="F6" s="60" t="s">
        <v>36</v>
      </c>
      <c r="G6" s="60"/>
      <c r="H6" s="13"/>
      <c r="I6" s="23"/>
      <c r="J6" s="60" t="s">
        <v>37</v>
      </c>
      <c r="K6" s="23"/>
      <c r="M6" s="10"/>
      <c r="N6" s="10"/>
      <c r="O6" s="10"/>
      <c r="P6" s="10"/>
      <c r="Q6" s="10"/>
      <c r="R6" s="10"/>
    </row>
    <row r="7" spans="1:18" ht="19.5" customHeight="1">
      <c r="C7" s="44" t="s">
        <v>0</v>
      </c>
      <c r="E7" s="145" t="s">
        <v>260</v>
      </c>
      <c r="G7" s="145" t="s">
        <v>224</v>
      </c>
      <c r="H7" s="7"/>
      <c r="I7" s="145" t="s">
        <v>260</v>
      </c>
      <c r="J7" s="142"/>
      <c r="K7" s="145" t="s">
        <v>224</v>
      </c>
    </row>
    <row r="8" spans="1:18" ht="19.5" customHeight="1">
      <c r="A8" s="31" t="s">
        <v>82</v>
      </c>
      <c r="B8" s="31"/>
      <c r="C8" s="12"/>
      <c r="E8" s="24"/>
      <c r="G8" s="24"/>
      <c r="H8" s="7"/>
      <c r="I8" s="24"/>
      <c r="K8" s="24"/>
    </row>
    <row r="9" spans="1:18" ht="19.5" customHeight="1">
      <c r="A9" s="31" t="s">
        <v>8</v>
      </c>
      <c r="B9" s="31"/>
      <c r="D9" s="58"/>
      <c r="E9" s="58"/>
      <c r="F9" s="58"/>
      <c r="G9" s="58"/>
      <c r="H9" s="58"/>
      <c r="I9" s="12"/>
      <c r="K9" s="58"/>
    </row>
    <row r="10" spans="1:18" ht="19.5" customHeight="1">
      <c r="A10" s="32" t="s">
        <v>135</v>
      </c>
      <c r="B10" s="32"/>
      <c r="C10" s="74"/>
      <c r="D10" s="75"/>
      <c r="E10" s="76">
        <v>417561</v>
      </c>
      <c r="F10" s="76"/>
      <c r="G10" s="76">
        <v>479867</v>
      </c>
      <c r="H10" s="76"/>
      <c r="I10" s="76">
        <v>93708</v>
      </c>
      <c r="J10" s="7"/>
      <c r="K10" s="76">
        <v>226946</v>
      </c>
    </row>
    <row r="11" spans="1:18" ht="19.5" customHeight="1">
      <c r="A11" s="32" t="s">
        <v>136</v>
      </c>
      <c r="B11" s="32"/>
      <c r="C11" s="74">
        <v>2</v>
      </c>
      <c r="D11" s="75"/>
      <c r="E11" s="76">
        <v>81550</v>
      </c>
      <c r="F11" s="76"/>
      <c r="G11" s="76">
        <v>119541</v>
      </c>
      <c r="H11" s="76"/>
      <c r="I11" s="76">
        <v>106211</v>
      </c>
      <c r="J11" s="7"/>
      <c r="K11" s="76">
        <v>151165</v>
      </c>
    </row>
    <row r="12" spans="1:18" ht="19.5" customHeight="1">
      <c r="A12" s="32" t="s">
        <v>32</v>
      </c>
      <c r="B12" s="32"/>
      <c r="C12" s="74">
        <v>2</v>
      </c>
      <c r="D12" s="75"/>
      <c r="E12" s="76">
        <v>47311</v>
      </c>
      <c r="F12" s="76"/>
      <c r="G12" s="76">
        <v>22770</v>
      </c>
      <c r="H12" s="76"/>
      <c r="I12" s="76">
        <v>62769</v>
      </c>
      <c r="J12" s="7"/>
      <c r="K12" s="76">
        <v>17846</v>
      </c>
    </row>
    <row r="13" spans="1:18" ht="19.5" customHeight="1">
      <c r="A13" s="32" t="s">
        <v>147</v>
      </c>
      <c r="B13" s="32"/>
      <c r="C13" s="74">
        <v>2</v>
      </c>
      <c r="D13" s="74"/>
      <c r="E13" s="76">
        <v>28189</v>
      </c>
      <c r="F13" s="77"/>
      <c r="G13" s="76">
        <v>19747</v>
      </c>
      <c r="H13" s="77"/>
      <c r="I13" s="76">
        <v>28255</v>
      </c>
      <c r="J13" s="20"/>
      <c r="K13" s="76">
        <v>20085</v>
      </c>
    </row>
    <row r="14" spans="1:18" ht="19.5" customHeight="1">
      <c r="A14" s="32" t="s">
        <v>148</v>
      </c>
      <c r="B14" s="32"/>
      <c r="C14" s="74">
        <v>2</v>
      </c>
      <c r="D14" s="74"/>
      <c r="E14" s="76">
        <v>36992</v>
      </c>
      <c r="F14" s="77"/>
      <c r="G14" s="76">
        <v>33791</v>
      </c>
      <c r="H14" s="77"/>
      <c r="I14" s="76">
        <v>0</v>
      </c>
      <c r="J14" s="20"/>
      <c r="K14" s="76">
        <v>0</v>
      </c>
    </row>
    <row r="15" spans="1:18" ht="19.5" customHeight="1">
      <c r="A15" s="32" t="s">
        <v>169</v>
      </c>
      <c r="B15" s="32"/>
      <c r="C15" s="74">
        <v>2</v>
      </c>
      <c r="D15" s="75"/>
      <c r="E15" s="76">
        <v>107688</v>
      </c>
      <c r="F15" s="76"/>
      <c r="G15" s="76">
        <v>97209</v>
      </c>
      <c r="H15" s="76"/>
      <c r="I15" s="76">
        <v>208009</v>
      </c>
      <c r="J15" s="7"/>
      <c r="K15" s="76">
        <v>166241</v>
      </c>
    </row>
    <row r="16" spans="1:18" ht="19.5" customHeight="1">
      <c r="A16" s="32" t="s">
        <v>132</v>
      </c>
      <c r="B16" s="32"/>
      <c r="C16" s="74" t="s">
        <v>264</v>
      </c>
      <c r="D16" s="75"/>
      <c r="E16" s="76">
        <v>1931</v>
      </c>
      <c r="F16" s="76"/>
      <c r="G16" s="76">
        <v>0</v>
      </c>
      <c r="H16" s="76"/>
      <c r="I16" s="76">
        <v>384549</v>
      </c>
      <c r="J16" s="7"/>
      <c r="K16" s="76">
        <v>5110</v>
      </c>
    </row>
    <row r="17" spans="1:13" ht="19.5" customHeight="1">
      <c r="A17" s="32" t="s">
        <v>18</v>
      </c>
      <c r="B17" s="32"/>
      <c r="C17" s="80"/>
      <c r="D17" s="74"/>
      <c r="E17" s="76">
        <v>9912</v>
      </c>
      <c r="F17" s="77"/>
      <c r="G17" s="76">
        <v>5362</v>
      </c>
      <c r="H17" s="76"/>
      <c r="I17" s="76">
        <v>9143</v>
      </c>
      <c r="J17" s="20"/>
      <c r="K17" s="76">
        <v>3214</v>
      </c>
    </row>
    <row r="18" spans="1:13" ht="19.5" customHeight="1">
      <c r="A18" s="31" t="s">
        <v>9</v>
      </c>
      <c r="B18" s="31"/>
      <c r="C18" s="77"/>
      <c r="D18" s="76"/>
      <c r="E18" s="78">
        <f>SUM(E10:E17)</f>
        <v>731134</v>
      </c>
      <c r="F18" s="76"/>
      <c r="G18" s="78">
        <f>SUM(G10:G17)</f>
        <v>778287</v>
      </c>
      <c r="H18" s="76"/>
      <c r="I18" s="78">
        <f>SUM(I10:I17)</f>
        <v>892644</v>
      </c>
      <c r="K18" s="78">
        <f>SUM(K10:K17)</f>
        <v>590607</v>
      </c>
    </row>
    <row r="19" spans="1:13" ht="19.5" customHeight="1">
      <c r="A19" s="31" t="s">
        <v>10</v>
      </c>
      <c r="B19" s="31"/>
      <c r="C19" s="75"/>
      <c r="D19" s="75"/>
      <c r="E19" s="76"/>
      <c r="F19" s="76"/>
      <c r="G19" s="76"/>
      <c r="H19" s="76"/>
      <c r="I19" s="76"/>
      <c r="K19" s="76"/>
    </row>
    <row r="20" spans="1:13" ht="19.5" customHeight="1">
      <c r="A20" s="32" t="s">
        <v>176</v>
      </c>
      <c r="B20" s="32"/>
      <c r="C20" s="74"/>
      <c r="D20" s="75"/>
      <c r="E20" s="76">
        <v>301601</v>
      </c>
      <c r="F20" s="76"/>
      <c r="G20" s="76">
        <v>370164</v>
      </c>
      <c r="H20" s="76"/>
      <c r="I20" s="76">
        <v>74018</v>
      </c>
      <c r="K20" s="76">
        <v>197326</v>
      </c>
    </row>
    <row r="21" spans="1:13" ht="19.5" customHeight="1">
      <c r="A21" s="32" t="s">
        <v>130</v>
      </c>
      <c r="B21" s="32"/>
      <c r="C21" s="74">
        <v>2</v>
      </c>
      <c r="D21" s="75"/>
      <c r="E21" s="76">
        <v>54912</v>
      </c>
      <c r="F21" s="76"/>
      <c r="G21" s="76">
        <v>49906</v>
      </c>
      <c r="H21" s="76"/>
      <c r="I21" s="76">
        <v>75971</v>
      </c>
      <c r="J21" s="7"/>
      <c r="K21" s="76">
        <v>72005</v>
      </c>
    </row>
    <row r="22" spans="1:13" ht="19.5" customHeight="1">
      <c r="A22" s="32" t="s">
        <v>127</v>
      </c>
      <c r="B22" s="32"/>
      <c r="C22" s="74">
        <v>2</v>
      </c>
      <c r="D22" s="75"/>
      <c r="E22" s="76">
        <v>38392</v>
      </c>
      <c r="F22" s="76"/>
      <c r="G22" s="76">
        <v>37994</v>
      </c>
      <c r="H22" s="76"/>
      <c r="I22" s="76">
        <v>46305</v>
      </c>
      <c r="J22" s="7"/>
      <c r="K22" s="76">
        <v>38413</v>
      </c>
    </row>
    <row r="23" spans="1:13" ht="19.5" customHeight="1">
      <c r="A23" s="32" t="s">
        <v>149</v>
      </c>
      <c r="B23" s="32"/>
      <c r="C23" s="79"/>
      <c r="D23" s="75"/>
      <c r="E23" s="76">
        <v>16095</v>
      </c>
      <c r="F23" s="76"/>
      <c r="G23" s="76">
        <v>15998</v>
      </c>
      <c r="H23" s="76"/>
      <c r="I23" s="76">
        <v>17120</v>
      </c>
      <c r="J23" s="7"/>
      <c r="K23" s="76">
        <v>16523</v>
      </c>
    </row>
    <row r="24" spans="1:13" ht="19.5" customHeight="1">
      <c r="A24" s="32" t="s">
        <v>150</v>
      </c>
      <c r="B24" s="32"/>
      <c r="C24" s="79"/>
      <c r="D24" s="75"/>
      <c r="E24" s="76">
        <v>24821</v>
      </c>
      <c r="F24" s="76"/>
      <c r="G24" s="76">
        <v>22701</v>
      </c>
      <c r="H24" s="76"/>
      <c r="I24" s="76">
        <v>0</v>
      </c>
      <c r="J24" s="7"/>
      <c r="K24" s="76">
        <v>0</v>
      </c>
    </row>
    <row r="25" spans="1:13" ht="19.5" customHeight="1">
      <c r="A25" s="32" t="s">
        <v>61</v>
      </c>
      <c r="B25" s="32"/>
      <c r="C25" s="75"/>
      <c r="D25" s="75"/>
      <c r="E25" s="76">
        <v>110555</v>
      </c>
      <c r="F25" s="76"/>
      <c r="G25" s="76">
        <v>55783</v>
      </c>
      <c r="H25" s="76"/>
      <c r="I25" s="76">
        <v>39796</v>
      </c>
      <c r="J25" s="7"/>
      <c r="K25" s="76">
        <v>34228</v>
      </c>
    </row>
    <row r="26" spans="1:13" ht="19.5" customHeight="1">
      <c r="A26" s="32" t="s">
        <v>27</v>
      </c>
      <c r="B26" s="32"/>
      <c r="C26" s="75"/>
      <c r="D26" s="75"/>
      <c r="E26" s="76">
        <v>278812</v>
      </c>
      <c r="F26" s="76"/>
      <c r="G26" s="76">
        <v>266396</v>
      </c>
      <c r="H26" s="76"/>
      <c r="I26" s="76">
        <v>220606</v>
      </c>
      <c r="J26" s="7"/>
      <c r="K26" s="76">
        <v>206204</v>
      </c>
    </row>
    <row r="27" spans="1:13" ht="19.5" customHeight="1">
      <c r="A27" s="31" t="s">
        <v>11</v>
      </c>
      <c r="B27" s="31"/>
      <c r="C27" s="74"/>
      <c r="D27" s="74"/>
      <c r="E27" s="78">
        <f>SUM(E20:E26)</f>
        <v>825188</v>
      </c>
      <c r="F27" s="76"/>
      <c r="G27" s="78">
        <f>SUM(G20:G26)</f>
        <v>818942</v>
      </c>
      <c r="H27" s="77"/>
      <c r="I27" s="78">
        <f>SUM(I20:I26)</f>
        <v>473816</v>
      </c>
      <c r="K27" s="78">
        <f>SUM(K20:K26)</f>
        <v>564699</v>
      </c>
    </row>
    <row r="28" spans="1:13" ht="19.5" customHeight="1">
      <c r="A28" s="31" t="s">
        <v>231</v>
      </c>
      <c r="B28" s="31"/>
      <c r="C28" s="74"/>
      <c r="D28" s="74"/>
      <c r="E28" s="76">
        <f>SUM(E18-E27)</f>
        <v>-94054</v>
      </c>
      <c r="F28" s="75"/>
      <c r="G28" s="76">
        <f>SUM(G18-G27)</f>
        <v>-40655</v>
      </c>
      <c r="H28" s="75"/>
      <c r="I28" s="76">
        <f>SUM(I18-I27)</f>
        <v>418828</v>
      </c>
      <c r="K28" s="76">
        <f>SUM(K18-K27)</f>
        <v>25908</v>
      </c>
    </row>
    <row r="29" spans="1:13" ht="19.5" customHeight="1">
      <c r="A29" s="32" t="s">
        <v>267</v>
      </c>
      <c r="B29" s="32"/>
      <c r="C29" s="80">
        <v>8.1999999999999993</v>
      </c>
      <c r="D29" s="74"/>
      <c r="E29" s="76">
        <v>294049</v>
      </c>
      <c r="F29" s="76"/>
      <c r="G29" s="76">
        <v>-58808</v>
      </c>
      <c r="H29" s="76"/>
      <c r="I29" s="76">
        <v>0</v>
      </c>
      <c r="J29" s="20"/>
      <c r="K29" s="76">
        <v>0</v>
      </c>
    </row>
    <row r="30" spans="1:13" ht="19.5" customHeight="1">
      <c r="A30" s="32" t="s">
        <v>28</v>
      </c>
      <c r="B30" s="32"/>
      <c r="C30" s="74">
        <v>2</v>
      </c>
      <c r="D30" s="75"/>
      <c r="E30" s="81">
        <v>-238890</v>
      </c>
      <c r="F30" s="76"/>
      <c r="G30" s="81">
        <v>-181424</v>
      </c>
      <c r="H30" s="76"/>
      <c r="I30" s="81">
        <v>-391503</v>
      </c>
      <c r="J30" s="7"/>
      <c r="K30" s="81">
        <v>-302756</v>
      </c>
    </row>
    <row r="31" spans="1:13" ht="19.5" customHeight="1">
      <c r="A31" s="31" t="s">
        <v>268</v>
      </c>
      <c r="B31" s="31"/>
      <c r="C31" s="74"/>
      <c r="D31" s="75"/>
      <c r="E31" s="82">
        <f>SUM(E28:E30)</f>
        <v>-38895</v>
      </c>
      <c r="F31" s="76"/>
      <c r="G31" s="82">
        <f>SUM(G28:G30)</f>
        <v>-280887</v>
      </c>
      <c r="H31" s="76"/>
      <c r="I31" s="82">
        <f>SUM(I28:I30)</f>
        <v>27325</v>
      </c>
      <c r="J31" s="7"/>
      <c r="K31" s="82">
        <f>SUM(K28:K30)</f>
        <v>-276848</v>
      </c>
      <c r="M31" s="24"/>
    </row>
    <row r="32" spans="1:13" ht="19.5" customHeight="1">
      <c r="A32" s="32" t="s">
        <v>269</v>
      </c>
      <c r="B32" s="32"/>
      <c r="C32" s="74">
        <v>19</v>
      </c>
      <c r="D32" s="74"/>
      <c r="E32" s="76">
        <v>-14065</v>
      </c>
      <c r="F32" s="76"/>
      <c r="G32" s="76">
        <v>39052</v>
      </c>
      <c r="H32" s="76"/>
      <c r="I32" s="76">
        <v>31246</v>
      </c>
      <c r="J32" s="20"/>
      <c r="K32" s="76">
        <v>55763</v>
      </c>
    </row>
    <row r="33" spans="1:18" ht="19.5" customHeight="1">
      <c r="A33" s="31" t="s">
        <v>270</v>
      </c>
      <c r="B33" s="31"/>
      <c r="C33" s="75"/>
      <c r="D33" s="74"/>
      <c r="E33" s="78">
        <f>SUM(E31:E32)</f>
        <v>-52960</v>
      </c>
      <c r="F33" s="76"/>
      <c r="G33" s="78">
        <f>SUM(G31:G32)</f>
        <v>-241835</v>
      </c>
      <c r="H33" s="77"/>
      <c r="I33" s="78">
        <f>SUM(I31:I32)</f>
        <v>58571</v>
      </c>
      <c r="K33" s="78">
        <f>SUM(K31:K32)</f>
        <v>-221085</v>
      </c>
    </row>
    <row r="34" spans="1:18" ht="19.5" customHeight="1">
      <c r="A34" s="31"/>
      <c r="B34" s="31"/>
      <c r="C34" s="75"/>
      <c r="D34" s="74"/>
      <c r="E34" s="76"/>
      <c r="F34" s="76"/>
      <c r="G34" s="76"/>
      <c r="H34" s="77"/>
      <c r="I34" s="76"/>
      <c r="K34" s="76"/>
    </row>
    <row r="35" spans="1:18" ht="19.5" customHeight="1">
      <c r="A35" s="31" t="s">
        <v>194</v>
      </c>
      <c r="B35" s="31"/>
      <c r="C35" s="75"/>
      <c r="D35" s="74"/>
      <c r="E35" s="76"/>
      <c r="F35" s="76"/>
      <c r="G35" s="76"/>
      <c r="H35" s="77"/>
      <c r="I35" s="76"/>
      <c r="K35" s="76"/>
    </row>
    <row r="36" spans="1:18" ht="19.5" customHeight="1">
      <c r="A36" s="32" t="s">
        <v>271</v>
      </c>
      <c r="B36" s="31"/>
    </row>
    <row r="37" spans="1:18" ht="19.5" customHeight="1">
      <c r="A37" s="32" t="s">
        <v>209</v>
      </c>
      <c r="B37" s="32"/>
      <c r="C37" s="74"/>
      <c r="D37" s="74"/>
      <c r="E37" s="83">
        <v>0</v>
      </c>
      <c r="F37" s="76"/>
      <c r="G37" s="83">
        <v>-2608</v>
      </c>
      <c r="H37" s="77"/>
      <c r="I37" s="83">
        <v>0</v>
      </c>
      <c r="K37" s="83">
        <v>0</v>
      </c>
    </row>
    <row r="38" spans="1:18" ht="19.5" customHeight="1">
      <c r="A38" s="31" t="s">
        <v>272</v>
      </c>
      <c r="B38" s="31"/>
      <c r="C38" s="75"/>
      <c r="D38" s="74"/>
      <c r="E38" s="83">
        <f>SUM(E33)+E37</f>
        <v>-52960</v>
      </c>
      <c r="F38" s="76"/>
      <c r="G38" s="83">
        <f>SUM(G33)+G37</f>
        <v>-244443</v>
      </c>
      <c r="H38" s="77"/>
      <c r="I38" s="83">
        <f>SUM(I33)+I37</f>
        <v>58571</v>
      </c>
      <c r="K38" s="83">
        <f>SUM(K33)+K37</f>
        <v>-221085</v>
      </c>
    </row>
    <row r="39" spans="1:18" ht="19.5" customHeight="1">
      <c r="A39" s="31"/>
      <c r="B39" s="31"/>
      <c r="C39" s="26"/>
      <c r="D39" s="7"/>
      <c r="E39" s="7"/>
      <c r="G39" s="7"/>
      <c r="H39" s="20"/>
      <c r="I39" s="7"/>
      <c r="K39" s="7"/>
    </row>
    <row r="40" spans="1:18" ht="19.5" customHeight="1">
      <c r="A40" s="32" t="s">
        <v>175</v>
      </c>
      <c r="B40" s="32"/>
      <c r="D40" s="58"/>
      <c r="E40" s="58"/>
      <c r="F40" s="58"/>
      <c r="G40" s="58"/>
      <c r="H40" s="58"/>
      <c r="I40" s="18"/>
      <c r="J40" s="18"/>
      <c r="K40" s="18"/>
    </row>
    <row r="41" spans="1:18" ht="19.5" customHeight="1">
      <c r="A41" s="19"/>
      <c r="B41" s="19"/>
      <c r="D41" s="3"/>
      <c r="E41" s="3"/>
      <c r="F41" s="3"/>
      <c r="G41" s="3"/>
      <c r="H41" s="3"/>
      <c r="K41" s="59" t="s">
        <v>60</v>
      </c>
    </row>
    <row r="42" spans="1:18" ht="19.5" customHeight="1">
      <c r="A42" s="31" t="s">
        <v>81</v>
      </c>
      <c r="B42" s="31"/>
      <c r="D42" s="3"/>
      <c r="E42" s="3"/>
      <c r="F42" s="3"/>
      <c r="G42" s="3"/>
      <c r="H42" s="3"/>
      <c r="I42" s="3"/>
      <c r="J42" s="3"/>
      <c r="K42" s="3"/>
    </row>
    <row r="43" spans="1:18" ht="19.5" customHeight="1">
      <c r="A43" s="31" t="s">
        <v>151</v>
      </c>
      <c r="B43" s="31"/>
      <c r="D43" s="3"/>
      <c r="E43" s="3"/>
      <c r="F43" s="3"/>
      <c r="G43" s="3"/>
      <c r="H43" s="3"/>
      <c r="I43" s="3"/>
      <c r="J43" s="3"/>
      <c r="K43" s="3"/>
    </row>
    <row r="44" spans="1:18" ht="19.5" customHeight="1">
      <c r="A44" s="31" t="s">
        <v>259</v>
      </c>
      <c r="B44" s="31"/>
      <c r="D44" s="3"/>
      <c r="E44" s="3"/>
      <c r="F44" s="3"/>
      <c r="G44" s="3"/>
      <c r="H44" s="3"/>
      <c r="I44" s="3"/>
      <c r="J44" s="3"/>
      <c r="K44" s="3"/>
    </row>
    <row r="45" spans="1:18" ht="19.5" customHeight="1">
      <c r="A45" s="31"/>
      <c r="B45" s="31"/>
      <c r="D45" s="3"/>
      <c r="E45" s="3"/>
      <c r="F45" s="3"/>
      <c r="G45" s="3"/>
      <c r="H45" s="3"/>
      <c r="I45" s="3"/>
      <c r="J45" s="3"/>
      <c r="K45" s="5" t="s">
        <v>55</v>
      </c>
    </row>
    <row r="46" spans="1:18" s="9" customFormat="1" ht="19.5" customHeight="1">
      <c r="C46" s="29"/>
      <c r="D46" s="22"/>
      <c r="E46" s="60"/>
      <c r="F46" s="60" t="s">
        <v>36</v>
      </c>
      <c r="G46" s="60"/>
      <c r="H46" s="13"/>
      <c r="I46" s="23"/>
      <c r="J46" s="60" t="s">
        <v>37</v>
      </c>
      <c r="K46" s="23"/>
      <c r="M46" s="10"/>
      <c r="N46" s="10"/>
      <c r="O46" s="10"/>
      <c r="P46" s="10"/>
      <c r="Q46" s="10"/>
      <c r="R46" s="10"/>
    </row>
    <row r="47" spans="1:18" ht="19.5" customHeight="1">
      <c r="C47" s="44" t="s">
        <v>0</v>
      </c>
      <c r="E47" s="145" t="s">
        <v>260</v>
      </c>
      <c r="F47" s="142"/>
      <c r="G47" s="145" t="s">
        <v>224</v>
      </c>
      <c r="H47" s="7"/>
      <c r="I47" s="145" t="s">
        <v>260</v>
      </c>
      <c r="J47" s="142"/>
      <c r="K47" s="145" t="s">
        <v>224</v>
      </c>
    </row>
    <row r="48" spans="1:18" ht="19.5" customHeight="1">
      <c r="A48" s="31" t="s">
        <v>64</v>
      </c>
      <c r="B48" s="31"/>
      <c r="C48" s="28"/>
      <c r="D48" s="14"/>
      <c r="E48" s="14"/>
      <c r="F48" s="17"/>
      <c r="G48" s="14"/>
      <c r="H48" s="14"/>
      <c r="I48" s="14"/>
      <c r="J48" s="17"/>
      <c r="K48" s="14"/>
      <c r="L48" s="7"/>
      <c r="M48" s="6"/>
      <c r="O48" s="6"/>
      <c r="Q48" s="6"/>
      <c r="R48" s="6"/>
    </row>
    <row r="49" spans="1:18" ht="19.5" customHeight="1">
      <c r="A49" s="31" t="s">
        <v>195</v>
      </c>
      <c r="B49" s="31"/>
      <c r="C49" s="28"/>
      <c r="D49" s="14"/>
      <c r="E49" s="14"/>
      <c r="F49" s="17"/>
      <c r="G49" s="14"/>
      <c r="H49" s="14"/>
      <c r="I49" s="14"/>
      <c r="J49" s="17"/>
      <c r="K49" s="14"/>
      <c r="L49" s="7"/>
      <c r="M49" s="6"/>
      <c r="O49" s="6"/>
      <c r="Q49" s="6"/>
      <c r="R49" s="6"/>
    </row>
    <row r="50" spans="1:18" ht="19.5" customHeight="1">
      <c r="A50" s="57" t="s">
        <v>172</v>
      </c>
      <c r="B50" s="57"/>
      <c r="C50" s="28"/>
      <c r="D50" s="14"/>
      <c r="E50" s="14"/>
      <c r="F50" s="17"/>
      <c r="G50" s="14"/>
      <c r="H50" s="14"/>
      <c r="I50" s="14"/>
      <c r="J50" s="17"/>
      <c r="K50" s="14"/>
      <c r="L50" s="7"/>
      <c r="M50" s="6"/>
      <c r="O50" s="6"/>
      <c r="Q50" s="6"/>
      <c r="R50" s="6"/>
    </row>
    <row r="51" spans="1:18" ht="19.5" customHeight="1">
      <c r="A51" s="57" t="s">
        <v>164</v>
      </c>
      <c r="B51" s="57"/>
      <c r="C51" s="28"/>
      <c r="D51" s="14"/>
      <c r="E51" s="14"/>
      <c r="F51" s="17"/>
      <c r="G51" s="14"/>
      <c r="H51" s="14"/>
      <c r="I51" s="14"/>
      <c r="J51" s="17"/>
      <c r="K51" s="14"/>
      <c r="L51" s="7"/>
      <c r="M51" s="6"/>
      <c r="O51" s="6"/>
      <c r="Q51" s="6"/>
      <c r="R51" s="6"/>
    </row>
    <row r="52" spans="1:18" ht="19.5" customHeight="1">
      <c r="A52" s="32" t="s">
        <v>273</v>
      </c>
      <c r="B52" s="32"/>
      <c r="C52" s="28"/>
      <c r="D52" s="14"/>
      <c r="E52" s="14"/>
      <c r="F52" s="17"/>
      <c r="G52" s="14"/>
      <c r="H52" s="14"/>
      <c r="I52" s="14"/>
      <c r="J52" s="17"/>
      <c r="K52" s="14"/>
      <c r="L52" s="7"/>
      <c r="M52" s="6"/>
      <c r="O52" s="6"/>
      <c r="Q52" s="6"/>
      <c r="R52" s="6"/>
    </row>
    <row r="53" spans="1:18" ht="19.5" customHeight="1">
      <c r="A53" s="32" t="s">
        <v>241</v>
      </c>
      <c r="B53" s="32"/>
      <c r="C53" s="46"/>
      <c r="D53" s="14"/>
      <c r="E53" s="11">
        <v>14354</v>
      </c>
      <c r="F53" s="7"/>
      <c r="G53" s="11">
        <v>-509</v>
      </c>
      <c r="H53" s="15"/>
      <c r="I53" s="11">
        <v>16800</v>
      </c>
      <c r="J53" s="7"/>
      <c r="K53" s="11">
        <v>-13600</v>
      </c>
      <c r="L53" s="7"/>
      <c r="M53" s="6"/>
      <c r="O53" s="6"/>
      <c r="Q53" s="6"/>
      <c r="R53" s="6"/>
    </row>
    <row r="54" spans="1:18" ht="19.5" customHeight="1">
      <c r="A54" s="31" t="s">
        <v>65</v>
      </c>
      <c r="B54" s="31"/>
      <c r="C54" s="28"/>
      <c r="D54" s="14"/>
      <c r="E54" s="1">
        <f>SUM(E53:E53)</f>
        <v>14354</v>
      </c>
      <c r="F54" s="2"/>
      <c r="G54" s="1">
        <f>SUM(G53:G53)</f>
        <v>-509</v>
      </c>
      <c r="H54" s="2"/>
      <c r="I54" s="1">
        <f>SUM(I53:I53)</f>
        <v>16800</v>
      </c>
      <c r="J54" s="2"/>
      <c r="K54" s="1">
        <f>SUM(K53:K53)</f>
        <v>-13600</v>
      </c>
      <c r="M54" s="6"/>
      <c r="O54" s="6"/>
      <c r="Q54" s="6"/>
      <c r="R54" s="6"/>
    </row>
    <row r="55" spans="1:18" ht="19.5" customHeight="1">
      <c r="A55" s="31"/>
      <c r="B55" s="31"/>
      <c r="C55" s="28"/>
      <c r="D55" s="14"/>
      <c r="E55" s="55"/>
      <c r="F55" s="2"/>
      <c r="G55" s="55"/>
      <c r="H55" s="2"/>
      <c r="I55" s="55"/>
      <c r="J55" s="2"/>
      <c r="K55" s="55"/>
      <c r="M55" s="6"/>
      <c r="O55" s="6"/>
      <c r="Q55" s="6"/>
      <c r="R55" s="6"/>
    </row>
    <row r="56" spans="1:18" ht="19.5" customHeight="1">
      <c r="A56" s="32" t="s">
        <v>220</v>
      </c>
      <c r="B56" s="32"/>
      <c r="C56" s="28"/>
      <c r="D56" s="14"/>
      <c r="E56" s="2">
        <f>SUM(E33+E54)</f>
        <v>-38606</v>
      </c>
      <c r="F56" s="2"/>
      <c r="G56" s="2">
        <f>SUM(G33+G54)</f>
        <v>-242344</v>
      </c>
      <c r="H56" s="2"/>
      <c r="I56" s="2">
        <f>SUM(I33+I54)</f>
        <v>75371</v>
      </c>
      <c r="J56" s="2"/>
      <c r="K56" s="2">
        <f>SUM(K33+K54)</f>
        <v>-234685</v>
      </c>
      <c r="M56" s="6"/>
      <c r="O56" s="6"/>
      <c r="Q56" s="6"/>
      <c r="R56" s="6"/>
    </row>
    <row r="57" spans="1:18" ht="19.5" customHeight="1">
      <c r="A57" s="32" t="s">
        <v>221</v>
      </c>
      <c r="B57" s="32"/>
      <c r="C57" s="28"/>
      <c r="D57" s="14"/>
      <c r="E57" s="1">
        <f>SUM(E37)</f>
        <v>0</v>
      </c>
      <c r="F57" s="2"/>
      <c r="G57" s="1">
        <f>SUM(G37)</f>
        <v>-2608</v>
      </c>
      <c r="H57" s="2"/>
      <c r="I57" s="1">
        <f>SUM(I37)</f>
        <v>0</v>
      </c>
      <c r="J57" s="2"/>
      <c r="K57" s="1">
        <f>SUM(K37)</f>
        <v>0</v>
      </c>
      <c r="M57" s="6"/>
      <c r="O57" s="6"/>
      <c r="Q57" s="6"/>
      <c r="R57" s="6"/>
    </row>
    <row r="58" spans="1:18" ht="19.5" customHeight="1" thickBot="1">
      <c r="A58" s="31" t="s">
        <v>59</v>
      </c>
      <c r="B58" s="31"/>
      <c r="C58" s="28"/>
      <c r="D58" s="14"/>
      <c r="E58" s="25">
        <f>SUM(E56:E57)</f>
        <v>-38606</v>
      </c>
      <c r="F58" s="2"/>
      <c r="G58" s="25">
        <f>SUM(G56:G57)</f>
        <v>-244952</v>
      </c>
      <c r="H58" s="2"/>
      <c r="I58" s="25">
        <f>SUM(I56:I57)</f>
        <v>75371</v>
      </c>
      <c r="J58" s="2"/>
      <c r="K58" s="25">
        <f>SUM(K56:K57)</f>
        <v>-234685</v>
      </c>
      <c r="M58" s="6"/>
      <c r="O58" s="6"/>
      <c r="Q58" s="6"/>
      <c r="R58" s="6"/>
    </row>
    <row r="59" spans="1:18" ht="19.5" customHeight="1" thickTop="1">
      <c r="A59" s="31"/>
      <c r="B59" s="31"/>
      <c r="C59" s="28"/>
      <c r="D59" s="14"/>
      <c r="E59" s="14"/>
      <c r="F59" s="17"/>
      <c r="G59" s="14"/>
      <c r="H59" s="14"/>
      <c r="I59" s="14"/>
      <c r="J59" s="17"/>
      <c r="K59" s="14"/>
      <c r="M59" s="6"/>
      <c r="O59" s="6"/>
      <c r="Q59" s="6"/>
      <c r="R59" s="6"/>
    </row>
    <row r="60" spans="1:18" ht="19.5" customHeight="1">
      <c r="A60" s="31" t="s">
        <v>187</v>
      </c>
      <c r="B60" s="31"/>
      <c r="C60" s="28"/>
      <c r="D60" s="14"/>
      <c r="E60" s="2"/>
      <c r="F60" s="2"/>
      <c r="G60" s="2"/>
      <c r="H60" s="2"/>
      <c r="I60" s="2"/>
      <c r="J60" s="56"/>
      <c r="K60" s="2"/>
      <c r="M60" s="6"/>
      <c r="O60" s="6"/>
      <c r="Q60" s="6"/>
      <c r="R60" s="6"/>
    </row>
    <row r="61" spans="1:18" ht="19.5" customHeight="1">
      <c r="A61" s="32" t="s">
        <v>138</v>
      </c>
      <c r="B61" s="32"/>
      <c r="C61" s="28"/>
      <c r="D61" s="14"/>
      <c r="E61" s="2"/>
      <c r="F61" s="2"/>
      <c r="M61" s="6"/>
      <c r="O61" s="6"/>
      <c r="Q61" s="6"/>
      <c r="R61" s="6"/>
    </row>
    <row r="62" spans="1:18" ht="19.5" customHeight="1" thickBot="1">
      <c r="A62" s="32" t="s">
        <v>274</v>
      </c>
      <c r="B62" s="32"/>
      <c r="C62" s="28"/>
      <c r="D62" s="14"/>
      <c r="E62" s="2">
        <f>SUM(E64-E63)</f>
        <v>-59561</v>
      </c>
      <c r="F62" s="2"/>
      <c r="G62" s="2">
        <f>SUM(G64-G63)</f>
        <v>-278653</v>
      </c>
      <c r="H62" s="2"/>
      <c r="I62" s="25">
        <f>SUM(I33)</f>
        <v>58571</v>
      </c>
      <c r="J62" s="56"/>
      <c r="K62" s="25">
        <f>SUM(K33)</f>
        <v>-221085</v>
      </c>
      <c r="M62" s="6"/>
      <c r="O62" s="6"/>
      <c r="Q62" s="6"/>
      <c r="R62" s="6"/>
    </row>
    <row r="63" spans="1:18" ht="19.5" customHeight="1" thickTop="1">
      <c r="A63" s="32" t="s">
        <v>275</v>
      </c>
      <c r="B63" s="32"/>
      <c r="C63" s="28"/>
      <c r="D63" s="14"/>
      <c r="E63" s="1">
        <f>SUM(E57)</f>
        <v>0</v>
      </c>
      <c r="F63" s="2"/>
      <c r="G63" s="1">
        <f>SUM(G57)</f>
        <v>-2608</v>
      </c>
      <c r="H63" s="2"/>
      <c r="I63" s="2"/>
      <c r="J63" s="56"/>
      <c r="K63" s="2"/>
      <c r="M63" s="6"/>
      <c r="O63" s="6"/>
      <c r="Q63" s="6"/>
      <c r="R63" s="6"/>
    </row>
    <row r="64" spans="1:18" ht="19.5" customHeight="1">
      <c r="A64" s="32"/>
      <c r="B64" s="32"/>
      <c r="C64" s="28"/>
      <c r="D64" s="14"/>
      <c r="E64" s="84">
        <f>SUM(E67-E66)</f>
        <v>-59561</v>
      </c>
      <c r="F64" s="2"/>
      <c r="G64" s="47">
        <f>SUM(G67-G66)</f>
        <v>-281261</v>
      </c>
      <c r="H64" s="2"/>
      <c r="I64" s="2"/>
      <c r="J64" s="56"/>
      <c r="K64" s="2"/>
      <c r="M64" s="6"/>
      <c r="O64" s="6"/>
      <c r="Q64" s="6"/>
      <c r="R64" s="6"/>
    </row>
    <row r="65" spans="1:18" ht="19.5" customHeight="1">
      <c r="A65" s="32" t="s">
        <v>155</v>
      </c>
      <c r="B65" s="32"/>
      <c r="C65" s="28"/>
      <c r="D65" s="14"/>
      <c r="E65" s="2"/>
      <c r="F65" s="2"/>
      <c r="G65" s="2"/>
      <c r="H65" s="2"/>
      <c r="I65" s="2"/>
      <c r="J65" s="56"/>
      <c r="K65" s="2"/>
      <c r="M65" s="6"/>
      <c r="O65" s="6"/>
      <c r="Q65" s="6"/>
      <c r="R65" s="6"/>
    </row>
    <row r="66" spans="1:18" ht="19.5" customHeight="1">
      <c r="A66" s="32" t="s">
        <v>196</v>
      </c>
      <c r="B66" s="32"/>
      <c r="C66" s="28"/>
      <c r="D66" s="14"/>
      <c r="E66" s="84">
        <v>6601</v>
      </c>
      <c r="F66" s="85"/>
      <c r="G66" s="84">
        <v>36818</v>
      </c>
      <c r="H66" s="2"/>
      <c r="I66" s="2"/>
      <c r="J66" s="56"/>
      <c r="K66" s="2"/>
      <c r="M66" s="6"/>
      <c r="O66" s="6"/>
      <c r="Q66" s="6"/>
      <c r="R66" s="6"/>
    </row>
    <row r="67" spans="1:18" ht="19.5" customHeight="1" thickBot="1">
      <c r="A67" s="31"/>
      <c r="B67" s="31"/>
      <c r="C67" s="28"/>
      <c r="D67" s="14"/>
      <c r="E67" s="25">
        <f>SUM(E38)</f>
        <v>-52960</v>
      </c>
      <c r="F67" s="2"/>
      <c r="G67" s="25">
        <f>SUM(G38)</f>
        <v>-244443</v>
      </c>
      <c r="H67" s="2"/>
      <c r="I67" s="2"/>
      <c r="J67" s="56"/>
      <c r="K67" s="2"/>
      <c r="M67" s="6"/>
      <c r="O67" s="6"/>
      <c r="Q67" s="6"/>
      <c r="R67" s="6"/>
    </row>
    <row r="68" spans="1:18" ht="19.5" customHeight="1" thickTop="1">
      <c r="A68" s="31" t="s">
        <v>139</v>
      </c>
      <c r="B68" s="31"/>
      <c r="C68" s="28"/>
      <c r="D68" s="14"/>
      <c r="E68" s="2"/>
      <c r="F68" s="2"/>
      <c r="G68" s="2"/>
      <c r="H68" s="2"/>
      <c r="I68" s="2"/>
      <c r="J68" s="56"/>
      <c r="K68" s="2"/>
      <c r="M68" s="6"/>
      <c r="O68" s="6"/>
      <c r="Q68" s="6"/>
      <c r="R68" s="6"/>
    </row>
    <row r="69" spans="1:18" ht="19.5" customHeight="1">
      <c r="A69" s="32" t="s">
        <v>138</v>
      </c>
      <c r="B69" s="32"/>
      <c r="C69" s="28"/>
      <c r="D69" s="14"/>
      <c r="E69" s="2"/>
      <c r="F69" s="2"/>
      <c r="M69" s="6"/>
      <c r="O69" s="6"/>
      <c r="Q69" s="6"/>
      <c r="R69" s="6"/>
    </row>
    <row r="70" spans="1:18" ht="19.5" customHeight="1" thickBot="1">
      <c r="A70" s="32" t="s">
        <v>274</v>
      </c>
      <c r="B70" s="32"/>
      <c r="C70" s="28"/>
      <c r="D70" s="14"/>
      <c r="E70" s="2">
        <f>SUM(E72-E71)</f>
        <v>-45207</v>
      </c>
      <c r="F70" s="2"/>
      <c r="G70" s="2">
        <f>SUM(G72-G71)</f>
        <v>-279162</v>
      </c>
      <c r="H70" s="2"/>
      <c r="I70" s="25">
        <f>SUM(I58)</f>
        <v>75371</v>
      </c>
      <c r="J70" s="56"/>
      <c r="K70" s="25">
        <f>SUM(K58)</f>
        <v>-234685</v>
      </c>
      <c r="M70" s="6"/>
      <c r="O70" s="6"/>
      <c r="Q70" s="6"/>
      <c r="R70" s="6"/>
    </row>
    <row r="71" spans="1:18" ht="19.5" customHeight="1" thickTop="1">
      <c r="A71" s="32" t="s">
        <v>275</v>
      </c>
      <c r="B71" s="32"/>
      <c r="C71" s="28"/>
      <c r="D71" s="14"/>
      <c r="E71" s="1">
        <f>SUM(E57)</f>
        <v>0</v>
      </c>
      <c r="F71" s="2"/>
      <c r="G71" s="1">
        <f>SUM(G57)</f>
        <v>-2608</v>
      </c>
      <c r="H71" s="2"/>
      <c r="I71" s="2"/>
      <c r="J71" s="56"/>
      <c r="K71" s="2"/>
      <c r="M71" s="6"/>
      <c r="O71" s="6"/>
      <c r="Q71" s="6"/>
      <c r="R71" s="6"/>
    </row>
    <row r="72" spans="1:18" ht="19.5" customHeight="1">
      <c r="A72" s="32"/>
      <c r="B72" s="32"/>
      <c r="C72" s="28"/>
      <c r="D72" s="14"/>
      <c r="E72" s="47">
        <f>SUM(E75-E74)</f>
        <v>-45207</v>
      </c>
      <c r="F72" s="2"/>
      <c r="G72" s="47">
        <f>SUM(G75-G74)</f>
        <v>-281770</v>
      </c>
      <c r="H72" s="2"/>
      <c r="I72" s="2"/>
      <c r="J72" s="56"/>
      <c r="K72" s="2"/>
      <c r="M72" s="6"/>
      <c r="O72" s="6"/>
      <c r="Q72" s="6"/>
      <c r="R72" s="6"/>
    </row>
    <row r="73" spans="1:18" ht="19.5" customHeight="1">
      <c r="A73" s="32" t="s">
        <v>155</v>
      </c>
      <c r="B73" s="32"/>
      <c r="C73" s="28"/>
      <c r="D73" s="14"/>
      <c r="E73" s="2"/>
      <c r="F73" s="2"/>
      <c r="G73" s="2"/>
      <c r="H73" s="2"/>
      <c r="I73" s="2"/>
      <c r="J73" s="56"/>
      <c r="K73" s="2"/>
      <c r="M73" s="6"/>
      <c r="O73" s="6"/>
      <c r="Q73" s="6"/>
      <c r="R73" s="6"/>
    </row>
    <row r="74" spans="1:18" ht="19.5" customHeight="1">
      <c r="A74" s="32" t="s">
        <v>196</v>
      </c>
      <c r="B74" s="32"/>
      <c r="C74" s="28"/>
      <c r="D74" s="14"/>
      <c r="E74" s="1">
        <f>SUM(E66)</f>
        <v>6601</v>
      </c>
      <c r="F74" s="2"/>
      <c r="G74" s="1">
        <f>SUM(G66)</f>
        <v>36818</v>
      </c>
      <c r="H74" s="2"/>
      <c r="I74" s="2"/>
      <c r="J74" s="56"/>
      <c r="K74" s="2"/>
      <c r="M74" s="6"/>
      <c r="O74" s="6"/>
      <c r="Q74" s="6"/>
      <c r="R74" s="6"/>
    </row>
    <row r="75" spans="1:18" ht="19.5" customHeight="1" thickBot="1">
      <c r="A75" s="31"/>
      <c r="B75" s="31"/>
      <c r="C75" s="28"/>
      <c r="D75" s="14"/>
      <c r="E75" s="25">
        <f>SUM(E58)</f>
        <v>-38606</v>
      </c>
      <c r="F75" s="2"/>
      <c r="G75" s="25">
        <f>SUM(G58)</f>
        <v>-244952</v>
      </c>
      <c r="H75" s="2"/>
      <c r="I75" s="2"/>
      <c r="J75" s="56"/>
      <c r="K75" s="2"/>
      <c r="M75" s="6"/>
      <c r="O75" s="6"/>
      <c r="Q75" s="6"/>
      <c r="R75" s="6"/>
    </row>
    <row r="76" spans="1:18" ht="19.5" customHeight="1" thickTop="1">
      <c r="A76" s="31"/>
      <c r="B76" s="31"/>
      <c r="C76" s="28"/>
      <c r="D76" s="14"/>
      <c r="E76" s="2"/>
      <c r="F76" s="2"/>
      <c r="G76" s="2"/>
      <c r="H76" s="2"/>
      <c r="I76" s="2"/>
      <c r="J76" s="56"/>
      <c r="K76" s="5" t="s">
        <v>226</v>
      </c>
      <c r="M76" s="6"/>
      <c r="O76" s="6"/>
      <c r="Q76" s="6"/>
      <c r="R76" s="6"/>
    </row>
    <row r="77" spans="1:18" ht="19.5" customHeight="1">
      <c r="A77" s="31" t="s">
        <v>188</v>
      </c>
      <c r="B77" s="31"/>
      <c r="C77" s="26">
        <v>20</v>
      </c>
      <c r="D77" s="7"/>
      <c r="E77" s="7"/>
      <c r="F77" s="7"/>
      <c r="G77" s="7"/>
      <c r="H77" s="7"/>
      <c r="I77" s="7"/>
      <c r="J77" s="7"/>
    </row>
    <row r="78" spans="1:18" ht="19.5" customHeight="1">
      <c r="A78" s="32" t="s">
        <v>189</v>
      </c>
      <c r="B78" s="32"/>
      <c r="D78" s="7"/>
    </row>
    <row r="79" spans="1:18" ht="19.5" customHeight="1">
      <c r="A79" s="32" t="s">
        <v>202</v>
      </c>
      <c r="B79" s="32"/>
      <c r="D79" s="7"/>
      <c r="E79" s="176">
        <v>-0.03</v>
      </c>
      <c r="F79" s="176"/>
      <c r="G79" s="176">
        <v>-9.6000000000000002E-2</v>
      </c>
      <c r="H79" s="176"/>
      <c r="I79" s="177">
        <v>-2E-3</v>
      </c>
      <c r="J79" s="176"/>
      <c r="K79" s="176">
        <v>-8.2000000000000003E-2</v>
      </c>
    </row>
    <row r="80" spans="1:18" ht="19.5" customHeight="1">
      <c r="A80" s="32" t="s">
        <v>203</v>
      </c>
      <c r="B80" s="32"/>
      <c r="D80" s="7"/>
      <c r="E80" s="178">
        <v>0</v>
      </c>
      <c r="F80" s="176"/>
      <c r="G80" s="178">
        <v>-1E-3</v>
      </c>
      <c r="H80" s="176"/>
      <c r="I80" s="178">
        <v>0</v>
      </c>
      <c r="J80" s="176"/>
      <c r="K80" s="178">
        <v>0</v>
      </c>
    </row>
    <row r="81" spans="1:11" ht="19.5" customHeight="1" thickBot="1">
      <c r="A81" s="32"/>
      <c r="B81" s="32"/>
      <c r="D81" s="7"/>
      <c r="E81" s="179">
        <f>SUM(E79:E80)</f>
        <v>-0.03</v>
      </c>
      <c r="F81" s="180"/>
      <c r="G81" s="179">
        <f>SUM(G79:G80)</f>
        <v>-9.7000000000000003E-2</v>
      </c>
      <c r="H81" s="180"/>
      <c r="I81" s="181">
        <f>SUM(I79:I80)</f>
        <v>-2E-3</v>
      </c>
      <c r="J81" s="182"/>
      <c r="K81" s="179">
        <f>SUM(K79:K80)</f>
        <v>-8.2000000000000003E-2</v>
      </c>
    </row>
    <row r="82" spans="1:11" ht="19.5" customHeight="1" thickTop="1">
      <c r="D82" s="7"/>
      <c r="E82" s="51"/>
      <c r="F82" s="52"/>
      <c r="G82" s="51"/>
      <c r="H82" s="53"/>
      <c r="I82" s="51"/>
      <c r="J82" s="54"/>
      <c r="K82" s="51"/>
    </row>
    <row r="83" spans="1:11" ht="19.5" customHeight="1">
      <c r="A83" s="32" t="s">
        <v>175</v>
      </c>
      <c r="B83" s="32"/>
      <c r="D83" s="58"/>
      <c r="E83" s="58"/>
      <c r="F83" s="58"/>
      <c r="G83" s="58"/>
      <c r="H83" s="58"/>
      <c r="I83" s="18"/>
      <c r="J83" s="18"/>
      <c r="K83" s="1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5"/>
  <sheetViews>
    <sheetView showGridLines="0" topLeftCell="F1" zoomScale="55" zoomScaleNormal="55" zoomScaleSheetLayoutView="55" workbookViewId="0">
      <selection activeCell="K10" sqref="K10"/>
    </sheetView>
  </sheetViews>
  <sheetFormatPr defaultColWidth="9.140625" defaultRowHeight="21.95" customHeight="1"/>
  <cols>
    <col min="1" max="1" width="58.5703125" style="109" customWidth="1"/>
    <col min="2" max="2" width="1.42578125" style="109" customWidth="1"/>
    <col min="3" max="3" width="18" style="109" customWidth="1"/>
    <col min="4" max="4" width="1.42578125" style="109" customWidth="1"/>
    <col min="5" max="5" width="18" style="109" customWidth="1"/>
    <col min="6" max="6" width="1.42578125" style="109" customWidth="1"/>
    <col min="7" max="7" width="21.5703125" style="109" customWidth="1"/>
    <col min="8" max="8" width="1.5703125" style="109" customWidth="1"/>
    <col min="9" max="9" width="21.5703125" style="109" customWidth="1"/>
    <col min="10" max="10" width="1.42578125" style="109" customWidth="1"/>
    <col min="11" max="11" width="18" style="109" customWidth="1"/>
    <col min="12" max="12" width="1.42578125" style="109" customWidth="1"/>
    <col min="13" max="13" width="18" style="109" customWidth="1"/>
    <col min="14" max="14" width="1.42578125" style="109" customWidth="1"/>
    <col min="15" max="15" width="18" style="109" customWidth="1"/>
    <col min="16" max="16" width="1.5703125" style="109" customWidth="1"/>
    <col min="17" max="17" width="20.85546875" style="109" customWidth="1"/>
    <col min="18" max="18" width="1.85546875" style="109" customWidth="1"/>
    <col min="19" max="19" width="18" style="109" customWidth="1"/>
    <col min="20" max="20" width="1.42578125" style="109" customWidth="1"/>
    <col min="21" max="21" width="18" style="109" customWidth="1"/>
    <col min="22" max="22" width="1.42578125" style="109" customWidth="1"/>
    <col min="23" max="23" width="18" style="109" customWidth="1"/>
    <col min="24" max="24" width="1.42578125" style="109" customWidth="1"/>
    <col min="25" max="25" width="18" style="109" customWidth="1"/>
    <col min="26" max="26" width="1.42578125" style="109" customWidth="1"/>
    <col min="27" max="27" width="18" style="109" customWidth="1"/>
    <col min="28" max="28" width="1.42578125" style="109" customWidth="1"/>
    <col min="29" max="16384" width="9.140625" style="109"/>
  </cols>
  <sheetData>
    <row r="1" spans="1:27" ht="21.95" customHeight="1"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 t="s">
        <v>60</v>
      </c>
    </row>
    <row r="2" spans="1:27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</row>
    <row r="3" spans="1:27" ht="21.95" customHeight="1">
      <c r="A3" s="121" t="s">
        <v>93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ht="21.95" customHeight="1">
      <c r="A4" s="121" t="s">
        <v>259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21.95" customHeight="1">
      <c r="AA5" s="96" t="s">
        <v>55</v>
      </c>
    </row>
    <row r="6" spans="1:27" ht="21.95" customHeight="1">
      <c r="C6" s="185" t="s">
        <v>36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7" ht="21.95" customHeight="1"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86" t="s">
        <v>108</v>
      </c>
      <c r="P7" s="186"/>
      <c r="Q7" s="186"/>
      <c r="R7" s="186"/>
      <c r="S7" s="186"/>
      <c r="T7" s="186"/>
      <c r="U7" s="186"/>
      <c r="V7" s="118"/>
      <c r="W7" s="118"/>
      <c r="X7" s="118"/>
      <c r="Y7" s="118"/>
      <c r="Z7" s="118"/>
      <c r="AA7" s="118"/>
    </row>
    <row r="8" spans="1:27" ht="21.95" customHeight="1"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97" t="s">
        <v>204</v>
      </c>
      <c r="T8" s="118"/>
      <c r="U8" s="118"/>
      <c r="V8" s="118"/>
      <c r="W8" s="118"/>
      <c r="X8" s="118"/>
      <c r="Y8" s="118"/>
      <c r="Z8" s="118"/>
      <c r="AA8" s="118"/>
    </row>
    <row r="9" spans="1:27" ht="21.95" customHeight="1">
      <c r="C9" s="118"/>
      <c r="D9" s="118"/>
      <c r="E9" s="118"/>
      <c r="F9" s="118"/>
      <c r="G9" s="118"/>
      <c r="H9" s="118"/>
      <c r="I9" s="118"/>
      <c r="J9" s="118"/>
      <c r="N9" s="118"/>
      <c r="O9" s="184" t="s">
        <v>68</v>
      </c>
      <c r="P9" s="184"/>
      <c r="Q9" s="184"/>
      <c r="R9" s="118"/>
      <c r="S9" s="146" t="s">
        <v>197</v>
      </c>
      <c r="T9" s="112"/>
      <c r="U9" s="112"/>
      <c r="V9" s="112"/>
      <c r="W9" s="112"/>
      <c r="X9" s="112"/>
      <c r="Y9" s="112"/>
      <c r="Z9" s="118"/>
      <c r="AA9" s="118"/>
    </row>
    <row r="10" spans="1:27" ht="21.95" customHeight="1">
      <c r="C10" s="118"/>
      <c r="D10" s="118"/>
      <c r="E10" s="118"/>
      <c r="F10" s="118"/>
      <c r="G10" s="118"/>
      <c r="H10" s="118"/>
      <c r="I10" s="118"/>
      <c r="J10" s="118"/>
      <c r="N10" s="118"/>
      <c r="O10" s="118"/>
      <c r="P10" s="118"/>
      <c r="Q10" s="118"/>
      <c r="R10" s="118"/>
      <c r="S10" s="122" t="s">
        <v>216</v>
      </c>
      <c r="T10" s="112"/>
      <c r="U10" s="112"/>
      <c r="V10" s="112"/>
      <c r="W10" s="112"/>
      <c r="X10" s="112"/>
      <c r="Y10" s="112"/>
      <c r="Z10" s="118"/>
      <c r="AA10" s="118"/>
    </row>
    <row r="11" spans="1:27" ht="21.95" customHeight="1">
      <c r="C11" s="118"/>
      <c r="D11" s="118"/>
      <c r="E11" s="118"/>
      <c r="F11" s="118"/>
      <c r="G11" s="118"/>
      <c r="H11" s="118"/>
      <c r="I11" s="118"/>
      <c r="J11" s="118"/>
      <c r="N11" s="118"/>
      <c r="R11" s="118"/>
      <c r="S11" s="122" t="s">
        <v>211</v>
      </c>
      <c r="T11" s="112"/>
      <c r="U11" s="112"/>
      <c r="V11" s="112"/>
      <c r="W11" s="112"/>
      <c r="X11" s="112"/>
      <c r="Y11" s="112"/>
      <c r="Z11" s="118"/>
      <c r="AA11" s="118"/>
    </row>
    <row r="12" spans="1:27" ht="21.95" customHeight="1">
      <c r="C12" s="118"/>
      <c r="D12" s="118"/>
      <c r="E12" s="118"/>
      <c r="F12" s="118"/>
      <c r="G12" s="118"/>
      <c r="H12" s="118"/>
      <c r="I12" s="118"/>
      <c r="J12" s="118"/>
      <c r="N12" s="118"/>
      <c r="O12" s="118" t="s">
        <v>291</v>
      </c>
      <c r="P12" s="118"/>
      <c r="Q12" s="118"/>
      <c r="R12" s="118"/>
      <c r="S12" s="118" t="s">
        <v>173</v>
      </c>
      <c r="T12" s="112"/>
      <c r="U12" s="112"/>
      <c r="V12" s="112"/>
      <c r="W12" s="118" t="s">
        <v>140</v>
      </c>
      <c r="X12" s="118"/>
      <c r="Y12" s="118" t="s">
        <v>141</v>
      </c>
      <c r="Z12" s="118"/>
      <c r="AA12" s="118"/>
    </row>
    <row r="13" spans="1:27" ht="21.95" customHeight="1">
      <c r="A13" s="122"/>
      <c r="B13" s="122"/>
      <c r="C13" s="118" t="s">
        <v>30</v>
      </c>
      <c r="D13" s="122"/>
      <c r="E13" s="118"/>
      <c r="F13" s="122"/>
      <c r="G13" s="118"/>
      <c r="H13" s="118"/>
      <c r="I13" s="118"/>
      <c r="J13" s="122"/>
      <c r="K13" s="184" t="s">
        <v>102</v>
      </c>
      <c r="L13" s="184"/>
      <c r="M13" s="184"/>
      <c r="N13" s="118"/>
      <c r="O13" s="118" t="s">
        <v>178</v>
      </c>
      <c r="P13" s="118"/>
      <c r="Q13" s="118" t="s">
        <v>190</v>
      </c>
      <c r="R13" s="118"/>
      <c r="S13" s="118" t="s">
        <v>184</v>
      </c>
      <c r="T13" s="118"/>
      <c r="U13" s="118" t="s">
        <v>66</v>
      </c>
      <c r="V13" s="118"/>
      <c r="W13" s="118" t="s">
        <v>142</v>
      </c>
      <c r="X13" s="118"/>
      <c r="Y13" s="118" t="s">
        <v>143</v>
      </c>
      <c r="Z13" s="118"/>
      <c r="AA13" s="122" t="s">
        <v>56</v>
      </c>
    </row>
    <row r="14" spans="1:27" ht="21.95" customHeight="1">
      <c r="A14" s="122"/>
      <c r="B14" s="122"/>
      <c r="C14" s="122" t="s">
        <v>110</v>
      </c>
      <c r="D14" s="122"/>
      <c r="E14" s="122" t="s">
        <v>92</v>
      </c>
      <c r="F14" s="122"/>
      <c r="G14" s="122" t="s">
        <v>115</v>
      </c>
      <c r="H14" s="122"/>
      <c r="I14" s="122" t="s">
        <v>244</v>
      </c>
      <c r="J14" s="122"/>
      <c r="K14" s="97" t="s">
        <v>35</v>
      </c>
      <c r="L14" s="97"/>
      <c r="M14" s="97"/>
      <c r="N14" s="118"/>
      <c r="O14" s="118" t="s">
        <v>48</v>
      </c>
      <c r="P14" s="118"/>
      <c r="Q14" s="118" t="s">
        <v>162</v>
      </c>
      <c r="R14" s="118"/>
      <c r="S14" s="118" t="s">
        <v>205</v>
      </c>
      <c r="T14" s="118"/>
      <c r="U14" s="118" t="s">
        <v>67</v>
      </c>
      <c r="V14" s="118"/>
      <c r="W14" s="118" t="s">
        <v>144</v>
      </c>
      <c r="X14" s="118"/>
      <c r="Y14" s="118" t="s">
        <v>145</v>
      </c>
      <c r="Z14" s="118"/>
      <c r="AA14" s="122" t="s">
        <v>57</v>
      </c>
    </row>
    <row r="15" spans="1:27" ht="21.95" customHeight="1">
      <c r="A15" s="122"/>
      <c r="B15" s="122"/>
      <c r="C15" s="146" t="s">
        <v>31</v>
      </c>
      <c r="D15" s="118"/>
      <c r="E15" s="146" t="s">
        <v>185</v>
      </c>
      <c r="F15" s="118"/>
      <c r="G15" s="146" t="s">
        <v>153</v>
      </c>
      <c r="H15" s="118"/>
      <c r="I15" s="146" t="s">
        <v>242</v>
      </c>
      <c r="J15" s="118"/>
      <c r="K15" s="146" t="s">
        <v>34</v>
      </c>
      <c r="L15" s="118"/>
      <c r="M15" s="146" t="s">
        <v>69</v>
      </c>
      <c r="O15" s="146" t="s">
        <v>49</v>
      </c>
      <c r="P15" s="118"/>
      <c r="Q15" s="146" t="s">
        <v>163</v>
      </c>
      <c r="R15" s="118"/>
      <c r="S15" s="146" t="s">
        <v>160</v>
      </c>
      <c r="U15" s="146" t="s">
        <v>63</v>
      </c>
      <c r="V15" s="118"/>
      <c r="W15" s="146" t="s">
        <v>146</v>
      </c>
      <c r="X15" s="118"/>
      <c r="Y15" s="146" t="s">
        <v>156</v>
      </c>
      <c r="AA15" s="146" t="s">
        <v>58</v>
      </c>
    </row>
    <row r="16" spans="1:27" ht="21.95" customHeight="1">
      <c r="A16" s="111" t="s">
        <v>225</v>
      </c>
      <c r="C16" s="94">
        <v>416625</v>
      </c>
      <c r="D16" s="93"/>
      <c r="E16" s="94">
        <v>6300698</v>
      </c>
      <c r="F16" s="93"/>
      <c r="G16" s="93">
        <v>6000000</v>
      </c>
      <c r="H16" s="93"/>
      <c r="I16" s="93">
        <v>0</v>
      </c>
      <c r="J16" s="93"/>
      <c r="K16" s="94">
        <v>33330</v>
      </c>
      <c r="L16" s="93"/>
      <c r="M16" s="94">
        <v>3520687</v>
      </c>
      <c r="N16" s="92"/>
      <c r="O16" s="94">
        <v>-362</v>
      </c>
      <c r="P16" s="93"/>
      <c r="Q16" s="94">
        <v>-23842</v>
      </c>
      <c r="R16" s="93"/>
      <c r="S16" s="93">
        <v>-82936</v>
      </c>
      <c r="T16" s="92"/>
      <c r="U16" s="94">
        <f>SUM(O16:S16)</f>
        <v>-107140</v>
      </c>
      <c r="V16" s="93"/>
      <c r="W16" s="93">
        <f>SUM(C16:M16,U16)</f>
        <v>16164200</v>
      </c>
      <c r="X16" s="93"/>
      <c r="Y16" s="93">
        <v>1076499</v>
      </c>
      <c r="Z16" s="93"/>
      <c r="AA16" s="92">
        <f>SUM(W16:Y16)</f>
        <v>17240699</v>
      </c>
    </row>
    <row r="17" spans="1:27" ht="21.95" customHeight="1">
      <c r="A17" s="110" t="s">
        <v>212</v>
      </c>
      <c r="C17" s="93">
        <v>0</v>
      </c>
      <c r="D17" s="93"/>
      <c r="E17" s="93">
        <v>0</v>
      </c>
      <c r="F17" s="93"/>
      <c r="G17" s="93">
        <v>0</v>
      </c>
      <c r="H17" s="93"/>
      <c r="I17" s="93">
        <v>0</v>
      </c>
      <c r="J17" s="93"/>
      <c r="K17" s="93">
        <v>0</v>
      </c>
      <c r="L17" s="93"/>
      <c r="M17" s="93">
        <f>SUM(PL!G64)</f>
        <v>-281261</v>
      </c>
      <c r="N17" s="93"/>
      <c r="O17" s="93">
        <v>0</v>
      </c>
      <c r="P17" s="93"/>
      <c r="Q17" s="93">
        <v>0</v>
      </c>
      <c r="R17" s="93"/>
      <c r="S17" s="93">
        <v>0</v>
      </c>
      <c r="T17" s="93"/>
      <c r="U17" s="93">
        <f>SUM(O17:S17)</f>
        <v>0</v>
      </c>
      <c r="V17" s="93"/>
      <c r="W17" s="93">
        <f>SUM(C17:M17,U17)</f>
        <v>-281261</v>
      </c>
      <c r="X17" s="93"/>
      <c r="Y17" s="93">
        <f>SUM(PL!G66)</f>
        <v>36818</v>
      </c>
      <c r="Z17" s="93"/>
      <c r="AA17" s="92">
        <f>SUM(W17:Y17)</f>
        <v>-244443</v>
      </c>
    </row>
    <row r="18" spans="1:27" ht="21.95" customHeight="1">
      <c r="A18" s="110" t="s">
        <v>65</v>
      </c>
      <c r="C18" s="95">
        <v>0</v>
      </c>
      <c r="D18" s="93"/>
      <c r="E18" s="95">
        <v>0</v>
      </c>
      <c r="F18" s="93"/>
      <c r="G18" s="95">
        <v>0</v>
      </c>
      <c r="H18" s="93"/>
      <c r="I18" s="95">
        <v>0</v>
      </c>
      <c r="J18" s="93"/>
      <c r="K18" s="95">
        <v>0</v>
      </c>
      <c r="L18" s="93"/>
      <c r="M18" s="95">
        <v>0</v>
      </c>
      <c r="N18" s="92"/>
      <c r="O18" s="95">
        <v>0</v>
      </c>
      <c r="P18" s="93"/>
      <c r="Q18" s="95">
        <v>0</v>
      </c>
      <c r="R18" s="93"/>
      <c r="S18" s="95">
        <v>-509</v>
      </c>
      <c r="T18" s="92"/>
      <c r="U18" s="95">
        <f>SUM(O18:S18)</f>
        <v>-509</v>
      </c>
      <c r="V18" s="93"/>
      <c r="W18" s="95">
        <f>SUM(C18:M18,U18)</f>
        <v>-509</v>
      </c>
      <c r="X18" s="93"/>
      <c r="Y18" s="95">
        <v>0</v>
      </c>
      <c r="Z18" s="93"/>
      <c r="AA18" s="95">
        <f t="shared" ref="AA18" si="0">SUM(W18:Y18)</f>
        <v>-509</v>
      </c>
    </row>
    <row r="19" spans="1:27" ht="21.95" customHeight="1">
      <c r="A19" s="110" t="s">
        <v>59</v>
      </c>
      <c r="C19" s="89">
        <f>SUM(C17:C18)</f>
        <v>0</v>
      </c>
      <c r="D19" s="89"/>
      <c r="E19" s="89">
        <f>SUM(E17:E18)</f>
        <v>0</v>
      </c>
      <c r="F19" s="89"/>
      <c r="G19" s="89">
        <f>SUM(G17:G18)</f>
        <v>0</v>
      </c>
      <c r="H19" s="89"/>
      <c r="I19" s="89">
        <f>SUM(I17:I18)</f>
        <v>0</v>
      </c>
      <c r="J19" s="89"/>
      <c r="K19" s="89">
        <f>SUM(K17:K18)</f>
        <v>0</v>
      </c>
      <c r="L19" s="90"/>
      <c r="M19" s="89">
        <f>SUM(M17:M18)</f>
        <v>-281261</v>
      </c>
      <c r="N19" s="88"/>
      <c r="O19" s="89">
        <f>SUM(O17:O18)</f>
        <v>0</v>
      </c>
      <c r="P19" s="89"/>
      <c r="Q19" s="89">
        <f>SUM(Q17:Q18)</f>
        <v>0</v>
      </c>
      <c r="R19" s="89"/>
      <c r="S19" s="89">
        <f>SUM(S17:S18)</f>
        <v>-509</v>
      </c>
      <c r="T19" s="88"/>
      <c r="U19" s="89">
        <f>SUM(U17:U18)</f>
        <v>-509</v>
      </c>
      <c r="V19" s="89"/>
      <c r="W19" s="89">
        <f>SUM(W17:W18)</f>
        <v>-281770</v>
      </c>
      <c r="X19" s="89"/>
      <c r="Y19" s="89">
        <f>SUM(Y17:Y18)</f>
        <v>36818</v>
      </c>
      <c r="Z19" s="89"/>
      <c r="AA19" s="89">
        <f>SUM(AA17:AA18)</f>
        <v>-244952</v>
      </c>
    </row>
    <row r="20" spans="1:27" ht="21.95" customHeight="1">
      <c r="A20" s="110" t="s">
        <v>254</v>
      </c>
      <c r="C20" s="89">
        <v>0</v>
      </c>
      <c r="D20" s="89"/>
      <c r="E20" s="89">
        <v>0</v>
      </c>
      <c r="F20" s="89"/>
      <c r="G20" s="89">
        <v>-1000000</v>
      </c>
      <c r="H20" s="89"/>
      <c r="I20" s="89">
        <v>0</v>
      </c>
      <c r="J20" s="89"/>
      <c r="K20" s="89">
        <v>0</v>
      </c>
      <c r="L20" s="90"/>
      <c r="M20" s="89">
        <v>0</v>
      </c>
      <c r="N20" s="88"/>
      <c r="O20" s="89">
        <v>0</v>
      </c>
      <c r="P20" s="89"/>
      <c r="Q20" s="89" t="s">
        <v>237</v>
      </c>
      <c r="R20" s="89"/>
      <c r="S20" s="89">
        <v>0</v>
      </c>
      <c r="T20" s="88"/>
      <c r="U20" s="93">
        <f t="shared" ref="U20" si="1">SUM(O20:S20)</f>
        <v>0</v>
      </c>
      <c r="V20" s="89"/>
      <c r="W20" s="93">
        <f t="shared" ref="W20" si="2">SUM(C20:M20,U20)</f>
        <v>-1000000</v>
      </c>
      <c r="X20" s="89"/>
      <c r="Y20" s="89">
        <v>0</v>
      </c>
      <c r="Z20" s="89"/>
      <c r="AA20" s="92">
        <f t="shared" ref="AA20" si="3">SUM(W20:Y20)</f>
        <v>-1000000</v>
      </c>
    </row>
    <row r="21" spans="1:27" ht="21.95" customHeight="1">
      <c r="A21" s="123" t="s">
        <v>133</v>
      </c>
      <c r="C21" s="89"/>
      <c r="D21" s="93"/>
      <c r="E21" s="89"/>
      <c r="F21" s="93"/>
      <c r="G21" s="92"/>
      <c r="H21" s="92"/>
      <c r="I21" s="92"/>
      <c r="J21" s="93"/>
      <c r="K21" s="89"/>
      <c r="L21" s="93"/>
      <c r="M21" s="92"/>
      <c r="N21" s="92"/>
      <c r="O21" s="89"/>
      <c r="P21" s="92"/>
      <c r="Q21" s="92"/>
      <c r="R21" s="92"/>
      <c r="S21" s="92"/>
      <c r="T21" s="92"/>
      <c r="U21" s="93"/>
      <c r="V21" s="92"/>
      <c r="W21" s="92"/>
      <c r="X21" s="92"/>
      <c r="Y21" s="92"/>
      <c r="Z21" s="92"/>
      <c r="AA21" s="92"/>
    </row>
    <row r="22" spans="1:27" ht="21.95" customHeight="1">
      <c r="A22" s="123" t="s">
        <v>239</v>
      </c>
      <c r="C22" s="89">
        <v>0</v>
      </c>
      <c r="D22" s="93"/>
      <c r="E22" s="89">
        <v>0</v>
      </c>
      <c r="F22" s="93"/>
      <c r="G22" s="89">
        <v>0</v>
      </c>
      <c r="H22" s="89"/>
      <c r="I22" s="89">
        <v>0</v>
      </c>
      <c r="J22" s="93"/>
      <c r="K22" s="89">
        <v>0</v>
      </c>
      <c r="L22" s="93"/>
      <c r="M22" s="89">
        <v>-105053</v>
      </c>
      <c r="N22" s="92"/>
      <c r="O22" s="89">
        <v>0</v>
      </c>
      <c r="P22" s="92"/>
      <c r="Q22" s="92">
        <v>0</v>
      </c>
      <c r="R22" s="92"/>
      <c r="S22" s="92">
        <v>0</v>
      </c>
      <c r="T22" s="92"/>
      <c r="U22" s="93">
        <f>SUM(O22:S22)</f>
        <v>0</v>
      </c>
      <c r="V22" s="92"/>
      <c r="W22" s="93">
        <f>SUM(C22:M22,U22)</f>
        <v>-105053</v>
      </c>
      <c r="X22" s="93"/>
      <c r="Y22" s="93">
        <v>0</v>
      </c>
      <c r="Z22" s="92"/>
      <c r="AA22" s="92">
        <f>SUM(W22:Y22)</f>
        <v>-105053</v>
      </c>
    </row>
    <row r="23" spans="1:27" s="112" customFormat="1" ht="21.95" customHeight="1" thickBot="1">
      <c r="A23" s="111" t="s">
        <v>262</v>
      </c>
      <c r="C23" s="91">
        <f>SUM(C16,C19:C22)</f>
        <v>416625</v>
      </c>
      <c r="D23" s="88"/>
      <c r="E23" s="91">
        <f>SUM(E16,E19:E22)</f>
        <v>6300698</v>
      </c>
      <c r="F23" s="88"/>
      <c r="G23" s="91">
        <f>SUM(G16,G19:G22)</f>
        <v>5000000</v>
      </c>
      <c r="H23" s="88"/>
      <c r="I23" s="91">
        <f>SUM(I16,I19:I22)</f>
        <v>0</v>
      </c>
      <c r="J23" s="88"/>
      <c r="K23" s="91">
        <f>SUM(K16,K19:K22)</f>
        <v>33330</v>
      </c>
      <c r="L23" s="88"/>
      <c r="M23" s="91">
        <f>SUM(M16,M19:M22)</f>
        <v>3134373</v>
      </c>
      <c r="N23" s="88"/>
      <c r="O23" s="91">
        <f>SUM(O16,O19:O22)</f>
        <v>-362</v>
      </c>
      <c r="P23" s="88"/>
      <c r="Q23" s="91">
        <f>SUM(Q16,Q19:Q22)</f>
        <v>-23842</v>
      </c>
      <c r="R23" s="88"/>
      <c r="S23" s="91">
        <f>SUM(S16,S19:S22)</f>
        <v>-83445</v>
      </c>
      <c r="T23" s="88"/>
      <c r="U23" s="91">
        <f>SUM(U16,U19:U22)</f>
        <v>-107649</v>
      </c>
      <c r="V23" s="88"/>
      <c r="W23" s="91">
        <f>SUM(W16,W19:W22)</f>
        <v>14777377</v>
      </c>
      <c r="X23" s="88"/>
      <c r="Y23" s="91">
        <f>SUM(Y16,Y19:Y22)</f>
        <v>1113317</v>
      </c>
      <c r="Z23" s="88"/>
      <c r="AA23" s="91">
        <f>SUM(AA16,AA19:AA22)</f>
        <v>15890694</v>
      </c>
    </row>
    <row r="24" spans="1:27" s="112" customFormat="1" ht="21.95" customHeight="1" thickTop="1">
      <c r="A24" s="111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</row>
    <row r="25" spans="1:27" ht="21.95" customHeight="1">
      <c r="A25" s="111" t="s">
        <v>263</v>
      </c>
      <c r="C25" s="92">
        <v>416625</v>
      </c>
      <c r="D25" s="93"/>
      <c r="E25" s="89">
        <v>6300698</v>
      </c>
      <c r="F25" s="93"/>
      <c r="G25" s="92">
        <v>5000000</v>
      </c>
      <c r="H25" s="92"/>
      <c r="I25" s="92">
        <v>17610</v>
      </c>
      <c r="J25" s="93"/>
      <c r="K25" s="92">
        <v>33330</v>
      </c>
      <c r="L25" s="93"/>
      <c r="M25" s="92">
        <v>2870865</v>
      </c>
      <c r="N25" s="92"/>
      <c r="O25" s="92">
        <v>-362</v>
      </c>
      <c r="P25" s="92"/>
      <c r="Q25" s="92">
        <v>-23842</v>
      </c>
      <c r="R25" s="92"/>
      <c r="S25" s="92">
        <v>-41165</v>
      </c>
      <c r="T25" s="92"/>
      <c r="U25" s="93">
        <f>SUM(O25:S25)</f>
        <v>-65369</v>
      </c>
      <c r="V25" s="92"/>
      <c r="W25" s="93">
        <f>SUM(C25:M25,U25)</f>
        <v>14573759</v>
      </c>
      <c r="X25" s="93"/>
      <c r="Y25" s="93">
        <v>1209296</v>
      </c>
      <c r="Z25" s="92"/>
      <c r="AA25" s="92">
        <f>SUM(W25:Y25)</f>
        <v>15783055</v>
      </c>
    </row>
    <row r="26" spans="1:27" ht="21.95" customHeight="1">
      <c r="A26" s="110" t="s">
        <v>212</v>
      </c>
      <c r="C26" s="93">
        <v>0</v>
      </c>
      <c r="D26" s="93"/>
      <c r="E26" s="93">
        <v>0</v>
      </c>
      <c r="F26" s="93"/>
      <c r="G26" s="93">
        <v>0</v>
      </c>
      <c r="H26" s="93"/>
      <c r="I26" s="93">
        <v>0</v>
      </c>
      <c r="J26" s="93"/>
      <c r="K26" s="93">
        <v>0</v>
      </c>
      <c r="L26" s="93"/>
      <c r="M26" s="93">
        <f>SUM(PL!E64)</f>
        <v>-59561</v>
      </c>
      <c r="N26" s="93"/>
      <c r="O26" s="93">
        <v>0</v>
      </c>
      <c r="P26" s="93"/>
      <c r="Q26" s="93">
        <v>0</v>
      </c>
      <c r="R26" s="93"/>
      <c r="S26" s="93">
        <v>0</v>
      </c>
      <c r="T26" s="93"/>
      <c r="U26" s="93">
        <f>SUM(O26:S26)</f>
        <v>0</v>
      </c>
      <c r="V26" s="93"/>
      <c r="W26" s="93">
        <f>SUM(C26:M26,U26)</f>
        <v>-59561</v>
      </c>
      <c r="X26" s="93"/>
      <c r="Y26" s="93">
        <f>SUM(PL!E66)</f>
        <v>6601</v>
      </c>
      <c r="Z26" s="93"/>
      <c r="AA26" s="92">
        <f t="shared" ref="AA26:AA31" si="4">SUM(W26:Y26)</f>
        <v>-52960</v>
      </c>
    </row>
    <row r="27" spans="1:27" ht="21.95" customHeight="1">
      <c r="A27" s="110" t="s">
        <v>65</v>
      </c>
      <c r="C27" s="95">
        <v>0</v>
      </c>
      <c r="D27" s="93"/>
      <c r="E27" s="95">
        <v>0</v>
      </c>
      <c r="F27" s="93"/>
      <c r="G27" s="95">
        <v>0</v>
      </c>
      <c r="H27" s="93"/>
      <c r="I27" s="95">
        <v>0</v>
      </c>
      <c r="J27" s="93"/>
      <c r="K27" s="95">
        <v>0</v>
      </c>
      <c r="L27" s="93"/>
      <c r="M27" s="95">
        <v>0</v>
      </c>
      <c r="N27" s="92"/>
      <c r="O27" s="95">
        <v>0</v>
      </c>
      <c r="P27" s="93"/>
      <c r="Q27" s="95">
        <v>0</v>
      </c>
      <c r="R27" s="93"/>
      <c r="S27" s="95">
        <f>SUM(PL!E54)</f>
        <v>14354</v>
      </c>
      <c r="T27" s="92"/>
      <c r="U27" s="95">
        <f>SUM(O27:S27)</f>
        <v>14354</v>
      </c>
      <c r="V27" s="93"/>
      <c r="W27" s="95">
        <f>SUM(C27:M27,U27)</f>
        <v>14354</v>
      </c>
      <c r="X27" s="93"/>
      <c r="Y27" s="95">
        <v>0</v>
      </c>
      <c r="Z27" s="93"/>
      <c r="AA27" s="95">
        <f t="shared" si="4"/>
        <v>14354</v>
      </c>
    </row>
    <row r="28" spans="1:27" ht="21.95" customHeight="1">
      <c r="A28" s="110" t="s">
        <v>59</v>
      </c>
      <c r="C28" s="89">
        <f>SUM(C26:C27)</f>
        <v>0</v>
      </c>
      <c r="D28" s="89"/>
      <c r="E28" s="89">
        <f>SUM(E26:E27)</f>
        <v>0</v>
      </c>
      <c r="F28" s="89"/>
      <c r="G28" s="89">
        <f>SUM(G26:G27)</f>
        <v>0</v>
      </c>
      <c r="H28" s="89"/>
      <c r="I28" s="89">
        <f>SUM(I26:I27)</f>
        <v>0</v>
      </c>
      <c r="J28" s="89"/>
      <c r="K28" s="89">
        <f>SUM(K26:K27)</f>
        <v>0</v>
      </c>
      <c r="L28" s="90"/>
      <c r="M28" s="89">
        <f>SUM(M26:M27)</f>
        <v>-59561</v>
      </c>
      <c r="N28" s="88"/>
      <c r="O28" s="89">
        <f>SUM(O26:O27)</f>
        <v>0</v>
      </c>
      <c r="P28" s="89"/>
      <c r="Q28" s="89">
        <f>SUM(Q26:Q27)</f>
        <v>0</v>
      </c>
      <c r="R28" s="89"/>
      <c r="S28" s="89">
        <f>SUM(S26:S27)</f>
        <v>14354</v>
      </c>
      <c r="T28" s="88"/>
      <c r="U28" s="89">
        <f>SUM(U26:U27)</f>
        <v>14354</v>
      </c>
      <c r="V28" s="89"/>
      <c r="W28" s="89">
        <f>SUM(W26:W27)</f>
        <v>-45207</v>
      </c>
      <c r="X28" s="89"/>
      <c r="Y28" s="89">
        <f>SUM(Y26:Y27)</f>
        <v>6601</v>
      </c>
      <c r="Z28" s="89">
        <f>SUM(Z26:Z27)</f>
        <v>0</v>
      </c>
      <c r="AA28" s="89">
        <f>SUM(AA26:AA27)</f>
        <v>-38606</v>
      </c>
    </row>
    <row r="29" spans="1:27" ht="21.95" customHeight="1">
      <c r="A29" s="123" t="s">
        <v>238</v>
      </c>
      <c r="C29" s="89">
        <v>0</v>
      </c>
      <c r="D29" s="89"/>
      <c r="E29" s="89">
        <v>0</v>
      </c>
      <c r="F29" s="89"/>
      <c r="G29" s="87">
        <v>-2000000</v>
      </c>
      <c r="H29" s="87"/>
      <c r="I29" s="87">
        <v>0</v>
      </c>
      <c r="J29" s="89"/>
      <c r="K29" s="89">
        <v>0</v>
      </c>
      <c r="L29" s="90"/>
      <c r="M29" s="89">
        <v>0</v>
      </c>
      <c r="N29" s="88"/>
      <c r="O29" s="89">
        <v>0</v>
      </c>
      <c r="P29" s="89"/>
      <c r="Q29" s="89">
        <v>0</v>
      </c>
      <c r="R29" s="89"/>
      <c r="S29" s="89">
        <v>0</v>
      </c>
      <c r="T29" s="88"/>
      <c r="U29" s="93">
        <f>SUM(O29:S29)</f>
        <v>0</v>
      </c>
      <c r="V29" s="89"/>
      <c r="W29" s="93">
        <f>SUM(C29:M29,U29)</f>
        <v>-2000000</v>
      </c>
      <c r="X29" s="89"/>
      <c r="Y29" s="89">
        <v>0</v>
      </c>
      <c r="Z29" s="89"/>
      <c r="AA29" s="92">
        <f t="shared" si="4"/>
        <v>-2000000</v>
      </c>
    </row>
    <row r="30" spans="1:27" ht="21.95" customHeight="1">
      <c r="A30" s="123" t="s">
        <v>133</v>
      </c>
      <c r="C30" s="89"/>
      <c r="D30" s="89"/>
      <c r="E30" s="89"/>
      <c r="F30" s="89"/>
      <c r="G30" s="89"/>
      <c r="H30" s="89"/>
      <c r="I30" s="89"/>
      <c r="J30" s="89"/>
      <c r="K30" s="89"/>
      <c r="L30" s="90"/>
      <c r="M30" s="89"/>
      <c r="N30" s="88"/>
      <c r="O30" s="89"/>
      <c r="P30" s="89"/>
      <c r="Q30" s="89"/>
      <c r="R30" s="89"/>
      <c r="S30" s="89"/>
      <c r="T30" s="88"/>
      <c r="U30" s="89"/>
      <c r="V30" s="89"/>
      <c r="W30" s="89"/>
      <c r="X30" s="89"/>
      <c r="Y30" s="89"/>
      <c r="Z30" s="89"/>
      <c r="AA30" s="89"/>
    </row>
    <row r="31" spans="1:27" ht="21.95" customHeight="1">
      <c r="A31" s="123" t="s">
        <v>239</v>
      </c>
      <c r="C31" s="89">
        <v>0</v>
      </c>
      <c r="D31" s="89"/>
      <c r="E31" s="89">
        <v>0</v>
      </c>
      <c r="F31" s="89"/>
      <c r="G31" s="92">
        <v>0</v>
      </c>
      <c r="H31" s="92"/>
      <c r="I31" s="92">
        <v>0</v>
      </c>
      <c r="J31" s="89"/>
      <c r="K31" s="89">
        <v>0</v>
      </c>
      <c r="L31" s="88"/>
      <c r="M31" s="87">
        <v>-77355</v>
      </c>
      <c r="N31" s="88"/>
      <c r="O31" s="89">
        <v>0</v>
      </c>
      <c r="P31" s="89"/>
      <c r="Q31" s="89">
        <v>0</v>
      </c>
      <c r="R31" s="89"/>
      <c r="S31" s="89">
        <v>0</v>
      </c>
      <c r="T31" s="88"/>
      <c r="U31" s="93">
        <f>SUM(O31:S31)</f>
        <v>0</v>
      </c>
      <c r="V31" s="92"/>
      <c r="W31" s="93">
        <f>SUM(C31:M31,U31)</f>
        <v>-77355</v>
      </c>
      <c r="X31" s="93"/>
      <c r="Y31" s="93">
        <v>0</v>
      </c>
      <c r="Z31" s="92"/>
      <c r="AA31" s="92">
        <f t="shared" si="4"/>
        <v>-77355</v>
      </c>
    </row>
    <row r="32" spans="1:27" ht="21.95" customHeight="1">
      <c r="A32" s="123" t="s">
        <v>243</v>
      </c>
      <c r="C32" s="89">
        <v>0</v>
      </c>
      <c r="D32" s="93"/>
      <c r="E32" s="89">
        <v>0</v>
      </c>
      <c r="F32" s="93"/>
      <c r="G32" s="92">
        <v>0</v>
      </c>
      <c r="H32" s="92"/>
      <c r="I32" s="92">
        <v>4437</v>
      </c>
      <c r="J32" s="93"/>
      <c r="K32" s="89">
        <v>0</v>
      </c>
      <c r="L32" s="93"/>
      <c r="M32" s="92">
        <v>0</v>
      </c>
      <c r="N32" s="92"/>
      <c r="O32" s="89">
        <v>0</v>
      </c>
      <c r="P32" s="92"/>
      <c r="Q32" s="92">
        <v>0</v>
      </c>
      <c r="R32" s="92"/>
      <c r="S32" s="92">
        <v>0</v>
      </c>
      <c r="T32" s="92"/>
      <c r="U32" s="93">
        <f>SUM(O32:S32)</f>
        <v>0</v>
      </c>
      <c r="V32" s="92"/>
      <c r="W32" s="93">
        <f>SUM(C32:M32,U32)</f>
        <v>4437</v>
      </c>
      <c r="X32" s="93"/>
      <c r="Y32" s="93">
        <v>0</v>
      </c>
      <c r="Z32" s="92"/>
      <c r="AA32" s="92">
        <f>SUM(W32:Y32)</f>
        <v>4437</v>
      </c>
    </row>
    <row r="33" spans="1:27" s="112" customFormat="1" ht="21.95" customHeight="1" thickBot="1">
      <c r="A33" s="111" t="s">
        <v>261</v>
      </c>
      <c r="C33" s="91">
        <f>SUM(C25,C28:C32)</f>
        <v>416625</v>
      </c>
      <c r="D33" s="88"/>
      <c r="E33" s="91">
        <f>SUM(E25,E28:E32)</f>
        <v>6300698</v>
      </c>
      <c r="F33" s="88"/>
      <c r="G33" s="91">
        <f>SUM(G25,G28:G32)</f>
        <v>3000000</v>
      </c>
      <c r="H33" s="88"/>
      <c r="I33" s="91">
        <f>SUM(I25,I28:I32)</f>
        <v>22047</v>
      </c>
      <c r="J33" s="88"/>
      <c r="K33" s="91">
        <f>SUM(K25,K28:K32)</f>
        <v>33330</v>
      </c>
      <c r="L33" s="88"/>
      <c r="M33" s="91">
        <f>SUM(M25,M28:M32)</f>
        <v>2733949</v>
      </c>
      <c r="N33" s="88"/>
      <c r="O33" s="91">
        <f>SUM(O25,O28:O32)</f>
        <v>-362</v>
      </c>
      <c r="P33" s="88"/>
      <c r="Q33" s="91">
        <f>SUM(Q25,Q28:Q32)</f>
        <v>-23842</v>
      </c>
      <c r="R33" s="88"/>
      <c r="S33" s="91">
        <f>SUM(S25,S28:S32)</f>
        <v>-26811</v>
      </c>
      <c r="T33" s="88"/>
      <c r="U33" s="91">
        <f>SUM(U25,U28:U32)</f>
        <v>-51015</v>
      </c>
      <c r="V33" s="88"/>
      <c r="W33" s="91">
        <f>SUM(W25,W28:W32)</f>
        <v>12455634</v>
      </c>
      <c r="X33" s="88"/>
      <c r="Y33" s="91">
        <f>SUM(Y25,Y28:Y32)</f>
        <v>1215897</v>
      </c>
      <c r="Z33" s="88"/>
      <c r="AA33" s="91">
        <f>SUM(AA25,AA28:AA32)</f>
        <v>13671531</v>
      </c>
    </row>
    <row r="34" spans="1:27" ht="21.95" customHeight="1" thickTop="1">
      <c r="C34" s="88">
        <f>C33-BS!D91</f>
        <v>0</v>
      </c>
      <c r="D34" s="88"/>
      <c r="E34" s="88">
        <f>E33-BS!D92</f>
        <v>0</v>
      </c>
      <c r="F34" s="88"/>
      <c r="G34" s="88">
        <f>G33-BS!D93</f>
        <v>0</v>
      </c>
      <c r="H34" s="88"/>
      <c r="I34" s="88"/>
      <c r="J34" s="88"/>
      <c r="K34" s="88">
        <f>K33-BS!D96</f>
        <v>0</v>
      </c>
      <c r="L34" s="88"/>
      <c r="M34" s="88">
        <f>M33-BS!D97</f>
        <v>0</v>
      </c>
      <c r="N34" s="88"/>
      <c r="O34" s="88"/>
      <c r="P34" s="88"/>
      <c r="Q34" s="88"/>
      <c r="R34" s="88"/>
      <c r="S34" s="88"/>
      <c r="T34" s="88"/>
      <c r="U34" s="88">
        <f>U33-BS!D98</f>
        <v>0</v>
      </c>
      <c r="V34" s="88"/>
      <c r="W34" s="90">
        <f>W33-BS!D99</f>
        <v>0</v>
      </c>
      <c r="Y34" s="90">
        <f>Y33-BS!D100</f>
        <v>0</v>
      </c>
      <c r="Z34" s="88"/>
      <c r="AA34" s="88">
        <f>AA33-BS!D101</f>
        <v>0</v>
      </c>
    </row>
    <row r="35" spans="1:27" ht="21.95" customHeight="1">
      <c r="A35" s="123" t="s">
        <v>175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6"/>
  <sheetViews>
    <sheetView showGridLines="0" topLeftCell="A23" zoomScale="115" zoomScaleNormal="115" workbookViewId="0">
      <selection activeCell="A29" sqref="A29"/>
    </sheetView>
  </sheetViews>
  <sheetFormatPr defaultColWidth="15.140625" defaultRowHeight="21.95" customHeight="1"/>
  <cols>
    <col min="1" max="1" width="57.85546875" style="99" customWidth="1"/>
    <col min="2" max="2" width="2" style="99" customWidth="1"/>
    <col min="3" max="3" width="23.7109375" style="99" customWidth="1"/>
    <col min="4" max="4" width="1.5703125" style="100" customWidth="1"/>
    <col min="5" max="5" width="23.7109375" style="99" customWidth="1"/>
    <col min="6" max="6" width="1.5703125" style="100" customWidth="1"/>
    <col min="7" max="7" width="23.7109375" style="99" customWidth="1"/>
    <col min="8" max="8" width="1.85546875" style="99" customWidth="1"/>
    <col min="9" max="9" width="23.7109375" style="99" customWidth="1"/>
    <col min="10" max="10" width="1.5703125" style="100" customWidth="1"/>
    <col min="11" max="11" width="23.7109375" style="100" customWidth="1"/>
    <col min="12" max="12" width="1.5703125" style="100" customWidth="1"/>
    <col min="13" max="13" width="23.7109375" style="101" customWidth="1"/>
    <col min="14" max="14" width="1.85546875" style="101" customWidth="1"/>
    <col min="15" max="15" width="23.7109375" style="101" customWidth="1"/>
    <col min="16" max="16" width="1.85546875" style="101" customWidth="1"/>
    <col min="17" max="17" width="23.7109375" style="101" customWidth="1"/>
    <col min="18" max="18" width="1.28515625" style="99" customWidth="1"/>
    <col min="19" max="16384" width="15.140625" style="99"/>
  </cols>
  <sheetData>
    <row r="1" spans="1:19" s="109" customFormat="1" ht="21.95" customHeight="1"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19" t="s">
        <v>60</v>
      </c>
      <c r="R1" s="124"/>
    </row>
    <row r="2" spans="1:19" s="109" customFormat="1" ht="21.95" customHeight="1">
      <c r="A2" s="120" t="s">
        <v>81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109" customFormat="1" ht="21.95" customHeight="1">
      <c r="A3" s="121" t="s">
        <v>96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9" s="109" customFormat="1" ht="21.95" customHeight="1">
      <c r="A4" s="121" t="s">
        <v>259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9" s="129" customFormat="1" ht="21.95" customHeight="1">
      <c r="A5" s="125"/>
      <c r="B5" s="125"/>
      <c r="C5" s="125"/>
      <c r="D5" s="126"/>
      <c r="E5" s="125"/>
      <c r="F5" s="126"/>
      <c r="G5" s="125"/>
      <c r="H5" s="125"/>
      <c r="I5" s="125"/>
      <c r="J5" s="126"/>
      <c r="K5" s="126"/>
      <c r="L5" s="126"/>
      <c r="M5" s="127"/>
      <c r="N5" s="127"/>
      <c r="O5" s="127"/>
      <c r="P5" s="127"/>
      <c r="Q5" s="128" t="s">
        <v>55</v>
      </c>
    </row>
    <row r="6" spans="1:19" s="133" customFormat="1" ht="21.95" customHeight="1">
      <c r="A6" s="130"/>
      <c r="B6" s="130"/>
      <c r="C6" s="131" t="s">
        <v>37</v>
      </c>
      <c r="D6" s="131"/>
      <c r="E6" s="131"/>
      <c r="F6" s="131"/>
      <c r="G6" s="131"/>
      <c r="H6" s="131"/>
      <c r="I6" s="131"/>
      <c r="J6" s="131"/>
      <c r="K6" s="131"/>
      <c r="L6" s="131"/>
      <c r="M6" s="132"/>
      <c r="N6" s="132"/>
      <c r="O6" s="132"/>
      <c r="P6" s="132"/>
      <c r="Q6" s="132"/>
    </row>
    <row r="7" spans="1:19" s="133" customFormat="1" ht="21.95" customHeight="1">
      <c r="A7" s="130"/>
      <c r="B7" s="130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5"/>
      <c r="N7" s="135"/>
      <c r="O7" s="118" t="s">
        <v>227</v>
      </c>
      <c r="P7" s="112"/>
      <c r="Q7" s="112"/>
      <c r="R7" s="112"/>
      <c r="S7" s="112"/>
    </row>
    <row r="8" spans="1:19" s="133" customFormat="1" ht="21.95" customHeight="1">
      <c r="A8" s="130"/>
      <c r="B8" s="130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5"/>
      <c r="N8" s="135"/>
      <c r="O8" s="146" t="s">
        <v>63</v>
      </c>
      <c r="P8" s="112"/>
      <c r="Q8" s="112"/>
      <c r="R8" s="112"/>
      <c r="S8" s="112"/>
    </row>
    <row r="9" spans="1:19" s="133" customFormat="1" ht="21.95" customHeight="1">
      <c r="A9" s="130"/>
      <c r="B9" s="130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5"/>
      <c r="N9" s="135"/>
      <c r="O9" s="118" t="s">
        <v>213</v>
      </c>
      <c r="P9" s="112"/>
      <c r="Q9" s="135"/>
    </row>
    <row r="10" spans="1:19" s="133" customFormat="1" ht="21.95" customHeight="1">
      <c r="A10" s="130"/>
      <c r="B10" s="130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5"/>
      <c r="N10" s="135"/>
      <c r="O10" s="122" t="s">
        <v>211</v>
      </c>
      <c r="P10" s="112"/>
      <c r="Q10" s="135"/>
    </row>
    <row r="11" spans="1:19" s="133" customFormat="1" ht="21.95" customHeight="1">
      <c r="A11" s="130"/>
      <c r="B11" s="130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5"/>
      <c r="N11" s="135"/>
      <c r="O11" s="118" t="s">
        <v>173</v>
      </c>
      <c r="P11" s="112"/>
      <c r="Q11" s="135"/>
    </row>
    <row r="12" spans="1:19" ht="21.95" customHeight="1">
      <c r="C12" s="136" t="s">
        <v>30</v>
      </c>
      <c r="D12" s="136"/>
      <c r="E12" s="136"/>
      <c r="F12" s="136"/>
      <c r="G12" s="136"/>
      <c r="H12" s="136"/>
      <c r="I12" s="136"/>
      <c r="J12" s="136"/>
      <c r="K12" s="137"/>
      <c r="L12" s="137" t="s">
        <v>105</v>
      </c>
      <c r="M12" s="137"/>
      <c r="N12" s="136"/>
      <c r="O12" s="118" t="s">
        <v>184</v>
      </c>
      <c r="P12" s="118"/>
      <c r="Q12" s="98"/>
    </row>
    <row r="13" spans="1:19" ht="21.95" customHeight="1">
      <c r="C13" s="125" t="s">
        <v>110</v>
      </c>
      <c r="D13" s="136"/>
      <c r="E13" s="125" t="s">
        <v>92</v>
      </c>
      <c r="F13" s="136"/>
      <c r="G13" s="125" t="s">
        <v>116</v>
      </c>
      <c r="H13" s="125"/>
      <c r="I13" s="122" t="s">
        <v>244</v>
      </c>
      <c r="J13" s="136"/>
      <c r="K13" s="138" t="s">
        <v>35</v>
      </c>
      <c r="L13" s="138"/>
      <c r="M13" s="138"/>
      <c r="N13" s="136"/>
      <c r="O13" s="118" t="s">
        <v>174</v>
      </c>
      <c r="P13" s="118"/>
      <c r="Q13" s="103" t="s">
        <v>62</v>
      </c>
    </row>
    <row r="14" spans="1:19" ht="21.95" customHeight="1">
      <c r="C14" s="137" t="s">
        <v>31</v>
      </c>
      <c r="D14" s="136"/>
      <c r="E14" s="137" t="s">
        <v>185</v>
      </c>
      <c r="F14" s="136"/>
      <c r="G14" s="137" t="s">
        <v>153</v>
      </c>
      <c r="H14" s="136"/>
      <c r="I14" s="146" t="s">
        <v>242</v>
      </c>
      <c r="J14" s="136"/>
      <c r="K14" s="137" t="s">
        <v>34</v>
      </c>
      <c r="L14" s="136"/>
      <c r="M14" s="139" t="s">
        <v>69</v>
      </c>
      <c r="N14" s="140"/>
      <c r="O14" s="146" t="s">
        <v>160</v>
      </c>
      <c r="P14" s="109"/>
      <c r="Q14" s="104" t="s">
        <v>63</v>
      </c>
    </row>
    <row r="15" spans="1:19" ht="21.95" customHeight="1">
      <c r="A15" s="111" t="s">
        <v>225</v>
      </c>
      <c r="B15" s="105"/>
      <c r="C15" s="108">
        <v>416625</v>
      </c>
      <c r="D15" s="106"/>
      <c r="E15" s="108">
        <v>6300698</v>
      </c>
      <c r="F15" s="106"/>
      <c r="G15" s="113">
        <v>6000000</v>
      </c>
      <c r="H15" s="106"/>
      <c r="I15" s="106">
        <v>0</v>
      </c>
      <c r="J15" s="106"/>
      <c r="K15" s="108">
        <v>33330</v>
      </c>
      <c r="L15" s="106"/>
      <c r="M15" s="108">
        <v>2768138</v>
      </c>
      <c r="N15" s="108"/>
      <c r="O15" s="108">
        <v>-68000</v>
      </c>
      <c r="P15" s="108"/>
      <c r="Q15" s="113">
        <f>SUM(C15:O15)</f>
        <v>15450791</v>
      </c>
      <c r="R15" s="100"/>
    </row>
    <row r="16" spans="1:19" ht="21.95" customHeight="1">
      <c r="A16" s="110" t="s">
        <v>212</v>
      </c>
      <c r="B16" s="105"/>
      <c r="C16" s="106">
        <v>0</v>
      </c>
      <c r="D16" s="106"/>
      <c r="E16" s="106">
        <v>0</v>
      </c>
      <c r="F16" s="106"/>
      <c r="G16" s="106">
        <v>0</v>
      </c>
      <c r="H16" s="106"/>
      <c r="I16" s="106">
        <v>0</v>
      </c>
      <c r="J16" s="106"/>
      <c r="K16" s="106">
        <v>0</v>
      </c>
      <c r="L16" s="106"/>
      <c r="M16" s="106">
        <f>SUM(PL!K33)</f>
        <v>-221085</v>
      </c>
      <c r="N16" s="106"/>
      <c r="O16" s="106">
        <v>0</v>
      </c>
      <c r="P16" s="106"/>
      <c r="Q16" s="106">
        <f t="shared" ref="Q16:Q19" si="0">SUM(C16:O16)</f>
        <v>-221085</v>
      </c>
      <c r="R16" s="100"/>
    </row>
    <row r="17" spans="1:18" ht="21.95" customHeight="1">
      <c r="A17" s="110" t="s">
        <v>65</v>
      </c>
      <c r="B17" s="105"/>
      <c r="C17" s="114">
        <v>0</v>
      </c>
      <c r="D17" s="106"/>
      <c r="E17" s="114">
        <v>0</v>
      </c>
      <c r="F17" s="106"/>
      <c r="G17" s="114">
        <v>0</v>
      </c>
      <c r="H17" s="106"/>
      <c r="I17" s="114">
        <v>0</v>
      </c>
      <c r="J17" s="106"/>
      <c r="K17" s="114">
        <v>0</v>
      </c>
      <c r="L17" s="106"/>
      <c r="M17" s="117">
        <v>0</v>
      </c>
      <c r="N17" s="115"/>
      <c r="O17" s="117">
        <v>-13600</v>
      </c>
      <c r="P17" s="115"/>
      <c r="Q17" s="114">
        <f t="shared" si="0"/>
        <v>-13600</v>
      </c>
      <c r="R17" s="100"/>
    </row>
    <row r="18" spans="1:18" ht="21.95" customHeight="1">
      <c r="A18" s="110" t="s">
        <v>59</v>
      </c>
      <c r="B18" s="107"/>
      <c r="C18" s="115">
        <f>SUM(C16:C17)</f>
        <v>0</v>
      </c>
      <c r="D18" s="106"/>
      <c r="E18" s="115">
        <f>SUM(E16:E17)</f>
        <v>0</v>
      </c>
      <c r="F18" s="106"/>
      <c r="G18" s="106">
        <f>SUM(G16)</f>
        <v>0</v>
      </c>
      <c r="H18" s="106"/>
      <c r="I18" s="106">
        <f>SUM(I16)</f>
        <v>0</v>
      </c>
      <c r="J18" s="106"/>
      <c r="K18" s="115">
        <f>SUM(K16:K17)</f>
        <v>0</v>
      </c>
      <c r="L18" s="106"/>
      <c r="M18" s="115">
        <f>SUM(M16:M17)</f>
        <v>-221085</v>
      </c>
      <c r="N18" s="115"/>
      <c r="O18" s="115">
        <f>SUM(O16:O17)</f>
        <v>-13600</v>
      </c>
      <c r="P18" s="115"/>
      <c r="Q18" s="115">
        <f>SUM(Q16:Q17)</f>
        <v>-234685</v>
      </c>
    </row>
    <row r="19" spans="1:18" ht="21.95" customHeight="1">
      <c r="A19" s="110" t="s">
        <v>254</v>
      </c>
      <c r="B19" s="107"/>
      <c r="C19" s="115">
        <v>0</v>
      </c>
      <c r="D19" s="106"/>
      <c r="E19" s="115">
        <v>0</v>
      </c>
      <c r="F19" s="106"/>
      <c r="G19" s="106">
        <v>-1000000</v>
      </c>
      <c r="H19" s="106"/>
      <c r="I19" s="106">
        <v>0</v>
      </c>
      <c r="J19" s="106"/>
      <c r="K19" s="115">
        <v>0</v>
      </c>
      <c r="L19" s="106"/>
      <c r="M19" s="115">
        <v>0</v>
      </c>
      <c r="N19" s="115"/>
      <c r="O19" s="115">
        <v>0</v>
      </c>
      <c r="P19" s="115"/>
      <c r="Q19" s="106">
        <f t="shared" si="0"/>
        <v>-1000000</v>
      </c>
    </row>
    <row r="20" spans="1:18" ht="21.95" customHeight="1">
      <c r="A20" s="123" t="s">
        <v>133</v>
      </c>
      <c r="B20" s="107"/>
      <c r="C20" s="115"/>
      <c r="D20" s="106"/>
      <c r="E20" s="115"/>
      <c r="F20" s="106"/>
      <c r="G20" s="106"/>
      <c r="H20" s="106"/>
      <c r="I20" s="106"/>
      <c r="J20" s="106"/>
      <c r="K20" s="115"/>
      <c r="L20" s="106"/>
      <c r="M20" s="115"/>
      <c r="N20" s="115"/>
      <c r="O20" s="115"/>
      <c r="P20" s="115"/>
      <c r="Q20" s="115"/>
    </row>
    <row r="21" spans="1:18" ht="21.95" customHeight="1">
      <c r="A21" s="123" t="s">
        <v>239</v>
      </c>
      <c r="B21" s="107"/>
      <c r="C21" s="115">
        <v>0</v>
      </c>
      <c r="D21" s="106"/>
      <c r="E21" s="115">
        <v>0</v>
      </c>
      <c r="F21" s="106"/>
      <c r="G21" s="106">
        <v>0</v>
      </c>
      <c r="H21" s="106"/>
      <c r="I21" s="106">
        <v>0</v>
      </c>
      <c r="J21" s="106"/>
      <c r="K21" s="115">
        <v>0</v>
      </c>
      <c r="L21" s="106"/>
      <c r="M21" s="115">
        <v>-105053</v>
      </c>
      <c r="N21" s="115"/>
      <c r="O21" s="115">
        <v>0</v>
      </c>
      <c r="P21" s="115"/>
      <c r="Q21" s="106">
        <f>SUM(C21:O21)</f>
        <v>-105053</v>
      </c>
    </row>
    <row r="22" spans="1:18" ht="21.95" customHeight="1" thickBot="1">
      <c r="A22" s="105" t="s">
        <v>262</v>
      </c>
      <c r="B22" s="105"/>
      <c r="C22" s="116">
        <f>SUM(C15,C18:C21)</f>
        <v>416625</v>
      </c>
      <c r="D22" s="106"/>
      <c r="E22" s="116">
        <f>SUM(E15,E18:E21)</f>
        <v>6300698</v>
      </c>
      <c r="F22" s="106"/>
      <c r="G22" s="116">
        <f>SUM(G15,G18:G21)</f>
        <v>5000000</v>
      </c>
      <c r="H22" s="115"/>
      <c r="I22" s="116">
        <f>SUM(I15,I18:I21)</f>
        <v>0</v>
      </c>
      <c r="J22" s="106"/>
      <c r="K22" s="116">
        <f>SUM(K15,K18:K21)</f>
        <v>33330</v>
      </c>
      <c r="L22" s="106"/>
      <c r="M22" s="116">
        <f>SUM(M15,M18:M21)</f>
        <v>2442000</v>
      </c>
      <c r="N22" s="115"/>
      <c r="O22" s="116">
        <f>SUM(O15,O18:O21)</f>
        <v>-81600</v>
      </c>
      <c r="P22" s="115"/>
      <c r="Q22" s="116">
        <f>SUM(Q15,Q18:Q21)</f>
        <v>14111053</v>
      </c>
    </row>
    <row r="23" spans="1:18" ht="21.95" customHeight="1" thickTop="1">
      <c r="A23" s="105"/>
      <c r="B23" s="105"/>
      <c r="C23" s="115"/>
      <c r="D23" s="106"/>
      <c r="E23" s="115"/>
      <c r="F23" s="106"/>
      <c r="G23" s="115"/>
      <c r="H23" s="115"/>
      <c r="I23" s="115"/>
      <c r="J23" s="106"/>
      <c r="K23" s="115"/>
      <c r="L23" s="106"/>
      <c r="M23" s="115"/>
      <c r="N23" s="115"/>
      <c r="O23" s="115"/>
      <c r="P23" s="115"/>
      <c r="Q23" s="115"/>
    </row>
    <row r="24" spans="1:18" ht="21.95" customHeight="1">
      <c r="D24" s="99"/>
      <c r="F24" s="99"/>
      <c r="J24" s="99"/>
      <c r="K24" s="99"/>
      <c r="L24" s="99"/>
      <c r="M24" s="99"/>
      <c r="N24" s="99"/>
      <c r="O24" s="99"/>
      <c r="P24" s="99"/>
      <c r="Q24" s="99"/>
    </row>
    <row r="25" spans="1:18" ht="21.95" customHeight="1">
      <c r="A25" s="111" t="s">
        <v>263</v>
      </c>
      <c r="B25" s="105"/>
      <c r="C25" s="106">
        <v>416625</v>
      </c>
      <c r="D25" s="106"/>
      <c r="E25" s="106">
        <v>6300698</v>
      </c>
      <c r="F25" s="106"/>
      <c r="G25" s="106">
        <v>5000000</v>
      </c>
      <c r="H25" s="106"/>
      <c r="I25" s="106">
        <v>17610</v>
      </c>
      <c r="J25" s="106"/>
      <c r="K25" s="106">
        <v>33330</v>
      </c>
      <c r="L25" s="106"/>
      <c r="M25" s="106">
        <v>2883286</v>
      </c>
      <c r="N25" s="106"/>
      <c r="O25" s="106">
        <v>-30600</v>
      </c>
      <c r="P25" s="106"/>
      <c r="Q25" s="106">
        <f>SUM(C25:O25)</f>
        <v>14620949</v>
      </c>
      <c r="R25" s="100"/>
    </row>
    <row r="26" spans="1:18" ht="21.95" customHeight="1">
      <c r="A26" s="110" t="s">
        <v>276</v>
      </c>
      <c r="B26" s="105"/>
      <c r="C26" s="106">
        <v>0</v>
      </c>
      <c r="D26" s="106"/>
      <c r="E26" s="106">
        <v>0</v>
      </c>
      <c r="F26" s="106"/>
      <c r="G26" s="106">
        <v>0</v>
      </c>
      <c r="H26" s="106"/>
      <c r="I26" s="106">
        <v>0</v>
      </c>
      <c r="J26" s="106"/>
      <c r="K26" s="106">
        <v>0</v>
      </c>
      <c r="L26" s="106"/>
      <c r="M26" s="106">
        <f>SUM(PL!I62)</f>
        <v>58571</v>
      </c>
      <c r="N26" s="106"/>
      <c r="O26" s="106">
        <v>0</v>
      </c>
      <c r="P26" s="106"/>
      <c r="Q26" s="106">
        <f>SUM(C26:M26)</f>
        <v>58571</v>
      </c>
      <c r="R26" s="100"/>
    </row>
    <row r="27" spans="1:18" ht="21.75" customHeight="1">
      <c r="A27" s="110" t="s">
        <v>65</v>
      </c>
      <c r="B27" s="105"/>
      <c r="C27" s="114">
        <v>0</v>
      </c>
      <c r="D27" s="106"/>
      <c r="E27" s="114">
        <v>0</v>
      </c>
      <c r="F27" s="106"/>
      <c r="G27" s="114">
        <v>0</v>
      </c>
      <c r="H27" s="106"/>
      <c r="I27" s="114">
        <v>0</v>
      </c>
      <c r="J27" s="106"/>
      <c r="K27" s="114">
        <v>0</v>
      </c>
      <c r="L27" s="106"/>
      <c r="M27" s="114">
        <v>0</v>
      </c>
      <c r="N27" s="106"/>
      <c r="O27" s="114">
        <f>SUM(PL!I54)</f>
        <v>16800</v>
      </c>
      <c r="P27" s="106"/>
      <c r="Q27" s="114">
        <f>SUM(C27:O27)</f>
        <v>16800</v>
      </c>
      <c r="R27" s="100"/>
    </row>
    <row r="28" spans="1:18" ht="21.95" customHeight="1">
      <c r="A28" s="110" t="s">
        <v>59</v>
      </c>
      <c r="B28" s="107"/>
      <c r="C28" s="115">
        <f>SUM(C26:C27)</f>
        <v>0</v>
      </c>
      <c r="D28" s="106"/>
      <c r="E28" s="115">
        <f>SUM(E26:E27)</f>
        <v>0</v>
      </c>
      <c r="F28" s="106"/>
      <c r="G28" s="115">
        <f>SUM(G26:G27)</f>
        <v>0</v>
      </c>
      <c r="H28" s="115"/>
      <c r="I28" s="115">
        <f>SUM(I26:I27)</f>
        <v>0</v>
      </c>
      <c r="J28" s="106"/>
      <c r="K28" s="115">
        <f>SUM(K26:K27)</f>
        <v>0</v>
      </c>
      <c r="L28" s="106"/>
      <c r="M28" s="115">
        <f>SUM(M26:M27)</f>
        <v>58571</v>
      </c>
      <c r="N28" s="115"/>
      <c r="O28" s="115">
        <f>SUM(O26:O27)</f>
        <v>16800</v>
      </c>
      <c r="P28" s="115"/>
      <c r="Q28" s="115">
        <f>SUM(Q26:Q27)</f>
        <v>75371</v>
      </c>
    </row>
    <row r="29" spans="1:18" ht="21.95" customHeight="1">
      <c r="A29" s="123" t="s">
        <v>238</v>
      </c>
      <c r="B29" s="107"/>
      <c r="C29" s="115">
        <v>0</v>
      </c>
      <c r="D29" s="106"/>
      <c r="E29" s="115">
        <v>0</v>
      </c>
      <c r="F29" s="106"/>
      <c r="G29" s="108">
        <v>-2000000</v>
      </c>
      <c r="H29" s="108"/>
      <c r="I29" s="108">
        <v>0</v>
      </c>
      <c r="J29" s="106"/>
      <c r="K29" s="115">
        <v>0</v>
      </c>
      <c r="L29" s="106"/>
      <c r="M29" s="115">
        <v>0</v>
      </c>
      <c r="N29" s="115"/>
      <c r="O29" s="115">
        <v>0</v>
      </c>
      <c r="P29" s="115"/>
      <c r="Q29" s="106">
        <f t="shared" ref="Q29:Q31" si="1">SUM(C29:M29)</f>
        <v>-2000000</v>
      </c>
    </row>
    <row r="30" spans="1:18" ht="21.95" customHeight="1">
      <c r="A30" s="123" t="s">
        <v>133</v>
      </c>
      <c r="B30" s="107"/>
      <c r="C30" s="115"/>
      <c r="D30" s="106"/>
      <c r="E30" s="115"/>
      <c r="F30" s="106"/>
      <c r="G30" s="106"/>
      <c r="H30" s="106"/>
      <c r="I30" s="106"/>
      <c r="J30" s="106"/>
      <c r="K30" s="115"/>
      <c r="L30" s="106"/>
      <c r="M30" s="115"/>
      <c r="N30" s="115"/>
      <c r="O30" s="115"/>
      <c r="P30" s="115"/>
      <c r="Q30" s="106"/>
    </row>
    <row r="31" spans="1:18" ht="21.95" customHeight="1">
      <c r="A31" s="123" t="s">
        <v>239</v>
      </c>
      <c r="B31" s="107"/>
      <c r="C31" s="115">
        <v>0</v>
      </c>
      <c r="D31" s="106"/>
      <c r="E31" s="115">
        <v>0</v>
      </c>
      <c r="F31" s="106"/>
      <c r="G31" s="106">
        <v>0</v>
      </c>
      <c r="H31" s="106"/>
      <c r="I31" s="106">
        <v>0</v>
      </c>
      <c r="J31" s="106"/>
      <c r="K31" s="115">
        <v>0</v>
      </c>
      <c r="L31" s="106"/>
      <c r="M31" s="115">
        <v>-77355</v>
      </c>
      <c r="N31" s="115"/>
      <c r="O31" s="115">
        <v>0</v>
      </c>
      <c r="P31" s="115"/>
      <c r="Q31" s="106">
        <f t="shared" si="1"/>
        <v>-77355</v>
      </c>
    </row>
    <row r="32" spans="1:18" ht="21.95" customHeight="1">
      <c r="A32" s="123" t="s">
        <v>243</v>
      </c>
      <c r="B32" s="107"/>
      <c r="C32" s="115">
        <v>0</v>
      </c>
      <c r="D32" s="106"/>
      <c r="E32" s="115">
        <v>0</v>
      </c>
      <c r="F32" s="106"/>
      <c r="G32" s="106">
        <v>0</v>
      </c>
      <c r="H32" s="106"/>
      <c r="I32" s="106">
        <v>4437</v>
      </c>
      <c r="J32" s="106"/>
      <c r="K32" s="115">
        <v>0</v>
      </c>
      <c r="L32" s="106"/>
      <c r="M32" s="86">
        <v>0</v>
      </c>
      <c r="N32" s="115"/>
      <c r="O32" s="115">
        <v>0</v>
      </c>
      <c r="P32" s="115"/>
      <c r="Q32" s="106">
        <f>SUM(C32:M32)</f>
        <v>4437</v>
      </c>
    </row>
    <row r="33" spans="1:17" ht="21.95" customHeight="1" thickBot="1">
      <c r="A33" s="105" t="s">
        <v>261</v>
      </c>
      <c r="B33" s="105"/>
      <c r="C33" s="116">
        <f>SUM(C25,C28:C32)</f>
        <v>416625</v>
      </c>
      <c r="D33" s="106"/>
      <c r="E33" s="116">
        <f>SUM(E25,E28:E32)</f>
        <v>6300698</v>
      </c>
      <c r="F33" s="106"/>
      <c r="G33" s="116">
        <f>SUM(G25,G28:G32)</f>
        <v>3000000</v>
      </c>
      <c r="H33" s="115"/>
      <c r="I33" s="116">
        <f>SUM(I25,I28:I32)</f>
        <v>22047</v>
      </c>
      <c r="J33" s="106"/>
      <c r="K33" s="116">
        <f>SUM(K25,K28:K32)</f>
        <v>33330</v>
      </c>
      <c r="L33" s="106"/>
      <c r="M33" s="116">
        <f>SUM(M25,M28:M32)</f>
        <v>2864502</v>
      </c>
      <c r="N33" s="115"/>
      <c r="O33" s="116">
        <f>SUM(O25,O28:O32)</f>
        <v>-13800</v>
      </c>
      <c r="P33" s="115"/>
      <c r="Q33" s="116">
        <f>SUM(Q25,Q28:Q32)</f>
        <v>12623402</v>
      </c>
    </row>
    <row r="34" spans="1:17" ht="21.95" customHeight="1" thickTop="1">
      <c r="A34" s="105"/>
      <c r="B34" s="105"/>
      <c r="C34" s="108">
        <f>C33-BS!H91</f>
        <v>0</v>
      </c>
      <c r="D34" s="106"/>
      <c r="E34" s="108">
        <f>E33-BS!H92</f>
        <v>0</v>
      </c>
      <c r="F34" s="106"/>
      <c r="G34" s="108">
        <f>G33-BS!H93</f>
        <v>0</v>
      </c>
      <c r="H34" s="108"/>
      <c r="I34" s="108"/>
      <c r="J34" s="106"/>
      <c r="K34" s="108">
        <f>K33-BS!H96</f>
        <v>0</v>
      </c>
      <c r="L34" s="106"/>
      <c r="M34" s="108">
        <f>M33-BS!H97</f>
        <v>0</v>
      </c>
      <c r="N34" s="108"/>
      <c r="O34" s="108"/>
      <c r="P34" s="108"/>
      <c r="Q34" s="108">
        <f>Q33-BS!H101</f>
        <v>0</v>
      </c>
    </row>
    <row r="35" spans="1:17" ht="21.95" customHeight="1">
      <c r="D35" s="99"/>
      <c r="F35" s="99"/>
      <c r="J35" s="99"/>
      <c r="K35" s="99"/>
      <c r="L35" s="99"/>
      <c r="M35" s="99"/>
      <c r="N35" s="99"/>
      <c r="O35" s="99"/>
      <c r="P35" s="99"/>
      <c r="Q35" s="99"/>
    </row>
    <row r="36" spans="1:17" ht="21.95" customHeight="1">
      <c r="A36" s="123" t="s">
        <v>175</v>
      </c>
      <c r="M36" s="102"/>
      <c r="N36" s="102"/>
      <c r="O36" s="102"/>
      <c r="P36" s="102"/>
      <c r="Q36" s="102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20"/>
  <sheetViews>
    <sheetView showGridLines="0" tabSelected="1" view="pageBreakPreview" topLeftCell="A49" zoomScale="90" zoomScaleNormal="71" zoomScaleSheetLayoutView="90" workbookViewId="0">
      <selection activeCell="A72" sqref="A72"/>
    </sheetView>
  </sheetViews>
  <sheetFormatPr defaultColWidth="10.7109375" defaultRowHeight="16.5" customHeight="1"/>
  <cols>
    <col min="1" max="1" width="56.140625" style="150" customWidth="1"/>
    <col min="2" max="2" width="6.140625" style="158" customWidth="1"/>
    <col min="3" max="3" width="1.140625" style="150" customWidth="1"/>
    <col min="4" max="4" width="14" style="150" customWidth="1"/>
    <col min="5" max="5" width="1.140625" style="150" customWidth="1"/>
    <col min="6" max="6" width="14" style="150" customWidth="1"/>
    <col min="7" max="7" width="1.140625" style="150" customWidth="1"/>
    <col min="8" max="8" width="14" style="150" customWidth="1"/>
    <col min="9" max="9" width="1.140625" style="150" customWidth="1"/>
    <col min="10" max="10" width="14" style="150" customWidth="1"/>
    <col min="11" max="11" width="1.140625" style="150" customWidth="1"/>
    <col min="12" max="17" width="10.7109375" style="151"/>
    <col min="18" max="16384" width="10.7109375" style="150"/>
  </cols>
  <sheetData>
    <row r="1" spans="1:17" ht="16.5" customHeight="1">
      <c r="A1" s="171"/>
      <c r="C1" s="147"/>
      <c r="D1" s="147"/>
      <c r="E1" s="147"/>
      <c r="F1" s="147"/>
      <c r="G1" s="148"/>
      <c r="H1" s="147"/>
      <c r="I1" s="147"/>
      <c r="J1" s="165" t="s">
        <v>60</v>
      </c>
    </row>
    <row r="2" spans="1:17" ht="16.5" customHeight="1">
      <c r="A2" s="173" t="s">
        <v>81</v>
      </c>
      <c r="C2" s="147"/>
      <c r="D2" s="147"/>
      <c r="E2" s="147"/>
      <c r="F2" s="147"/>
      <c r="G2" s="148"/>
      <c r="H2" s="147"/>
      <c r="I2" s="147"/>
      <c r="J2" s="147"/>
    </row>
    <row r="3" spans="1:17" ht="16.5" customHeight="1">
      <c r="A3" s="173" t="s">
        <v>99</v>
      </c>
      <c r="C3" s="147"/>
      <c r="D3" s="147"/>
      <c r="E3" s="147"/>
      <c r="F3" s="147"/>
      <c r="G3" s="148"/>
      <c r="H3" s="147"/>
      <c r="I3" s="147"/>
      <c r="J3" s="147"/>
    </row>
    <row r="4" spans="1:17" ht="16.5" customHeight="1">
      <c r="A4" s="173" t="s">
        <v>259</v>
      </c>
      <c r="C4" s="147"/>
      <c r="D4" s="147"/>
      <c r="E4" s="147"/>
      <c r="F4" s="147"/>
      <c r="G4" s="148"/>
      <c r="H4" s="147"/>
      <c r="I4" s="147"/>
      <c r="J4" s="147"/>
    </row>
    <row r="5" spans="1:17" ht="16.5" customHeight="1">
      <c r="A5" s="147"/>
      <c r="C5" s="147"/>
      <c r="D5" s="147"/>
      <c r="E5" s="147"/>
      <c r="F5" s="147"/>
      <c r="G5" s="148"/>
      <c r="H5" s="147"/>
      <c r="I5" s="147"/>
      <c r="J5" s="149" t="s">
        <v>55</v>
      </c>
    </row>
    <row r="6" spans="1:17" s="152" customFormat="1" ht="16.5" customHeight="1">
      <c r="A6" s="172"/>
      <c r="B6" s="163"/>
      <c r="C6" s="160"/>
      <c r="D6" s="166"/>
      <c r="E6" s="166" t="s">
        <v>36</v>
      </c>
      <c r="F6" s="166"/>
      <c r="G6" s="156"/>
      <c r="H6" s="161"/>
      <c r="I6" s="166" t="s">
        <v>37</v>
      </c>
      <c r="J6" s="161"/>
      <c r="L6" s="153"/>
      <c r="M6" s="153"/>
      <c r="N6" s="153"/>
      <c r="O6" s="153"/>
      <c r="P6" s="153"/>
      <c r="Q6" s="153"/>
    </row>
    <row r="7" spans="1:17" ht="16.5" customHeight="1">
      <c r="A7" s="172"/>
      <c r="B7" s="162"/>
      <c r="D7" s="170" t="s">
        <v>260</v>
      </c>
      <c r="F7" s="170" t="s">
        <v>224</v>
      </c>
      <c r="G7" s="151"/>
      <c r="H7" s="170" t="s">
        <v>260</v>
      </c>
      <c r="J7" s="170" t="s">
        <v>224</v>
      </c>
    </row>
    <row r="8" spans="1:17" s="164" customFormat="1" ht="16.5" customHeight="1">
      <c r="A8" s="173" t="s">
        <v>38</v>
      </c>
      <c r="B8" s="158"/>
      <c r="D8" s="155"/>
      <c r="E8" s="150"/>
      <c r="F8" s="155"/>
      <c r="G8" s="151"/>
      <c r="H8" s="155"/>
      <c r="I8" s="150"/>
      <c r="J8" s="155"/>
      <c r="L8" s="157"/>
      <c r="M8" s="157"/>
      <c r="N8" s="157"/>
      <c r="O8" s="157"/>
      <c r="P8" s="157"/>
      <c r="Q8" s="157"/>
    </row>
    <row r="9" spans="1:17" ht="16.5" customHeight="1">
      <c r="A9" s="172" t="s">
        <v>277</v>
      </c>
      <c r="C9" s="164"/>
      <c r="D9" s="150">
        <f>SUM(PL!E31)</f>
        <v>-38895</v>
      </c>
      <c r="F9" s="150">
        <f>SUM(PL!G31)</f>
        <v>-280887</v>
      </c>
      <c r="H9" s="150">
        <f>SUM(PL!I31)</f>
        <v>27325</v>
      </c>
      <c r="J9" s="150">
        <f>SUM(PL!K31)</f>
        <v>-276848</v>
      </c>
    </row>
    <row r="10" spans="1:17" ht="16.5" customHeight="1">
      <c r="A10" s="172" t="s">
        <v>278</v>
      </c>
      <c r="C10" s="164"/>
      <c r="D10" s="150">
        <v>0</v>
      </c>
      <c r="E10" s="175"/>
      <c r="F10" s="150">
        <v>-2608</v>
      </c>
      <c r="G10" s="175"/>
      <c r="H10" s="150">
        <v>0</v>
      </c>
      <c r="J10" s="150">
        <v>0</v>
      </c>
    </row>
    <row r="11" spans="1:17" ht="16.5" customHeight="1">
      <c r="A11" s="172" t="s">
        <v>219</v>
      </c>
      <c r="C11" s="164"/>
      <c r="D11" s="175"/>
      <c r="E11" s="175"/>
      <c r="F11" s="175"/>
      <c r="G11" s="175"/>
      <c r="H11" s="175"/>
    </row>
    <row r="12" spans="1:17" ht="16.5" customHeight="1">
      <c r="A12" s="172" t="s">
        <v>126</v>
      </c>
      <c r="C12" s="164"/>
      <c r="D12" s="175"/>
      <c r="E12" s="175"/>
      <c r="F12" s="175"/>
      <c r="G12" s="175"/>
      <c r="H12" s="175"/>
    </row>
    <row r="13" spans="1:17" ht="16.5" customHeight="1">
      <c r="A13" s="172" t="s">
        <v>180</v>
      </c>
      <c r="C13" s="164"/>
      <c r="D13" s="150">
        <v>302962</v>
      </c>
      <c r="E13" s="175"/>
      <c r="F13" s="150">
        <v>374531</v>
      </c>
      <c r="G13" s="175"/>
      <c r="H13" s="150">
        <v>74107</v>
      </c>
      <c r="J13" s="150">
        <v>199396</v>
      </c>
    </row>
    <row r="14" spans="1:17" ht="16.5" customHeight="1">
      <c r="A14" s="172" t="s">
        <v>206</v>
      </c>
      <c r="C14" s="164"/>
      <c r="D14" s="150">
        <v>13398</v>
      </c>
      <c r="E14" s="175"/>
      <c r="F14" s="150">
        <v>1478</v>
      </c>
      <c r="G14" s="175"/>
      <c r="H14" s="150">
        <v>292</v>
      </c>
      <c r="J14" s="150">
        <v>293</v>
      </c>
    </row>
    <row r="15" spans="1:17" ht="16.5" customHeight="1">
      <c r="A15" s="172" t="s">
        <v>39</v>
      </c>
      <c r="C15" s="164"/>
      <c r="D15" s="165">
        <v>47971</v>
      </c>
      <c r="E15" s="165"/>
      <c r="F15" s="150">
        <v>40276</v>
      </c>
      <c r="G15" s="175"/>
      <c r="H15" s="150">
        <v>38950</v>
      </c>
      <c r="J15" s="150">
        <v>38948</v>
      </c>
    </row>
    <row r="16" spans="1:17" ht="16.5" customHeight="1">
      <c r="A16" s="172" t="s">
        <v>252</v>
      </c>
      <c r="C16" s="164"/>
      <c r="D16" s="165">
        <v>-440</v>
      </c>
      <c r="E16" s="165"/>
      <c r="F16" s="150">
        <v>-17090</v>
      </c>
      <c r="G16" s="175"/>
      <c r="H16" s="150">
        <v>17422</v>
      </c>
      <c r="J16" s="150">
        <v>-13897</v>
      </c>
    </row>
    <row r="17" spans="1:10" ht="16.5" customHeight="1">
      <c r="A17" s="172" t="s">
        <v>279</v>
      </c>
      <c r="C17" s="164"/>
      <c r="D17" s="150">
        <v>-502</v>
      </c>
      <c r="E17" s="175"/>
      <c r="F17" s="165">
        <v>8205</v>
      </c>
      <c r="G17" s="165"/>
      <c r="H17" s="150">
        <v>0</v>
      </c>
      <c r="I17" s="165"/>
      <c r="J17" s="165">
        <v>12376</v>
      </c>
    </row>
    <row r="18" spans="1:10" ht="16.5" customHeight="1">
      <c r="A18" s="172" t="s">
        <v>233</v>
      </c>
      <c r="C18" s="164"/>
      <c r="D18" s="165">
        <v>-1361</v>
      </c>
      <c r="E18" s="175"/>
      <c r="F18" s="165">
        <v>-4367</v>
      </c>
      <c r="G18" s="175"/>
      <c r="H18" s="165">
        <v>-89</v>
      </c>
      <c r="J18" s="165">
        <v>-2070</v>
      </c>
    </row>
    <row r="19" spans="1:10" ht="16.5" customHeight="1">
      <c r="A19" s="172" t="s">
        <v>234</v>
      </c>
      <c r="C19" s="164"/>
      <c r="D19" s="164">
        <v>-1179</v>
      </c>
      <c r="E19" s="175"/>
      <c r="F19" s="164">
        <v>-1179</v>
      </c>
      <c r="G19" s="175"/>
      <c r="H19" s="165">
        <v>0</v>
      </c>
      <c r="J19" s="164">
        <v>0</v>
      </c>
    </row>
    <row r="20" spans="1:10" ht="16.5" customHeight="1">
      <c r="A20" s="172" t="s">
        <v>285</v>
      </c>
      <c r="C20" s="164"/>
      <c r="D20" s="165">
        <v>-294049</v>
      </c>
      <c r="E20" s="175"/>
      <c r="F20" s="165">
        <v>58808</v>
      </c>
      <c r="G20" s="175"/>
      <c r="H20" s="165">
        <v>0</v>
      </c>
      <c r="J20" s="165">
        <v>0</v>
      </c>
    </row>
    <row r="21" spans="1:10" ht="16.5" customHeight="1">
      <c r="A21" s="172" t="s">
        <v>293</v>
      </c>
      <c r="C21" s="164"/>
      <c r="D21" s="164">
        <v>63</v>
      </c>
      <c r="E21" s="175"/>
      <c r="F21" s="164">
        <v>0</v>
      </c>
      <c r="G21" s="175"/>
      <c r="H21" s="164">
        <v>0</v>
      </c>
      <c r="J21" s="164">
        <v>0</v>
      </c>
    </row>
    <row r="22" spans="1:10" ht="16.5" customHeight="1">
      <c r="A22" s="172" t="s">
        <v>255</v>
      </c>
      <c r="C22" s="164"/>
      <c r="D22" s="164">
        <v>948</v>
      </c>
      <c r="E22" s="175"/>
      <c r="F22" s="164">
        <v>0</v>
      </c>
      <c r="G22" s="175"/>
      <c r="H22" s="164">
        <v>0</v>
      </c>
      <c r="J22" s="164">
        <v>0</v>
      </c>
    </row>
    <row r="23" spans="1:10" ht="16.5" customHeight="1">
      <c r="A23" s="172" t="s">
        <v>280</v>
      </c>
      <c r="C23" s="164"/>
      <c r="D23" s="150">
        <v>-1273</v>
      </c>
      <c r="E23" s="175"/>
      <c r="F23" s="150">
        <v>-1033</v>
      </c>
      <c r="G23" s="175"/>
      <c r="H23" s="150">
        <v>0</v>
      </c>
      <c r="J23" s="150">
        <v>0</v>
      </c>
    </row>
    <row r="24" spans="1:10" ht="16.5" customHeight="1">
      <c r="A24" s="172" t="s">
        <v>111</v>
      </c>
      <c r="C24" s="164"/>
      <c r="D24" s="150">
        <v>4162</v>
      </c>
      <c r="E24" s="175"/>
      <c r="F24" s="150">
        <v>5031</v>
      </c>
      <c r="G24" s="175"/>
      <c r="H24" s="165">
        <v>3442</v>
      </c>
      <c r="J24" s="150">
        <v>4098</v>
      </c>
    </row>
    <row r="25" spans="1:10" ht="16.5" customHeight="1">
      <c r="A25" s="172" t="s">
        <v>281</v>
      </c>
      <c r="C25" s="164"/>
      <c r="D25" s="150">
        <v>-1662</v>
      </c>
      <c r="E25" s="175"/>
      <c r="F25" s="150">
        <v>-6531</v>
      </c>
      <c r="G25" s="175"/>
      <c r="H25" s="150">
        <v>-1076</v>
      </c>
      <c r="J25" s="150">
        <v>-6090</v>
      </c>
    </row>
    <row r="26" spans="1:10" ht="16.5" customHeight="1">
      <c r="A26" s="172" t="s">
        <v>223</v>
      </c>
      <c r="C26" s="164"/>
      <c r="D26" s="150">
        <v>248</v>
      </c>
      <c r="E26" s="175"/>
      <c r="F26" s="150">
        <v>187</v>
      </c>
      <c r="G26" s="175"/>
      <c r="H26" s="150">
        <v>248</v>
      </c>
      <c r="J26" s="150">
        <v>181</v>
      </c>
    </row>
    <row r="27" spans="1:10" ht="16.5" customHeight="1">
      <c r="A27" s="172" t="s">
        <v>247</v>
      </c>
      <c r="C27" s="164"/>
      <c r="D27" s="150">
        <v>4437</v>
      </c>
      <c r="E27" s="141"/>
      <c r="F27" s="150">
        <v>0</v>
      </c>
      <c r="G27" s="141"/>
      <c r="H27" s="150">
        <v>4223</v>
      </c>
      <c r="J27" s="150">
        <v>0</v>
      </c>
    </row>
    <row r="28" spans="1:10" ht="16.5" customHeight="1">
      <c r="A28" s="172" t="s">
        <v>40</v>
      </c>
      <c r="C28" s="164"/>
      <c r="D28" s="164">
        <v>-107688</v>
      </c>
      <c r="E28" s="175"/>
      <c r="F28" s="164">
        <v>-97209</v>
      </c>
      <c r="G28" s="175"/>
      <c r="H28" s="150">
        <v>-208009</v>
      </c>
      <c r="J28" s="164">
        <v>-166241</v>
      </c>
    </row>
    <row r="29" spans="1:10" ht="16.5" customHeight="1">
      <c r="A29" s="172" t="s">
        <v>137</v>
      </c>
      <c r="C29" s="164"/>
      <c r="D29" s="164">
        <v>-1931</v>
      </c>
      <c r="E29" s="175"/>
      <c r="F29" s="164">
        <v>0</v>
      </c>
      <c r="G29" s="175"/>
      <c r="H29" s="164">
        <v>-384549</v>
      </c>
      <c r="J29" s="164">
        <v>-5110</v>
      </c>
    </row>
    <row r="30" spans="1:10" ht="16.5" customHeight="1">
      <c r="A30" s="172" t="s">
        <v>41</v>
      </c>
      <c r="C30" s="164"/>
      <c r="D30" s="154">
        <v>238890</v>
      </c>
      <c r="E30" s="175"/>
      <c r="F30" s="154">
        <v>181424</v>
      </c>
      <c r="G30" s="175"/>
      <c r="H30" s="154">
        <v>391503</v>
      </c>
      <c r="J30" s="154">
        <v>302756</v>
      </c>
    </row>
    <row r="31" spans="1:10" ht="16.5" customHeight="1">
      <c r="A31" s="172" t="s">
        <v>287</v>
      </c>
      <c r="C31" s="164"/>
      <c r="D31" s="157"/>
      <c r="E31" s="175"/>
      <c r="F31" s="157"/>
      <c r="G31" s="175"/>
      <c r="H31" s="157"/>
      <c r="J31" s="157"/>
    </row>
    <row r="32" spans="1:10" ht="16.5" customHeight="1">
      <c r="A32" s="172" t="s">
        <v>286</v>
      </c>
      <c r="C32" s="164"/>
      <c r="D32" s="150">
        <f>SUM(D9:D30)</f>
        <v>164099</v>
      </c>
      <c r="F32" s="150">
        <f>SUM(F9:F30)</f>
        <v>259036</v>
      </c>
      <c r="H32" s="150">
        <f>SUM(H9:H30)</f>
        <v>-36211</v>
      </c>
      <c r="J32" s="150">
        <f>SUM(J9:J30)</f>
        <v>87792</v>
      </c>
    </row>
    <row r="33" spans="1:10" ht="16.5" customHeight="1">
      <c r="A33" s="173" t="s">
        <v>42</v>
      </c>
      <c r="C33" s="164"/>
    </row>
    <row r="34" spans="1:10" ht="16.5" customHeight="1">
      <c r="A34" s="172" t="s">
        <v>83</v>
      </c>
      <c r="C34" s="164"/>
      <c r="D34" s="165">
        <v>-26958</v>
      </c>
      <c r="E34" s="175"/>
      <c r="F34" s="165">
        <v>21171</v>
      </c>
      <c r="G34" s="175"/>
      <c r="H34" s="165">
        <v>72900</v>
      </c>
      <c r="J34" s="165">
        <v>-11148</v>
      </c>
    </row>
    <row r="35" spans="1:10" ht="16.5" customHeight="1">
      <c r="A35" s="172" t="s">
        <v>123</v>
      </c>
      <c r="C35" s="164"/>
      <c r="D35" s="165">
        <v>0</v>
      </c>
      <c r="E35" s="175"/>
      <c r="F35" s="165">
        <v>0</v>
      </c>
      <c r="G35" s="175"/>
      <c r="H35" s="165">
        <v>0</v>
      </c>
      <c r="J35" s="165">
        <v>15</v>
      </c>
    </row>
    <row r="36" spans="1:10" ht="16.5" customHeight="1">
      <c r="A36" s="172" t="s">
        <v>98</v>
      </c>
      <c r="C36" s="164"/>
      <c r="D36" s="165">
        <v>-584070</v>
      </c>
      <c r="E36" s="175"/>
      <c r="F36" s="165">
        <v>-199672</v>
      </c>
      <c r="G36" s="175"/>
      <c r="H36" s="165">
        <v>-361016</v>
      </c>
      <c r="J36" s="165">
        <v>-27400</v>
      </c>
    </row>
    <row r="37" spans="1:10" ht="16.5" customHeight="1">
      <c r="A37" s="172" t="s">
        <v>161</v>
      </c>
      <c r="C37" s="164"/>
      <c r="D37" s="165">
        <v>-38337</v>
      </c>
      <c r="E37" s="175"/>
      <c r="F37" s="165">
        <v>-977</v>
      </c>
      <c r="G37" s="175"/>
      <c r="H37" s="165">
        <v>-307</v>
      </c>
      <c r="J37" s="165">
        <v>-468</v>
      </c>
    </row>
    <row r="38" spans="1:10" ht="16.5" customHeight="1">
      <c r="A38" s="172" t="s">
        <v>50</v>
      </c>
      <c r="C38" s="164"/>
      <c r="D38" s="165">
        <v>-131070</v>
      </c>
      <c r="E38" s="175"/>
      <c r="F38" s="165">
        <v>13597</v>
      </c>
      <c r="G38" s="175"/>
      <c r="H38" s="165">
        <v>1202</v>
      </c>
      <c r="J38" s="165">
        <v>0</v>
      </c>
    </row>
    <row r="39" spans="1:10" ht="16.5" customHeight="1">
      <c r="A39" s="172" t="s">
        <v>201</v>
      </c>
      <c r="C39" s="164"/>
      <c r="D39" s="165">
        <v>-64</v>
      </c>
      <c r="E39" s="175"/>
      <c r="F39" s="165">
        <v>300</v>
      </c>
      <c r="G39" s="175"/>
      <c r="H39" s="165">
        <v>-1</v>
      </c>
      <c r="J39" s="165">
        <v>43</v>
      </c>
    </row>
    <row r="40" spans="1:10" ht="16.5" customHeight="1">
      <c r="A40" s="172" t="s">
        <v>43</v>
      </c>
      <c r="C40" s="164"/>
      <c r="D40" s="165">
        <v>4727</v>
      </c>
      <c r="E40" s="175"/>
      <c r="F40" s="165">
        <v>-6008</v>
      </c>
      <c r="G40" s="175"/>
      <c r="H40" s="165">
        <v>2608</v>
      </c>
      <c r="J40" s="165">
        <v>53874</v>
      </c>
    </row>
    <row r="41" spans="1:10" ht="16.5" customHeight="1">
      <c r="A41" s="172" t="s">
        <v>228</v>
      </c>
      <c r="C41" s="164"/>
      <c r="D41" s="165">
        <v>-59</v>
      </c>
      <c r="E41" s="175"/>
      <c r="F41" s="165">
        <v>-325</v>
      </c>
      <c r="G41" s="175"/>
      <c r="H41" s="165">
        <v>0</v>
      </c>
      <c r="J41" s="165">
        <v>0</v>
      </c>
    </row>
    <row r="42" spans="1:10" ht="16.5" customHeight="1">
      <c r="A42" s="172" t="s">
        <v>182</v>
      </c>
      <c r="C42" s="164"/>
      <c r="D42" s="172">
        <v>-460</v>
      </c>
      <c r="E42" s="175"/>
      <c r="F42" s="165">
        <v>-24</v>
      </c>
      <c r="G42" s="175"/>
      <c r="H42" s="165">
        <v>0</v>
      </c>
      <c r="J42" s="165">
        <v>11</v>
      </c>
    </row>
    <row r="43" spans="1:10" ht="16.5" customHeight="1">
      <c r="A43" s="172" t="s">
        <v>85</v>
      </c>
      <c r="C43" s="164"/>
      <c r="D43" s="165">
        <v>147</v>
      </c>
      <c r="E43" s="175"/>
      <c r="F43" s="165">
        <v>-6341</v>
      </c>
      <c r="G43" s="175"/>
      <c r="H43" s="165">
        <v>0</v>
      </c>
      <c r="J43" s="165">
        <v>0</v>
      </c>
    </row>
    <row r="44" spans="1:10" ht="16.5" customHeight="1">
      <c r="A44" s="172"/>
      <c r="C44" s="164"/>
    </row>
    <row r="45" spans="1:10" ht="16.5" customHeight="1">
      <c r="A45" s="172" t="s">
        <v>175</v>
      </c>
      <c r="C45" s="164"/>
    </row>
    <row r="46" spans="1:10" ht="16.5" customHeight="1">
      <c r="A46" s="171"/>
      <c r="C46" s="147"/>
      <c r="J46" s="165" t="s">
        <v>60</v>
      </c>
    </row>
    <row r="47" spans="1:10" ht="16.5" customHeight="1">
      <c r="A47" s="173" t="s">
        <v>81</v>
      </c>
      <c r="C47" s="147"/>
    </row>
    <row r="48" spans="1:10" ht="16.5" customHeight="1">
      <c r="A48" s="173" t="s">
        <v>100</v>
      </c>
      <c r="C48" s="147"/>
    </row>
    <row r="49" spans="1:17" ht="16.5" customHeight="1">
      <c r="A49" s="173" t="s">
        <v>259</v>
      </c>
      <c r="C49" s="147"/>
    </row>
    <row r="50" spans="1:17" ht="16.5" customHeight="1">
      <c r="A50" s="147"/>
      <c r="C50" s="147"/>
      <c r="J50" s="149" t="s">
        <v>55</v>
      </c>
    </row>
    <row r="51" spans="1:17" s="152" customFormat="1" ht="16.5" customHeight="1">
      <c r="B51" s="163"/>
      <c r="C51" s="160"/>
      <c r="D51" s="166"/>
      <c r="E51" s="166" t="s">
        <v>36</v>
      </c>
      <c r="F51" s="166"/>
      <c r="G51" s="156"/>
      <c r="H51" s="161"/>
      <c r="I51" s="166" t="s">
        <v>37</v>
      </c>
      <c r="J51" s="161"/>
      <c r="L51" s="153"/>
      <c r="M51" s="153"/>
      <c r="N51" s="153"/>
      <c r="O51" s="153"/>
      <c r="P51" s="153"/>
      <c r="Q51" s="153"/>
    </row>
    <row r="52" spans="1:17" ht="16.5" customHeight="1">
      <c r="B52" s="162"/>
      <c r="D52" s="170" t="s">
        <v>260</v>
      </c>
      <c r="F52" s="170" t="s">
        <v>224</v>
      </c>
      <c r="G52" s="151"/>
      <c r="H52" s="170" t="s">
        <v>260</v>
      </c>
      <c r="J52" s="170" t="s">
        <v>224</v>
      </c>
    </row>
    <row r="53" spans="1:17" ht="16.5" customHeight="1">
      <c r="A53" s="173" t="s">
        <v>44</v>
      </c>
      <c r="C53" s="164"/>
      <c r="E53" s="151"/>
      <c r="F53" s="165"/>
      <c r="G53" s="165"/>
      <c r="H53" s="165"/>
      <c r="I53" s="165"/>
      <c r="J53" s="165"/>
    </row>
    <row r="54" spans="1:17" ht="16.5" customHeight="1">
      <c r="A54" s="172" t="s">
        <v>84</v>
      </c>
      <c r="C54" s="164"/>
      <c r="D54" s="165">
        <v>-46670</v>
      </c>
      <c r="E54" s="175"/>
      <c r="F54" s="165">
        <v>-62691</v>
      </c>
      <c r="G54" s="175"/>
      <c r="H54" s="165">
        <v>-21344</v>
      </c>
      <c r="I54" s="141"/>
      <c r="J54" s="165">
        <v>-36535</v>
      </c>
    </row>
    <row r="55" spans="1:17" ht="16.5" customHeight="1">
      <c r="A55" s="172" t="s">
        <v>112</v>
      </c>
      <c r="C55" s="164"/>
      <c r="D55" s="150">
        <v>-3692</v>
      </c>
      <c r="E55" s="175"/>
      <c r="F55" s="150">
        <v>-11287</v>
      </c>
      <c r="G55" s="175"/>
      <c r="H55" s="150">
        <v>-787</v>
      </c>
      <c r="I55" s="141"/>
      <c r="J55" s="150">
        <v>-5294</v>
      </c>
    </row>
    <row r="56" spans="1:17" ht="16.5" customHeight="1">
      <c r="A56" s="172" t="s">
        <v>94</v>
      </c>
      <c r="C56" s="164"/>
      <c r="D56" s="150">
        <v>0</v>
      </c>
      <c r="E56" s="175"/>
      <c r="F56" s="150">
        <v>-200</v>
      </c>
      <c r="G56" s="175"/>
      <c r="H56" s="150">
        <v>0</v>
      </c>
      <c r="I56" s="141"/>
      <c r="J56" s="150">
        <v>0</v>
      </c>
    </row>
    <row r="57" spans="1:17" ht="16.5" customHeight="1">
      <c r="A57" s="172" t="s">
        <v>157</v>
      </c>
      <c r="C57" s="164"/>
      <c r="D57" s="150">
        <v>143954</v>
      </c>
      <c r="E57" s="175"/>
      <c r="F57" s="150">
        <v>-71498</v>
      </c>
      <c r="G57" s="175"/>
      <c r="H57" s="150">
        <v>-55381</v>
      </c>
      <c r="I57" s="141"/>
      <c r="J57" s="150">
        <v>-83518</v>
      </c>
    </row>
    <row r="58" spans="1:17" ht="16.5" customHeight="1">
      <c r="A58" s="172" t="s">
        <v>165</v>
      </c>
      <c r="C58" s="164"/>
      <c r="D58" s="150">
        <v>4619</v>
      </c>
      <c r="E58" s="175"/>
      <c r="F58" s="150">
        <v>-6088</v>
      </c>
      <c r="G58" s="175"/>
      <c r="H58" s="150">
        <v>1967</v>
      </c>
      <c r="I58" s="141"/>
      <c r="J58" s="150">
        <v>-1800</v>
      </c>
    </row>
    <row r="59" spans="1:17" ht="16.5" customHeight="1">
      <c r="A59" s="172" t="s">
        <v>183</v>
      </c>
      <c r="C59" s="164"/>
      <c r="D59" s="150">
        <v>-4480</v>
      </c>
      <c r="E59" s="175"/>
      <c r="F59" s="150">
        <v>3824</v>
      </c>
      <c r="G59" s="175"/>
      <c r="H59" s="150">
        <v>-4430</v>
      </c>
      <c r="I59" s="141"/>
      <c r="J59" s="150">
        <v>3771</v>
      </c>
    </row>
    <row r="60" spans="1:17" ht="16.5" customHeight="1">
      <c r="A60" s="172" t="s">
        <v>235</v>
      </c>
      <c r="C60" s="164"/>
      <c r="D60" s="151">
        <v>-2421</v>
      </c>
      <c r="E60" s="175"/>
      <c r="F60" s="151">
        <v>-3426</v>
      </c>
      <c r="G60" s="175"/>
      <c r="H60" s="151">
        <v>-2421</v>
      </c>
      <c r="I60" s="141"/>
      <c r="J60" s="151">
        <v>-3426</v>
      </c>
    </row>
    <row r="61" spans="1:17" ht="16.5" customHeight="1">
      <c r="A61" s="172" t="s">
        <v>222</v>
      </c>
      <c r="C61" s="164"/>
      <c r="D61" s="168">
        <v>16570</v>
      </c>
      <c r="E61" s="151"/>
      <c r="F61" s="168">
        <v>2867</v>
      </c>
      <c r="G61" s="151"/>
      <c r="H61" s="168">
        <v>2964</v>
      </c>
      <c r="I61" s="151"/>
      <c r="J61" s="168">
        <v>-1257</v>
      </c>
    </row>
    <row r="62" spans="1:17" ht="16.5" customHeight="1">
      <c r="A62" s="172" t="s">
        <v>288</v>
      </c>
      <c r="C62" s="164"/>
      <c r="D62" s="150">
        <f>SUM(D32:D43,D54:D61)</f>
        <v>-504165</v>
      </c>
      <c r="F62" s="150">
        <f>SUM(F32:F43,F54:F61)</f>
        <v>-67742</v>
      </c>
      <c r="H62" s="150">
        <f>SUM(H32:H43,H54:H61)</f>
        <v>-400257</v>
      </c>
      <c r="J62" s="150">
        <f>SUM(J32:J43,J54:J61)</f>
        <v>-25340</v>
      </c>
    </row>
    <row r="63" spans="1:17" ht="16.5" customHeight="1">
      <c r="A63" s="172" t="s">
        <v>245</v>
      </c>
      <c r="C63" s="164"/>
      <c r="D63" s="150">
        <v>25927</v>
      </c>
      <c r="E63" s="175"/>
      <c r="F63" s="150">
        <v>0</v>
      </c>
      <c r="G63" s="175"/>
      <c r="H63" s="150">
        <v>0</v>
      </c>
      <c r="I63" s="141"/>
      <c r="J63" s="150">
        <v>0</v>
      </c>
    </row>
    <row r="64" spans="1:17" ht="16.5" customHeight="1">
      <c r="A64" s="172" t="s">
        <v>131</v>
      </c>
      <c r="C64" s="164"/>
      <c r="D64" s="168">
        <v>-16017</v>
      </c>
      <c r="E64" s="175"/>
      <c r="F64" s="168">
        <v>-10441</v>
      </c>
      <c r="G64" s="175"/>
      <c r="H64" s="168">
        <v>-8007</v>
      </c>
      <c r="I64" s="141"/>
      <c r="J64" s="168">
        <v>-7569</v>
      </c>
    </row>
    <row r="65" spans="1:10" ht="16.5" customHeight="1">
      <c r="A65" s="173" t="s">
        <v>289</v>
      </c>
      <c r="C65" s="164"/>
      <c r="D65" s="167">
        <f>SUM(D62:D64)</f>
        <v>-494255</v>
      </c>
      <c r="F65" s="167">
        <f>SUM(F62:F64)</f>
        <v>-78183</v>
      </c>
      <c r="H65" s="167">
        <f>SUM(H62:H64)</f>
        <v>-408264</v>
      </c>
      <c r="J65" s="167">
        <f>SUM(J62:J64)</f>
        <v>-32909</v>
      </c>
    </row>
    <row r="66" spans="1:10" ht="16.5" customHeight="1">
      <c r="A66" s="173" t="s">
        <v>45</v>
      </c>
      <c r="C66" s="164"/>
    </row>
    <row r="67" spans="1:10" ht="16.5" customHeight="1">
      <c r="A67" s="172" t="s">
        <v>294</v>
      </c>
      <c r="C67" s="164"/>
      <c r="D67" s="150">
        <v>0</v>
      </c>
      <c r="E67" s="141"/>
      <c r="F67" s="150">
        <v>10545</v>
      </c>
      <c r="G67" s="141"/>
      <c r="H67" s="150">
        <v>0</v>
      </c>
      <c r="J67" s="150">
        <v>0</v>
      </c>
    </row>
    <row r="68" spans="1:10" ht="16.5" customHeight="1">
      <c r="A68" s="172" t="s">
        <v>230</v>
      </c>
      <c r="C68" s="164"/>
      <c r="D68" s="150">
        <v>0</v>
      </c>
      <c r="E68" s="175"/>
      <c r="F68" s="150">
        <v>0</v>
      </c>
      <c r="G68" s="175"/>
      <c r="H68" s="150">
        <v>-149523</v>
      </c>
      <c r="J68" s="150">
        <v>-279300</v>
      </c>
    </row>
    <row r="69" spans="1:10" ht="16.5" customHeight="1">
      <c r="A69" s="172" t="s">
        <v>154</v>
      </c>
      <c r="C69" s="164"/>
      <c r="D69" s="150">
        <v>-252450</v>
      </c>
      <c r="E69" s="175"/>
      <c r="F69" s="150">
        <v>-121500</v>
      </c>
      <c r="G69" s="175"/>
      <c r="H69" s="150">
        <v>-252450</v>
      </c>
      <c r="J69" s="150">
        <v>-96000</v>
      </c>
    </row>
    <row r="70" spans="1:10" ht="16.5" customHeight="1">
      <c r="A70" s="172" t="s">
        <v>134</v>
      </c>
      <c r="C70" s="164"/>
      <c r="D70" s="150">
        <v>182258</v>
      </c>
      <c r="E70" s="175"/>
      <c r="F70" s="150">
        <v>131470</v>
      </c>
      <c r="G70" s="175"/>
      <c r="H70" s="150">
        <v>62663</v>
      </c>
      <c r="J70" s="150">
        <v>80992</v>
      </c>
    </row>
    <row r="71" spans="1:10" ht="16.5" customHeight="1">
      <c r="A71" s="172" t="s">
        <v>282</v>
      </c>
      <c r="C71" s="164"/>
      <c r="D71" s="150">
        <v>96000</v>
      </c>
      <c r="E71" s="175"/>
      <c r="F71" s="150">
        <v>0</v>
      </c>
      <c r="G71" s="175"/>
      <c r="H71" s="150">
        <v>96000</v>
      </c>
      <c r="J71" s="150">
        <v>0</v>
      </c>
    </row>
    <row r="72" spans="1:10" ht="16.5" customHeight="1">
      <c r="A72" s="172" t="s">
        <v>290</v>
      </c>
      <c r="C72" s="164"/>
      <c r="D72" s="150">
        <v>-164164</v>
      </c>
      <c r="E72" s="175"/>
      <c r="F72" s="150">
        <v>-27632</v>
      </c>
      <c r="G72" s="175"/>
      <c r="H72" s="150">
        <v>0</v>
      </c>
      <c r="J72" s="150">
        <v>0</v>
      </c>
    </row>
    <row r="73" spans="1:10" ht="16.5" customHeight="1">
      <c r="A73" s="172" t="s">
        <v>113</v>
      </c>
      <c r="C73" s="164"/>
      <c r="D73" s="150">
        <v>-296234</v>
      </c>
      <c r="E73" s="175"/>
      <c r="F73" s="150">
        <v>0</v>
      </c>
      <c r="G73" s="175"/>
      <c r="H73" s="150">
        <v>-296234</v>
      </c>
      <c r="J73" s="150">
        <v>-60000</v>
      </c>
    </row>
    <row r="74" spans="1:10" ht="16.5" customHeight="1">
      <c r="A74" s="172" t="s">
        <v>236</v>
      </c>
      <c r="C74" s="164"/>
      <c r="D74" s="150">
        <v>615101</v>
      </c>
      <c r="E74" s="175"/>
      <c r="F74" s="150">
        <v>0</v>
      </c>
      <c r="G74" s="175"/>
      <c r="H74" s="150">
        <v>0</v>
      </c>
      <c r="J74" s="150">
        <v>0</v>
      </c>
    </row>
    <row r="75" spans="1:10" ht="16.5" customHeight="1">
      <c r="A75" s="172" t="s">
        <v>207</v>
      </c>
      <c r="C75" s="164"/>
      <c r="D75" s="150">
        <v>54627</v>
      </c>
      <c r="E75" s="175"/>
      <c r="F75" s="150">
        <v>14751</v>
      </c>
      <c r="G75" s="175"/>
      <c r="H75" s="150">
        <v>141105</v>
      </c>
      <c r="J75" s="150">
        <v>3158</v>
      </c>
    </row>
    <row r="76" spans="1:10" ht="16.5" customHeight="1">
      <c r="A76" s="172" t="s">
        <v>210</v>
      </c>
      <c r="C76" s="164"/>
      <c r="D76" s="150">
        <v>260702</v>
      </c>
      <c r="E76" s="175"/>
      <c r="F76" s="150">
        <v>20420</v>
      </c>
      <c r="G76" s="175"/>
      <c r="H76" s="150">
        <v>384549</v>
      </c>
      <c r="J76" s="150">
        <v>5110</v>
      </c>
    </row>
    <row r="77" spans="1:10" ht="16.5" customHeight="1">
      <c r="A77" s="172" t="s">
        <v>295</v>
      </c>
      <c r="C77" s="164"/>
      <c r="D77" s="150">
        <v>24</v>
      </c>
      <c r="E77" s="175"/>
      <c r="F77" s="150">
        <v>0</v>
      </c>
      <c r="G77" s="175"/>
      <c r="H77" s="150">
        <v>0</v>
      </c>
      <c r="J77" s="150">
        <v>0</v>
      </c>
    </row>
    <row r="78" spans="1:10" ht="16.5" customHeight="1">
      <c r="A78" s="172" t="s">
        <v>292</v>
      </c>
      <c r="C78" s="164"/>
      <c r="D78" s="150">
        <v>0</v>
      </c>
      <c r="E78" s="175"/>
      <c r="F78" s="150">
        <v>3032</v>
      </c>
      <c r="G78" s="175"/>
      <c r="H78" s="150">
        <v>0</v>
      </c>
      <c r="J78" s="150">
        <v>0</v>
      </c>
    </row>
    <row r="79" spans="1:10" ht="16.5" customHeight="1">
      <c r="A79" s="172" t="s">
        <v>166</v>
      </c>
      <c r="C79" s="164"/>
      <c r="D79" s="168">
        <v>-7961</v>
      </c>
      <c r="E79" s="175"/>
      <c r="F79" s="168">
        <v>-4553</v>
      </c>
      <c r="G79" s="175"/>
      <c r="H79" s="168">
        <v>-4977</v>
      </c>
      <c r="J79" s="168">
        <v>-4014</v>
      </c>
    </row>
    <row r="80" spans="1:10" ht="16.5" customHeight="1">
      <c r="A80" s="173" t="s">
        <v>191</v>
      </c>
      <c r="C80" s="164"/>
      <c r="D80" s="168">
        <f>SUM(D67:D79)</f>
        <v>487903</v>
      </c>
      <c r="F80" s="168">
        <f>SUM(F67:F79)</f>
        <v>26533</v>
      </c>
      <c r="H80" s="168">
        <f>SUM(H67:H79)</f>
        <v>-18867</v>
      </c>
      <c r="J80" s="168">
        <f>SUM(J67:J79)</f>
        <v>-350054</v>
      </c>
    </row>
    <row r="81" spans="1:17" ht="16.5" customHeight="1">
      <c r="A81" s="173"/>
      <c r="C81" s="164"/>
      <c r="D81" s="151"/>
      <c r="F81" s="151"/>
      <c r="H81" s="151"/>
      <c r="J81" s="151"/>
    </row>
    <row r="82" spans="1:17" ht="16.5" customHeight="1">
      <c r="A82" s="172" t="s">
        <v>175</v>
      </c>
      <c r="C82" s="164"/>
    </row>
    <row r="83" spans="1:17" ht="16.5" customHeight="1">
      <c r="A83" s="171"/>
      <c r="C83" s="147"/>
      <c r="J83" s="165" t="s">
        <v>60</v>
      </c>
    </row>
    <row r="84" spans="1:17" ht="16.5" customHeight="1">
      <c r="A84" s="173" t="s">
        <v>81</v>
      </c>
      <c r="C84" s="147"/>
    </row>
    <row r="85" spans="1:17" ht="16.5" customHeight="1">
      <c r="A85" s="173" t="s">
        <v>100</v>
      </c>
      <c r="C85" s="147"/>
    </row>
    <row r="86" spans="1:17" ht="16.5" customHeight="1">
      <c r="A86" s="173" t="s">
        <v>259</v>
      </c>
      <c r="C86" s="147"/>
    </row>
    <row r="87" spans="1:17" ht="16.5" customHeight="1">
      <c r="A87" s="147"/>
      <c r="C87" s="147"/>
      <c r="J87" s="149" t="s">
        <v>55</v>
      </c>
    </row>
    <row r="88" spans="1:17" s="152" customFormat="1" ht="16.5" customHeight="1">
      <c r="B88" s="163"/>
      <c r="C88" s="160"/>
      <c r="D88" s="166"/>
      <c r="E88" s="166" t="s">
        <v>36</v>
      </c>
      <c r="F88" s="166"/>
      <c r="G88" s="156"/>
      <c r="H88" s="161"/>
      <c r="I88" s="166" t="s">
        <v>37</v>
      </c>
      <c r="J88" s="161"/>
      <c r="L88" s="153"/>
      <c r="M88" s="153"/>
      <c r="N88" s="153"/>
      <c r="O88" s="153"/>
      <c r="P88" s="153"/>
      <c r="Q88" s="153"/>
    </row>
    <row r="89" spans="1:17" ht="16.5" customHeight="1">
      <c r="B89" s="162"/>
      <c r="D89" s="170" t="s">
        <v>260</v>
      </c>
      <c r="F89" s="170" t="s">
        <v>224</v>
      </c>
      <c r="G89" s="151"/>
      <c r="H89" s="170" t="s">
        <v>260</v>
      </c>
      <c r="J89" s="170" t="s">
        <v>224</v>
      </c>
    </row>
    <row r="90" spans="1:17" ht="16.5" customHeight="1">
      <c r="A90" s="173" t="s">
        <v>46</v>
      </c>
      <c r="C90" s="164"/>
    </row>
    <row r="91" spans="1:17" ht="16.5" customHeight="1">
      <c r="A91" s="172" t="s">
        <v>283</v>
      </c>
      <c r="C91" s="164"/>
      <c r="D91" s="150">
        <v>-124642</v>
      </c>
      <c r="E91" s="175"/>
      <c r="F91" s="150">
        <v>-353259</v>
      </c>
      <c r="G91" s="175"/>
      <c r="H91" s="150">
        <v>0</v>
      </c>
      <c r="J91" s="150">
        <v>-353259</v>
      </c>
    </row>
    <row r="92" spans="1:17" ht="16.5" customHeight="1">
      <c r="A92" s="172" t="s">
        <v>215</v>
      </c>
      <c r="C92" s="164"/>
      <c r="D92" s="150">
        <v>0</v>
      </c>
      <c r="E92" s="175"/>
      <c r="F92" s="150">
        <v>0</v>
      </c>
      <c r="G92" s="175"/>
      <c r="H92" s="150">
        <v>424299</v>
      </c>
      <c r="J92" s="150">
        <v>0</v>
      </c>
    </row>
    <row r="93" spans="1:17" ht="16.5" customHeight="1">
      <c r="A93" s="172" t="s">
        <v>246</v>
      </c>
      <c r="C93" s="164"/>
      <c r="D93" s="150">
        <v>-22875</v>
      </c>
      <c r="E93" s="175"/>
      <c r="F93" s="150">
        <v>-31136</v>
      </c>
      <c r="G93" s="175"/>
      <c r="H93" s="150">
        <v>-22875</v>
      </c>
      <c r="J93" s="150">
        <v>-29383</v>
      </c>
    </row>
    <row r="94" spans="1:17" ht="16.5" customHeight="1">
      <c r="A94" s="172" t="s">
        <v>248</v>
      </c>
      <c r="C94" s="164"/>
      <c r="D94" s="150">
        <v>150000</v>
      </c>
      <c r="E94" s="175"/>
      <c r="F94" s="150">
        <v>0</v>
      </c>
      <c r="G94" s="175"/>
      <c r="H94" s="150">
        <v>0</v>
      </c>
      <c r="J94" s="150">
        <v>0</v>
      </c>
    </row>
    <row r="95" spans="1:17" ht="16.5" customHeight="1">
      <c r="A95" s="172" t="s">
        <v>250</v>
      </c>
      <c r="C95" s="164"/>
      <c r="D95" s="150">
        <v>-121905</v>
      </c>
      <c r="E95" s="141"/>
      <c r="F95" s="150">
        <v>-170018</v>
      </c>
      <c r="G95" s="141"/>
      <c r="H95" s="150">
        <v>-114640</v>
      </c>
      <c r="J95" s="150">
        <v>-108337</v>
      </c>
    </row>
    <row r="96" spans="1:17" ht="16.5" customHeight="1">
      <c r="A96" s="172" t="s">
        <v>217</v>
      </c>
      <c r="C96" s="164"/>
      <c r="D96" s="150">
        <v>0</v>
      </c>
      <c r="E96" s="175"/>
      <c r="F96" s="150">
        <v>-3050000</v>
      </c>
      <c r="G96" s="175"/>
      <c r="H96" s="150">
        <v>0</v>
      </c>
      <c r="J96" s="150">
        <v>-3050000</v>
      </c>
    </row>
    <row r="97" spans="1:17" ht="16.5" customHeight="1">
      <c r="A97" s="174" t="s">
        <v>208</v>
      </c>
      <c r="C97" s="164"/>
      <c r="D97" s="150">
        <v>4000000</v>
      </c>
      <c r="E97" s="175"/>
      <c r="F97" s="150">
        <v>5000000</v>
      </c>
      <c r="G97" s="175"/>
      <c r="H97" s="150">
        <v>4000000</v>
      </c>
      <c r="J97" s="150">
        <v>5000000</v>
      </c>
    </row>
    <row r="98" spans="1:17" ht="16.5" customHeight="1">
      <c r="A98" s="172" t="s">
        <v>95</v>
      </c>
      <c r="C98" s="164"/>
      <c r="D98" s="150">
        <v>-34005</v>
      </c>
      <c r="E98" s="175"/>
      <c r="F98" s="150">
        <v>-41396</v>
      </c>
      <c r="G98" s="175"/>
      <c r="H98" s="150">
        <v>-33605</v>
      </c>
      <c r="J98" s="150">
        <v>-41012</v>
      </c>
    </row>
    <row r="99" spans="1:17" ht="16.5" customHeight="1">
      <c r="A99" s="172" t="s">
        <v>218</v>
      </c>
      <c r="C99" s="164"/>
      <c r="D99" s="150">
        <v>-2000000</v>
      </c>
      <c r="E99" s="175"/>
      <c r="F99" s="150">
        <v>-1000000</v>
      </c>
      <c r="G99" s="175"/>
      <c r="H99" s="150">
        <v>-2000000</v>
      </c>
      <c r="J99" s="150">
        <v>-1000000</v>
      </c>
    </row>
    <row r="100" spans="1:17" ht="16.5" customHeight="1">
      <c r="A100" s="172" t="s">
        <v>51</v>
      </c>
      <c r="C100" s="164"/>
      <c r="D100" s="150">
        <v>-267088</v>
      </c>
      <c r="E100" s="175"/>
      <c r="F100" s="150">
        <v>-137188</v>
      </c>
      <c r="G100" s="175"/>
      <c r="H100" s="150">
        <v>-266934</v>
      </c>
      <c r="J100" s="150">
        <v>-86278</v>
      </c>
    </row>
    <row r="101" spans="1:17" ht="16.5" customHeight="1">
      <c r="A101" s="172" t="s">
        <v>181</v>
      </c>
      <c r="C101" s="164"/>
      <c r="D101" s="150">
        <v>-87033</v>
      </c>
      <c r="E101" s="175"/>
      <c r="F101" s="150">
        <v>-131316</v>
      </c>
      <c r="G101" s="175"/>
      <c r="H101" s="150">
        <v>-87033</v>
      </c>
      <c r="J101" s="150">
        <v>-131316</v>
      </c>
    </row>
    <row r="102" spans="1:17" ht="16.5" customHeight="1">
      <c r="A102" s="173" t="s">
        <v>253</v>
      </c>
      <c r="C102" s="164"/>
      <c r="D102" s="167">
        <f>SUM(D91:D101)</f>
        <v>1492452</v>
      </c>
      <c r="F102" s="167">
        <f>SUM(F91:F101)</f>
        <v>85687</v>
      </c>
      <c r="H102" s="167">
        <f>SUM(H91:H101)</f>
        <v>1899212</v>
      </c>
      <c r="J102" s="167">
        <f>SUM(J91:J101)</f>
        <v>200415</v>
      </c>
    </row>
    <row r="103" spans="1:17" ht="16.5" customHeight="1">
      <c r="A103" s="173" t="s">
        <v>249</v>
      </c>
      <c r="C103" s="164"/>
      <c r="D103" s="150">
        <f>SUM(D65,D80,D102)</f>
        <v>1486100</v>
      </c>
      <c r="F103" s="150">
        <f>SUM(F65,F80,F102)</f>
        <v>34037</v>
      </c>
      <c r="H103" s="150">
        <f>SUM(H65,H80,H102)</f>
        <v>1472081</v>
      </c>
      <c r="J103" s="150">
        <f>SUM(J65,J80,J102)</f>
        <v>-182548</v>
      </c>
    </row>
    <row r="104" spans="1:17" ht="16.5" customHeight="1">
      <c r="A104" s="172" t="s">
        <v>71</v>
      </c>
      <c r="C104" s="164"/>
      <c r="D104" s="168">
        <v>6922884</v>
      </c>
      <c r="E104" s="175"/>
      <c r="F104" s="168">
        <v>2439697</v>
      </c>
      <c r="G104" s="175"/>
      <c r="H104" s="168">
        <v>4526677</v>
      </c>
      <c r="J104" s="168">
        <v>835842</v>
      </c>
    </row>
    <row r="105" spans="1:17" ht="16.5" customHeight="1" thickBot="1">
      <c r="A105" s="173" t="s">
        <v>86</v>
      </c>
      <c r="C105" s="164"/>
      <c r="D105" s="169">
        <f>SUM(D103:D104)</f>
        <v>8408984</v>
      </c>
      <c r="F105" s="169">
        <f>SUM(F103:F104)</f>
        <v>2473734</v>
      </c>
      <c r="H105" s="169">
        <f>SUM(H103:H104)</f>
        <v>5998758</v>
      </c>
      <c r="J105" s="169">
        <f>SUM(J103:J104)</f>
        <v>653294</v>
      </c>
    </row>
    <row r="106" spans="1:17" ht="16.5" customHeight="1" thickTop="1">
      <c r="C106" s="164"/>
      <c r="D106" s="150">
        <f>D105-BS!D11</f>
        <v>0</v>
      </c>
      <c r="H106" s="150">
        <f>H105-BS!H11</f>
        <v>0</v>
      </c>
    </row>
    <row r="107" spans="1:17" ht="16.5" customHeight="1">
      <c r="A107" s="173" t="s">
        <v>124</v>
      </c>
      <c r="C107" s="164"/>
      <c r="D107" s="172"/>
      <c r="E107" s="172"/>
      <c r="F107" s="172"/>
      <c r="G107" s="172"/>
      <c r="H107" s="172"/>
      <c r="I107" s="172"/>
      <c r="J107" s="172"/>
    </row>
    <row r="108" spans="1:17" ht="16.5" customHeight="1">
      <c r="A108" s="172" t="s">
        <v>47</v>
      </c>
      <c r="C108" s="164"/>
      <c r="D108" s="165"/>
      <c r="E108" s="164"/>
      <c r="F108" s="165"/>
      <c r="H108" s="165"/>
      <c r="J108" s="165"/>
    </row>
    <row r="109" spans="1:17" ht="16.5" customHeight="1">
      <c r="A109" s="172" t="s">
        <v>284</v>
      </c>
      <c r="B109" s="141"/>
      <c r="C109" s="164"/>
      <c r="D109" s="141"/>
      <c r="E109" s="141"/>
      <c r="F109" s="141"/>
      <c r="G109" s="141"/>
      <c r="H109" s="141"/>
      <c r="I109" s="141"/>
      <c r="J109" s="141"/>
      <c r="L109" s="150"/>
      <c r="M109" s="150"/>
      <c r="N109" s="150"/>
      <c r="O109" s="150"/>
      <c r="P109" s="150"/>
      <c r="Q109" s="150"/>
    </row>
    <row r="110" spans="1:17" ht="16.5" customHeight="1">
      <c r="A110" s="172" t="s">
        <v>214</v>
      </c>
      <c r="B110" s="141"/>
      <c r="C110" s="164"/>
      <c r="D110" s="150">
        <v>-18555</v>
      </c>
      <c r="E110" s="141"/>
      <c r="F110" s="150">
        <v>3909</v>
      </c>
      <c r="G110" s="141"/>
      <c r="H110" s="150">
        <v>-21000</v>
      </c>
      <c r="I110" s="141"/>
      <c r="J110" s="150">
        <v>17000</v>
      </c>
      <c r="L110" s="150"/>
      <c r="M110" s="150"/>
      <c r="N110" s="150"/>
      <c r="O110" s="150"/>
      <c r="P110" s="150"/>
      <c r="Q110" s="150"/>
    </row>
    <row r="111" spans="1:17" ht="16.5" customHeight="1">
      <c r="A111" s="172"/>
      <c r="C111" s="164"/>
    </row>
    <row r="112" spans="1:17" ht="16.5" customHeight="1">
      <c r="A112" s="172" t="s">
        <v>175</v>
      </c>
      <c r="C112" s="164"/>
      <c r="E112" s="165"/>
      <c r="F112" s="165"/>
      <c r="G112" s="149"/>
      <c r="H112" s="165"/>
      <c r="I112" s="165"/>
      <c r="J112" s="165"/>
    </row>
    <row r="113" spans="1:2" s="151" customFormat="1" ht="16.5" customHeight="1">
      <c r="A113" s="172"/>
      <c r="B113" s="159"/>
    </row>
    <row r="114" spans="1:2" s="151" customFormat="1" ht="16.5" customHeight="1">
      <c r="A114" s="172"/>
      <c r="B114" s="159"/>
    </row>
    <row r="115" spans="1:2" s="151" customFormat="1" ht="16.5" customHeight="1">
      <c r="A115" s="172"/>
      <c r="B115" s="159"/>
    </row>
    <row r="116" spans="1:2" s="151" customFormat="1" ht="16.5" customHeight="1">
      <c r="B116" s="159"/>
    </row>
    <row r="117" spans="1:2" s="151" customFormat="1" ht="16.5" customHeight="1">
      <c r="B117" s="159"/>
    </row>
    <row r="118" spans="1:2" s="151" customFormat="1" ht="16.5" customHeight="1">
      <c r="B118" s="159"/>
    </row>
    <row r="119" spans="1:2" s="151" customFormat="1" ht="16.5" customHeight="1">
      <c r="B119" s="159"/>
    </row>
    <row r="120" spans="1:2" s="151" customFormat="1" ht="16.5" customHeight="1">
      <c r="B120" s="15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45" max="16383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57062</vt:lpwstr>
  </property>
  <property fmtid="{D5CDD505-2E9C-101B-9397-08002B2CF9AE}" pid="4" name="OptimizationTime">
    <vt:lpwstr>20230515_1003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2023-05-09T11:43:26Z</cp:lastPrinted>
  <dcterms:created xsi:type="dcterms:W3CDTF">1999-06-19T06:47:46Z</dcterms:created>
  <dcterms:modified xsi:type="dcterms:W3CDTF">2023-05-09T11:43:28Z</dcterms:modified>
</cp:coreProperties>
</file>