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ht-hZKLiSHeNPmjOw3njYt-2MA_JGL-\Group JCKH-Q166\JCKH\5. FS\FS\TH\"/>
    </mc:Choice>
  </mc:AlternateContent>
  <xr:revisionPtr revIDLastSave="0" documentId="13_ncr:1_{27D0112B-9487-4065-9BE7-B4244ACFD2DE}" xr6:coauthVersionLast="47" xr6:coauthVersionMax="47" xr10:uidLastSave="{00000000-0000-0000-0000-000000000000}"/>
  <bookViews>
    <workbookView xWindow="-108" yWindow="-108" windowWidth="23256" windowHeight="12456" tabRatio="692" xr2:uid="{00000000-000D-0000-FFFF-FFFF00000000}"/>
  </bookViews>
  <sheets>
    <sheet name="BS" sheetId="13" r:id="rId1"/>
    <sheet name="PL" sheetId="1" r:id="rId2"/>
    <sheet name="SOE (EQ) (2)" sheetId="16" state="hidden" r:id="rId3"/>
    <sheet name="SOE (EQ)" sheetId="15" r:id="rId4"/>
    <sheet name="SOE" sheetId="11" r:id="rId5"/>
    <sheet name="CF " sheetId="17" r:id="rId6"/>
  </sheets>
  <externalReferences>
    <externalReference r:id="rId7"/>
  </externalReferences>
  <definedNames>
    <definedName name="_xlnm._FilterDatabase" localSheetId="0" hidden="1">BS!$G$59:$G$61</definedName>
    <definedName name="_xlnm.Print_Area" localSheetId="0">BS!$A$1:$M$123</definedName>
    <definedName name="_xlnm.Print_Area" localSheetId="5">'CF '!$A$1:$M$80</definedName>
    <definedName name="_xlnm.Print_Area" localSheetId="1">PL!$A$1:$N$38</definedName>
    <definedName name="_xlnm.Print_Area" localSheetId="4">SOE!$A$1:$S$30</definedName>
    <definedName name="_xlnm.Print_Area" localSheetId="3">'SOE (EQ)'!$A$1:$V$28</definedName>
    <definedName name="_xlnm.Print_Area" localSheetId="2">'SOE (EQ) (2)'!$A$1:$V$30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17" l="1"/>
  <c r="G64" i="17"/>
  <c r="M21" i="13" l="1"/>
  <c r="G67" i="17"/>
  <c r="K67" i="17"/>
  <c r="I21" i="13" l="1"/>
  <c r="N17" i="15"/>
  <c r="L17" i="15"/>
  <c r="J17" i="15"/>
  <c r="H17" i="15"/>
  <c r="R18" i="15"/>
  <c r="T18" i="15" s="1"/>
  <c r="K21" i="13"/>
  <c r="G21" i="13"/>
  <c r="O18" i="11" l="1"/>
  <c r="Q18" i="11" s="1"/>
  <c r="S23" i="11"/>
  <c r="Q17" i="11"/>
  <c r="O17" i="11"/>
  <c r="K17" i="11"/>
  <c r="I17" i="11"/>
  <c r="G17" i="11"/>
  <c r="G25" i="11"/>
  <c r="O26" i="11" l="1"/>
  <c r="Q26" i="11" s="1"/>
  <c r="S26" i="11" s="1"/>
  <c r="R26" i="15"/>
  <c r="Q13" i="11"/>
  <c r="S13" i="11"/>
  <c r="T13" i="15" l="1"/>
  <c r="V13" i="15" s="1"/>
  <c r="T15" i="15"/>
  <c r="T16" i="15"/>
  <c r="Q21" i="11" l="1"/>
  <c r="S21" i="11" s="1"/>
  <c r="Q25" i="11" l="1"/>
  <c r="K25" i="11"/>
  <c r="K27" i="11" s="1"/>
  <c r="I25" i="11"/>
  <c r="I27" i="11" s="1"/>
  <c r="G27" i="11"/>
  <c r="O25" i="11"/>
  <c r="O27" i="11" s="1"/>
  <c r="L27" i="15"/>
  <c r="R25" i="15"/>
  <c r="N25" i="15"/>
  <c r="N27" i="15" s="1"/>
  <c r="L25" i="15"/>
  <c r="J25" i="15"/>
  <c r="J27" i="15" s="1"/>
  <c r="H25" i="15"/>
  <c r="H27" i="15" s="1"/>
  <c r="T24" i="15"/>
  <c r="T25" i="15" s="1"/>
  <c r="P24" i="15"/>
  <c r="T23" i="15"/>
  <c r="V23" i="15" s="1"/>
  <c r="T21" i="15"/>
  <c r="V21" i="15" s="1"/>
  <c r="V24" i="15" l="1"/>
  <c r="Q27" i="11"/>
  <c r="R27" i="15"/>
  <c r="T26" i="15"/>
  <c r="V26" i="15" s="1"/>
  <c r="P25" i="15"/>
  <c r="P27" i="15" s="1"/>
  <c r="T27" i="15" l="1"/>
  <c r="V25" i="15"/>
  <c r="V27" i="15" s="1"/>
  <c r="X27" i="15" l="1"/>
  <c r="J12" i="1" l="1"/>
  <c r="J18" i="1"/>
  <c r="J19" i="1" l="1"/>
  <c r="J21" i="1" s="1"/>
  <c r="J23" i="1" l="1"/>
  <c r="J27" i="1" s="1"/>
  <c r="I11" i="17"/>
  <c r="K19" i="11"/>
  <c r="I19" i="11"/>
  <c r="G19" i="11"/>
  <c r="Q15" i="11"/>
  <c r="S15" i="11" s="1"/>
  <c r="V15" i="15"/>
  <c r="O19" i="11" l="1"/>
  <c r="T17" i="15" l="1"/>
  <c r="V18" i="15" l="1"/>
  <c r="H19" i="15" l="1"/>
  <c r="J19" i="15"/>
  <c r="N19" i="15"/>
  <c r="R19" i="15"/>
  <c r="T19" i="15" l="1"/>
  <c r="G113" i="13" s="1"/>
  <c r="S18" i="11" l="1"/>
  <c r="Q19" i="11" l="1"/>
  <c r="K113" i="13" s="1"/>
  <c r="N18" i="1"/>
  <c r="M67" i="13" l="1"/>
  <c r="K67" i="13"/>
  <c r="I67" i="13"/>
  <c r="G67" i="13"/>
  <c r="N12" i="1" l="1"/>
  <c r="L12" i="1"/>
  <c r="H12" i="1"/>
  <c r="J124" i="13" l="1"/>
  <c r="M54" i="17" l="1"/>
  <c r="K54" i="17"/>
  <c r="I54" i="17"/>
  <c r="G54" i="17"/>
  <c r="L19" i="15" l="1"/>
  <c r="M65" i="17"/>
  <c r="K65" i="17"/>
  <c r="I65" i="17"/>
  <c r="G65" i="17"/>
  <c r="K31" i="13" l="1"/>
  <c r="K32" i="13" l="1"/>
  <c r="I26" i="17" l="1"/>
  <c r="G67" i="16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I35" i="17" l="1"/>
  <c r="I37" i="17" s="1"/>
  <c r="I66" i="17" s="1"/>
  <c r="I68" i="17" s="1"/>
  <c r="I82" i="17" s="1"/>
  <c r="R18" i="16"/>
  <c r="T18" i="16"/>
  <c r="K80" i="13"/>
  <c r="K81" i="13" s="1"/>
  <c r="H18" i="1" l="1"/>
  <c r="L18" i="1"/>
  <c r="L19" i="1" s="1"/>
  <c r="L21" i="1" l="1"/>
  <c r="H19" i="1"/>
  <c r="H21" i="1" s="1"/>
  <c r="G11" i="17" s="1"/>
  <c r="K11" i="17" l="1"/>
  <c r="L23" i="1"/>
  <c r="H23" i="1"/>
  <c r="G26" i="17"/>
  <c r="G35" i="17" s="1"/>
  <c r="P16" i="15" l="1"/>
  <c r="P17" i="15" s="1"/>
  <c r="P19" i="15" s="1"/>
  <c r="G112" i="13" s="1"/>
  <c r="H27" i="1"/>
  <c r="M16" i="11"/>
  <c r="M17" i="11" s="1"/>
  <c r="M19" i="11" s="1"/>
  <c r="L27" i="1"/>
  <c r="N19" i="1"/>
  <c r="S16" i="11" l="1"/>
  <c r="V17" i="15"/>
  <c r="V19" i="15" s="1"/>
  <c r="K112" i="13"/>
  <c r="K114" i="13" s="1"/>
  <c r="S17" i="11"/>
  <c r="S19" i="11" s="1"/>
  <c r="V16" i="15"/>
  <c r="N21" i="1"/>
  <c r="M11" i="17" s="1"/>
  <c r="G79" i="15"/>
  <c r="F84" i="11"/>
  <c r="V19" i="11" l="1"/>
  <c r="N23" i="1"/>
  <c r="G80" i="13"/>
  <c r="G31" i="13"/>
  <c r="M24" i="11" l="1"/>
  <c r="S24" i="11" s="1"/>
  <c r="N27" i="1"/>
  <c r="M25" i="11" l="1"/>
  <c r="M27" i="11" s="1"/>
  <c r="S25" i="11"/>
  <c r="S27" i="11" s="1"/>
  <c r="M26" i="17"/>
  <c r="M35" i="17" s="1"/>
  <c r="M37" i="17" s="1"/>
  <c r="K26" i="17"/>
  <c r="M66" i="17" l="1"/>
  <c r="M68" i="17" s="1"/>
  <c r="M82" i="17" s="1"/>
  <c r="K35" i="17"/>
  <c r="K37" i="17" s="1"/>
  <c r="K66" i="17" s="1"/>
  <c r="K68" i="17" s="1"/>
  <c r="K82" i="17" s="1"/>
  <c r="G114" i="13"/>
  <c r="X19" i="15" s="1"/>
  <c r="M31" i="13"/>
  <c r="I31" i="13"/>
  <c r="M80" i="13"/>
  <c r="I80" i="13"/>
  <c r="G37" i="17" l="1"/>
  <c r="G66" i="17" s="1"/>
  <c r="G68" i="17" s="1"/>
  <c r="G82" i="17" s="1"/>
  <c r="P16" i="16"/>
  <c r="P18" i="16" s="1"/>
  <c r="G32" i="13"/>
  <c r="I32" i="13"/>
  <c r="I81" i="13"/>
  <c r="G81" i="13"/>
  <c r="M32" i="13"/>
  <c r="M81" i="13"/>
  <c r="I114" i="13" l="1"/>
  <c r="K115" i="13"/>
  <c r="V16" i="16"/>
  <c r="V18" i="16" s="1"/>
  <c r="L115" i="13"/>
  <c r="I115" i="13" l="1"/>
  <c r="I124" i="13" s="1"/>
  <c r="G115" i="13"/>
  <c r="G124" i="13" s="1"/>
  <c r="X18" i="16" l="1"/>
  <c r="K124" i="13"/>
  <c r="M114" i="13" l="1"/>
  <c r="M115" i="13" l="1"/>
  <c r="M124" i="13" s="1"/>
</calcChain>
</file>

<file path=xl/sharedStrings.xml><?xml version="1.0" encoding="utf-8"?>
<sst xmlns="http://schemas.openxmlformats.org/spreadsheetml/2006/main" count="322" uniqueCount="170">
  <si>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</si>
  <si>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</si>
  <si>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</si>
  <si>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</si>
  <si>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</si>
  <si>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</si>
  <si>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</si>
  <si>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</si>
  <si>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</si>
  <si>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</si>
  <si>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</si>
  <si>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</si>
  <si>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</si>
  <si>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</si>
  <si>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</si>
  <si>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</si>
  <si>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</si>
  <si>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</si>
  <si>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</si>
  <si>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</si>
  <si>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</si>
  <si>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</si>
  <si>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</si>
  <si>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</si>
  <si>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</si>
  <si>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</si>
  <si>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</si>
  <si>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</si>
  <si>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</si>
  <si>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</si>
  <si>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</si>
  <si>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</si>
  <si>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</si>
  <si>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</si>
  <si>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</si>
  <si>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</si>
  <si>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</si>
  <si>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</si>
  <si>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</si>
  <si>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</si>
  <si>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</si>
  <si>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</si>
  <si>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</si>
  <si>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</si>
  <si>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</si>
  <si>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</si>
  <si>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</si>
  <si>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</si>
  <si>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</si>
  <si>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</si>
  <si>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</si>
  <si>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</si>
  <si>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</si>
  <si>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</si>
  <si>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</si>
  <si>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</si>
  <si>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</si>
  <si>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</si>
  <si>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</si>
  <si>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</si>
  <si>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</si>
  <si>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ขาดทุนจากกิจกรรมดำเนินงาน</t>
  </si>
  <si>
    <t>ต้นทุนทางการเงิน</t>
  </si>
  <si>
    <t>เงินรับล่วงหน้าค่าหุ้น</t>
  </si>
  <si>
    <t>ขาดทุนก่อนภาษีเงินได้</t>
  </si>
  <si>
    <t>เงินสดรับจากการจำหน่ายสินทรัพย์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</si>
  <si>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</si>
  <si>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</si>
  <si>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</si>
  <si>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</si>
  <si>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</si>
  <si>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</si>
  <si>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</si>
  <si>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</si>
  <si>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</si>
  <si>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</si>
  <si>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</si>
  <si>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</si>
  <si>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</si>
  <si>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</si>
  <si>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</si>
  <si>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</si>
  <si>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</si>
  <si>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ผลต่างจากการเจรจากับคู่ค้า</t>
  </si>
  <si>
    <t>รายได้ดอกเบี้ย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</si>
  <si>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</si>
  <si>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</si>
  <si>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</si>
  <si>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</si>
  <si>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</si>
  <si>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</si>
  <si>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</si>
  <si>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งบแสดงฐานะการเงิน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</si>
  <si>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</si>
  <si>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</si>
  <si>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</si>
  <si>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</si>
  <si>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</si>
  <si>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</si>
  <si>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</si>
  <si>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</si>
  <si>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</si>
  <si>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</si>
  <si>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</si>
  <si>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</si>
  <si>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</si>
  <si>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</si>
  <si>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</si>
  <si>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</si>
  <si>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</si>
  <si>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</si>
  <si>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</si>
  <si>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</si>
  <si>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</si>
  <si>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</si>
  <si>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</si>
  <si>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</si>
  <si>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</si>
  <si>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</si>
  <si>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</si>
  <si>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หนี้สินตามสัญญาเช่า - สุทธิจากส่วน</t>
  </si>
  <si>
    <t>รายได้จากการขายและบริการ</t>
  </si>
  <si>
    <t>ต้นทุนขายและบริการ</t>
  </si>
  <si>
    <t>ธันวาคม 2565</t>
  </si>
  <si>
    <t>เงินสดรับจากการกู้ยืมระยะสั้น</t>
  </si>
  <si>
    <t>เงินฝากธนาคารที่มีข้อจำกัดในการใช้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</si>
  <si>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</si>
  <si>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</si>
  <si>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</si>
  <si>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</si>
  <si>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เงินสดจ่ายเพื่อซื้อที่ดิน อาคาร และอุปกรณ์</t>
  </si>
  <si>
    <t>ส่วนเกิน(ส่วนต่ำ)</t>
  </si>
  <si>
    <t>มูลค่าหุ้นสามัญ</t>
  </si>
  <si>
    <t>มีนาคม 2566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</si>
  <si>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</si>
  <si>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</si>
  <si>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</si>
  <si>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"ตรวจสอบแล้ว"</t>
  </si>
  <si>
    <t>ขาดทุนเบ็ดเสร็จรวมสำหรับงวด</t>
  </si>
  <si>
    <t>ขาดทุนสำหรับงวด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</si>
  <si>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</si>
  <si>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</si>
  <si>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กำไรขาดทุนเบ็ดเสร็จรวมสำหรับงวด</t>
  </si>
  <si>
    <t>โอนส่วนเกินทุนจากการตีราคาสินทรัพย์ไปกำไรสะสม</t>
  </si>
  <si>
    <t>ยอดคงเหลือ ณ วันที่ 31 มีนาคม 2565</t>
  </si>
  <si>
    <t>( 31 ธันวาคม 2565 : หุ้นสามัญ 2,347,232,748 หุ้น</t>
  </si>
  <si>
    <t>ยอดคงเหลือ ณ วันที่ 1 มกราคม 2566</t>
  </si>
  <si>
    <t>กำไร (ขาดทุน) ต่อหุ้นขั้นพื้นฐาน ขาดทุนสำหรับงวด (บาทต่อหุ้น)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</si>
  <si>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</si>
  <si>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</si>
  <si>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</si>
  <si>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</si>
  <si>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</si>
  <si>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</si>
  <si>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เงินสดรับจากการให้กู้ยืมระยะสั้น - กิจการที่เกี่ยวข้องกัน</t>
  </si>
  <si>
    <t>เงินสดจ่ายให้กู้ยืมระยะสั้น - 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</si>
  <si>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</si>
  <si>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</si>
  <si>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หุ้นสามัญ 23,056,408,134 หุ้น มูลค่าหุ้นละ 0.25 บาท</t>
  </si>
  <si>
    <t>หุ้นสามัญ 2,783,211,229 หุ้น มูลค่าหุ้นละ 0.25 บาท</t>
  </si>
  <si>
    <t>สินทรัพย์ภาษีเงินได้ของงวดปัจจุบัน</t>
  </si>
  <si>
    <t>สิทธิในการเลือกแปลงสภาพ</t>
  </si>
  <si>
    <t>กำไร (ขาดทุน) เบ็ดเสร็จอื่นสำหรับงวด</t>
  </si>
  <si>
    <t>กำไรจากการปิดสาขา</t>
  </si>
  <si>
    <t>(กำไร) ขาดทุนจากการจำหน่ายสินทรัพย์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</si>
  <si>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</si>
  <si>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</si>
  <si>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</si>
  <si>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( 31 ธันวาคม 2565 : หุ้นสามัญ 3,300,193,928 หุ้น </t>
  </si>
  <si>
    <t>มูลค่าหุ้นละ 0.25 บาท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</si>
</sst>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  <numFmt numFmtId="193" formatCode="#,##0.0;[Red]\-#,##0.0"/>
  </numFmts>
  <fonts count="2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rgb="FF00B050"/>
      <name val="Angsana New"/>
      <family val="1"/>
    </font>
    <font>
      <b/>
      <sz val="16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</cellStyleXfs>
  <cellXfs count="184">
    <xf numFmtId="0" fontId="0" fillId="0" borderId="0" xfId="0"/>
    <xf numFmtId="0" fontId="7" fillId="0" borderId="0" xfId="0" applyFont="1" applyAlignment="1">
      <alignment vertical="top"/>
    </xf>
    <xf numFmtId="190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187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quotePrefix="1" applyNumberFormat="1" applyFont="1" applyFill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187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187" fontId="7" fillId="2" borderId="0" xfId="1" quotePrefix="1" applyNumberFormat="1" applyFont="1" applyFill="1" applyBorder="1" applyAlignment="1">
      <alignment horizontal="right" vertical="center"/>
    </xf>
    <xf numFmtId="187" fontId="7" fillId="2" borderId="0" xfId="1" applyNumberFormat="1" applyFont="1" applyFill="1" applyBorder="1" applyAlignment="1">
      <alignment horizontal="right" vertical="top"/>
    </xf>
    <xf numFmtId="187" fontId="7" fillId="2" borderId="0" xfId="1" applyNumberFormat="1" applyFont="1" applyFill="1" applyBorder="1" applyAlignment="1">
      <alignment horizontal="right" vertical="center"/>
    </xf>
    <xf numFmtId="38" fontId="15" fillId="0" borderId="0" xfId="0" applyNumberFormat="1" applyFont="1" applyAlignment="1">
      <alignment horizontal="left"/>
    </xf>
    <xf numFmtId="38" fontId="16" fillId="0" borderId="0" xfId="0" applyNumberFormat="1" applyFont="1"/>
    <xf numFmtId="38" fontId="15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0" fontId="16" fillId="0" borderId="0" xfId="0" applyFont="1"/>
    <xf numFmtId="19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187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190" fontId="16" fillId="0" borderId="3" xfId="1" applyNumberFormat="1" applyFont="1" applyFill="1" applyBorder="1" applyAlignment="1">
      <alignment horizontal="center"/>
    </xf>
    <xf numFmtId="38" fontId="19" fillId="0" borderId="0" xfId="0" applyNumberFormat="1" applyFont="1"/>
    <xf numFmtId="38" fontId="16" fillId="0" borderId="0" xfId="0" applyNumberFormat="1" applyFont="1" applyAlignment="1">
      <alignment horizontal="left"/>
    </xf>
    <xf numFmtId="187" fontId="16" fillId="0" borderId="0" xfId="0" applyNumberFormat="1" applyFont="1"/>
    <xf numFmtId="187" fontId="16" fillId="0" borderId="0" xfId="0" applyNumberFormat="1" applyFont="1" applyAlignment="1">
      <alignment horizontal="center"/>
    </xf>
    <xf numFmtId="188" fontId="16" fillId="0" borderId="0" xfId="1" applyFont="1" applyFill="1" applyBorder="1" applyAlignment="1">
      <alignment horizontal="center"/>
    </xf>
    <xf numFmtId="188" fontId="19" fillId="0" borderId="0" xfId="1" applyFont="1" applyFill="1" applyAlignment="1">
      <alignment horizontal="center"/>
    </xf>
    <xf numFmtId="190" fontId="16" fillId="0" borderId="0" xfId="1" applyNumberFormat="1" applyFont="1" applyFill="1" applyBorder="1" applyAlignment="1">
      <alignment horizontal="center"/>
    </xf>
    <xf numFmtId="38" fontId="21" fillId="0" borderId="0" xfId="0" applyNumberFormat="1" applyFont="1"/>
    <xf numFmtId="38" fontId="22" fillId="0" borderId="0" xfId="0" applyNumberFormat="1" applyFont="1" applyAlignment="1">
      <alignment horizontal="center"/>
    </xf>
    <xf numFmtId="187" fontId="16" fillId="0" borderId="4" xfId="0" applyNumberFormat="1" applyFont="1" applyBorder="1" applyAlignment="1">
      <alignment horizontal="right"/>
    </xf>
    <xf numFmtId="37" fontId="21" fillId="0" borderId="0" xfId="0" applyNumberFormat="1" applyFont="1"/>
    <xf numFmtId="189" fontId="16" fillId="0" borderId="0" xfId="1" applyNumberFormat="1" applyFont="1" applyFill="1" applyBorder="1" applyAlignment="1">
      <alignment horizontal="right"/>
    </xf>
    <xf numFmtId="187" fontId="16" fillId="0" borderId="0" xfId="1" applyNumberFormat="1" applyFont="1" applyFill="1" applyBorder="1" applyAlignment="1">
      <alignment horizontal="right"/>
    </xf>
    <xf numFmtId="37" fontId="15" fillId="0" borderId="0" xfId="0" applyNumberFormat="1" applyFont="1"/>
    <xf numFmtId="37" fontId="15" fillId="0" borderId="0" xfId="0" applyNumberFormat="1" applyFont="1" applyAlignment="1">
      <alignment horizontal="center"/>
    </xf>
    <xf numFmtId="49" fontId="15" fillId="0" borderId="0" xfId="0" applyNumberFormat="1" applyFont="1"/>
    <xf numFmtId="39" fontId="16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39" fontId="15" fillId="0" borderId="0" xfId="0" applyNumberFormat="1" applyFont="1" applyAlignment="1">
      <alignment horizontal="left"/>
    </xf>
    <xf numFmtId="39" fontId="16" fillId="0" borderId="0" xfId="0" applyNumberFormat="1" applyFont="1"/>
    <xf numFmtId="188" fontId="16" fillId="0" borderId="0" xfId="1" applyFont="1" applyFill="1" applyAlignment="1"/>
    <xf numFmtId="0" fontId="15" fillId="0" borderId="0" xfId="0" applyFont="1" applyAlignment="1">
      <alignment horizontal="left"/>
    </xf>
    <xf numFmtId="0" fontId="15" fillId="0" borderId="0" xfId="0" applyFont="1"/>
    <xf numFmtId="38" fontId="23" fillId="0" borderId="0" xfId="0" applyNumberFormat="1" applyFont="1"/>
    <xf numFmtId="38" fontId="24" fillId="0" borderId="0" xfId="0" applyNumberFormat="1" applyFont="1"/>
    <xf numFmtId="188" fontId="16" fillId="0" borderId="0" xfId="1" applyFont="1" applyAlignment="1"/>
    <xf numFmtId="0" fontId="15" fillId="0" borderId="1" xfId="0" applyFont="1" applyBorder="1"/>
    <xf numFmtId="37" fontId="15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quotePrefix="1" applyFont="1" applyBorder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187" fontId="16" fillId="0" borderId="1" xfId="1" applyNumberFormat="1" applyFont="1" applyFill="1" applyBorder="1" applyAlignment="1">
      <alignment horizontal="right"/>
    </xf>
    <xf numFmtId="187" fontId="16" fillId="0" borderId="0" xfId="1" quotePrefix="1" applyNumberFormat="1" applyFont="1" applyFill="1" applyBorder="1" applyAlignment="1">
      <alignment horizontal="right"/>
    </xf>
    <xf numFmtId="190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190" fontId="16" fillId="0" borderId="0" xfId="1" applyNumberFormat="1" applyFont="1" applyFill="1" applyAlignment="1"/>
    <xf numFmtId="190" fontId="16" fillId="0" borderId="0" xfId="0" applyNumberFormat="1" applyFont="1"/>
    <xf numFmtId="38" fontId="26" fillId="0" borderId="0" xfId="0" applyNumberFormat="1" applyFont="1"/>
    <xf numFmtId="38" fontId="21" fillId="0" borderId="0" xfId="0" applyNumberFormat="1" applyFont="1" applyAlignment="1">
      <alignment horizontal="center"/>
    </xf>
    <xf numFmtId="38" fontId="26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centerContinuous"/>
    </xf>
    <xf numFmtId="38" fontId="21" fillId="0" borderId="0" xfId="0" applyNumberFormat="1" applyFont="1" applyAlignment="1">
      <alignment horizontal="centerContinuous"/>
    </xf>
    <xf numFmtId="0" fontId="26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quotePrefix="1" applyFont="1" applyAlignment="1">
      <alignment horizontal="left"/>
    </xf>
    <xf numFmtId="188" fontId="21" fillId="0" borderId="0" xfId="1" applyFont="1" applyFill="1" applyAlignment="1"/>
    <xf numFmtId="188" fontId="16" fillId="0" borderId="0" xfId="1" applyFont="1" applyFill="1" applyBorder="1" applyAlignment="1">
      <alignment horizontal="right"/>
    </xf>
    <xf numFmtId="38" fontId="17" fillId="0" borderId="0" xfId="0" applyNumberFormat="1" applyFont="1" applyAlignment="1">
      <alignment horizontal="center" vertical="top"/>
    </xf>
    <xf numFmtId="38" fontId="15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87" fontId="16" fillId="0" borderId="0" xfId="1" applyNumberFormat="1" applyFont="1" applyFill="1" applyBorder="1" applyAlignment="1">
      <alignment horizontal="right" vertical="center"/>
    </xf>
    <xf numFmtId="187" fontId="16" fillId="0" borderId="0" xfId="1" quotePrefix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Border="1" applyAlignment="1">
      <alignment horizontal="right" vertical="top"/>
    </xf>
    <xf numFmtId="0" fontId="16" fillId="0" borderId="0" xfId="0" applyFont="1" applyAlignment="1">
      <alignment vertical="top"/>
    </xf>
    <xf numFmtId="187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87" fontId="16" fillId="0" borderId="1" xfId="0" applyNumberFormat="1" applyFont="1" applyBorder="1" applyAlignment="1">
      <alignment horizontal="right" vertical="center"/>
    </xf>
    <xf numFmtId="187" fontId="16" fillId="0" borderId="1" xfId="1" applyNumberFormat="1" applyFont="1" applyFill="1" applyBorder="1" applyAlignment="1">
      <alignment horizontal="right" vertical="top"/>
    </xf>
    <xf numFmtId="187" fontId="16" fillId="0" borderId="1" xfId="1" applyNumberFormat="1" applyFont="1" applyFill="1" applyBorder="1" applyAlignment="1">
      <alignment horizontal="right" vertical="center"/>
    </xf>
    <xf numFmtId="187" fontId="16" fillId="0" borderId="4" xfId="0" applyNumberFormat="1" applyFont="1" applyBorder="1" applyAlignment="1">
      <alignment horizontal="right" vertical="center"/>
    </xf>
    <xf numFmtId="190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0" fontId="25" fillId="0" borderId="0" xfId="0" applyFont="1"/>
    <xf numFmtId="187" fontId="16" fillId="0" borderId="1" xfId="1" quotePrefix="1" applyNumberFormat="1" applyFont="1" applyFill="1" applyBorder="1" applyAlignment="1">
      <alignment horizontal="right"/>
    </xf>
    <xf numFmtId="192" fontId="19" fillId="0" borderId="0" xfId="0" applyNumberFormat="1" applyFont="1" applyAlignment="1">
      <alignment horizontal="center"/>
    </xf>
    <xf numFmtId="190" fontId="16" fillId="0" borderId="3" xfId="1" applyNumberFormat="1" applyFont="1" applyFill="1" applyBorder="1"/>
    <xf numFmtId="193" fontId="21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38" fontId="16" fillId="0" borderId="1" xfId="0" applyNumberFormat="1" applyFont="1" applyBorder="1" applyAlignment="1">
      <alignment horizontal="centerContinuous"/>
    </xf>
    <xf numFmtId="37" fontId="15" fillId="0" borderId="1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90" fontId="15" fillId="0" borderId="0" xfId="0" applyNumberFormat="1" applyFont="1"/>
    <xf numFmtId="0" fontId="18" fillId="0" borderId="0" xfId="0" applyFont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38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37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41" fontId="16" fillId="0" borderId="0" xfId="0" applyNumberFormat="1" applyFont="1" applyAlignment="1">
      <alignment horizontal="right"/>
    </xf>
    <xf numFmtId="187" fontId="19" fillId="0" borderId="0" xfId="0" applyNumberFormat="1" applyFont="1" applyAlignment="1">
      <alignment horizontal="center"/>
    </xf>
    <xf numFmtId="187" fontId="16" fillId="0" borderId="1" xfId="0" applyNumberFormat="1" applyFont="1" applyBorder="1" applyAlignment="1">
      <alignment horizontal="right"/>
    </xf>
    <xf numFmtId="187" fontId="16" fillId="0" borderId="3" xfId="0" applyNumberFormat="1" applyFont="1" applyBorder="1" applyAlignment="1">
      <alignment horizontal="right"/>
    </xf>
    <xf numFmtId="187" fontId="16" fillId="0" borderId="2" xfId="0" applyNumberFormat="1" applyFont="1" applyBorder="1" applyAlignment="1">
      <alignment horizontal="right"/>
    </xf>
    <xf numFmtId="187" fontId="19" fillId="0" borderId="0" xfId="0" applyNumberFormat="1" applyFont="1"/>
    <xf numFmtId="37" fontId="16" fillId="0" borderId="0" xfId="0" applyNumberFormat="1" applyFont="1" applyAlignment="1">
      <alignment horizontal="center"/>
    </xf>
    <xf numFmtId="190" fontId="19" fillId="0" borderId="0" xfId="0" applyNumberFormat="1" applyFont="1" applyAlignment="1">
      <alignment horizontal="center"/>
    </xf>
    <xf numFmtId="190" fontId="16" fillId="0" borderId="3" xfId="0" applyNumberFormat="1" applyFont="1" applyBorder="1"/>
    <xf numFmtId="38" fontId="16" fillId="0" borderId="3" xfId="0" applyNumberFormat="1" applyFont="1" applyBorder="1"/>
    <xf numFmtId="187" fontId="20" fillId="0" borderId="0" xfId="0" applyNumberFormat="1" applyFont="1"/>
    <xf numFmtId="187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87" fontId="21" fillId="0" borderId="4" xfId="0" applyNumberFormat="1" applyFont="1" applyBorder="1" applyAlignment="1">
      <alignment horizontal="right"/>
    </xf>
    <xf numFmtId="187" fontId="22" fillId="0" borderId="0" xfId="0" applyNumberFormat="1" applyFont="1" applyAlignment="1">
      <alignment horizontal="center"/>
    </xf>
    <xf numFmtId="0" fontId="15" fillId="0" borderId="0" xfId="4" applyFont="1" applyAlignment="1">
      <alignment horizontal="right"/>
    </xf>
    <xf numFmtId="37" fontId="16" fillId="0" borderId="1" xfId="0" applyNumberFormat="1" applyFont="1" applyBorder="1" applyAlignment="1">
      <alignment horizontal="centerContinuous"/>
    </xf>
    <xf numFmtId="0" fontId="16" fillId="0" borderId="1" xfId="0" applyFont="1" applyBorder="1"/>
    <xf numFmtId="0" fontId="15" fillId="0" borderId="3" xfId="0" applyFont="1" applyBorder="1" applyAlignment="1">
      <alignment horizontal="center"/>
    </xf>
    <xf numFmtId="187" fontId="15" fillId="0" borderId="0" xfId="0" applyNumberFormat="1" applyFont="1" applyAlignment="1">
      <alignment horizontal="left"/>
    </xf>
    <xf numFmtId="187" fontId="16" fillId="0" borderId="1" xfId="0" quotePrefix="1" applyNumberFormat="1" applyFont="1" applyBorder="1" applyAlignment="1">
      <alignment horizontal="right"/>
    </xf>
    <xf numFmtId="191" fontId="16" fillId="0" borderId="0" xfId="0" applyNumberFormat="1" applyFont="1"/>
    <xf numFmtId="189" fontId="16" fillId="0" borderId="4" xfId="0" applyNumberFormat="1" applyFont="1" applyBorder="1" applyAlignment="1">
      <alignment horizontal="right"/>
    </xf>
    <xf numFmtId="189" fontId="16" fillId="0" borderId="0" xfId="0" applyNumberFormat="1" applyFont="1" applyAlignment="1">
      <alignment horizontal="right"/>
    </xf>
    <xf numFmtId="0" fontId="26" fillId="0" borderId="0" xfId="4" applyFont="1" applyAlignment="1">
      <alignment horizontal="right"/>
    </xf>
    <xf numFmtId="38" fontId="21" fillId="0" borderId="1" xfId="0" applyNumberFormat="1" applyFont="1" applyBorder="1" applyAlignment="1">
      <alignment horizontal="centerContinuous"/>
    </xf>
    <xf numFmtId="37" fontId="21" fillId="0" borderId="1" xfId="0" applyNumberFormat="1" applyFont="1" applyBorder="1" applyAlignment="1">
      <alignment horizontal="centerContinuous"/>
    </xf>
    <xf numFmtId="0" fontId="21" fillId="0" borderId="1" xfId="0" applyFont="1" applyBorder="1"/>
    <xf numFmtId="37" fontId="26" fillId="0" borderId="0" xfId="0" applyNumberFormat="1" applyFont="1" applyAlignment="1">
      <alignment horizontal="right"/>
    </xf>
    <xf numFmtId="0" fontId="26" fillId="0" borderId="3" xfId="0" applyFont="1" applyBorder="1" applyAlignment="1">
      <alignment horizontal="center"/>
    </xf>
    <xf numFmtId="37" fontId="2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87" fontId="21" fillId="0" borderId="1" xfId="0" applyNumberFormat="1" applyFont="1" applyBorder="1" applyAlignment="1">
      <alignment horizontal="right"/>
    </xf>
    <xf numFmtId="187" fontId="21" fillId="0" borderId="3" xfId="0" applyNumberFormat="1" applyFont="1" applyBorder="1" applyAlignment="1">
      <alignment horizontal="right"/>
    </xf>
    <xf numFmtId="187" fontId="21" fillId="0" borderId="2" xfId="0" applyNumberFormat="1" applyFont="1" applyBorder="1" applyAlignment="1">
      <alignment horizontal="right"/>
    </xf>
    <xf numFmtId="38" fontId="15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190" fontId="15" fillId="0" borderId="3" xfId="0" applyNumberFormat="1" applyFont="1" applyBorder="1" applyAlignment="1">
      <alignment horizontal="center"/>
    </xf>
    <xf numFmtId="190" fontId="15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center"/>
    </xf>
    <xf numFmtId="38" fontId="15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37" fontId="26" fillId="0" borderId="3" xfId="0" applyNumberFormat="1" applyFont="1" applyBorder="1" applyAlignment="1">
      <alignment horizontal="center"/>
    </xf>
  </cellXfs>
  <cellStyles count="24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ปกติ_SENAT2_Mar_06 update 2มิย.49" xfId="4" xr:uid="{00000000-0005-0000-0000-000017000000}"/>
  </cellStyles>
  <dxfs count="0"/>
  <tableStyles count="0" defaultTableStyle="TableStyleMedium9" defaultPivotStyle="PivotStyleLight16"/>
  <colors>
    <mruColors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6829\OneDrive\&#3648;&#3604;&#3626;&#3585;&#3660;&#3607;&#3655;&#3629;&#3611;\KARIN\YE2566\Q1'2566\JCKH\JCKHQ165-FS-TH\FINANCIAL_STATEMENTS.XLSX" TargetMode="External"/><Relationship Id="rId1" Type="http://schemas.openxmlformats.org/officeDocument/2006/relationships/externalLinkPath" Target="file:///C:\Users\66829\OneDrive\&#3648;&#3604;&#3626;&#3585;&#3660;&#3607;&#3655;&#3629;&#3611;\KARIN\YE2566\Q1'2566\JCKH\JCKHQ165-FS-TH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OE (EQ)"/>
      <sheetName val="SOE"/>
      <sheetName val="CF"/>
    </sheetNames>
    <sheetDataSet>
      <sheetData sheetId="0">
        <row r="15">
          <cell r="G15">
            <v>3647</v>
          </cell>
          <cell r="K15">
            <v>3637</v>
          </cell>
        </row>
        <row r="118">
          <cell r="G118">
            <v>34701</v>
          </cell>
        </row>
      </sheetData>
      <sheetData sheetId="1">
        <row r="26">
          <cell r="H26">
            <v>-63456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showGridLines="0" tabSelected="1" view="pageBreakPreview" topLeftCell="A106" zoomScale="76" zoomScaleNormal="100" zoomScaleSheetLayoutView="76" zoomScalePageLayoutView="89" workbookViewId="0">
      <selection activeCell="D95" sqref="D95"/>
    </sheetView>
  </sheetViews>
  <sheetFormatPr defaultColWidth="12.44140625" defaultRowHeight="24" customHeight="1"/>
  <cols>
    <col min="1" max="3" width="2.5546875" style="34" customWidth="1"/>
    <col min="4" max="4" width="39.21875" style="34" customWidth="1"/>
    <col min="5" max="5" width="8.44140625" style="34" customWidth="1"/>
    <col min="6" max="6" width="1.44140625" style="34" customWidth="1"/>
    <col min="7" max="7" width="14.77734375" style="34" customWidth="1"/>
    <col min="8" max="8" width="1.21875" style="34" customWidth="1"/>
    <col min="9" max="9" width="14.77734375" style="46" customWidth="1"/>
    <col min="10" max="10" width="1.21875" style="34" customWidth="1"/>
    <col min="11" max="11" width="14.77734375" style="46" customWidth="1"/>
    <col min="12" max="12" width="1.21875" style="46" customWidth="1"/>
    <col min="13" max="13" width="14.77734375" style="46" customWidth="1"/>
    <col min="14" max="14" width="14" style="34" bestFit="1" customWidth="1"/>
    <col min="15" max="16384" width="12.44140625" style="34"/>
  </cols>
  <sheetData>
    <row r="1" spans="1:14" ht="24" customHeight="1">
      <c r="A1" s="170" t="s">
        <v>67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4" s="33" customFormat="1" ht="24" customHeight="1">
      <c r="A2" s="170" t="s">
        <v>25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4" s="33" customFormat="1" ht="24" customHeight="1">
      <c r="A3" s="170" t="s">
        <v>134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4" s="33" customFormat="1" ht="4.5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4" s="33" customFormat="1" ht="1.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4" s="33" customFormat="1" ht="4.5" customHeight="1">
      <c r="I6" s="124"/>
      <c r="K6" s="124"/>
      <c r="L6" s="124"/>
      <c r="M6" s="124"/>
    </row>
    <row r="7" spans="1:14" ht="24" customHeight="1">
      <c r="A7" s="36"/>
      <c r="B7" s="36"/>
      <c r="C7" s="36"/>
      <c r="D7" s="37"/>
      <c r="E7" s="37"/>
      <c r="F7" s="37"/>
      <c r="G7" s="125"/>
      <c r="H7" s="125"/>
      <c r="I7" s="126"/>
      <c r="J7" s="125"/>
      <c r="K7" s="36"/>
      <c r="L7" s="38"/>
      <c r="M7" s="127" t="s">
        <v>100</v>
      </c>
      <c r="N7" s="127"/>
    </row>
    <row r="8" spans="1:14" ht="24" customHeight="1">
      <c r="A8" s="36"/>
      <c r="B8" s="36"/>
      <c r="C8" s="36"/>
      <c r="D8" s="37"/>
      <c r="E8" s="37"/>
      <c r="F8" s="37"/>
      <c r="G8" s="172" t="s">
        <v>68</v>
      </c>
      <c r="H8" s="172"/>
      <c r="I8" s="172"/>
      <c r="J8" s="173"/>
      <c r="K8" s="172" t="s">
        <v>69</v>
      </c>
      <c r="L8" s="172"/>
      <c r="M8" s="172"/>
      <c r="N8" s="128"/>
    </row>
    <row r="9" spans="1:14" ht="24" customHeight="1">
      <c r="A9" s="36"/>
      <c r="B9" s="36"/>
      <c r="C9" s="36"/>
      <c r="D9" s="37"/>
      <c r="E9" s="37"/>
      <c r="F9" s="37"/>
      <c r="G9" s="39" t="s">
        <v>74</v>
      </c>
      <c r="H9" s="39"/>
      <c r="I9" s="39" t="s">
        <v>74</v>
      </c>
      <c r="J9" s="40"/>
      <c r="K9" s="39" t="s">
        <v>74</v>
      </c>
      <c r="L9" s="39"/>
      <c r="M9" s="39" t="s">
        <v>74</v>
      </c>
      <c r="N9" s="39"/>
    </row>
    <row r="10" spans="1:14" ht="24" customHeight="1">
      <c r="A10" s="37"/>
      <c r="B10" s="37"/>
      <c r="C10" s="37"/>
      <c r="D10" s="37"/>
      <c r="E10" s="35"/>
      <c r="F10" s="41"/>
      <c r="G10" s="42" t="s">
        <v>133</v>
      </c>
      <c r="H10" s="35"/>
      <c r="I10" s="42" t="s">
        <v>123</v>
      </c>
      <c r="J10" s="35"/>
      <c r="K10" s="42" t="s">
        <v>133</v>
      </c>
      <c r="L10" s="35"/>
      <c r="M10" s="42" t="s">
        <v>123</v>
      </c>
      <c r="N10" s="42"/>
    </row>
    <row r="11" spans="1:14" ht="24" customHeight="1">
      <c r="A11" s="37"/>
      <c r="B11" s="37"/>
      <c r="C11" s="37"/>
      <c r="D11" s="37"/>
      <c r="E11" s="102"/>
      <c r="F11" s="102"/>
      <c r="G11" s="42" t="s">
        <v>78</v>
      </c>
      <c r="H11" s="129"/>
      <c r="I11" s="130"/>
      <c r="J11" s="131"/>
      <c r="K11" s="132" t="s">
        <v>78</v>
      </c>
      <c r="L11" s="129"/>
      <c r="M11" s="130"/>
      <c r="N11" s="42"/>
    </row>
    <row r="12" spans="1:14" ht="24" customHeight="1">
      <c r="A12" s="37"/>
      <c r="B12" s="37"/>
      <c r="C12" s="37"/>
      <c r="D12" s="37"/>
      <c r="E12" s="103" t="s">
        <v>0</v>
      </c>
      <c r="F12" s="102"/>
      <c r="G12" s="82" t="s">
        <v>79</v>
      </c>
      <c r="H12" s="129"/>
      <c r="I12" s="133" t="s">
        <v>137</v>
      </c>
      <c r="J12" s="131"/>
      <c r="K12" s="134" t="s">
        <v>79</v>
      </c>
      <c r="L12" s="129"/>
      <c r="M12" s="133" t="s">
        <v>137</v>
      </c>
      <c r="N12" s="42"/>
    </row>
    <row r="13" spans="1:14" ht="24" customHeight="1">
      <c r="A13" s="44" t="s">
        <v>1</v>
      </c>
      <c r="B13" s="44"/>
      <c r="C13" s="44"/>
      <c r="E13" s="38"/>
      <c r="F13" s="38"/>
      <c r="G13" s="38"/>
      <c r="H13" s="38"/>
      <c r="I13" s="45"/>
      <c r="J13" s="38"/>
      <c r="K13" s="45"/>
      <c r="M13" s="45"/>
      <c r="N13" s="38"/>
    </row>
    <row r="14" spans="1:14" ht="24" customHeight="1">
      <c r="A14" s="44" t="s">
        <v>2</v>
      </c>
      <c r="B14" s="44"/>
      <c r="C14" s="44"/>
      <c r="I14" s="47"/>
      <c r="K14" s="47"/>
      <c r="L14" s="47"/>
      <c r="M14" s="47"/>
    </row>
    <row r="15" spans="1:14" ht="26.1" customHeight="1">
      <c r="B15" s="34" t="s">
        <v>3</v>
      </c>
      <c r="E15" s="48"/>
      <c r="F15" s="49"/>
      <c r="G15" s="47">
        <v>4115</v>
      </c>
      <c r="H15" s="49"/>
      <c r="I15" s="135">
        <v>9155</v>
      </c>
      <c r="J15" s="136"/>
      <c r="K15" s="47">
        <v>4115</v>
      </c>
      <c r="L15" s="47"/>
      <c r="M15" s="47">
        <v>9155</v>
      </c>
      <c r="N15" s="47"/>
    </row>
    <row r="16" spans="1:14" ht="24" customHeight="1">
      <c r="B16" s="34" t="s">
        <v>89</v>
      </c>
      <c r="E16" s="48">
        <v>4</v>
      </c>
      <c r="F16" s="49"/>
      <c r="G16" s="47">
        <v>32451</v>
      </c>
      <c r="H16" s="49"/>
      <c r="I16" s="47">
        <v>56420</v>
      </c>
      <c r="J16" s="136"/>
      <c r="K16" s="47">
        <v>29926</v>
      </c>
      <c r="L16" s="47"/>
      <c r="M16" s="47">
        <v>55737</v>
      </c>
      <c r="N16" s="47"/>
    </row>
    <row r="17" spans="1:15" ht="24" customHeight="1">
      <c r="B17" s="34" t="s">
        <v>148</v>
      </c>
      <c r="E17" s="48">
        <v>3</v>
      </c>
      <c r="F17" s="49"/>
      <c r="G17" s="47">
        <v>0</v>
      </c>
      <c r="H17" s="49"/>
      <c r="I17" s="47">
        <v>0</v>
      </c>
      <c r="J17" s="136"/>
      <c r="K17" s="47">
        <v>93072</v>
      </c>
      <c r="L17" s="47"/>
      <c r="M17" s="47">
        <v>91789</v>
      </c>
      <c r="N17" s="47"/>
    </row>
    <row r="18" spans="1:15" ht="24" customHeight="1">
      <c r="B18" s="34" t="s">
        <v>23</v>
      </c>
      <c r="E18" s="48"/>
      <c r="F18" s="49"/>
      <c r="G18" s="47">
        <v>28402</v>
      </c>
      <c r="H18" s="49"/>
      <c r="I18" s="47">
        <v>42189</v>
      </c>
      <c r="J18" s="136"/>
      <c r="K18" s="47">
        <v>28402</v>
      </c>
      <c r="L18" s="47"/>
      <c r="M18" s="47">
        <v>42189</v>
      </c>
      <c r="N18" s="47"/>
    </row>
    <row r="19" spans="1:15" ht="25.5" customHeight="1">
      <c r="B19" s="34" t="s">
        <v>4</v>
      </c>
      <c r="E19" s="48"/>
      <c r="F19" s="49"/>
      <c r="G19" s="47">
        <v>23551</v>
      </c>
      <c r="H19" s="49"/>
      <c r="I19" s="47">
        <v>22615</v>
      </c>
      <c r="J19" s="136"/>
      <c r="K19" s="47">
        <v>23551</v>
      </c>
      <c r="L19" s="47"/>
      <c r="M19" s="47">
        <v>22615</v>
      </c>
      <c r="N19" s="47"/>
    </row>
    <row r="20" spans="1:15" ht="25.5" customHeight="1">
      <c r="B20" s="34" t="s">
        <v>160</v>
      </c>
      <c r="E20" s="48"/>
      <c r="F20" s="49"/>
      <c r="G20" s="137">
        <v>376</v>
      </c>
      <c r="H20" s="49"/>
      <c r="I20" s="137">
        <v>0</v>
      </c>
      <c r="J20" s="136"/>
      <c r="K20" s="137">
        <v>376</v>
      </c>
      <c r="L20" s="47"/>
      <c r="M20" s="137">
        <v>0</v>
      </c>
      <c r="N20" s="47"/>
    </row>
    <row r="21" spans="1:15" ht="24" customHeight="1">
      <c r="A21" s="44" t="s">
        <v>5</v>
      </c>
      <c r="B21" s="44"/>
      <c r="C21" s="44"/>
      <c r="E21" s="48"/>
      <c r="F21" s="49"/>
      <c r="G21" s="137">
        <f>SUM(G15:G20)</f>
        <v>88895</v>
      </c>
      <c r="H21" s="49"/>
      <c r="I21" s="137">
        <f>SUM(I15:I20)</f>
        <v>130379</v>
      </c>
      <c r="J21" s="136"/>
      <c r="K21" s="137">
        <f>SUM(K15:K20)</f>
        <v>179442</v>
      </c>
      <c r="L21" s="47"/>
      <c r="M21" s="137">
        <f>SUM(M15:M20)</f>
        <v>221485</v>
      </c>
      <c r="N21" s="47"/>
    </row>
    <row r="22" spans="1:15" ht="15" customHeight="1">
      <c r="B22" s="44"/>
      <c r="C22" s="44"/>
      <c r="D22" s="44"/>
      <c r="E22" s="48"/>
      <c r="F22" s="49"/>
      <c r="G22" s="47"/>
      <c r="H22" s="49"/>
      <c r="I22" s="47"/>
      <c r="J22" s="136"/>
      <c r="K22" s="47"/>
      <c r="L22" s="47"/>
      <c r="M22" s="47"/>
      <c r="N22" s="136"/>
    </row>
    <row r="23" spans="1:15" ht="24" customHeight="1">
      <c r="A23" s="44" t="s">
        <v>6</v>
      </c>
      <c r="B23" s="44"/>
      <c r="C23" s="44"/>
      <c r="E23" s="48"/>
      <c r="F23" s="49"/>
      <c r="G23" s="49"/>
      <c r="H23" s="49"/>
      <c r="I23" s="47"/>
      <c r="J23" s="136"/>
      <c r="K23" s="47"/>
      <c r="L23" s="47"/>
      <c r="M23" s="47"/>
      <c r="N23" s="136"/>
    </row>
    <row r="24" spans="1:15" ht="24" customHeight="1">
      <c r="B24" s="34" t="s">
        <v>125</v>
      </c>
      <c r="E24" s="48"/>
      <c r="F24" s="49"/>
      <c r="G24" s="47">
        <v>3000</v>
      </c>
      <c r="H24" s="49"/>
      <c r="I24" s="47">
        <v>3000</v>
      </c>
      <c r="J24" s="136"/>
      <c r="K24" s="47">
        <v>3000</v>
      </c>
      <c r="L24" s="47"/>
      <c r="M24" s="47">
        <v>3000</v>
      </c>
      <c r="N24" s="47"/>
    </row>
    <row r="25" spans="1:15" ht="24" customHeight="1">
      <c r="B25" s="38" t="s">
        <v>70</v>
      </c>
      <c r="C25" s="38"/>
      <c r="E25" s="48">
        <v>5</v>
      </c>
      <c r="F25" s="49"/>
      <c r="G25" s="47">
        <v>0</v>
      </c>
      <c r="H25" s="49"/>
      <c r="I25" s="47">
        <v>0</v>
      </c>
      <c r="J25" s="136"/>
      <c r="K25" s="47">
        <v>30000</v>
      </c>
      <c r="L25" s="47"/>
      <c r="M25" s="47">
        <v>30000</v>
      </c>
      <c r="N25" s="47"/>
    </row>
    <row r="26" spans="1:15" ht="24" customHeight="1">
      <c r="B26" s="50" t="s">
        <v>71</v>
      </c>
      <c r="C26" s="50"/>
      <c r="E26" s="48">
        <v>6</v>
      </c>
      <c r="F26" s="49"/>
      <c r="G26" s="47">
        <v>233572</v>
      </c>
      <c r="H26" s="49"/>
      <c r="I26" s="47">
        <v>233680</v>
      </c>
      <c r="J26" s="136"/>
      <c r="K26" s="47">
        <v>65598</v>
      </c>
      <c r="L26" s="47"/>
      <c r="M26" s="47">
        <v>65706</v>
      </c>
      <c r="N26" s="47"/>
    </row>
    <row r="27" spans="1:15" ht="24" customHeight="1">
      <c r="B27" s="34" t="s">
        <v>24</v>
      </c>
      <c r="E27" s="48">
        <v>7</v>
      </c>
      <c r="F27" s="49"/>
      <c r="G27" s="47">
        <v>575965</v>
      </c>
      <c r="H27" s="49"/>
      <c r="I27" s="47">
        <v>586908</v>
      </c>
      <c r="J27" s="136"/>
      <c r="K27" s="47">
        <v>361896</v>
      </c>
      <c r="L27" s="47"/>
      <c r="M27" s="47">
        <v>372839</v>
      </c>
      <c r="N27" s="47"/>
    </row>
    <row r="28" spans="1:15" ht="24" customHeight="1">
      <c r="B28" s="34" t="s">
        <v>60</v>
      </c>
      <c r="E28" s="48">
        <v>8</v>
      </c>
      <c r="F28" s="121"/>
      <c r="G28" s="47">
        <v>137856</v>
      </c>
      <c r="H28" s="49"/>
      <c r="I28" s="47">
        <v>153059</v>
      </c>
      <c r="J28" s="136"/>
      <c r="K28" s="47">
        <v>137856</v>
      </c>
      <c r="L28" s="47"/>
      <c r="M28" s="47">
        <v>153059</v>
      </c>
      <c r="N28" s="47"/>
    </row>
    <row r="29" spans="1:15" ht="24" customHeight="1">
      <c r="B29" s="34" t="s">
        <v>41</v>
      </c>
      <c r="E29" s="48"/>
      <c r="F29" s="49"/>
      <c r="G29" s="47">
        <v>7916</v>
      </c>
      <c r="H29" s="49"/>
      <c r="I29" s="47">
        <v>8349</v>
      </c>
      <c r="J29" s="136"/>
      <c r="K29" s="47">
        <v>7916</v>
      </c>
      <c r="L29" s="47"/>
      <c r="M29" s="47">
        <v>8349</v>
      </c>
      <c r="N29" s="47"/>
    </row>
    <row r="30" spans="1:15" ht="24" customHeight="1">
      <c r="B30" s="34" t="s">
        <v>88</v>
      </c>
      <c r="E30" s="48"/>
      <c r="F30" s="49"/>
      <c r="G30" s="47">
        <v>65415</v>
      </c>
      <c r="H30" s="49"/>
      <c r="I30" s="47">
        <v>66190</v>
      </c>
      <c r="J30" s="136"/>
      <c r="K30" s="47">
        <v>65415</v>
      </c>
      <c r="L30" s="47"/>
      <c r="M30" s="47">
        <v>66190</v>
      </c>
      <c r="N30" s="47"/>
    </row>
    <row r="31" spans="1:15" ht="24" customHeight="1">
      <c r="A31" s="44" t="s">
        <v>7</v>
      </c>
      <c r="B31" s="44"/>
      <c r="C31" s="44"/>
      <c r="E31" s="49"/>
      <c r="F31" s="49"/>
      <c r="G31" s="51">
        <f>SUM(G24:G30)</f>
        <v>1023724</v>
      </c>
      <c r="H31" s="49"/>
      <c r="I31" s="138">
        <f>SUM(I24:I30)</f>
        <v>1051186</v>
      </c>
      <c r="J31" s="136"/>
      <c r="K31" s="138">
        <f>SUM(K24:K30)</f>
        <v>671681</v>
      </c>
      <c r="L31" s="47"/>
      <c r="M31" s="138">
        <f>SUM(M24:M30)</f>
        <v>699143</v>
      </c>
      <c r="N31" s="47"/>
      <c r="O31" s="47"/>
    </row>
    <row r="32" spans="1:15" ht="24" customHeight="1" thickBot="1">
      <c r="A32" s="44" t="s">
        <v>8</v>
      </c>
      <c r="B32" s="44"/>
      <c r="C32" s="44"/>
      <c r="E32" s="52"/>
      <c r="F32" s="52"/>
      <c r="G32" s="139">
        <f>+G21+G31</f>
        <v>1112619</v>
      </c>
      <c r="H32" s="52"/>
      <c r="I32" s="139">
        <f>+I21+I31</f>
        <v>1181565</v>
      </c>
      <c r="J32" s="140"/>
      <c r="K32" s="139">
        <f>+K21+K31</f>
        <v>851123</v>
      </c>
      <c r="L32" s="47"/>
      <c r="M32" s="139">
        <f>+M21+M31</f>
        <v>920628</v>
      </c>
      <c r="N32" s="47"/>
      <c r="O32" s="47"/>
    </row>
    <row r="33" spans="1:14" ht="24" customHeight="1" thickTop="1">
      <c r="E33" s="52"/>
      <c r="F33" s="52"/>
      <c r="G33" s="52"/>
      <c r="H33" s="52"/>
      <c r="J33" s="52"/>
      <c r="N33" s="52"/>
    </row>
    <row r="34" spans="1:14" ht="24" customHeight="1">
      <c r="E34" s="52"/>
      <c r="F34" s="52"/>
      <c r="G34" s="52"/>
      <c r="H34" s="52"/>
      <c r="J34" s="52"/>
      <c r="N34" s="52"/>
    </row>
    <row r="35" spans="1:14" ht="24" customHeight="1">
      <c r="E35" s="52"/>
      <c r="F35" s="52"/>
      <c r="G35" s="52"/>
      <c r="H35" s="52"/>
      <c r="J35" s="52"/>
      <c r="N35" s="52"/>
    </row>
    <row r="36" spans="1:14" ht="24" customHeight="1">
      <c r="E36" s="52"/>
      <c r="F36" s="52"/>
      <c r="G36" s="52"/>
      <c r="H36" s="52"/>
      <c r="J36" s="52"/>
      <c r="N36" s="52"/>
    </row>
    <row r="37" spans="1:14" ht="24" customHeight="1">
      <c r="E37" s="52"/>
      <c r="F37" s="52"/>
      <c r="G37" s="52"/>
      <c r="H37" s="52"/>
      <c r="J37" s="52"/>
      <c r="N37" s="52"/>
    </row>
    <row r="38" spans="1:14" ht="24" customHeight="1">
      <c r="E38" s="52"/>
      <c r="F38" s="52"/>
      <c r="G38" s="52"/>
      <c r="H38" s="52"/>
      <c r="J38" s="52"/>
      <c r="N38" s="52"/>
    </row>
    <row r="39" spans="1:14" ht="24" customHeight="1">
      <c r="E39" s="52"/>
      <c r="F39" s="52"/>
      <c r="G39" s="52"/>
      <c r="H39" s="52"/>
      <c r="J39" s="52"/>
      <c r="N39" s="52"/>
    </row>
    <row r="40" spans="1:14" ht="24" customHeight="1">
      <c r="E40" s="52"/>
      <c r="F40" s="52"/>
      <c r="G40" s="52"/>
      <c r="H40" s="52"/>
      <c r="J40" s="52"/>
      <c r="N40" s="52"/>
    </row>
    <row r="41" spans="1:14" ht="24" customHeight="1">
      <c r="E41" s="52"/>
      <c r="F41" s="52"/>
      <c r="G41" s="52"/>
      <c r="H41" s="52"/>
      <c r="J41" s="52"/>
      <c r="N41" s="52"/>
    </row>
    <row r="42" spans="1:14" ht="24" customHeight="1">
      <c r="E42" s="52"/>
      <c r="F42" s="52"/>
      <c r="G42" s="52"/>
      <c r="H42" s="52"/>
      <c r="J42" s="52"/>
      <c r="N42" s="52"/>
    </row>
    <row r="43" spans="1:14" ht="24" customHeight="1">
      <c r="E43" s="52"/>
      <c r="F43" s="52"/>
      <c r="G43" s="52"/>
      <c r="H43" s="52"/>
      <c r="J43" s="52"/>
      <c r="N43" s="52"/>
    </row>
    <row r="44" spans="1:14" s="53" customFormat="1" ht="24" customHeight="1">
      <c r="A44" s="170" t="s">
        <v>67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4" s="33" customFormat="1" ht="24" customHeight="1">
      <c r="A45" s="170" t="s">
        <v>92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</row>
    <row r="46" spans="1:14" s="33" customFormat="1" ht="24" customHeight="1">
      <c r="A46" s="170" t="s">
        <v>134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</row>
    <row r="47" spans="1:14" s="33" customFormat="1" ht="4.5" customHeight="1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  <row r="48" spans="1:14" s="33" customFormat="1" ht="1.5" customHeight="1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</row>
    <row r="49" spans="1:15" s="33" customFormat="1" ht="4.5" customHeight="1">
      <c r="I49" s="124"/>
      <c r="K49" s="124"/>
      <c r="L49" s="124"/>
      <c r="M49" s="124"/>
    </row>
    <row r="50" spans="1:15" ht="24" customHeight="1">
      <c r="A50" s="36"/>
      <c r="B50" s="36"/>
      <c r="C50" s="36"/>
      <c r="D50" s="37"/>
      <c r="E50" s="37"/>
      <c r="F50" s="37"/>
      <c r="G50" s="125"/>
      <c r="H50" s="125"/>
      <c r="I50" s="126"/>
      <c r="J50" s="125"/>
      <c r="K50" s="36"/>
      <c r="L50" s="38"/>
      <c r="M50" s="127" t="s">
        <v>100</v>
      </c>
      <c r="N50" s="127"/>
    </row>
    <row r="51" spans="1:15" ht="24" customHeight="1">
      <c r="A51" s="36"/>
      <c r="B51" s="36"/>
      <c r="C51" s="36"/>
      <c r="D51" s="37"/>
      <c r="E51" s="37"/>
      <c r="F51" s="37"/>
      <c r="G51" s="172" t="s">
        <v>68</v>
      </c>
      <c r="H51" s="172"/>
      <c r="I51" s="172"/>
      <c r="J51" s="173"/>
      <c r="K51" s="172" t="s">
        <v>69</v>
      </c>
      <c r="L51" s="172"/>
      <c r="M51" s="172"/>
      <c r="N51" s="128"/>
    </row>
    <row r="52" spans="1:15" ht="24" customHeight="1">
      <c r="A52" s="36"/>
      <c r="B52" s="36"/>
      <c r="C52" s="36"/>
      <c r="D52" s="37"/>
      <c r="E52" s="37"/>
      <c r="F52" s="37"/>
      <c r="G52" s="39" t="s">
        <v>74</v>
      </c>
      <c r="H52" s="39"/>
      <c r="I52" s="39" t="s">
        <v>74</v>
      </c>
      <c r="J52" s="40"/>
      <c r="K52" s="39" t="s">
        <v>74</v>
      </c>
      <c r="L52" s="39"/>
      <c r="M52" s="39" t="s">
        <v>74</v>
      </c>
      <c r="N52" s="39"/>
    </row>
    <row r="53" spans="1:15" ht="24" customHeight="1">
      <c r="A53" s="37"/>
      <c r="B53" s="37"/>
      <c r="C53" s="37"/>
      <c r="D53" s="37"/>
      <c r="E53" s="35"/>
      <c r="F53" s="41"/>
      <c r="G53" s="42" t="s">
        <v>133</v>
      </c>
      <c r="H53" s="35"/>
      <c r="I53" s="42" t="s">
        <v>123</v>
      </c>
      <c r="J53" s="35"/>
      <c r="K53" s="42" t="s">
        <v>133</v>
      </c>
      <c r="L53" s="35"/>
      <c r="M53" s="42" t="s">
        <v>123</v>
      </c>
      <c r="N53" s="42"/>
    </row>
    <row r="54" spans="1:15" ht="24" customHeight="1">
      <c r="A54" s="37"/>
      <c r="B54" s="37"/>
      <c r="C54" s="37"/>
      <c r="D54" s="37"/>
      <c r="E54" s="102"/>
      <c r="F54" s="102"/>
      <c r="G54" s="132" t="s">
        <v>78</v>
      </c>
      <c r="H54" s="129"/>
      <c r="I54" s="130"/>
      <c r="J54" s="131"/>
      <c r="K54" s="132" t="s">
        <v>78</v>
      </c>
      <c r="L54" s="129"/>
      <c r="M54" s="130"/>
      <c r="N54" s="42"/>
    </row>
    <row r="55" spans="1:15" ht="24" customHeight="1">
      <c r="A55" s="37"/>
      <c r="B55" s="37"/>
      <c r="C55" s="37"/>
      <c r="D55" s="37"/>
      <c r="E55" s="103" t="s">
        <v>0</v>
      </c>
      <c r="F55" s="102"/>
      <c r="G55" s="134" t="s">
        <v>79</v>
      </c>
      <c r="H55" s="129"/>
      <c r="I55" s="133" t="s">
        <v>137</v>
      </c>
      <c r="J55" s="131"/>
      <c r="K55" s="134" t="s">
        <v>79</v>
      </c>
      <c r="L55" s="129"/>
      <c r="M55" s="133" t="s">
        <v>137</v>
      </c>
      <c r="N55" s="42"/>
    </row>
    <row r="56" spans="1:15" ht="24" customHeight="1">
      <c r="A56" s="44" t="s">
        <v>9</v>
      </c>
      <c r="B56" s="44"/>
      <c r="C56" s="44"/>
      <c r="I56" s="141"/>
      <c r="K56" s="141"/>
      <c r="M56" s="141"/>
    </row>
    <row r="57" spans="1:15" ht="24" customHeight="1">
      <c r="A57" s="44" t="s">
        <v>10</v>
      </c>
      <c r="B57" s="44"/>
      <c r="C57" s="44"/>
      <c r="E57" s="45"/>
    </row>
    <row r="58" spans="1:15" ht="24" customHeight="1">
      <c r="A58" s="44"/>
      <c r="B58" s="34" t="s">
        <v>114</v>
      </c>
      <c r="C58" s="44"/>
      <c r="E58" s="45"/>
    </row>
    <row r="59" spans="1:15" ht="24" customHeight="1">
      <c r="C59" s="34" t="s">
        <v>113</v>
      </c>
      <c r="E59" s="45">
        <v>9</v>
      </c>
      <c r="F59" s="49"/>
      <c r="G59" s="34">
        <v>90261</v>
      </c>
      <c r="I59" s="54">
        <v>90132</v>
      </c>
      <c r="J59" s="54"/>
      <c r="K59" s="34">
        <v>90261</v>
      </c>
      <c r="L59" s="54"/>
      <c r="M59" s="54">
        <v>90132</v>
      </c>
      <c r="N59" s="47"/>
    </row>
    <row r="60" spans="1:15" ht="24" customHeight="1">
      <c r="B60" s="34" t="s">
        <v>52</v>
      </c>
      <c r="E60" s="45">
        <v>10</v>
      </c>
      <c r="F60" s="49"/>
      <c r="G60" s="34">
        <v>146795</v>
      </c>
      <c r="H60" s="49"/>
      <c r="I60" s="47">
        <v>131903</v>
      </c>
      <c r="J60" s="136"/>
      <c r="K60" s="34">
        <v>146795</v>
      </c>
      <c r="L60" s="47"/>
      <c r="M60" s="47">
        <v>131903</v>
      </c>
      <c r="N60" s="47"/>
    </row>
    <row r="61" spans="1:15" ht="24" customHeight="1">
      <c r="B61" s="34" t="s">
        <v>90</v>
      </c>
      <c r="E61" s="45"/>
      <c r="F61" s="49"/>
      <c r="G61" s="34">
        <v>296354</v>
      </c>
      <c r="H61" s="49"/>
      <c r="I61" s="47">
        <v>293622</v>
      </c>
      <c r="J61" s="136"/>
      <c r="K61" s="34">
        <v>225279</v>
      </c>
      <c r="L61" s="47"/>
      <c r="M61" s="47">
        <v>223687</v>
      </c>
      <c r="O61" s="47"/>
    </row>
    <row r="62" spans="1:15" ht="24" customHeight="1">
      <c r="B62" s="34" t="s">
        <v>115</v>
      </c>
      <c r="E62" s="45"/>
      <c r="I62" s="54"/>
      <c r="J62" s="54"/>
      <c r="K62" s="34"/>
      <c r="L62" s="54"/>
      <c r="M62" s="54"/>
      <c r="N62" s="47"/>
    </row>
    <row r="63" spans="1:15" ht="24" customHeight="1">
      <c r="C63" s="34" t="s">
        <v>116</v>
      </c>
      <c r="E63" s="45">
        <v>11</v>
      </c>
      <c r="F63" s="49"/>
      <c r="G63" s="34">
        <v>51905</v>
      </c>
      <c r="H63" s="49"/>
      <c r="I63" s="47">
        <v>54098</v>
      </c>
      <c r="J63" s="136"/>
      <c r="K63" s="34">
        <v>5253</v>
      </c>
      <c r="L63" s="47"/>
      <c r="M63" s="47">
        <v>7753</v>
      </c>
      <c r="N63" s="47"/>
    </row>
    <row r="64" spans="1:15" ht="24" customHeight="1">
      <c r="B64" s="34" t="s">
        <v>117</v>
      </c>
      <c r="E64" s="45"/>
      <c r="F64" s="49"/>
      <c r="H64" s="49"/>
      <c r="I64" s="47"/>
      <c r="J64" s="136"/>
      <c r="K64" s="34"/>
      <c r="L64" s="47"/>
      <c r="M64" s="47"/>
      <c r="N64" s="47"/>
    </row>
    <row r="65" spans="1:14" ht="24" customHeight="1">
      <c r="C65" s="34" t="s">
        <v>116</v>
      </c>
      <c r="E65" s="45">
        <v>12</v>
      </c>
      <c r="F65" s="121"/>
      <c r="G65" s="34">
        <v>67316</v>
      </c>
      <c r="H65" s="49"/>
      <c r="I65" s="47">
        <v>69366</v>
      </c>
      <c r="J65" s="136"/>
      <c r="K65" s="34">
        <v>67316</v>
      </c>
      <c r="L65" s="47"/>
      <c r="M65" s="47">
        <v>69366</v>
      </c>
      <c r="N65" s="47"/>
    </row>
    <row r="66" spans="1:14" ht="24" customHeight="1">
      <c r="B66" s="34" t="s">
        <v>11</v>
      </c>
      <c r="E66" s="45"/>
      <c r="F66" s="49"/>
      <c r="G66" s="34">
        <v>124944</v>
      </c>
      <c r="H66" s="49"/>
      <c r="I66" s="137">
        <v>124741</v>
      </c>
      <c r="J66" s="136"/>
      <c r="K66" s="34">
        <v>124944</v>
      </c>
      <c r="L66" s="47"/>
      <c r="M66" s="137">
        <v>124741</v>
      </c>
      <c r="N66" s="47"/>
    </row>
    <row r="67" spans="1:14" ht="24" customHeight="1">
      <c r="A67" s="44" t="s">
        <v>12</v>
      </c>
      <c r="B67" s="44"/>
      <c r="C67" s="44"/>
      <c r="E67" s="45"/>
      <c r="F67" s="49"/>
      <c r="G67" s="122">
        <f>SUM(G59:G66)</f>
        <v>777575</v>
      </c>
      <c r="H67" s="142"/>
      <c r="I67" s="143">
        <f>SUM(I59:I66)</f>
        <v>763862</v>
      </c>
      <c r="J67" s="142"/>
      <c r="K67" s="122">
        <f>SUM(K59:K66)</f>
        <v>659848</v>
      </c>
      <c r="L67" s="55"/>
      <c r="M67" s="144">
        <f>SUM(M59:M66)</f>
        <v>647582</v>
      </c>
      <c r="N67" s="47"/>
    </row>
    <row r="68" spans="1:14" ht="13.5" customHeight="1">
      <c r="A68" s="44"/>
      <c r="B68" s="44"/>
      <c r="C68" s="44"/>
      <c r="E68" s="45"/>
      <c r="F68" s="49"/>
      <c r="G68" s="56"/>
      <c r="H68" s="49"/>
      <c r="I68" s="47"/>
      <c r="J68" s="136"/>
      <c r="K68" s="47"/>
      <c r="L68" s="47"/>
      <c r="M68" s="47"/>
      <c r="N68" s="136"/>
    </row>
    <row r="69" spans="1:14" ht="24" customHeight="1">
      <c r="A69" s="44" t="s">
        <v>13</v>
      </c>
      <c r="B69" s="44"/>
      <c r="C69" s="44"/>
      <c r="E69" s="45"/>
      <c r="F69" s="49"/>
      <c r="G69" s="57"/>
      <c r="H69" s="49"/>
      <c r="I69" s="47"/>
      <c r="J69" s="136"/>
      <c r="K69" s="47"/>
      <c r="L69" s="47"/>
      <c r="M69" s="47"/>
      <c r="N69" s="136"/>
    </row>
    <row r="70" spans="1:14" ht="24" customHeight="1">
      <c r="B70" s="34" t="s">
        <v>118</v>
      </c>
      <c r="E70" s="45"/>
      <c r="G70" s="49"/>
      <c r="H70" s="49"/>
      <c r="I70" s="47"/>
      <c r="J70" s="136"/>
      <c r="K70" s="47"/>
      <c r="L70" s="47"/>
      <c r="M70" s="47"/>
      <c r="N70" s="136"/>
    </row>
    <row r="71" spans="1:14" ht="24" customHeight="1">
      <c r="C71" s="34" t="s">
        <v>119</v>
      </c>
      <c r="E71" s="45">
        <v>11</v>
      </c>
      <c r="F71" s="49"/>
      <c r="G71" s="47">
        <v>64302</v>
      </c>
      <c r="H71" s="49"/>
      <c r="I71" s="47">
        <v>64909</v>
      </c>
      <c r="J71" s="136"/>
      <c r="K71" s="47">
        <v>0</v>
      </c>
      <c r="L71" s="47"/>
      <c r="M71" s="47">
        <v>0</v>
      </c>
      <c r="N71" s="47"/>
    </row>
    <row r="72" spans="1:14" ht="24" customHeight="1">
      <c r="B72" s="34" t="s">
        <v>120</v>
      </c>
      <c r="E72" s="45"/>
      <c r="F72" s="121"/>
      <c r="G72" s="47"/>
      <c r="H72" s="49"/>
      <c r="I72" s="47"/>
      <c r="J72" s="136"/>
      <c r="K72" s="47"/>
      <c r="L72" s="145"/>
      <c r="M72" s="47"/>
      <c r="N72" s="47"/>
    </row>
    <row r="73" spans="1:14" ht="24" customHeight="1">
      <c r="C73" s="34" t="s">
        <v>116</v>
      </c>
      <c r="E73" s="45">
        <v>12</v>
      </c>
      <c r="F73" s="121"/>
      <c r="G73" s="47">
        <v>88109</v>
      </c>
      <c r="H73" s="49"/>
      <c r="I73" s="47">
        <v>100525</v>
      </c>
      <c r="J73" s="136"/>
      <c r="K73" s="47">
        <v>88109</v>
      </c>
      <c r="L73" s="145"/>
      <c r="M73" s="47">
        <v>100525</v>
      </c>
      <c r="N73" s="47"/>
    </row>
    <row r="74" spans="1:14" ht="24" customHeight="1">
      <c r="B74" s="34" t="s">
        <v>49</v>
      </c>
      <c r="E74" s="45"/>
      <c r="F74" s="49"/>
      <c r="G74" s="47">
        <v>8236</v>
      </c>
      <c r="H74" s="49"/>
      <c r="I74" s="47">
        <v>12008</v>
      </c>
      <c r="J74" s="136"/>
      <c r="K74" s="47">
        <v>8236</v>
      </c>
      <c r="L74" s="47"/>
      <c r="M74" s="47">
        <v>12008</v>
      </c>
      <c r="N74" s="47"/>
    </row>
    <row r="75" spans="1:14" ht="24" customHeight="1">
      <c r="B75" s="34" t="s">
        <v>53</v>
      </c>
      <c r="E75" s="45"/>
      <c r="F75" s="49"/>
      <c r="G75" s="47">
        <v>90937</v>
      </c>
      <c r="H75" s="49"/>
      <c r="I75" s="47">
        <v>91345</v>
      </c>
      <c r="J75" s="136"/>
      <c r="K75" s="47">
        <v>60002</v>
      </c>
      <c r="L75" s="47"/>
      <c r="M75" s="47">
        <v>60411</v>
      </c>
      <c r="N75" s="47"/>
    </row>
    <row r="76" spans="1:14" ht="24" customHeight="1">
      <c r="B76" s="34" t="s">
        <v>40</v>
      </c>
      <c r="E76" s="49"/>
      <c r="F76" s="49"/>
      <c r="G76" s="47">
        <v>4487</v>
      </c>
      <c r="H76" s="49"/>
      <c r="I76" s="47">
        <v>4393</v>
      </c>
      <c r="J76" s="136"/>
      <c r="K76" s="47">
        <v>4487</v>
      </c>
      <c r="L76" s="47"/>
      <c r="M76" s="47">
        <v>4393</v>
      </c>
      <c r="N76" s="47"/>
    </row>
    <row r="77" spans="1:14" ht="24" customHeight="1">
      <c r="B77" s="34" t="s">
        <v>72</v>
      </c>
      <c r="E77" s="45">
        <v>13</v>
      </c>
      <c r="F77" s="49"/>
      <c r="G77" s="146">
        <v>14332</v>
      </c>
      <c r="H77" s="49"/>
      <c r="I77" s="47">
        <v>48760</v>
      </c>
      <c r="J77" s="136"/>
      <c r="K77" s="47">
        <v>14332</v>
      </c>
      <c r="L77" s="47"/>
      <c r="M77" s="47">
        <v>48760</v>
      </c>
      <c r="N77" s="47"/>
    </row>
    <row r="78" spans="1:14" ht="24" customHeight="1">
      <c r="B78" s="34" t="s">
        <v>161</v>
      </c>
      <c r="E78" s="45">
        <v>13</v>
      </c>
      <c r="F78" s="49"/>
      <c r="G78" s="146">
        <v>1667</v>
      </c>
      <c r="H78" s="49"/>
      <c r="I78" s="47">
        <v>6889</v>
      </c>
      <c r="J78" s="136"/>
      <c r="K78" s="47">
        <v>1667</v>
      </c>
      <c r="L78" s="47"/>
      <c r="M78" s="47">
        <v>6889</v>
      </c>
      <c r="N78" s="47"/>
    </row>
    <row r="79" spans="1:14" ht="24" customHeight="1">
      <c r="B79" s="34" t="s">
        <v>73</v>
      </c>
      <c r="E79" s="45"/>
      <c r="F79" s="49"/>
      <c r="G79" s="47">
        <v>20400</v>
      </c>
      <c r="H79" s="49"/>
      <c r="I79" s="47">
        <v>20400</v>
      </c>
      <c r="J79" s="136"/>
      <c r="K79" s="47">
        <v>0</v>
      </c>
      <c r="L79" s="47"/>
      <c r="M79" s="47">
        <v>0</v>
      </c>
      <c r="N79" s="47"/>
    </row>
    <row r="80" spans="1:14" ht="24" customHeight="1">
      <c r="A80" s="44" t="s">
        <v>14</v>
      </c>
      <c r="B80" s="44"/>
      <c r="C80" s="44"/>
      <c r="E80" s="49"/>
      <c r="F80" s="49"/>
      <c r="G80" s="51">
        <f>SUM(G71:G79)</f>
        <v>292470</v>
      </c>
      <c r="H80" s="49"/>
      <c r="I80" s="138">
        <f>SUM(I71:I79)</f>
        <v>349229</v>
      </c>
      <c r="J80" s="136"/>
      <c r="K80" s="51">
        <f>SUM(K71:K79)</f>
        <v>176833</v>
      </c>
      <c r="L80" s="47"/>
      <c r="M80" s="138">
        <f>SUM(M71:M79)</f>
        <v>232986</v>
      </c>
      <c r="N80" s="58"/>
    </row>
    <row r="81" spans="1:14" ht="24" customHeight="1">
      <c r="A81" s="44" t="s">
        <v>15</v>
      </c>
      <c r="B81" s="44"/>
      <c r="C81" s="44"/>
      <c r="E81" s="49"/>
      <c r="F81" s="49"/>
      <c r="G81" s="51">
        <f>+G67+G80</f>
        <v>1070045</v>
      </c>
      <c r="H81" s="49"/>
      <c r="I81" s="138">
        <f>+I67+I80</f>
        <v>1113091</v>
      </c>
      <c r="J81" s="136"/>
      <c r="K81" s="51">
        <f>+K67+K80</f>
        <v>836681</v>
      </c>
      <c r="L81" s="47"/>
      <c r="M81" s="138">
        <f>+M67+M80</f>
        <v>880568</v>
      </c>
      <c r="N81" s="58"/>
    </row>
    <row r="82" spans="1:14" ht="24" customHeight="1">
      <c r="A82" s="44"/>
      <c r="B82" s="44"/>
      <c r="C82" s="44"/>
      <c r="E82" s="49"/>
      <c r="F82" s="49"/>
      <c r="G82" s="49"/>
      <c r="H82" s="49"/>
      <c r="I82" s="47"/>
      <c r="J82" s="49"/>
      <c r="K82" s="47"/>
      <c r="L82" s="47"/>
      <c r="M82" s="47"/>
      <c r="N82" s="49"/>
    </row>
    <row r="83" spans="1:14" ht="24" customHeight="1">
      <c r="A83" s="44"/>
      <c r="B83" s="44"/>
      <c r="C83" s="44"/>
      <c r="E83" s="49"/>
      <c r="F83" s="49"/>
      <c r="G83" s="49"/>
      <c r="H83" s="49"/>
      <c r="I83" s="47"/>
      <c r="J83" s="49"/>
      <c r="K83" s="47"/>
      <c r="L83" s="47"/>
      <c r="M83" s="47"/>
      <c r="N83" s="49"/>
    </row>
    <row r="84" spans="1:14" ht="24" customHeight="1">
      <c r="A84" s="44"/>
      <c r="B84" s="44"/>
      <c r="C84" s="44"/>
      <c r="E84" s="49"/>
      <c r="F84" s="49"/>
      <c r="G84" s="49"/>
      <c r="H84" s="49"/>
      <c r="I84" s="47"/>
      <c r="J84" s="49"/>
      <c r="K84" s="47"/>
      <c r="L84" s="47"/>
      <c r="M84" s="47"/>
      <c r="N84" s="49"/>
    </row>
    <row r="85" spans="1:14" ht="24" customHeight="1">
      <c r="A85" s="44"/>
      <c r="B85" s="44"/>
      <c r="C85" s="44"/>
      <c r="E85" s="49"/>
      <c r="F85" s="49"/>
      <c r="G85" s="49"/>
      <c r="H85" s="49"/>
      <c r="I85" s="47"/>
      <c r="J85" s="49"/>
      <c r="K85" s="47"/>
      <c r="L85" s="47"/>
      <c r="M85" s="47"/>
      <c r="N85" s="49"/>
    </row>
    <row r="86" spans="1:14" ht="24" customHeight="1">
      <c r="A86" s="44"/>
      <c r="B86" s="44"/>
      <c r="C86" s="44"/>
      <c r="E86" s="49"/>
      <c r="F86" s="49"/>
      <c r="G86" s="49"/>
      <c r="H86" s="49"/>
      <c r="I86" s="47"/>
      <c r="J86" s="49"/>
      <c r="K86" s="47"/>
      <c r="L86" s="47"/>
      <c r="M86" s="47"/>
      <c r="N86" s="49"/>
    </row>
    <row r="87" spans="1:14" s="53" customFormat="1" ht="24" customHeight="1">
      <c r="A87" s="170" t="s">
        <v>67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</row>
    <row r="88" spans="1:14" s="33" customFormat="1" ht="24" customHeight="1">
      <c r="A88" s="170" t="s">
        <v>92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</row>
    <row r="89" spans="1:14" s="33" customFormat="1" ht="24" customHeight="1">
      <c r="A89" s="170" t="s">
        <v>134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</row>
    <row r="90" spans="1:14" s="33" customFormat="1" ht="4.5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</row>
    <row r="91" spans="1:14" s="33" customFormat="1" ht="1.5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</row>
    <row r="92" spans="1:14" s="33" customFormat="1" ht="4.5" customHeight="1">
      <c r="I92" s="124"/>
      <c r="K92" s="124"/>
      <c r="L92" s="124"/>
      <c r="M92" s="124"/>
    </row>
    <row r="93" spans="1:14" ht="24" customHeight="1">
      <c r="A93" s="36"/>
      <c r="B93" s="36"/>
      <c r="C93" s="36"/>
      <c r="D93" s="37"/>
      <c r="E93" s="37"/>
      <c r="F93" s="37"/>
      <c r="G93" s="125"/>
      <c r="H93" s="125"/>
      <c r="I93" s="126"/>
      <c r="J93" s="125"/>
      <c r="K93" s="36"/>
      <c r="L93" s="38"/>
      <c r="M93" s="127" t="s">
        <v>100</v>
      </c>
      <c r="N93" s="127"/>
    </row>
    <row r="94" spans="1:14" ht="24" customHeight="1">
      <c r="A94" s="36"/>
      <c r="B94" s="36"/>
      <c r="C94" s="36"/>
      <c r="D94" s="37"/>
      <c r="E94" s="37"/>
      <c r="F94" s="37"/>
      <c r="G94" s="172" t="s">
        <v>68</v>
      </c>
      <c r="H94" s="172"/>
      <c r="I94" s="172"/>
      <c r="J94" s="173"/>
      <c r="K94" s="172" t="s">
        <v>69</v>
      </c>
      <c r="L94" s="172"/>
      <c r="M94" s="172"/>
      <c r="N94" s="128"/>
    </row>
    <row r="95" spans="1:14" ht="24" customHeight="1">
      <c r="A95" s="36"/>
      <c r="B95" s="36"/>
      <c r="C95" s="36"/>
      <c r="D95" s="37"/>
      <c r="E95" s="37"/>
      <c r="F95" s="37"/>
      <c r="G95" s="39" t="s">
        <v>74</v>
      </c>
      <c r="H95" s="39"/>
      <c r="I95" s="39" t="s">
        <v>74</v>
      </c>
      <c r="J95" s="40"/>
      <c r="K95" s="39" t="s">
        <v>74</v>
      </c>
      <c r="L95" s="39"/>
      <c r="M95" s="39" t="s">
        <v>74</v>
      </c>
      <c r="N95" s="39"/>
    </row>
    <row r="96" spans="1:14" ht="24" customHeight="1">
      <c r="A96" s="37"/>
      <c r="B96" s="37"/>
      <c r="C96" s="37"/>
      <c r="D96" s="37"/>
      <c r="E96" s="35"/>
      <c r="F96" s="41"/>
      <c r="G96" s="42" t="s">
        <v>133</v>
      </c>
      <c r="H96" s="35"/>
      <c r="I96" s="42" t="s">
        <v>123</v>
      </c>
      <c r="J96" s="35"/>
      <c r="K96" s="42" t="s">
        <v>133</v>
      </c>
      <c r="L96" s="35"/>
      <c r="M96" s="42" t="s">
        <v>123</v>
      </c>
      <c r="N96" s="42"/>
    </row>
    <row r="97" spans="1:14" ht="24" customHeight="1">
      <c r="A97" s="37"/>
      <c r="B97" s="37"/>
      <c r="C97" s="37"/>
      <c r="D97" s="37"/>
      <c r="E97" s="102"/>
      <c r="F97" s="102"/>
      <c r="G97" s="42" t="s">
        <v>78</v>
      </c>
      <c r="H97" s="129"/>
      <c r="I97" s="130"/>
      <c r="J97" s="131"/>
      <c r="K97" s="132" t="s">
        <v>78</v>
      </c>
      <c r="L97" s="129"/>
      <c r="M97" s="130"/>
      <c r="N97" s="42"/>
    </row>
    <row r="98" spans="1:14" ht="24" customHeight="1">
      <c r="A98" s="37"/>
      <c r="B98" s="37"/>
      <c r="C98" s="37"/>
      <c r="D98" s="37"/>
      <c r="E98" s="103" t="s">
        <v>0</v>
      </c>
      <c r="F98" s="102"/>
      <c r="G98" s="82" t="s">
        <v>79</v>
      </c>
      <c r="H98" s="129"/>
      <c r="I98" s="133" t="s">
        <v>137</v>
      </c>
      <c r="J98" s="131"/>
      <c r="K98" s="134" t="s">
        <v>79</v>
      </c>
      <c r="L98" s="129"/>
      <c r="M98" s="133" t="s">
        <v>137</v>
      </c>
      <c r="N98" s="42"/>
    </row>
    <row r="99" spans="1:14" ht="24" customHeight="1">
      <c r="A99" s="44" t="s">
        <v>16</v>
      </c>
      <c r="B99" s="44"/>
      <c r="C99" s="44"/>
      <c r="E99" s="49"/>
      <c r="F99" s="49"/>
      <c r="G99" s="49"/>
      <c r="H99" s="49"/>
      <c r="I99" s="45"/>
      <c r="J99" s="49"/>
      <c r="K99" s="45"/>
      <c r="L99" s="147"/>
      <c r="M99" s="45"/>
      <c r="N99" s="49"/>
    </row>
    <row r="100" spans="1:14" ht="24" customHeight="1">
      <c r="B100" s="44" t="s">
        <v>17</v>
      </c>
      <c r="E100" s="48"/>
      <c r="F100" s="49"/>
      <c r="G100" s="49"/>
      <c r="H100" s="49"/>
      <c r="J100" s="49"/>
      <c r="N100" s="49"/>
    </row>
    <row r="101" spans="1:14" ht="24" customHeight="1">
      <c r="C101" s="34" t="s">
        <v>75</v>
      </c>
      <c r="E101" s="49"/>
      <c r="F101" s="49"/>
      <c r="G101" s="49"/>
      <c r="H101" s="49"/>
      <c r="J101" s="49"/>
      <c r="N101" s="49"/>
    </row>
    <row r="102" spans="1:14" s="59" customFormat="1" ht="24" customHeight="1" thickBot="1">
      <c r="C102" s="34" t="s">
        <v>158</v>
      </c>
      <c r="E102" s="91">
        <v>14</v>
      </c>
      <c r="F102" s="60"/>
      <c r="G102" s="148">
        <v>5764102</v>
      </c>
      <c r="H102" s="60"/>
      <c r="J102" s="149"/>
      <c r="K102" s="148">
        <v>5764102</v>
      </c>
      <c r="L102" s="146"/>
      <c r="N102" s="149"/>
    </row>
    <row r="103" spans="1:14" s="59" customFormat="1" ht="24" customHeight="1" thickTop="1">
      <c r="C103" s="34" t="s">
        <v>168</v>
      </c>
      <c r="E103" s="91"/>
      <c r="F103" s="60"/>
      <c r="G103" s="146"/>
      <c r="H103" s="60"/>
      <c r="J103" s="149"/>
      <c r="K103" s="146"/>
      <c r="L103" s="146"/>
      <c r="N103" s="149"/>
    </row>
    <row r="104" spans="1:14" s="59" customFormat="1" ht="24" customHeight="1" thickBot="1">
      <c r="D104" s="59" t="s">
        <v>169</v>
      </c>
      <c r="E104" s="60"/>
      <c r="F104" s="60"/>
      <c r="G104" s="146"/>
      <c r="H104" s="60"/>
      <c r="I104" s="148">
        <v>825048</v>
      </c>
      <c r="J104" s="149"/>
      <c r="K104" s="146"/>
      <c r="L104" s="146"/>
      <c r="M104" s="148">
        <v>825048</v>
      </c>
      <c r="N104" s="146"/>
    </row>
    <row r="105" spans="1:14" s="59" customFormat="1" ht="24" customHeight="1" thickTop="1">
      <c r="C105" s="59" t="s">
        <v>76</v>
      </c>
      <c r="E105" s="123"/>
      <c r="F105" s="60"/>
      <c r="G105" s="60"/>
      <c r="H105" s="60"/>
      <c r="I105" s="146"/>
      <c r="J105" s="149"/>
      <c r="K105" s="60"/>
      <c r="L105" s="146"/>
      <c r="M105" s="146"/>
      <c r="N105" s="149"/>
    </row>
    <row r="106" spans="1:14" s="59" customFormat="1" ht="24" customHeight="1">
      <c r="C106" s="62" t="s">
        <v>159</v>
      </c>
      <c r="E106" s="91">
        <v>14</v>
      </c>
      <c r="F106" s="60"/>
      <c r="G106" s="146">
        <v>695803</v>
      </c>
      <c r="H106" s="60"/>
      <c r="J106" s="149"/>
      <c r="K106" s="146">
        <v>695803</v>
      </c>
      <c r="L106" s="146"/>
      <c r="N106" s="149"/>
    </row>
    <row r="107" spans="1:14" s="59" customFormat="1" ht="24" customHeight="1">
      <c r="C107" s="59" t="s">
        <v>145</v>
      </c>
      <c r="E107" s="60"/>
      <c r="F107" s="60"/>
      <c r="G107" s="146"/>
      <c r="H107" s="60"/>
      <c r="J107" s="149"/>
      <c r="K107" s="146"/>
      <c r="L107" s="146"/>
      <c r="N107" s="149"/>
    </row>
    <row r="108" spans="1:14" s="59" customFormat="1" ht="24" customHeight="1">
      <c r="D108" s="59" t="s">
        <v>169</v>
      </c>
      <c r="F108" s="60"/>
      <c r="G108" s="146"/>
      <c r="H108" s="60"/>
      <c r="I108" s="146">
        <v>586808</v>
      </c>
      <c r="J108" s="146"/>
      <c r="K108" s="146"/>
      <c r="L108" s="146"/>
      <c r="M108" s="146">
        <v>586808</v>
      </c>
      <c r="N108" s="146"/>
    </row>
    <row r="109" spans="1:14" ht="24" customHeight="1">
      <c r="C109" s="34" t="s">
        <v>46</v>
      </c>
      <c r="E109" s="91">
        <v>14</v>
      </c>
      <c r="F109" s="49"/>
      <c r="G109" s="47">
        <v>490110</v>
      </c>
      <c r="H109" s="49"/>
      <c r="I109" s="47">
        <v>551723</v>
      </c>
      <c r="J109" s="136"/>
      <c r="K109" s="47">
        <v>490110</v>
      </c>
      <c r="L109" s="47"/>
      <c r="M109" s="47">
        <v>551723</v>
      </c>
      <c r="N109" s="136"/>
    </row>
    <row r="110" spans="1:14" ht="24" customHeight="1">
      <c r="C110" s="34" t="s">
        <v>149</v>
      </c>
      <c r="E110" s="49"/>
      <c r="F110" s="49"/>
      <c r="G110" s="47"/>
      <c r="H110" s="49"/>
      <c r="I110" s="47"/>
      <c r="J110" s="136"/>
      <c r="K110" s="47"/>
      <c r="L110" s="47"/>
      <c r="M110" s="47"/>
      <c r="N110" s="136"/>
    </row>
    <row r="111" spans="1:14" ht="24" customHeight="1">
      <c r="C111" s="34" t="s">
        <v>77</v>
      </c>
      <c r="E111" s="48"/>
      <c r="F111" s="49"/>
      <c r="G111" s="47">
        <v>7056</v>
      </c>
      <c r="H111" s="49"/>
      <c r="I111" s="47">
        <v>7056</v>
      </c>
      <c r="J111" s="136"/>
      <c r="K111" s="47">
        <v>7056</v>
      </c>
      <c r="L111" s="47"/>
      <c r="M111" s="47">
        <v>7056</v>
      </c>
      <c r="N111" s="136"/>
    </row>
    <row r="112" spans="1:14" ht="24" customHeight="1">
      <c r="C112" s="34" t="s">
        <v>43</v>
      </c>
      <c r="G112" s="47">
        <f>'SOE (EQ)'!P19</f>
        <v>-1376883</v>
      </c>
      <c r="I112" s="47">
        <v>-1304197</v>
      </c>
      <c r="J112" s="54"/>
      <c r="K112" s="47">
        <f>SOE!M19</f>
        <v>-1350358</v>
      </c>
      <c r="L112" s="47"/>
      <c r="M112" s="47">
        <v>-1277954</v>
      </c>
      <c r="N112" s="54"/>
    </row>
    <row r="113" spans="1:14" ht="24" customHeight="1">
      <c r="C113" s="34" t="s">
        <v>54</v>
      </c>
      <c r="E113" s="48">
        <v>16</v>
      </c>
      <c r="G113" s="47">
        <f>+'SOE (EQ)'!T19</f>
        <v>226488</v>
      </c>
      <c r="I113" s="47">
        <v>227084</v>
      </c>
      <c r="J113" s="54"/>
      <c r="K113" s="47">
        <f>SOE!Q19</f>
        <v>171831</v>
      </c>
      <c r="L113" s="47"/>
      <c r="M113" s="47">
        <v>172427</v>
      </c>
      <c r="N113" s="47"/>
    </row>
    <row r="114" spans="1:14" ht="24" customHeight="1">
      <c r="A114" s="44" t="s">
        <v>19</v>
      </c>
      <c r="B114" s="44"/>
      <c r="C114" s="44"/>
      <c r="G114" s="138">
        <f>SUM(G106:G113)</f>
        <v>42574</v>
      </c>
      <c r="I114" s="138">
        <f>SUM(I108:I113)</f>
        <v>68474</v>
      </c>
      <c r="J114" s="54"/>
      <c r="K114" s="138">
        <f>SUM(K106:K113)</f>
        <v>14442</v>
      </c>
      <c r="L114" s="47"/>
      <c r="M114" s="138">
        <f>SUM(M108:M113)</f>
        <v>40060</v>
      </c>
      <c r="N114" s="47"/>
    </row>
    <row r="115" spans="1:14" ht="24" customHeight="1" thickBot="1">
      <c r="A115" s="44" t="s">
        <v>20</v>
      </c>
      <c r="B115" s="44"/>
      <c r="C115" s="44"/>
      <c r="G115" s="61">
        <f>+G81+G114</f>
        <v>1112619</v>
      </c>
      <c r="I115" s="61">
        <f>+I81+I114</f>
        <v>1181565</v>
      </c>
      <c r="J115" s="54"/>
      <c r="K115" s="61">
        <f>+K81+K114</f>
        <v>851123</v>
      </c>
      <c r="L115" s="47">
        <f>L81+L114</f>
        <v>0</v>
      </c>
      <c r="M115" s="61">
        <f>+M81+M114</f>
        <v>920628</v>
      </c>
      <c r="N115" s="47"/>
    </row>
    <row r="116" spans="1:14" ht="24" customHeight="1" thickTop="1">
      <c r="A116" s="44"/>
      <c r="B116" s="44"/>
      <c r="C116" s="44"/>
      <c r="G116" s="47"/>
      <c r="I116" s="47"/>
      <c r="J116" s="54"/>
      <c r="K116" s="47"/>
      <c r="L116" s="47"/>
      <c r="M116" s="47"/>
      <c r="N116" s="54"/>
    </row>
    <row r="117" spans="1:14" ht="24" customHeight="1">
      <c r="A117" s="44"/>
      <c r="B117" s="44"/>
      <c r="C117" s="44"/>
      <c r="G117" s="47"/>
      <c r="I117" s="47"/>
      <c r="J117" s="54"/>
      <c r="K117" s="47"/>
      <c r="L117" s="47"/>
      <c r="M117" s="47"/>
      <c r="N117" s="54"/>
    </row>
    <row r="118" spans="1:14" ht="24" customHeight="1">
      <c r="A118" s="44"/>
      <c r="B118" s="44"/>
      <c r="C118" s="44"/>
      <c r="G118" s="47"/>
      <c r="I118" s="47"/>
      <c r="J118" s="54"/>
      <c r="K118" s="47"/>
      <c r="L118" s="47"/>
      <c r="M118" s="47"/>
      <c r="N118" s="54"/>
    </row>
    <row r="119" spans="1:14" ht="24" customHeight="1">
      <c r="A119" s="44"/>
      <c r="B119" s="44"/>
      <c r="C119" s="44"/>
      <c r="G119" s="47"/>
      <c r="I119" s="47"/>
      <c r="J119" s="54"/>
      <c r="K119" s="47"/>
      <c r="L119" s="47"/>
      <c r="M119" s="47"/>
      <c r="N119" s="54"/>
    </row>
    <row r="120" spans="1:14" ht="24" customHeight="1">
      <c r="A120" s="44"/>
      <c r="B120" s="44"/>
      <c r="C120" s="44"/>
      <c r="G120" s="47"/>
      <c r="I120" s="47"/>
      <c r="J120" s="54"/>
      <c r="K120" s="47"/>
      <c r="L120" s="47"/>
      <c r="M120" s="47"/>
      <c r="N120" s="54"/>
    </row>
    <row r="121" spans="1:14" ht="24" customHeight="1">
      <c r="A121" s="44"/>
      <c r="B121" s="44"/>
      <c r="C121" s="44"/>
      <c r="G121" s="47"/>
      <c r="I121" s="47"/>
      <c r="J121" s="54"/>
      <c r="K121" s="47"/>
      <c r="L121" s="47"/>
      <c r="M121" s="47"/>
      <c r="N121" s="54"/>
    </row>
    <row r="122" spans="1:14" ht="24" customHeight="1">
      <c r="A122" s="44"/>
      <c r="B122" s="44"/>
      <c r="C122" s="44"/>
      <c r="G122" s="47"/>
      <c r="I122" s="47"/>
      <c r="J122" s="54"/>
      <c r="K122" s="47"/>
      <c r="L122" s="47"/>
      <c r="M122" s="47"/>
      <c r="N122" s="54"/>
    </row>
    <row r="123" spans="1:14" ht="24" customHeight="1">
      <c r="A123" s="44"/>
      <c r="B123" s="44"/>
      <c r="C123" s="44"/>
      <c r="G123" s="47"/>
      <c r="I123" s="47"/>
      <c r="J123" s="54"/>
      <c r="K123" s="47"/>
      <c r="L123" s="47"/>
      <c r="M123" s="47"/>
      <c r="N123" s="54"/>
    </row>
    <row r="124" spans="1:14" s="46" customFormat="1" ht="24" customHeight="1">
      <c r="A124" s="34"/>
      <c r="B124" s="34"/>
      <c r="C124" s="34"/>
      <c r="D124" s="34"/>
      <c r="E124" s="34"/>
      <c r="F124" s="34"/>
      <c r="G124" s="63">
        <f>SUM(G115-G32)</f>
        <v>0</v>
      </c>
      <c r="H124" s="34"/>
      <c r="I124" s="101">
        <f>SUM(I115-I32)</f>
        <v>0</v>
      </c>
      <c r="J124" s="64">
        <f>SUM(J115-J32)</f>
        <v>0</v>
      </c>
      <c r="K124" s="64">
        <f>SUM(K115-K32)</f>
        <v>0</v>
      </c>
      <c r="L124" s="64"/>
      <c r="M124" s="64">
        <f>SUM(M115-M32)</f>
        <v>0</v>
      </c>
      <c r="N124" s="64"/>
    </row>
  </sheetData>
  <mergeCells count="21">
    <mergeCell ref="A5:M5"/>
    <mergeCell ref="A1:M1"/>
    <mergeCell ref="A2:M2"/>
    <mergeCell ref="A4:M4"/>
    <mergeCell ref="A44:M44"/>
    <mergeCell ref="A3:M3"/>
    <mergeCell ref="G8:J8"/>
    <mergeCell ref="K8:M8"/>
    <mergeCell ref="K94:M94"/>
    <mergeCell ref="A91:M91"/>
    <mergeCell ref="A46:M46"/>
    <mergeCell ref="A88:M88"/>
    <mergeCell ref="G51:J51"/>
    <mergeCell ref="G94:J94"/>
    <mergeCell ref="A90:M90"/>
    <mergeCell ref="A45:M45"/>
    <mergeCell ref="A47:M47"/>
    <mergeCell ref="A48:M48"/>
    <mergeCell ref="A87:M87"/>
    <mergeCell ref="A89:M89"/>
    <mergeCell ref="K51:M51"/>
  </mergeCells>
  <printOptions horizontalCentered="1"/>
  <pageMargins left="0.59055118110236204" right="0.59055118110236204" top="0.74803149606299202" bottom="0.74803149606299202" header="0" footer="0.35433070866141703"/>
  <pageSetup paperSize="9" scale="76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1"/>
  <sheetViews>
    <sheetView showGridLines="0" view="pageBreakPreview" topLeftCell="A28" zoomScale="70" zoomScaleNormal="85" zoomScaleSheetLayoutView="70" zoomScalePageLayoutView="89" workbookViewId="0">
      <selection activeCell="D95" sqref="D95"/>
    </sheetView>
  </sheetViews>
  <sheetFormatPr defaultColWidth="12.77734375" defaultRowHeight="22.5" customHeight="1"/>
  <cols>
    <col min="1" max="1" width="2" style="34" customWidth="1"/>
    <col min="2" max="3" width="2.5546875" style="34" customWidth="1"/>
    <col min="4" max="4" width="31.5546875" style="34" customWidth="1"/>
    <col min="5" max="5" width="14" style="34" customWidth="1"/>
    <col min="6" max="6" width="8" style="34" customWidth="1"/>
    <col min="7" max="7" width="1.77734375" style="34" customWidth="1"/>
    <col min="8" max="8" width="14.21875" style="34" customWidth="1"/>
    <col min="9" max="9" width="2" style="34" customWidth="1"/>
    <col min="10" max="10" width="14.21875" style="34" customWidth="1"/>
    <col min="11" max="11" width="2" style="34" customWidth="1"/>
    <col min="12" max="12" width="14.21875" style="46" customWidth="1"/>
    <col min="13" max="13" width="2" style="46" customWidth="1"/>
    <col min="14" max="14" width="14.21875" style="46" customWidth="1"/>
    <col min="15" max="15" width="1.44140625" style="34" customWidth="1"/>
    <col min="16" max="16" width="10.5546875" style="34" customWidth="1"/>
    <col min="17" max="17" width="7.44140625" style="34" bestFit="1" customWidth="1"/>
    <col min="18" max="18" width="18.44140625" style="34" customWidth="1"/>
    <col min="19" max="19" width="12.77734375" style="34" customWidth="1"/>
    <col min="20" max="16384" width="12.77734375" style="34"/>
  </cols>
  <sheetData>
    <row r="1" spans="1:17" ht="22.5" customHeight="1">
      <c r="A1" s="44" t="s">
        <v>67</v>
      </c>
      <c r="B1" s="44"/>
      <c r="N1" s="150" t="s">
        <v>78</v>
      </c>
    </row>
    <row r="2" spans="1:17" ht="22.5" customHeight="1">
      <c r="A2" s="44" t="s">
        <v>22</v>
      </c>
      <c r="B2" s="44"/>
      <c r="N2" s="150" t="s">
        <v>79</v>
      </c>
    </row>
    <row r="3" spans="1:17" ht="22.5" customHeight="1">
      <c r="A3" s="44" t="s">
        <v>135</v>
      </c>
      <c r="B3" s="65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33"/>
      <c r="P3" s="33"/>
      <c r="Q3" s="33"/>
    </row>
    <row r="4" spans="1:17" s="33" customFormat="1" ht="1.5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7" s="33" customFormat="1" ht="4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7" ht="22.5" customHeight="1">
      <c r="A6" s="36"/>
      <c r="B6" s="36"/>
      <c r="C6" s="36"/>
      <c r="D6" s="37"/>
      <c r="E6" s="37"/>
      <c r="F6" s="37"/>
      <c r="G6" s="37"/>
      <c r="H6" s="125"/>
      <c r="I6" s="37"/>
      <c r="J6" s="125"/>
      <c r="K6" s="125"/>
      <c r="L6" s="151"/>
      <c r="M6" s="152"/>
      <c r="N6" s="127" t="s">
        <v>100</v>
      </c>
    </row>
    <row r="7" spans="1:17" ht="25.05" customHeight="1">
      <c r="A7" s="36"/>
      <c r="B7" s="36"/>
      <c r="C7" s="36"/>
      <c r="D7" s="37"/>
      <c r="E7" s="37"/>
      <c r="F7" s="37"/>
      <c r="G7" s="37"/>
      <c r="H7" s="175" t="s">
        <v>68</v>
      </c>
      <c r="I7" s="175"/>
      <c r="J7" s="175"/>
      <c r="K7" s="37"/>
      <c r="L7" s="172" t="s">
        <v>69</v>
      </c>
      <c r="M7" s="172"/>
      <c r="N7" s="172"/>
    </row>
    <row r="8" spans="1:17" ht="25.05" customHeight="1">
      <c r="A8" s="36"/>
      <c r="B8" s="36"/>
      <c r="C8" s="36"/>
      <c r="D8" s="37"/>
      <c r="E8" s="37"/>
      <c r="F8" s="35"/>
      <c r="G8" s="37"/>
      <c r="H8" s="153">
        <v>2566</v>
      </c>
      <c r="I8" s="35"/>
      <c r="J8" s="153">
        <v>2565</v>
      </c>
      <c r="K8" s="37"/>
      <c r="L8" s="153">
        <v>2566</v>
      </c>
      <c r="M8" s="35"/>
      <c r="N8" s="153">
        <v>2565</v>
      </c>
    </row>
    <row r="9" spans="1:17" ht="25.05" customHeight="1">
      <c r="A9" s="67" t="s">
        <v>26</v>
      </c>
      <c r="B9" s="67"/>
      <c r="C9" s="67"/>
      <c r="E9" s="48"/>
      <c r="F9" s="49"/>
      <c r="G9" s="49"/>
      <c r="H9" s="49"/>
      <c r="I9" s="49"/>
      <c r="J9" s="49"/>
      <c r="K9" s="49"/>
      <c r="L9" s="47"/>
      <c r="M9" s="47"/>
      <c r="N9" s="47"/>
    </row>
    <row r="10" spans="1:17" ht="25.05" customHeight="1">
      <c r="B10" s="68" t="s">
        <v>121</v>
      </c>
      <c r="C10" s="68"/>
      <c r="E10" s="48"/>
      <c r="F10" s="69"/>
      <c r="G10" s="69"/>
      <c r="H10" s="47">
        <v>76313</v>
      </c>
      <c r="I10" s="47"/>
      <c r="J10" s="47">
        <v>122659</v>
      </c>
      <c r="K10" s="69"/>
      <c r="L10" s="47">
        <v>76313</v>
      </c>
      <c r="M10" s="54"/>
      <c r="N10" s="47">
        <v>122659</v>
      </c>
    </row>
    <row r="11" spans="1:17" ht="25.05" customHeight="1">
      <c r="B11" s="68" t="s">
        <v>27</v>
      </c>
      <c r="C11" s="68"/>
      <c r="E11" s="48"/>
      <c r="F11" s="69"/>
      <c r="G11" s="69"/>
      <c r="H11" s="47">
        <v>4696</v>
      </c>
      <c r="I11" s="47"/>
      <c r="J11" s="47">
        <v>3302</v>
      </c>
      <c r="K11" s="69"/>
      <c r="L11" s="47">
        <v>6249</v>
      </c>
      <c r="M11" s="54"/>
      <c r="N11" s="47">
        <v>4015</v>
      </c>
    </row>
    <row r="12" spans="1:17" ht="25.05" customHeight="1">
      <c r="A12" s="70" t="s">
        <v>28</v>
      </c>
      <c r="B12" s="70"/>
      <c r="E12" s="48"/>
      <c r="F12" s="55"/>
      <c r="G12" s="55"/>
      <c r="H12" s="138">
        <f>SUM(H10:H11)</f>
        <v>81009</v>
      </c>
      <c r="I12" s="47"/>
      <c r="J12" s="138">
        <f>SUM(J10:J11)</f>
        <v>125961</v>
      </c>
      <c r="K12" s="55"/>
      <c r="L12" s="138">
        <f>SUM(L10:L11)</f>
        <v>82562</v>
      </c>
      <c r="M12" s="54"/>
      <c r="N12" s="138">
        <f>SUM(N10:N11)</f>
        <v>126674</v>
      </c>
    </row>
    <row r="13" spans="1:17" ht="25.05" customHeight="1">
      <c r="A13" s="70"/>
      <c r="B13" s="70"/>
      <c r="E13" s="48"/>
      <c r="F13" s="55"/>
      <c r="G13" s="55"/>
      <c r="H13" s="47"/>
      <c r="I13" s="47"/>
      <c r="J13" s="47"/>
      <c r="K13" s="55"/>
      <c r="L13" s="47"/>
      <c r="M13" s="54"/>
      <c r="N13" s="47"/>
    </row>
    <row r="14" spans="1:17" ht="25.05" customHeight="1">
      <c r="A14" s="67" t="s">
        <v>29</v>
      </c>
      <c r="B14" s="67"/>
      <c r="C14" s="67"/>
      <c r="E14" s="48"/>
      <c r="F14" s="49"/>
      <c r="G14" s="49"/>
      <c r="H14" s="154"/>
      <c r="I14" s="154"/>
      <c r="J14" s="154"/>
      <c r="K14" s="49"/>
      <c r="L14" s="154"/>
      <c r="M14" s="54"/>
      <c r="N14" s="154"/>
    </row>
    <row r="15" spans="1:17" ht="25.05" customHeight="1">
      <c r="B15" s="71" t="s">
        <v>122</v>
      </c>
      <c r="C15" s="71"/>
      <c r="E15" s="48"/>
      <c r="F15" s="49"/>
      <c r="G15" s="49"/>
      <c r="H15" s="47">
        <v>-47518</v>
      </c>
      <c r="I15" s="47"/>
      <c r="J15" s="47">
        <v>-64698</v>
      </c>
      <c r="K15" s="49"/>
      <c r="L15" s="47">
        <v>-47518</v>
      </c>
      <c r="M15" s="54"/>
      <c r="N15" s="47">
        <v>-64698</v>
      </c>
    </row>
    <row r="16" spans="1:17" ht="25.05" customHeight="1">
      <c r="B16" s="71" t="s">
        <v>126</v>
      </c>
      <c r="C16" s="71"/>
      <c r="E16" s="48"/>
      <c r="F16" s="69"/>
      <c r="G16" s="69"/>
      <c r="H16" s="47">
        <v>-49963</v>
      </c>
      <c r="I16" s="47"/>
      <c r="J16" s="47">
        <v>-70678</v>
      </c>
      <c r="K16" s="69"/>
      <c r="L16" s="47">
        <v>-49963</v>
      </c>
      <c r="M16" s="54"/>
      <c r="N16" s="47">
        <v>-70678</v>
      </c>
    </row>
    <row r="17" spans="1:17" ht="25.05" customHeight="1">
      <c r="B17" s="71" t="s">
        <v>21</v>
      </c>
      <c r="C17" s="71"/>
      <c r="E17" s="48"/>
      <c r="F17" s="69"/>
      <c r="G17" s="69"/>
      <c r="H17" s="47">
        <v>-47639</v>
      </c>
      <c r="I17" s="47"/>
      <c r="J17" s="47">
        <v>-47030</v>
      </c>
      <c r="K17" s="69"/>
      <c r="L17" s="47">
        <v>-50640</v>
      </c>
      <c r="M17" s="54"/>
      <c r="N17" s="47">
        <v>-46453</v>
      </c>
    </row>
    <row r="18" spans="1:17" ht="25.05" customHeight="1">
      <c r="A18" s="67" t="s">
        <v>30</v>
      </c>
      <c r="B18" s="67"/>
      <c r="E18" s="48"/>
      <c r="F18" s="49"/>
      <c r="G18" s="49"/>
      <c r="H18" s="138">
        <f>SUM(H15:H17)</f>
        <v>-145120</v>
      </c>
      <c r="I18" s="47"/>
      <c r="J18" s="138">
        <f>SUM(J15:J17)</f>
        <v>-182406</v>
      </c>
      <c r="K18" s="49"/>
      <c r="L18" s="138">
        <f>SUM(L15:L17)</f>
        <v>-148121</v>
      </c>
      <c r="M18" s="54"/>
      <c r="N18" s="138">
        <f>SUM(N15:N17)</f>
        <v>-181829</v>
      </c>
    </row>
    <row r="19" spans="1:17" ht="25.05" customHeight="1">
      <c r="A19" s="67" t="s">
        <v>61</v>
      </c>
      <c r="B19" s="67"/>
      <c r="C19" s="67"/>
      <c r="E19" s="48"/>
      <c r="F19" s="49"/>
      <c r="G19" s="49"/>
      <c r="H19" s="47">
        <f>+H12+H18</f>
        <v>-64111</v>
      </c>
      <c r="I19" s="47"/>
      <c r="J19" s="47">
        <f>+J12+J18</f>
        <v>-56445</v>
      </c>
      <c r="K19" s="49"/>
      <c r="L19" s="47">
        <f>+L12+L18</f>
        <v>-65559</v>
      </c>
      <c r="M19" s="54"/>
      <c r="N19" s="47">
        <f>+N12+N18</f>
        <v>-55155</v>
      </c>
    </row>
    <row r="20" spans="1:17" ht="25.05" customHeight="1">
      <c r="B20" s="50" t="s">
        <v>62</v>
      </c>
      <c r="C20" s="50"/>
      <c r="E20" s="48"/>
      <c r="F20" s="48"/>
      <c r="G20" s="49"/>
      <c r="H20" s="137">
        <v>-9579</v>
      </c>
      <c r="I20" s="47"/>
      <c r="J20" s="137">
        <v>-8639</v>
      </c>
      <c r="K20" s="49"/>
      <c r="L20" s="137">
        <v>-7849</v>
      </c>
      <c r="M20" s="54"/>
      <c r="N20" s="137">
        <v>-6819</v>
      </c>
      <c r="Q20" s="72"/>
    </row>
    <row r="21" spans="1:17" ht="25.05" customHeight="1">
      <c r="A21" s="73" t="s">
        <v>64</v>
      </c>
      <c r="B21" s="73"/>
      <c r="C21" s="73"/>
      <c r="E21" s="48"/>
      <c r="F21" s="49"/>
      <c r="G21" s="49"/>
      <c r="H21" s="47">
        <f>SUM(H19:H20)</f>
        <v>-73690</v>
      </c>
      <c r="I21" s="47"/>
      <c r="J21" s="47">
        <f>SUM(J19:J20)</f>
        <v>-65084</v>
      </c>
      <c r="K21" s="49"/>
      <c r="L21" s="47">
        <f>SUM(L19:L20)</f>
        <v>-73408</v>
      </c>
      <c r="M21" s="54"/>
      <c r="N21" s="47">
        <f>SUM(N19:N20)</f>
        <v>-61974</v>
      </c>
    </row>
    <row r="22" spans="1:17" ht="25.05" customHeight="1">
      <c r="B22" s="50" t="s">
        <v>98</v>
      </c>
      <c r="C22" s="50"/>
      <c r="E22" s="48"/>
      <c r="F22" s="48"/>
      <c r="G22" s="49"/>
      <c r="H22" s="137">
        <v>408</v>
      </c>
      <c r="I22" s="47"/>
      <c r="J22" s="155">
        <v>1628</v>
      </c>
      <c r="K22" s="49"/>
      <c r="L22" s="137">
        <v>408</v>
      </c>
      <c r="M22" s="54"/>
      <c r="N22" s="137">
        <v>1628</v>
      </c>
    </row>
    <row r="23" spans="1:17" ht="25.05" customHeight="1">
      <c r="A23" s="74" t="s">
        <v>139</v>
      </c>
      <c r="B23" s="74"/>
      <c r="C23" s="74"/>
      <c r="E23" s="48"/>
      <c r="F23" s="49"/>
      <c r="G23" s="49"/>
      <c r="H23" s="138">
        <f>SUM(H21:H22)</f>
        <v>-73282</v>
      </c>
      <c r="I23" s="47"/>
      <c r="J23" s="138">
        <f>SUM(J21:J22)</f>
        <v>-63456</v>
      </c>
      <c r="K23" s="49"/>
      <c r="L23" s="138">
        <f>SUM(L21:L22)</f>
        <v>-73000</v>
      </c>
      <c r="M23" s="54"/>
      <c r="N23" s="138">
        <f>SUM(N21:N22)</f>
        <v>-60346</v>
      </c>
    </row>
    <row r="24" spans="1:17" ht="21" customHeight="1">
      <c r="A24" s="74"/>
      <c r="B24" s="74"/>
      <c r="C24" s="74"/>
      <c r="E24" s="48"/>
      <c r="F24" s="49"/>
      <c r="G24" s="49"/>
      <c r="H24" s="47"/>
      <c r="I24" s="47"/>
      <c r="J24" s="47"/>
      <c r="K24" s="49"/>
      <c r="L24" s="47"/>
      <c r="M24" s="54"/>
      <c r="N24" s="47"/>
    </row>
    <row r="25" spans="1:17" ht="25.05" customHeight="1">
      <c r="A25" s="74" t="s">
        <v>127</v>
      </c>
      <c r="C25" s="38"/>
      <c r="E25" s="48"/>
      <c r="F25" s="49"/>
      <c r="G25" s="49"/>
      <c r="H25" s="47"/>
      <c r="I25" s="47"/>
      <c r="J25" s="47"/>
      <c r="K25" s="49"/>
      <c r="L25" s="47"/>
      <c r="M25" s="54"/>
      <c r="N25" s="47"/>
    </row>
    <row r="26" spans="1:17" ht="25.05" customHeight="1">
      <c r="A26" s="74"/>
      <c r="B26" s="34" t="s">
        <v>162</v>
      </c>
      <c r="C26" s="38"/>
      <c r="E26" s="48"/>
      <c r="F26" s="49"/>
      <c r="G26" s="49"/>
      <c r="H26" s="47">
        <v>0</v>
      </c>
      <c r="I26" s="47"/>
      <c r="J26" s="47">
        <v>0</v>
      </c>
      <c r="K26" s="49"/>
      <c r="L26" s="47">
        <v>0</v>
      </c>
      <c r="M26" s="54"/>
      <c r="N26" s="47">
        <v>0</v>
      </c>
    </row>
    <row r="27" spans="1:17" ht="25.05" customHeight="1" thickBot="1">
      <c r="A27" s="74" t="s">
        <v>138</v>
      </c>
      <c r="B27" s="74"/>
      <c r="C27" s="74"/>
      <c r="E27" s="48"/>
      <c r="F27" s="49"/>
      <c r="G27" s="49"/>
      <c r="H27" s="139">
        <f>+H23</f>
        <v>-73282</v>
      </c>
      <c r="I27" s="47"/>
      <c r="J27" s="139">
        <f>+J23</f>
        <v>-63456</v>
      </c>
      <c r="K27" s="49"/>
      <c r="L27" s="139">
        <f>+L23</f>
        <v>-73000</v>
      </c>
      <c r="M27" s="47"/>
      <c r="N27" s="139">
        <f>+N23</f>
        <v>-60346</v>
      </c>
    </row>
    <row r="28" spans="1:17" ht="21" customHeight="1" thickTop="1">
      <c r="A28" s="75"/>
      <c r="B28" s="75"/>
      <c r="C28" s="75"/>
      <c r="E28" s="48"/>
      <c r="F28" s="49"/>
      <c r="G28" s="49"/>
      <c r="H28" s="47"/>
      <c r="I28" s="47"/>
      <c r="J28" s="47"/>
      <c r="K28" s="49"/>
      <c r="L28" s="47"/>
      <c r="M28" s="47"/>
      <c r="N28" s="47"/>
    </row>
    <row r="29" spans="1:17" ht="25.05" customHeight="1">
      <c r="A29" s="75" t="s">
        <v>97</v>
      </c>
      <c r="B29" s="75"/>
      <c r="C29" s="75"/>
      <c r="E29" s="48"/>
      <c r="G29" s="49"/>
      <c r="H29" s="54"/>
      <c r="I29" s="54"/>
      <c r="J29" s="54"/>
      <c r="K29" s="49"/>
      <c r="L29" s="54"/>
      <c r="N29" s="54"/>
      <c r="P29" s="156"/>
    </row>
    <row r="30" spans="1:17" ht="25.05" customHeight="1" thickBot="1">
      <c r="B30" s="76" t="s">
        <v>147</v>
      </c>
      <c r="C30" s="76"/>
      <c r="E30" s="48"/>
      <c r="F30" s="48"/>
      <c r="G30" s="49"/>
      <c r="H30" s="157">
        <v>-0.03</v>
      </c>
      <c r="I30" s="158"/>
      <c r="J30" s="157">
        <v>-0.04</v>
      </c>
      <c r="K30" s="55"/>
      <c r="L30" s="157">
        <v>-0.03</v>
      </c>
      <c r="M30" s="158"/>
      <c r="N30" s="157">
        <v>-0.04</v>
      </c>
    </row>
    <row r="31" spans="1:17" ht="22.5" customHeight="1" thickTop="1"/>
    <row r="41" spans="8:14" ht="22.5" customHeight="1">
      <c r="H41" s="72"/>
      <c r="I41" s="72"/>
      <c r="J41" s="72"/>
      <c r="K41" s="72"/>
      <c r="L41" s="72"/>
      <c r="N41" s="72"/>
    </row>
  </sheetData>
  <mergeCells count="3">
    <mergeCell ref="L7:N7"/>
    <mergeCell ref="A4:N4"/>
    <mergeCell ref="H7:J7"/>
  </mergeCells>
  <phoneticPr fontId="4" type="noConversion"/>
  <printOptions horizontalCentered="1"/>
  <pageMargins left="0.59055118110236204" right="0.59055118110236204" top="0.74803149606299202" bottom="0.74803149606299202" header="0" footer="0.35433070866141703"/>
  <pageSetup paperSize="9" scale="72" orientation="portrait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21875" defaultRowHeight="24" customHeight="1"/>
  <cols>
    <col min="1" max="3" width="2.5546875" style="11" customWidth="1"/>
    <col min="4" max="4" width="33.77734375" style="11" customWidth="1"/>
    <col min="5" max="5" width="2.44140625" style="11" hidden="1" customWidth="1"/>
    <col min="6" max="6" width="8.5546875" style="11" customWidth="1"/>
    <col min="7" max="7" width="2.44140625" style="11" customWidth="1"/>
    <col min="8" max="8" width="15.44140625" style="11" customWidth="1"/>
    <col min="9" max="9" width="1.44140625" style="11" customWidth="1"/>
    <col min="10" max="10" width="16.5546875" style="11" customWidth="1"/>
    <col min="11" max="11" width="1.44140625" style="11" hidden="1" customWidth="1"/>
    <col min="12" max="12" width="18.44140625" style="11" hidden="1" customWidth="1"/>
    <col min="13" max="13" width="1.44140625" style="11" customWidth="1"/>
    <col min="14" max="14" width="15.44140625" style="11" customWidth="1"/>
    <col min="15" max="15" width="1.44140625" style="11" customWidth="1"/>
    <col min="16" max="16" width="15.44140625" style="11" customWidth="1"/>
    <col min="17" max="17" width="1.44140625" style="11" customWidth="1"/>
    <col min="18" max="18" width="20" style="11" customWidth="1"/>
    <col min="19" max="19" width="1.44140625" style="11" customWidth="1"/>
    <col min="20" max="20" width="15.44140625" style="11" customWidth="1"/>
    <col min="21" max="21" width="1.44140625" style="11" customWidth="1"/>
    <col min="22" max="22" width="15.44140625" style="11" customWidth="1"/>
    <col min="23" max="24" width="9.21875" style="11"/>
    <col min="25" max="25" width="9.77734375" style="11" bestFit="1" customWidth="1"/>
    <col min="26" max="16384" width="9.21875" style="11"/>
  </cols>
  <sheetData>
    <row r="1" spans="1:32" ht="24" customHeight="1">
      <c r="A1" s="3" t="s">
        <v>67</v>
      </c>
      <c r="B1" s="3"/>
      <c r="V1" s="27" t="s">
        <v>78</v>
      </c>
    </row>
    <row r="2" spans="1:32" ht="24" customHeight="1">
      <c r="A2" s="19" t="s">
        <v>32</v>
      </c>
      <c r="B2" s="19"/>
      <c r="V2" s="27" t="s">
        <v>79</v>
      </c>
    </row>
    <row r="3" spans="1:32" s="5" customFormat="1" ht="24" customHeight="1">
      <c r="A3" s="19" t="s">
        <v>103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2" ht="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</row>
    <row r="6" spans="1:32" ht="4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</row>
    <row r="7" spans="1:32" ht="24" customHeight="1">
      <c r="A7" s="19"/>
      <c r="B7" s="19"/>
      <c r="C7" s="19"/>
      <c r="D7" s="19"/>
      <c r="E7" s="19"/>
      <c r="F7" s="19"/>
      <c r="G7" s="1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9" t="s">
        <v>100</v>
      </c>
      <c r="W7" s="20"/>
      <c r="X7" s="20"/>
      <c r="Y7" s="20"/>
      <c r="Z7" s="20"/>
    </row>
    <row r="8" spans="1:32" ht="24" customHeight="1">
      <c r="A8" s="13"/>
      <c r="B8" s="13"/>
      <c r="C8" s="13"/>
      <c r="D8" s="13"/>
      <c r="E8" s="13"/>
      <c r="F8" s="21"/>
      <c r="G8" s="21"/>
      <c r="H8" s="176" t="s">
        <v>68</v>
      </c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</row>
    <row r="9" spans="1:32" ht="24" customHeight="1">
      <c r="A9" s="14"/>
      <c r="B9" s="14"/>
      <c r="C9" s="14"/>
      <c r="D9" s="14"/>
      <c r="E9" s="14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177" t="s">
        <v>54</v>
      </c>
      <c r="S9" s="177"/>
      <c r="T9" s="177"/>
      <c r="U9" s="22"/>
      <c r="V9" s="22"/>
    </row>
    <row r="10" spans="1:32" ht="24" customHeight="1">
      <c r="A10" s="14"/>
      <c r="B10" s="14"/>
      <c r="C10" s="14"/>
      <c r="D10" s="14"/>
      <c r="E10" s="14"/>
      <c r="F10" s="22"/>
      <c r="G10" s="22"/>
      <c r="H10" s="22"/>
      <c r="I10" s="22"/>
      <c r="J10" s="22"/>
      <c r="K10" s="22"/>
      <c r="L10" s="22"/>
      <c r="M10" s="22"/>
      <c r="N10" s="177" t="s">
        <v>18</v>
      </c>
      <c r="O10" s="177"/>
      <c r="P10" s="177"/>
      <c r="Q10" s="22"/>
      <c r="R10" s="23" t="s">
        <v>99</v>
      </c>
      <c r="S10" s="22"/>
      <c r="T10" s="22" t="s">
        <v>33</v>
      </c>
      <c r="U10" s="22"/>
      <c r="V10" s="22"/>
    </row>
    <row r="11" spans="1:32" ht="24" customHeight="1">
      <c r="A11" s="14"/>
      <c r="B11" s="14"/>
      <c r="C11" s="14"/>
      <c r="D11" s="14"/>
      <c r="E11" s="14"/>
      <c r="F11" s="22"/>
      <c r="G11" s="22"/>
      <c r="H11" s="22" t="s">
        <v>42</v>
      </c>
      <c r="I11" s="22"/>
      <c r="J11" s="22" t="s">
        <v>47</v>
      </c>
      <c r="K11" s="22"/>
      <c r="L11" s="22"/>
      <c r="M11" s="22"/>
      <c r="N11" s="22" t="s">
        <v>44</v>
      </c>
      <c r="O11" s="22"/>
      <c r="P11" s="22" t="s">
        <v>43</v>
      </c>
      <c r="Q11" s="22"/>
      <c r="R11" s="22" t="s">
        <v>58</v>
      </c>
      <c r="S11" s="22"/>
      <c r="T11" s="22" t="s">
        <v>56</v>
      </c>
      <c r="U11" s="22"/>
      <c r="V11" s="22"/>
    </row>
    <row r="12" spans="1:32" ht="24" customHeight="1">
      <c r="A12" s="14"/>
      <c r="B12" s="14"/>
      <c r="C12" s="14"/>
      <c r="D12" s="14"/>
      <c r="E12" s="14"/>
      <c r="F12" s="23" t="s">
        <v>0</v>
      </c>
      <c r="G12" s="22"/>
      <c r="H12" s="23" t="s">
        <v>31</v>
      </c>
      <c r="I12" s="22"/>
      <c r="J12" s="23" t="s">
        <v>48</v>
      </c>
      <c r="K12" s="22"/>
      <c r="L12" s="23" t="s">
        <v>63</v>
      </c>
      <c r="M12" s="22"/>
      <c r="N12" s="24" t="s">
        <v>45</v>
      </c>
      <c r="O12" s="25"/>
      <c r="P12" s="26" t="s">
        <v>57</v>
      </c>
      <c r="Q12" s="2"/>
      <c r="R12" s="26" t="s">
        <v>59</v>
      </c>
      <c r="S12" s="2"/>
      <c r="T12" s="26" t="s">
        <v>55</v>
      </c>
      <c r="U12" s="22"/>
      <c r="V12" s="23" t="s">
        <v>33</v>
      </c>
    </row>
    <row r="13" spans="1:32" ht="24" customHeight="1">
      <c r="A13" s="15" t="s">
        <v>66</v>
      </c>
      <c r="B13" s="14"/>
      <c r="C13" s="14"/>
      <c r="D13" s="14"/>
      <c r="E13" s="14"/>
      <c r="F13" s="22"/>
      <c r="G13" s="22"/>
      <c r="H13" s="16">
        <v>329341</v>
      </c>
      <c r="I13" s="16"/>
      <c r="J13" s="16">
        <v>601187</v>
      </c>
      <c r="K13" s="16"/>
      <c r="L13" s="16">
        <v>0</v>
      </c>
      <c r="M13" s="16"/>
      <c r="N13" s="17">
        <v>7056</v>
      </c>
      <c r="O13" s="17"/>
      <c r="P13" s="4">
        <v>-1148130</v>
      </c>
      <c r="Q13" s="4"/>
      <c r="R13" s="4">
        <v>224632</v>
      </c>
      <c r="S13" s="4"/>
      <c r="T13" s="4">
        <f>R13</f>
        <v>224632</v>
      </c>
      <c r="U13" s="16"/>
      <c r="V13" s="16">
        <f>SUM(H13:P13,T13)</f>
        <v>14086</v>
      </c>
    </row>
    <row r="14" spans="1:32" ht="24" customHeight="1">
      <c r="A14" s="15" t="s">
        <v>86</v>
      </c>
      <c r="B14" s="15"/>
      <c r="C14" s="15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7"/>
      <c r="O14" s="17"/>
      <c r="P14" s="4"/>
      <c r="Q14" s="4"/>
      <c r="R14" s="4"/>
      <c r="S14" s="4"/>
      <c r="T14" s="4"/>
      <c r="U14" s="16"/>
      <c r="V14" s="16"/>
    </row>
    <row r="15" spans="1:32" ht="24" customHeight="1">
      <c r="A15" s="1" t="s">
        <v>87</v>
      </c>
      <c r="B15" s="15"/>
      <c r="C15" s="15"/>
      <c r="D15" s="14"/>
      <c r="E15" s="14"/>
      <c r="F15" s="14">
        <v>15</v>
      </c>
      <c r="G15" s="14"/>
      <c r="H15" s="32"/>
      <c r="I15" s="16"/>
      <c r="J15" s="32"/>
      <c r="K15" s="16"/>
      <c r="L15" s="16"/>
      <c r="M15" s="16"/>
      <c r="N15" s="30"/>
      <c r="O15" s="17"/>
      <c r="P15" s="31"/>
      <c r="Q15" s="4"/>
      <c r="R15" s="31"/>
      <c r="S15" s="4"/>
      <c r="T15" s="32">
        <f t="shared" ref="T15:T16" si="0">R15</f>
        <v>0</v>
      </c>
      <c r="U15" s="16"/>
      <c r="V15" s="16">
        <f t="shared" ref="V15:V16" si="1">SUM(H15:P15,T15)</f>
        <v>0</v>
      </c>
    </row>
    <row r="16" spans="1:32" ht="24" customHeight="1">
      <c r="A16" s="8" t="s">
        <v>95</v>
      </c>
      <c r="C16" s="8"/>
      <c r="D16" s="8"/>
      <c r="E16" s="8"/>
      <c r="F16" s="8"/>
      <c r="G16" s="8"/>
      <c r="H16" s="32"/>
      <c r="I16" s="16"/>
      <c r="J16" s="32"/>
      <c r="K16" s="16"/>
      <c r="L16" s="16">
        <v>0</v>
      </c>
      <c r="M16" s="16"/>
      <c r="N16" s="30"/>
      <c r="O16" s="17"/>
      <c r="P16" s="31" t="e">
        <f>+PL!#REF!</f>
        <v>#REF!</v>
      </c>
      <c r="Q16" s="4"/>
      <c r="R16" s="31"/>
      <c r="S16" s="4"/>
      <c r="T16" s="32">
        <f t="shared" si="0"/>
        <v>0</v>
      </c>
      <c r="U16" s="9"/>
      <c r="V16" s="16" t="e">
        <f t="shared" si="1"/>
        <v>#REF!</v>
      </c>
    </row>
    <row r="17" spans="1:24" ht="24" customHeight="1">
      <c r="A17" s="8" t="s">
        <v>96</v>
      </c>
      <c r="C17" s="8"/>
      <c r="D17" s="8"/>
      <c r="E17" s="8"/>
      <c r="F17" s="14">
        <v>17</v>
      </c>
      <c r="G17" s="8"/>
      <c r="H17" s="32"/>
      <c r="I17" s="16"/>
      <c r="J17" s="32"/>
      <c r="K17" s="16"/>
      <c r="L17" s="16">
        <v>0</v>
      </c>
      <c r="M17" s="16"/>
      <c r="N17" s="30"/>
      <c r="O17" s="17"/>
      <c r="P17" s="31"/>
      <c r="Q17" s="4"/>
      <c r="R17" s="31">
        <f>-P17</f>
        <v>0</v>
      </c>
      <c r="S17" s="4"/>
      <c r="T17" s="32">
        <f>R17</f>
        <v>0</v>
      </c>
      <c r="U17" s="9"/>
      <c r="V17" s="10">
        <f>SUM(H17:Q17,T17)</f>
        <v>0</v>
      </c>
    </row>
    <row r="18" spans="1:24" ht="24" customHeight="1" thickBot="1">
      <c r="A18" s="15" t="s">
        <v>104</v>
      </c>
      <c r="B18" s="15"/>
      <c r="C18" s="15"/>
      <c r="D18" s="14"/>
      <c r="E18" s="14"/>
      <c r="F18" s="14"/>
      <c r="G18" s="14"/>
      <c r="H18" s="18">
        <f>SUM(H13:H16,H17:H17)</f>
        <v>329341</v>
      </c>
      <c r="I18" s="9"/>
      <c r="J18" s="18">
        <f>SUM(J13:J16,J17:J17)</f>
        <v>601187</v>
      </c>
      <c r="K18" s="9"/>
      <c r="L18" s="18" t="e">
        <f>SUM(#REF!,L17:L17)</f>
        <v>#REF!</v>
      </c>
      <c r="M18" s="9"/>
      <c r="N18" s="18">
        <f>SUM(N13:N16,N17:N17)</f>
        <v>7056</v>
      </c>
      <c r="O18" s="9"/>
      <c r="P18" s="18" t="e">
        <f>SUM(P13:P16,P17:P17)</f>
        <v>#REF!</v>
      </c>
      <c r="Q18" s="9"/>
      <c r="R18" s="18">
        <f>SUM(R13:R16,R17:R17)</f>
        <v>224632</v>
      </c>
      <c r="S18" s="9"/>
      <c r="T18" s="18">
        <f>SUM(T13:T16,T17:T17)</f>
        <v>224632</v>
      </c>
      <c r="U18" s="9"/>
      <c r="V18" s="18" t="e">
        <f>SUM(V13:V16,V17:V17)</f>
        <v>#REF!</v>
      </c>
      <c r="X18" s="28" t="e">
        <f>V18-BS!G114</f>
        <v>#REF!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8" customFormat="1" ht="24" customHeight="1">
      <c r="I33" s="14"/>
      <c r="K33" s="14"/>
      <c r="M33" s="14"/>
      <c r="U33" s="6"/>
      <c r="V33" s="6"/>
    </row>
    <row r="34" spans="1:22" s="8" customFormat="1" ht="24" customHeight="1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8" customFormat="1" ht="24" customHeight="1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</row>
    <row r="67" spans="7:7" ht="24" customHeight="1">
      <c r="G67" s="11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9"/>
  <sheetViews>
    <sheetView showGridLines="0" view="pageBreakPreview" topLeftCell="A16" zoomScale="76" zoomScaleNormal="85" zoomScaleSheetLayoutView="76" zoomScalePageLayoutView="70" workbookViewId="0">
      <selection activeCell="D95" sqref="D95"/>
    </sheetView>
  </sheetViews>
  <sheetFormatPr defaultColWidth="9.21875" defaultRowHeight="24" customHeight="1"/>
  <cols>
    <col min="1" max="3" width="2.5546875" style="38" customWidth="1"/>
    <col min="4" max="4" width="35.88671875" style="38" customWidth="1"/>
    <col min="5" max="5" width="0.21875" style="38" customWidth="1"/>
    <col min="6" max="6" width="9.33203125" style="38" customWidth="1"/>
    <col min="7" max="7" width="2.44140625" style="38" customWidth="1"/>
    <col min="8" max="8" width="16.88671875" style="38" customWidth="1"/>
    <col min="9" max="9" width="1.44140625" style="38" customWidth="1"/>
    <col min="10" max="10" width="16.88671875" style="38" customWidth="1"/>
    <col min="11" max="11" width="1.44140625" style="38" hidden="1" customWidth="1"/>
    <col min="12" max="12" width="18.44140625" style="38" hidden="1" customWidth="1"/>
    <col min="13" max="13" width="1.44140625" style="38" customWidth="1"/>
    <col min="14" max="14" width="16.88671875" style="38" customWidth="1"/>
    <col min="15" max="15" width="1.44140625" style="38" customWidth="1"/>
    <col min="16" max="16" width="16.88671875" style="38" customWidth="1"/>
    <col min="17" max="17" width="1.44140625" style="38" customWidth="1"/>
    <col min="18" max="18" width="23.33203125" style="38" customWidth="1"/>
    <col min="19" max="19" width="1.44140625" style="38" customWidth="1"/>
    <col min="20" max="20" width="16.88671875" style="38" customWidth="1"/>
    <col min="21" max="21" width="1.44140625" style="38" customWidth="1"/>
    <col min="22" max="22" width="16.88671875" style="38" customWidth="1"/>
    <col min="23" max="23" width="0.21875" style="38" hidden="1" customWidth="1"/>
    <col min="24" max="24" width="14.21875" style="38" bestFit="1" customWidth="1"/>
    <col min="25" max="25" width="9.77734375" style="38" bestFit="1" customWidth="1"/>
    <col min="26" max="16384" width="9.21875" style="38"/>
  </cols>
  <sheetData>
    <row r="1" spans="1:32" ht="24" customHeight="1">
      <c r="A1" s="44" t="s">
        <v>67</v>
      </c>
      <c r="B1" s="44"/>
      <c r="V1" s="81" t="s">
        <v>78</v>
      </c>
    </row>
    <row r="2" spans="1:32" ht="24" customHeight="1">
      <c r="A2" s="74" t="s">
        <v>32</v>
      </c>
      <c r="B2" s="74"/>
      <c r="V2" s="81" t="s">
        <v>79</v>
      </c>
    </row>
    <row r="3" spans="1:32" s="34" customFormat="1" ht="24" customHeight="1">
      <c r="A3" s="74" t="s">
        <v>135</v>
      </c>
      <c r="B3" s="7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33"/>
      <c r="AB3" s="33"/>
      <c r="AC3" s="33"/>
      <c r="AD3" s="33"/>
      <c r="AE3" s="33"/>
      <c r="AF3" s="33"/>
    </row>
    <row r="4" spans="1:32" ht="4.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32" ht="1.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40"/>
      <c r="X5" s="40"/>
      <c r="Y5" s="40"/>
      <c r="Z5" s="40"/>
    </row>
    <row r="6" spans="1:32" ht="4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40"/>
      <c r="X6" s="40"/>
      <c r="Y6" s="40"/>
      <c r="Z6" s="40"/>
    </row>
    <row r="7" spans="1:32" ht="27.45" customHeight="1">
      <c r="A7" s="74"/>
      <c r="B7" s="74"/>
      <c r="C7" s="74"/>
      <c r="D7" s="74"/>
      <c r="E7" s="74"/>
      <c r="F7" s="74"/>
      <c r="G7" s="74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9" t="s">
        <v>100</v>
      </c>
      <c r="W7" s="40"/>
      <c r="X7" s="40"/>
      <c r="Y7" s="40"/>
      <c r="Z7" s="40"/>
    </row>
    <row r="8" spans="1:32" ht="27.45" customHeight="1">
      <c r="A8" s="80"/>
      <c r="B8" s="80"/>
      <c r="C8" s="80"/>
      <c r="D8" s="80"/>
      <c r="E8" s="80"/>
      <c r="F8" s="81"/>
      <c r="G8" s="81"/>
      <c r="H8" s="179" t="s">
        <v>68</v>
      </c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</row>
    <row r="9" spans="1:32" ht="27.45" customHeight="1">
      <c r="A9" s="45"/>
      <c r="B9" s="45"/>
      <c r="C9" s="45"/>
      <c r="D9" s="45"/>
      <c r="E9" s="45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179" t="s">
        <v>54</v>
      </c>
      <c r="S9" s="179"/>
      <c r="T9" s="179"/>
      <c r="U9" s="40"/>
      <c r="V9" s="40"/>
    </row>
    <row r="10" spans="1:32" ht="27.45" customHeight="1">
      <c r="A10" s="45"/>
      <c r="B10" s="45"/>
      <c r="C10" s="45"/>
      <c r="D10" s="45"/>
      <c r="E10" s="45"/>
      <c r="F10" s="40"/>
      <c r="G10" s="40"/>
      <c r="H10" s="40"/>
      <c r="I10" s="40"/>
      <c r="J10" s="40"/>
      <c r="K10" s="40"/>
      <c r="L10" s="40"/>
      <c r="M10" s="40"/>
      <c r="N10" s="179" t="s">
        <v>18</v>
      </c>
      <c r="O10" s="179"/>
      <c r="P10" s="179"/>
      <c r="Q10" s="40"/>
      <c r="R10" s="43" t="s">
        <v>99</v>
      </c>
      <c r="S10" s="40"/>
      <c r="T10" s="40" t="s">
        <v>33</v>
      </c>
      <c r="U10" s="40"/>
      <c r="V10" s="40"/>
    </row>
    <row r="11" spans="1:32" ht="27.45" customHeight="1">
      <c r="A11" s="45"/>
      <c r="B11" s="45"/>
      <c r="C11" s="45"/>
      <c r="D11" s="45"/>
      <c r="E11" s="45"/>
      <c r="F11" s="40"/>
      <c r="G11" s="40"/>
      <c r="H11" s="40" t="s">
        <v>42</v>
      </c>
      <c r="I11" s="40"/>
      <c r="J11" s="40" t="s">
        <v>131</v>
      </c>
      <c r="K11" s="40"/>
      <c r="L11" s="40"/>
      <c r="M11" s="40"/>
      <c r="N11" s="40" t="s">
        <v>107</v>
      </c>
      <c r="O11" s="40"/>
      <c r="P11" s="40" t="s">
        <v>43</v>
      </c>
      <c r="Q11" s="40"/>
      <c r="R11" s="40" t="s">
        <v>58</v>
      </c>
      <c r="S11" s="40"/>
      <c r="T11" s="40" t="s">
        <v>56</v>
      </c>
      <c r="U11" s="40"/>
      <c r="V11" s="40"/>
    </row>
    <row r="12" spans="1:32" ht="27.45" customHeight="1">
      <c r="A12" s="45"/>
      <c r="B12" s="45"/>
      <c r="C12" s="45"/>
      <c r="D12" s="45"/>
      <c r="E12" s="45"/>
      <c r="F12" s="43" t="s">
        <v>0</v>
      </c>
      <c r="G12" s="40"/>
      <c r="H12" s="43" t="s">
        <v>31</v>
      </c>
      <c r="I12" s="40"/>
      <c r="J12" s="43" t="s">
        <v>132</v>
      </c>
      <c r="K12" s="40"/>
      <c r="L12" s="43" t="s">
        <v>63</v>
      </c>
      <c r="M12" s="40"/>
      <c r="N12" s="82" t="s">
        <v>45</v>
      </c>
      <c r="O12" s="42"/>
      <c r="P12" s="83" t="s">
        <v>57</v>
      </c>
      <c r="Q12" s="39"/>
      <c r="R12" s="83" t="s">
        <v>59</v>
      </c>
      <c r="S12" s="39"/>
      <c r="T12" s="83" t="s">
        <v>55</v>
      </c>
      <c r="U12" s="40"/>
      <c r="V12" s="43" t="s">
        <v>33</v>
      </c>
    </row>
    <row r="13" spans="1:32" ht="25.95" customHeight="1">
      <c r="A13" s="74" t="s">
        <v>146</v>
      </c>
      <c r="B13" s="45"/>
      <c r="C13" s="45"/>
      <c r="D13" s="45"/>
      <c r="E13" s="45"/>
      <c r="F13" s="40"/>
      <c r="G13" s="40"/>
      <c r="H13" s="55">
        <v>586808</v>
      </c>
      <c r="I13" s="45"/>
      <c r="J13" s="55">
        <v>551723</v>
      </c>
      <c r="K13" s="45"/>
      <c r="L13" s="45"/>
      <c r="M13" s="45"/>
      <c r="N13" s="55">
        <v>7056</v>
      </c>
      <c r="O13" s="87"/>
      <c r="P13" s="55">
        <v>-1304197</v>
      </c>
      <c r="Q13" s="86"/>
      <c r="R13" s="55">
        <v>227084</v>
      </c>
      <c r="S13" s="86"/>
      <c r="T13" s="64">
        <f t="shared" ref="T13:T16" si="0">R13</f>
        <v>227084</v>
      </c>
      <c r="U13" s="64"/>
      <c r="V13" s="64">
        <f>SUM(H13:P13,T13)</f>
        <v>68474</v>
      </c>
    </row>
    <row r="14" spans="1:32" ht="25.95" customHeight="1">
      <c r="A14" s="74" t="s">
        <v>86</v>
      </c>
      <c r="B14" s="74"/>
      <c r="C14" s="74"/>
      <c r="D14" s="45"/>
      <c r="E14" s="45"/>
      <c r="F14" s="45"/>
      <c r="G14" s="45"/>
      <c r="H14" s="64"/>
      <c r="I14" s="64"/>
      <c r="J14" s="64"/>
      <c r="K14" s="64"/>
      <c r="L14" s="64"/>
      <c r="M14" s="64"/>
      <c r="N14" s="85"/>
      <c r="O14" s="85"/>
      <c r="P14" s="64"/>
      <c r="Q14" s="64"/>
      <c r="R14" s="64"/>
      <c r="S14" s="64"/>
      <c r="T14" s="64"/>
      <c r="U14" s="64"/>
      <c r="V14" s="64"/>
    </row>
    <row r="15" spans="1:32" ht="25.95" customHeight="1">
      <c r="A15" s="38" t="s">
        <v>87</v>
      </c>
      <c r="B15" s="74"/>
      <c r="C15" s="74"/>
      <c r="D15" s="45"/>
      <c r="E15" s="45"/>
      <c r="F15" s="45">
        <v>14</v>
      </c>
      <c r="G15" s="45"/>
      <c r="H15" s="64">
        <v>108995</v>
      </c>
      <c r="I15" s="64"/>
      <c r="J15" s="64">
        <v>-61613</v>
      </c>
      <c r="K15" s="64"/>
      <c r="L15" s="64"/>
      <c r="M15" s="64"/>
      <c r="N15" s="111">
        <v>0</v>
      </c>
      <c r="O15" s="108"/>
      <c r="P15" s="111">
        <v>0</v>
      </c>
      <c r="Q15" s="109"/>
      <c r="R15" s="111">
        <v>0</v>
      </c>
      <c r="S15" s="64"/>
      <c r="T15" s="64">
        <f t="shared" si="0"/>
        <v>0</v>
      </c>
      <c r="U15" s="64"/>
      <c r="V15" s="64">
        <f>SUM(H15:P15,T15)</f>
        <v>47382</v>
      </c>
    </row>
    <row r="16" spans="1:32" ht="25.95" customHeight="1">
      <c r="A16" s="38" t="s">
        <v>139</v>
      </c>
      <c r="H16" s="113">
        <v>0</v>
      </c>
      <c r="I16" s="111"/>
      <c r="J16" s="113">
        <v>0</v>
      </c>
      <c r="K16" s="111"/>
      <c r="L16" s="113">
        <v>0</v>
      </c>
      <c r="M16" s="111"/>
      <c r="N16" s="113">
        <v>0</v>
      </c>
      <c r="O16" s="85"/>
      <c r="P16" s="84">
        <f>PL!H23</f>
        <v>-73282</v>
      </c>
      <c r="Q16" s="64"/>
      <c r="R16" s="120">
        <v>0</v>
      </c>
      <c r="S16" s="64"/>
      <c r="T16" s="84">
        <f t="shared" si="0"/>
        <v>0</v>
      </c>
      <c r="U16" s="47"/>
      <c r="V16" s="84">
        <f>SUM(H16:P16,T16)</f>
        <v>-73282</v>
      </c>
      <c r="X16" s="88"/>
      <c r="Y16" s="54"/>
    </row>
    <row r="17" spans="1:25" ht="25.95" customHeight="1">
      <c r="A17" s="38" t="s">
        <v>140</v>
      </c>
      <c r="H17" s="111">
        <f>SUM(H16)</f>
        <v>0</v>
      </c>
      <c r="I17" s="111"/>
      <c r="J17" s="111">
        <f>SUM(J16)</f>
        <v>0</v>
      </c>
      <c r="K17" s="111"/>
      <c r="L17" s="111">
        <f>SUM(L14:L16)</f>
        <v>0</v>
      </c>
      <c r="M17" s="111"/>
      <c r="N17" s="111">
        <f>SUM(N16)</f>
        <v>0</v>
      </c>
      <c r="O17" s="85"/>
      <c r="P17" s="64">
        <f>SUM(P16)</f>
        <v>-73282</v>
      </c>
      <c r="Q17" s="64"/>
      <c r="R17" s="85">
        <v>0</v>
      </c>
      <c r="S17" s="64"/>
      <c r="T17" s="64">
        <f>R17</f>
        <v>0</v>
      </c>
      <c r="U17" s="47"/>
      <c r="V17" s="64">
        <f>SUM(H17:P17,T17)</f>
        <v>-73282</v>
      </c>
      <c r="X17" s="88"/>
      <c r="Y17" s="54"/>
    </row>
    <row r="18" spans="1:25" ht="25.95" customHeight="1">
      <c r="A18" s="38" t="s">
        <v>143</v>
      </c>
      <c r="F18" s="45"/>
      <c r="H18" s="113">
        <v>0</v>
      </c>
      <c r="I18" s="111"/>
      <c r="J18" s="113">
        <v>0</v>
      </c>
      <c r="K18" s="111"/>
      <c r="L18" s="113">
        <v>0</v>
      </c>
      <c r="M18" s="111"/>
      <c r="N18" s="113">
        <v>0</v>
      </c>
      <c r="O18" s="85"/>
      <c r="P18" s="84">
        <v>596</v>
      </c>
      <c r="Q18" s="64"/>
      <c r="R18" s="113">
        <f>-P18</f>
        <v>-596</v>
      </c>
      <c r="S18" s="111"/>
      <c r="T18" s="113">
        <f>R18</f>
        <v>-596</v>
      </c>
      <c r="U18" s="47"/>
      <c r="V18" s="84">
        <f>SUM(H18:P18,T18)</f>
        <v>0</v>
      </c>
    </row>
    <row r="19" spans="1:25" ht="25.95" customHeight="1" thickBot="1">
      <c r="A19" s="74" t="s">
        <v>136</v>
      </c>
      <c r="B19" s="74"/>
      <c r="C19" s="74"/>
      <c r="D19" s="45"/>
      <c r="E19" s="45"/>
      <c r="F19" s="45"/>
      <c r="G19" s="45"/>
      <c r="H19" s="61">
        <f>SUM(H13:H16,H17:H18)</f>
        <v>695803</v>
      </c>
      <c r="I19" s="47"/>
      <c r="J19" s="61">
        <f>SUM(J13:J16,J17:J18)</f>
        <v>490110</v>
      </c>
      <c r="K19" s="47"/>
      <c r="L19" s="61" t="e">
        <f>SUM(#REF!,L18:L18)</f>
        <v>#REF!</v>
      </c>
      <c r="M19" s="47"/>
      <c r="N19" s="61">
        <f>SUM(N13:N16,N17:N18)</f>
        <v>7056</v>
      </c>
      <c r="O19" s="47"/>
      <c r="P19" s="61">
        <f>SUM(P13:P15,P17:P18)</f>
        <v>-1376883</v>
      </c>
      <c r="Q19" s="47"/>
      <c r="R19" s="61">
        <f>SUM(R13:R16,R17:R18)</f>
        <v>226488</v>
      </c>
      <c r="S19" s="47"/>
      <c r="T19" s="61">
        <f>SUM(T13:T16,T17:T18)</f>
        <v>226488</v>
      </c>
      <c r="U19" s="47"/>
      <c r="V19" s="61">
        <f>SUM(V13:V15,V17:V18)</f>
        <v>42574</v>
      </c>
      <c r="X19" s="54">
        <f>V19-BS!G114</f>
        <v>0</v>
      </c>
    </row>
    <row r="20" spans="1:25" ht="25.95" customHeight="1" thickTop="1">
      <c r="A20" s="45"/>
      <c r="B20" s="45"/>
      <c r="C20" s="45"/>
      <c r="D20" s="45"/>
      <c r="E20" s="45"/>
      <c r="F20" s="40"/>
      <c r="G20" s="40"/>
      <c r="H20" s="40"/>
      <c r="I20" s="40"/>
      <c r="J20" s="40"/>
      <c r="K20" s="40"/>
      <c r="L20" s="40"/>
      <c r="M20" s="40"/>
      <c r="N20" s="42"/>
      <c r="O20" s="42"/>
      <c r="P20" s="39"/>
      <c r="Q20" s="39"/>
      <c r="R20" s="39"/>
      <c r="S20" s="39"/>
      <c r="T20" s="39"/>
      <c r="U20" s="40"/>
      <c r="V20" s="40"/>
    </row>
    <row r="21" spans="1:25" ht="25.95" customHeight="1">
      <c r="A21" s="104" t="s">
        <v>66</v>
      </c>
      <c r="B21" s="105"/>
      <c r="C21" s="105"/>
      <c r="D21" s="105"/>
      <c r="E21" s="105"/>
      <c r="F21" s="106"/>
      <c r="G21" s="106"/>
      <c r="H21" s="107">
        <v>329341</v>
      </c>
      <c r="I21" s="107"/>
      <c r="J21" s="107">
        <v>601187</v>
      </c>
      <c r="K21" s="107"/>
      <c r="L21" s="107">
        <v>0</v>
      </c>
      <c r="M21" s="107"/>
      <c r="N21" s="108">
        <v>7056</v>
      </c>
      <c r="O21" s="108"/>
      <c r="P21" s="109">
        <v>-1148130</v>
      </c>
      <c r="Q21" s="109"/>
      <c r="R21" s="109">
        <v>224632</v>
      </c>
      <c r="S21" s="109"/>
      <c r="T21" s="109">
        <f>R21</f>
        <v>224632</v>
      </c>
      <c r="U21" s="107"/>
      <c r="V21" s="107">
        <f>SUM(H21:P21,T21)</f>
        <v>14086</v>
      </c>
    </row>
    <row r="22" spans="1:25" ht="25.95" customHeight="1">
      <c r="A22" s="104" t="s">
        <v>86</v>
      </c>
      <c r="B22" s="104"/>
      <c r="C22" s="104"/>
      <c r="D22" s="105"/>
      <c r="E22" s="105"/>
      <c r="F22" s="105"/>
      <c r="G22" s="105"/>
      <c r="H22" s="107"/>
      <c r="I22" s="107"/>
      <c r="J22" s="107"/>
      <c r="K22" s="107"/>
      <c r="L22" s="107"/>
      <c r="M22" s="107"/>
      <c r="N22" s="108"/>
      <c r="O22" s="108"/>
      <c r="P22" s="109"/>
      <c r="Q22" s="109"/>
      <c r="R22" s="109"/>
      <c r="S22" s="109"/>
      <c r="T22" s="109"/>
      <c r="U22" s="107"/>
      <c r="V22" s="107"/>
    </row>
    <row r="23" spans="1:25" ht="25.95" customHeight="1">
      <c r="A23" s="110" t="s">
        <v>87</v>
      </c>
      <c r="B23" s="104"/>
      <c r="C23" s="104"/>
      <c r="D23" s="105"/>
      <c r="E23" s="105"/>
      <c r="F23" s="105"/>
      <c r="G23" s="105"/>
      <c r="H23" s="107">
        <v>60592</v>
      </c>
      <c r="I23" s="107"/>
      <c r="J23" s="107">
        <v>23479</v>
      </c>
      <c r="K23" s="107"/>
      <c r="L23" s="107"/>
      <c r="M23" s="107"/>
      <c r="N23" s="111">
        <v>0</v>
      </c>
      <c r="O23" s="108"/>
      <c r="P23" s="111">
        <v>0</v>
      </c>
      <c r="Q23" s="109"/>
      <c r="R23" s="111">
        <v>0</v>
      </c>
      <c r="S23" s="109"/>
      <c r="T23" s="109">
        <f t="shared" ref="T23:T24" si="1">R23</f>
        <v>0</v>
      </c>
      <c r="U23" s="107"/>
      <c r="V23" s="107">
        <f t="shared" ref="V23:V24" si="2">SUM(H23:P23,T23)</f>
        <v>84071</v>
      </c>
    </row>
    <row r="24" spans="1:25" ht="25.95" customHeight="1">
      <c r="A24" s="112" t="s">
        <v>139</v>
      </c>
      <c r="C24" s="112"/>
      <c r="D24" s="112"/>
      <c r="E24" s="112"/>
      <c r="F24" s="112"/>
      <c r="G24" s="112"/>
      <c r="H24" s="113">
        <v>0</v>
      </c>
      <c r="I24" s="111"/>
      <c r="J24" s="113">
        <v>0</v>
      </c>
      <c r="K24" s="111"/>
      <c r="L24" s="111">
        <v>0</v>
      </c>
      <c r="M24" s="111"/>
      <c r="N24" s="113">
        <v>0</v>
      </c>
      <c r="O24" s="111"/>
      <c r="P24" s="113">
        <f>+[1]PL!H26</f>
        <v>-63456</v>
      </c>
      <c r="Q24" s="111"/>
      <c r="R24" s="113">
        <v>0</v>
      </c>
      <c r="S24" s="111"/>
      <c r="T24" s="114">
        <f t="shared" si="1"/>
        <v>0</v>
      </c>
      <c r="U24" s="111"/>
      <c r="V24" s="115">
        <f t="shared" si="2"/>
        <v>-63456</v>
      </c>
    </row>
    <row r="25" spans="1:25" ht="25.95" customHeight="1">
      <c r="A25" s="112" t="s">
        <v>142</v>
      </c>
      <c r="C25" s="112"/>
      <c r="D25" s="112"/>
      <c r="E25" s="112"/>
      <c r="F25" s="112"/>
      <c r="G25" s="112"/>
      <c r="H25" s="111">
        <f>SUM(H24)</f>
        <v>0</v>
      </c>
      <c r="I25" s="111"/>
      <c r="J25" s="111">
        <f>SUM(J24)</f>
        <v>0</v>
      </c>
      <c r="K25" s="111"/>
      <c r="L25" s="111">
        <f>SUM(L22:L24)</f>
        <v>0</v>
      </c>
      <c r="M25" s="111"/>
      <c r="N25" s="111">
        <f>SUM(N24)</f>
        <v>0</v>
      </c>
      <c r="O25" s="111"/>
      <c r="P25" s="111">
        <f>SUM(P24)</f>
        <v>-63456</v>
      </c>
      <c r="Q25" s="111"/>
      <c r="R25" s="111">
        <f>SUM(R24)</f>
        <v>0</v>
      </c>
      <c r="S25" s="111"/>
      <c r="T25" s="111">
        <f>SUM(T24)</f>
        <v>0</v>
      </c>
      <c r="U25" s="111"/>
      <c r="V25" s="111">
        <f>SUM(H25:P25,T25)</f>
        <v>-63456</v>
      </c>
    </row>
    <row r="26" spans="1:25" ht="25.95" customHeight="1">
      <c r="A26" s="112" t="s">
        <v>143</v>
      </c>
      <c r="C26" s="112"/>
      <c r="D26" s="112"/>
      <c r="E26" s="112"/>
      <c r="F26" s="105"/>
      <c r="G26" s="112"/>
      <c r="H26" s="113">
        <v>0</v>
      </c>
      <c r="I26" s="111"/>
      <c r="J26" s="113">
        <v>0</v>
      </c>
      <c r="K26" s="111"/>
      <c r="L26" s="113">
        <v>0</v>
      </c>
      <c r="M26" s="111"/>
      <c r="N26" s="113">
        <v>0</v>
      </c>
      <c r="O26" s="111"/>
      <c r="P26" s="113">
        <v>592</v>
      </c>
      <c r="Q26" s="111"/>
      <c r="R26" s="113">
        <f>-P26</f>
        <v>-592</v>
      </c>
      <c r="S26" s="111"/>
      <c r="T26" s="113">
        <f>R26</f>
        <v>-592</v>
      </c>
      <c r="U26" s="111"/>
      <c r="V26" s="113">
        <f>SUM(H26:P26,T26)</f>
        <v>0</v>
      </c>
    </row>
    <row r="27" spans="1:25" ht="25.95" customHeight="1" thickBot="1">
      <c r="A27" s="104" t="s">
        <v>144</v>
      </c>
      <c r="B27" s="104"/>
      <c r="C27" s="104"/>
      <c r="D27" s="105"/>
      <c r="E27" s="105"/>
      <c r="F27" s="105"/>
      <c r="G27" s="105"/>
      <c r="H27" s="116">
        <f>SUM(H21:H23,H25:H26)</f>
        <v>389933</v>
      </c>
      <c r="I27" s="111"/>
      <c r="J27" s="116">
        <f>SUM(J21:J23,J25:J26)</f>
        <v>624666</v>
      </c>
      <c r="K27" s="111"/>
      <c r="L27" s="116" t="e">
        <f>SUM(#REF!,L25:L26)</f>
        <v>#REF!</v>
      </c>
      <c r="M27" s="111"/>
      <c r="N27" s="116">
        <f>SUM(N21:N23,N25:N26)</f>
        <v>7056</v>
      </c>
      <c r="O27" s="111"/>
      <c r="P27" s="116">
        <f>SUM(P21:P23,P25:P26)</f>
        <v>-1210994</v>
      </c>
      <c r="Q27" s="111"/>
      <c r="R27" s="116">
        <f>SUM(R21:R23,R25:R26)</f>
        <v>224040</v>
      </c>
      <c r="S27" s="111"/>
      <c r="T27" s="116">
        <f>SUM(T21:T23,T25:T26)</f>
        <v>224040</v>
      </c>
      <c r="U27" s="111"/>
      <c r="V27" s="116">
        <f>SUM(V21:V23,V25:V26)</f>
        <v>34701</v>
      </c>
      <c r="X27" s="54">
        <f>V27-[1]BS!G118</f>
        <v>0</v>
      </c>
    </row>
    <row r="28" spans="1:25" ht="15.6" customHeight="1" thickTop="1">
      <c r="A28" s="74"/>
      <c r="B28" s="74"/>
      <c r="C28" s="74"/>
      <c r="D28" s="45"/>
      <c r="E28" s="45"/>
      <c r="F28" s="45"/>
      <c r="G28" s="45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</row>
    <row r="36" spans="24:24" ht="24" customHeight="1">
      <c r="X36" s="77"/>
    </row>
    <row r="79" spans="7:7" ht="24" customHeight="1">
      <c r="G79" s="38">
        <f>SUM(G72:G78)</f>
        <v>0</v>
      </c>
    </row>
  </sheetData>
  <mergeCells count="3">
    <mergeCell ref="H8:V8"/>
    <mergeCell ref="R9:T9"/>
    <mergeCell ref="N10:P10"/>
  </mergeCells>
  <printOptions horizontalCentered="1"/>
  <pageMargins left="0.59055118110236204" right="0.59055118110236204" top="0.74803149606299202" bottom="0.74803149606299202" header="0" footer="0.35433070866141703"/>
  <pageSetup paperSize="9" scale="72" orientation="landscape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4"/>
  <sheetViews>
    <sheetView showGridLines="0" view="pageBreakPreview" topLeftCell="A19" zoomScale="70" zoomScaleNormal="70" zoomScaleSheetLayoutView="70" zoomScalePageLayoutView="63" workbookViewId="0">
      <selection activeCell="G41" sqref="G41"/>
    </sheetView>
  </sheetViews>
  <sheetFormatPr defaultColWidth="9.21875" defaultRowHeight="24" customHeight="1"/>
  <cols>
    <col min="1" max="3" width="2.5546875" style="38" customWidth="1"/>
    <col min="4" max="4" width="35.44140625" style="38" customWidth="1"/>
    <col min="5" max="5" width="9.5546875" style="38" customWidth="1"/>
    <col min="6" max="6" width="1.77734375" style="38" customWidth="1"/>
    <col min="7" max="7" width="15.77734375" style="38" customWidth="1"/>
    <col min="8" max="8" width="1.5546875" style="38" customWidth="1"/>
    <col min="9" max="9" width="15.77734375" style="38" customWidth="1"/>
    <col min="10" max="10" width="1.5546875" style="38" customWidth="1"/>
    <col min="11" max="11" width="15.77734375" style="38" customWidth="1"/>
    <col min="12" max="12" width="1.5546875" style="38" customWidth="1"/>
    <col min="13" max="13" width="15.77734375" style="38" customWidth="1"/>
    <col min="14" max="14" width="1.5546875" style="38" customWidth="1"/>
    <col min="15" max="15" width="23.21875" style="38" customWidth="1"/>
    <col min="16" max="16" width="1.5546875" style="38" customWidth="1"/>
    <col min="17" max="17" width="16.77734375" style="38" customWidth="1"/>
    <col min="18" max="18" width="1.5546875" style="38" customWidth="1"/>
    <col min="19" max="19" width="14.77734375" style="38" customWidth="1"/>
    <col min="20" max="20" width="9.21875" style="38" hidden="1" customWidth="1"/>
    <col min="21" max="21" width="11.77734375" style="38" customWidth="1"/>
    <col min="22" max="22" width="9.77734375" style="38" bestFit="1" customWidth="1"/>
    <col min="23" max="16384" width="9.21875" style="38"/>
  </cols>
  <sheetData>
    <row r="1" spans="1:25" ht="24" customHeight="1">
      <c r="A1" s="44" t="s">
        <v>67</v>
      </c>
      <c r="S1" s="81" t="s">
        <v>78</v>
      </c>
    </row>
    <row r="2" spans="1:25" ht="24" customHeight="1">
      <c r="A2" s="74" t="s">
        <v>32</v>
      </c>
      <c r="S2" s="81" t="s">
        <v>79</v>
      </c>
    </row>
    <row r="3" spans="1:25" s="34" customFormat="1" ht="24" customHeight="1">
      <c r="A3" s="74" t="s">
        <v>135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33"/>
      <c r="U3" s="33"/>
      <c r="V3" s="33"/>
      <c r="W3" s="33"/>
      <c r="X3" s="33"/>
      <c r="Y3" s="33"/>
    </row>
    <row r="4" spans="1:25" ht="4.5" customHeight="1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25" ht="1.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25" ht="4.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5" ht="24" customHeight="1">
      <c r="E7" s="74"/>
      <c r="F7" s="74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9" t="s">
        <v>100</v>
      </c>
    </row>
    <row r="8" spans="1:25" ht="24" customHeight="1">
      <c r="A8" s="80"/>
      <c r="B8" s="80"/>
      <c r="C8" s="80"/>
      <c r="D8" s="80"/>
      <c r="E8" s="81"/>
      <c r="F8" s="81"/>
      <c r="G8" s="182" t="s">
        <v>69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</row>
    <row r="9" spans="1:25" s="45" customFormat="1" ht="24" customHeight="1">
      <c r="E9" s="40"/>
      <c r="F9" s="40"/>
      <c r="G9" s="40"/>
      <c r="H9" s="40"/>
      <c r="I9" s="40"/>
      <c r="J9" s="40"/>
      <c r="K9" s="40"/>
      <c r="L9" s="40"/>
      <c r="M9" s="40"/>
      <c r="N9" s="40"/>
      <c r="O9" s="179" t="s">
        <v>54</v>
      </c>
      <c r="P9" s="179"/>
      <c r="Q9" s="179"/>
      <c r="R9" s="40"/>
      <c r="S9" s="40"/>
    </row>
    <row r="10" spans="1:25" s="45" customFormat="1" ht="24" customHeight="1">
      <c r="E10" s="40"/>
      <c r="F10" s="40"/>
      <c r="G10" s="40"/>
      <c r="H10" s="40"/>
      <c r="I10" s="40"/>
      <c r="J10" s="40"/>
      <c r="K10" s="179" t="s">
        <v>18</v>
      </c>
      <c r="L10" s="179"/>
      <c r="M10" s="179"/>
      <c r="N10" s="40"/>
      <c r="O10" s="43" t="s">
        <v>99</v>
      </c>
      <c r="P10" s="40"/>
      <c r="Q10" s="40" t="s">
        <v>33</v>
      </c>
      <c r="R10" s="40"/>
      <c r="S10" s="40"/>
    </row>
    <row r="11" spans="1:25" s="45" customFormat="1" ht="24" customHeight="1">
      <c r="E11" s="40"/>
      <c r="F11" s="40"/>
      <c r="G11" s="40" t="s">
        <v>42</v>
      </c>
      <c r="H11" s="40"/>
      <c r="I11" s="40" t="s">
        <v>131</v>
      </c>
      <c r="J11" s="40"/>
      <c r="K11" s="40" t="s">
        <v>106</v>
      </c>
      <c r="L11" s="40"/>
      <c r="M11" s="40" t="s">
        <v>43</v>
      </c>
      <c r="N11" s="40"/>
      <c r="O11" s="40" t="s">
        <v>58</v>
      </c>
      <c r="P11" s="40"/>
      <c r="Q11" s="40" t="s">
        <v>56</v>
      </c>
      <c r="R11" s="40"/>
      <c r="S11" s="40"/>
    </row>
    <row r="12" spans="1:25" s="45" customFormat="1" ht="24" customHeight="1">
      <c r="E12" s="43" t="s">
        <v>0</v>
      </c>
      <c r="F12" s="40"/>
      <c r="G12" s="43" t="s">
        <v>31</v>
      </c>
      <c r="H12" s="40"/>
      <c r="I12" s="43" t="s">
        <v>132</v>
      </c>
      <c r="J12" s="40"/>
      <c r="K12" s="82" t="s">
        <v>45</v>
      </c>
      <c r="L12" s="42"/>
      <c r="M12" s="83" t="s">
        <v>57</v>
      </c>
      <c r="N12" s="39"/>
      <c r="O12" s="83" t="s">
        <v>59</v>
      </c>
      <c r="P12" s="39"/>
      <c r="Q12" s="83" t="s">
        <v>55</v>
      </c>
      <c r="R12" s="40"/>
      <c r="S12" s="43" t="s">
        <v>33</v>
      </c>
    </row>
    <row r="13" spans="1:25" ht="24" customHeight="1">
      <c r="A13" s="74" t="s">
        <v>146</v>
      </c>
      <c r="B13" s="119"/>
      <c r="C13" s="74"/>
      <c r="D13" s="45"/>
      <c r="E13" s="45"/>
      <c r="F13" s="45"/>
      <c r="G13" s="55">
        <v>586808</v>
      </c>
      <c r="H13" s="45"/>
      <c r="I13" s="55">
        <v>551723</v>
      </c>
      <c r="J13" s="45"/>
      <c r="K13" s="55">
        <v>7056</v>
      </c>
      <c r="L13" s="87"/>
      <c r="M13" s="55">
        <v>-1277954</v>
      </c>
      <c r="N13" s="86"/>
      <c r="O13" s="55">
        <v>172427</v>
      </c>
      <c r="P13" s="86"/>
      <c r="Q13" s="64">
        <f>O13</f>
        <v>172427</v>
      </c>
      <c r="R13" s="45"/>
      <c r="S13" s="64">
        <f>SUM(G13:M13,Q13)</f>
        <v>40060</v>
      </c>
    </row>
    <row r="14" spans="1:25" ht="24" customHeight="1">
      <c r="A14" s="74" t="s">
        <v>86</v>
      </c>
      <c r="B14" s="74"/>
      <c r="C14" s="74"/>
      <c r="D14" s="45"/>
      <c r="E14" s="45"/>
      <c r="F14" s="45"/>
      <c r="G14" s="64"/>
      <c r="H14" s="64"/>
      <c r="I14" s="64"/>
      <c r="J14" s="64"/>
      <c r="K14" s="85"/>
      <c r="L14" s="85"/>
      <c r="M14" s="64"/>
      <c r="N14" s="64"/>
      <c r="O14" s="64"/>
      <c r="P14" s="64"/>
      <c r="Q14" s="64"/>
      <c r="R14" s="64"/>
      <c r="S14" s="64"/>
    </row>
    <row r="15" spans="1:25" ht="24" customHeight="1">
      <c r="A15" s="38" t="s">
        <v>87</v>
      </c>
      <c r="B15" s="74"/>
      <c r="C15" s="74"/>
      <c r="D15" s="45"/>
      <c r="E15" s="45">
        <v>14</v>
      </c>
      <c r="F15" s="45"/>
      <c r="G15" s="64">
        <v>108995</v>
      </c>
      <c r="H15" s="64"/>
      <c r="I15" s="64">
        <v>-61613</v>
      </c>
      <c r="J15" s="64"/>
      <c r="K15" s="64">
        <v>0</v>
      </c>
      <c r="L15" s="85"/>
      <c r="M15" s="64">
        <v>0</v>
      </c>
      <c r="N15" s="64"/>
      <c r="O15" s="64">
        <v>0</v>
      </c>
      <c r="P15" s="64"/>
      <c r="Q15" s="64">
        <f t="shared" ref="Q15" si="0">O15</f>
        <v>0</v>
      </c>
      <c r="R15" s="45"/>
      <c r="S15" s="64">
        <f>SUM(G15:M15,Q15)</f>
        <v>47382</v>
      </c>
    </row>
    <row r="16" spans="1:25" ht="24" customHeight="1">
      <c r="A16" s="38" t="s">
        <v>139</v>
      </c>
      <c r="B16" s="74"/>
      <c r="C16" s="74"/>
      <c r="D16" s="45"/>
      <c r="F16" s="45"/>
      <c r="G16" s="113">
        <v>0</v>
      </c>
      <c r="H16" s="111"/>
      <c r="I16" s="113">
        <v>0</v>
      </c>
      <c r="J16" s="111"/>
      <c r="K16" s="113">
        <v>0</v>
      </c>
      <c r="L16" s="85"/>
      <c r="M16" s="84">
        <f>PL!L23</f>
        <v>-73000</v>
      </c>
      <c r="N16" s="64"/>
      <c r="O16" s="84">
        <v>0</v>
      </c>
      <c r="P16" s="64"/>
      <c r="Q16" s="84">
        <v>0</v>
      </c>
      <c r="R16" s="45"/>
      <c r="S16" s="84">
        <f>SUM(G16:M16,Q16)</f>
        <v>-73000</v>
      </c>
    </row>
    <row r="17" spans="1:23" ht="24" customHeight="1">
      <c r="A17" s="38" t="s">
        <v>141</v>
      </c>
      <c r="G17" s="111">
        <f>SUM(G16)</f>
        <v>0</v>
      </c>
      <c r="H17" s="111"/>
      <c r="I17" s="111">
        <f>SUM(I16)</f>
        <v>0</v>
      </c>
      <c r="J17" s="111"/>
      <c r="K17" s="111">
        <f>SUM(K16)</f>
        <v>0</v>
      </c>
      <c r="L17" s="111"/>
      <c r="M17" s="111">
        <f>SUM(M16)</f>
        <v>-73000</v>
      </c>
      <c r="N17" s="111"/>
      <c r="O17" s="111">
        <f>SUM(O16)</f>
        <v>0</v>
      </c>
      <c r="P17" s="111"/>
      <c r="Q17" s="111">
        <f>SUM(Q16)</f>
        <v>0</v>
      </c>
      <c r="R17" s="111"/>
      <c r="S17" s="107">
        <f>SUM(G17:M17,Q17)</f>
        <v>-73000</v>
      </c>
    </row>
    <row r="18" spans="1:23" ht="24" customHeight="1">
      <c r="A18" s="38" t="s">
        <v>143</v>
      </c>
      <c r="E18" s="45"/>
      <c r="G18" s="113">
        <v>0</v>
      </c>
      <c r="H18" s="111"/>
      <c r="I18" s="113">
        <v>0</v>
      </c>
      <c r="J18" s="111"/>
      <c r="K18" s="113">
        <v>0</v>
      </c>
      <c r="L18" s="85"/>
      <c r="M18" s="84">
        <v>596</v>
      </c>
      <c r="N18" s="64"/>
      <c r="O18" s="113">
        <f>-M18</f>
        <v>-596</v>
      </c>
      <c r="P18" s="111"/>
      <c r="Q18" s="113">
        <f>O18</f>
        <v>-596</v>
      </c>
      <c r="R18" s="45"/>
      <c r="S18" s="84">
        <f>SUM(G18:M18,Q18)</f>
        <v>0</v>
      </c>
    </row>
    <row r="19" spans="1:23" ht="24" customHeight="1" thickBot="1">
      <c r="A19" s="104" t="s">
        <v>136</v>
      </c>
      <c r="B19" s="74"/>
      <c r="C19" s="74"/>
      <c r="D19" s="45"/>
      <c r="E19" s="45"/>
      <c r="F19" s="45"/>
      <c r="G19" s="61">
        <f>SUM(G13,G15:G16,G17:G18)</f>
        <v>695803</v>
      </c>
      <c r="H19" s="47"/>
      <c r="I19" s="61">
        <f>SUM(I13,I15:I16,I17:I18)</f>
        <v>490110</v>
      </c>
      <c r="J19" s="47"/>
      <c r="K19" s="61">
        <f>SUM(K13,K15:K16,K17:K18)</f>
        <v>7056</v>
      </c>
      <c r="L19" s="47"/>
      <c r="M19" s="61">
        <f>SUM(M13,M15:M15,M17:M18)</f>
        <v>-1350358</v>
      </c>
      <c r="N19" s="47"/>
      <c r="O19" s="61">
        <f>SUM(O13,O15:O16,O17:O18)</f>
        <v>171831</v>
      </c>
      <c r="P19" s="47"/>
      <c r="Q19" s="61">
        <f>SUM(Q13,Q15:Q16,Q17:Q18)</f>
        <v>171831</v>
      </c>
      <c r="R19" s="47"/>
      <c r="S19" s="61">
        <f>SUM(S13,S15:S15,S17:S18)</f>
        <v>14442</v>
      </c>
      <c r="T19" s="89"/>
      <c r="U19" s="54"/>
      <c r="V19" s="54">
        <f>BS!K114-SOE!S19</f>
        <v>0</v>
      </c>
    </row>
    <row r="20" spans="1:23" s="45" customFormat="1" ht="12.45" customHeight="1" thickTop="1">
      <c r="E20" s="40"/>
      <c r="F20" s="40"/>
      <c r="G20" s="40"/>
      <c r="H20" s="40"/>
      <c r="I20" s="40"/>
      <c r="J20" s="40"/>
      <c r="K20" s="42"/>
      <c r="L20" s="42"/>
      <c r="M20" s="39"/>
      <c r="N20" s="39"/>
      <c r="O20" s="39"/>
      <c r="P20" s="39"/>
      <c r="Q20" s="39"/>
      <c r="R20" s="40"/>
      <c r="S20" s="40"/>
    </row>
    <row r="21" spans="1:23" s="112" customFormat="1" ht="24" customHeight="1">
      <c r="A21" s="104" t="s">
        <v>66</v>
      </c>
      <c r="B21" s="104"/>
      <c r="C21" s="104"/>
      <c r="D21" s="105"/>
      <c r="E21" s="105"/>
      <c r="F21" s="105"/>
      <c r="G21" s="107">
        <v>329341</v>
      </c>
      <c r="H21" s="107"/>
      <c r="I21" s="107">
        <v>601187</v>
      </c>
      <c r="J21" s="107"/>
      <c r="K21" s="107">
        <v>7056</v>
      </c>
      <c r="L21" s="107"/>
      <c r="M21" s="109">
        <v>-1065694</v>
      </c>
      <c r="N21" s="109"/>
      <c r="O21" s="109">
        <v>168471</v>
      </c>
      <c r="P21" s="109"/>
      <c r="Q21" s="109">
        <f>O21</f>
        <v>168471</v>
      </c>
      <c r="R21" s="107"/>
      <c r="S21" s="107">
        <f>SUM(G21:M21,Q21)</f>
        <v>40361</v>
      </c>
      <c r="T21" s="107"/>
      <c r="U21" s="107"/>
    </row>
    <row r="22" spans="1:23" s="112" customFormat="1" ht="24" customHeight="1">
      <c r="A22" s="104" t="s">
        <v>86</v>
      </c>
      <c r="B22" s="104"/>
      <c r="C22" s="104"/>
      <c r="D22" s="105"/>
      <c r="E22" s="105"/>
      <c r="F22" s="105"/>
      <c r="G22" s="107"/>
      <c r="H22" s="107"/>
      <c r="I22" s="107"/>
      <c r="J22" s="107"/>
      <c r="K22" s="107"/>
      <c r="L22" s="107"/>
      <c r="M22" s="108"/>
      <c r="N22" s="108"/>
      <c r="O22" s="109"/>
      <c r="P22" s="109"/>
      <c r="Q22" s="109"/>
      <c r="R22" s="109"/>
      <c r="S22" s="109"/>
      <c r="T22" s="107"/>
      <c r="U22" s="107"/>
    </row>
    <row r="23" spans="1:23" s="112" customFormat="1" ht="24" customHeight="1">
      <c r="A23" s="110" t="s">
        <v>87</v>
      </c>
      <c r="B23" s="104"/>
      <c r="C23" s="104"/>
      <c r="D23" s="105"/>
      <c r="E23" s="45"/>
      <c r="F23" s="105"/>
      <c r="G23" s="107">
        <v>60592</v>
      </c>
      <c r="H23" s="107"/>
      <c r="I23" s="107">
        <v>23479</v>
      </c>
      <c r="J23" s="107"/>
      <c r="K23" s="107">
        <v>0</v>
      </c>
      <c r="L23" s="107"/>
      <c r="M23" s="107">
        <v>0</v>
      </c>
      <c r="N23" s="108"/>
      <c r="O23" s="107">
        <v>0</v>
      </c>
      <c r="P23" s="109"/>
      <c r="Q23" s="107">
        <v>0</v>
      </c>
      <c r="R23" s="109"/>
      <c r="S23" s="107">
        <f>SUM(G23:M23,Q23)</f>
        <v>84071</v>
      </c>
      <c r="T23" s="107"/>
      <c r="U23" s="107"/>
    </row>
    <row r="24" spans="1:23" s="112" customFormat="1" ht="24" customHeight="1">
      <c r="A24" s="112" t="s">
        <v>139</v>
      </c>
      <c r="G24" s="113">
        <v>0</v>
      </c>
      <c r="H24" s="111"/>
      <c r="I24" s="113">
        <v>0</v>
      </c>
      <c r="J24" s="111"/>
      <c r="K24" s="113">
        <v>0</v>
      </c>
      <c r="L24" s="111"/>
      <c r="M24" s="113">
        <f>PL!N23</f>
        <v>-60346</v>
      </c>
      <c r="N24" s="111"/>
      <c r="O24" s="113">
        <v>0</v>
      </c>
      <c r="P24" s="111"/>
      <c r="Q24" s="113">
        <v>0</v>
      </c>
      <c r="R24" s="111"/>
      <c r="S24" s="115">
        <f>SUM(G24:M24,Q24)</f>
        <v>-60346</v>
      </c>
      <c r="T24" s="111"/>
      <c r="U24" s="111"/>
    </row>
    <row r="25" spans="1:23" s="112" customFormat="1" ht="24" customHeight="1">
      <c r="A25" s="112" t="s">
        <v>142</v>
      </c>
      <c r="G25" s="111">
        <f>SUM(G24)</f>
        <v>0</v>
      </c>
      <c r="H25" s="111"/>
      <c r="I25" s="111">
        <f>SUM(I24)</f>
        <v>0</v>
      </c>
      <c r="J25" s="111"/>
      <c r="K25" s="111">
        <f>SUM(K24)</f>
        <v>0</v>
      </c>
      <c r="L25" s="111"/>
      <c r="M25" s="111">
        <f>SUM(M24)</f>
        <v>-60346</v>
      </c>
      <c r="N25" s="111"/>
      <c r="O25" s="111">
        <f>SUM(O24)</f>
        <v>0</v>
      </c>
      <c r="P25" s="111"/>
      <c r="Q25" s="111">
        <f>SUM(Q24)</f>
        <v>0</v>
      </c>
      <c r="R25" s="111"/>
      <c r="S25" s="107">
        <f>SUM(G25:M25,Q25)</f>
        <v>-60346</v>
      </c>
      <c r="T25" s="111"/>
      <c r="U25" s="111"/>
    </row>
    <row r="26" spans="1:23" s="112" customFormat="1" ht="24" customHeight="1">
      <c r="A26" s="112" t="s">
        <v>143</v>
      </c>
      <c r="E26" s="45"/>
      <c r="G26" s="113">
        <v>0</v>
      </c>
      <c r="H26" s="111"/>
      <c r="I26" s="113">
        <v>0</v>
      </c>
      <c r="J26" s="111"/>
      <c r="K26" s="113">
        <v>0</v>
      </c>
      <c r="L26" s="111"/>
      <c r="M26" s="113">
        <v>592</v>
      </c>
      <c r="N26" s="111"/>
      <c r="O26" s="113">
        <f>-M26</f>
        <v>-592</v>
      </c>
      <c r="P26" s="111"/>
      <c r="Q26" s="113">
        <f>O26</f>
        <v>-592</v>
      </c>
      <c r="R26" s="111"/>
      <c r="S26" s="115">
        <f>SUM(G26:M26,Q26)</f>
        <v>0</v>
      </c>
      <c r="T26" s="111"/>
      <c r="U26" s="111"/>
    </row>
    <row r="27" spans="1:23" s="112" customFormat="1" ht="24" customHeight="1" thickBot="1">
      <c r="A27" s="104" t="s">
        <v>144</v>
      </c>
      <c r="B27" s="104"/>
      <c r="C27" s="104"/>
      <c r="D27" s="105"/>
      <c r="E27" s="105"/>
      <c r="F27" s="105"/>
      <c r="G27" s="116">
        <f>SUM(G21,G23:G23,G25:G26)</f>
        <v>389933</v>
      </c>
      <c r="H27" s="111"/>
      <c r="I27" s="116">
        <f>SUM(I21,I23:I23,I25:I26)</f>
        <v>624666</v>
      </c>
      <c r="J27" s="111"/>
      <c r="K27" s="116">
        <f>SUM(K21,K23:K23,K25:K26)</f>
        <v>7056</v>
      </c>
      <c r="L27" s="111"/>
      <c r="M27" s="116">
        <f>SUM(M21,M23:M23,M25:M26)</f>
        <v>-1125448</v>
      </c>
      <c r="N27" s="111"/>
      <c r="O27" s="116">
        <f>SUM(O21,O23:O23,O25:O26)</f>
        <v>167879</v>
      </c>
      <c r="P27" s="111"/>
      <c r="Q27" s="116">
        <f>SUM(Q21,Q23:Q23,Q25:Q26)</f>
        <v>167879</v>
      </c>
      <c r="R27" s="111"/>
      <c r="S27" s="116">
        <f>SUM(S21,S23:S23,S25:S26)</f>
        <v>64086</v>
      </c>
      <c r="T27" s="111"/>
      <c r="U27" s="111"/>
      <c r="V27" s="117"/>
      <c r="W27" s="118"/>
    </row>
    <row r="28" spans="1:23" ht="12" customHeight="1" thickTop="1">
      <c r="A28" s="74"/>
      <c r="B28" s="74"/>
      <c r="C28" s="74"/>
      <c r="D28" s="45"/>
      <c r="E28" s="45"/>
      <c r="F28" s="4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89"/>
    </row>
    <row r="36" spans="1:19" ht="15.6" customHeight="1">
      <c r="A36" s="74"/>
      <c r="B36" s="74"/>
      <c r="C36" s="74"/>
      <c r="D36" s="45"/>
      <c r="E36" s="45"/>
      <c r="F36" s="4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</row>
    <row r="39" spans="1:19" ht="24" customHeight="1">
      <c r="O39" s="54"/>
    </row>
    <row r="46" spans="1:19" ht="24" customHeight="1">
      <c r="A46" s="74"/>
      <c r="B46" s="74"/>
      <c r="C46" s="74"/>
      <c r="D46" s="45"/>
      <c r="E46" s="45"/>
      <c r="F46" s="45"/>
    </row>
    <row r="47" spans="1:19" ht="24" customHeight="1">
      <c r="A47" s="74"/>
      <c r="B47" s="74"/>
      <c r="C47" s="74"/>
      <c r="D47" s="45"/>
      <c r="E47" s="45"/>
      <c r="F47" s="45"/>
    </row>
    <row r="48" spans="1:19" ht="24" customHeight="1">
      <c r="A48" s="74"/>
      <c r="B48" s="74"/>
      <c r="C48" s="74"/>
      <c r="D48" s="45"/>
      <c r="E48" s="45"/>
      <c r="F48" s="45"/>
    </row>
    <row r="49" spans="1:19" ht="24" customHeight="1">
      <c r="A49" s="74"/>
      <c r="B49" s="74"/>
      <c r="C49" s="74"/>
      <c r="D49" s="45"/>
      <c r="E49" s="45"/>
      <c r="F49" s="45"/>
    </row>
    <row r="51" spans="1:19" ht="24" customHeight="1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</row>
    <row r="52" spans="1:19" ht="24" customHeight="1"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</row>
    <row r="53" spans="1:19" ht="24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</row>
    <row r="54" spans="1:19" ht="24" customHeight="1">
      <c r="H54" s="45"/>
      <c r="J54" s="45"/>
      <c r="R54" s="46"/>
      <c r="S54" s="46"/>
    </row>
    <row r="55" spans="1:19" ht="24" customHeight="1">
      <c r="A55" s="180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</row>
    <row r="56" spans="1:19" ht="24" customHeight="1">
      <c r="A56" s="180"/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</row>
    <row r="84" spans="6:6" ht="24" customHeight="1">
      <c r="F84" s="38">
        <f>SUM(F77:F83)</f>
        <v>0</v>
      </c>
    </row>
  </sheetData>
  <mergeCells count="7">
    <mergeCell ref="O9:Q9"/>
    <mergeCell ref="A51:S51"/>
    <mergeCell ref="A55:S55"/>
    <mergeCell ref="A56:S56"/>
    <mergeCell ref="A4:S4"/>
    <mergeCell ref="K10:M10"/>
    <mergeCell ref="G8:S8"/>
  </mergeCells>
  <printOptions horizontalCentered="1"/>
  <pageMargins left="0.59055118110236204" right="0.59055118110236204" top="0.74803149606299202" bottom="0.74803149606299202" header="0" footer="0.35433070866141703"/>
  <pageSetup paperSize="9" scale="75" orientation="landscape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5"/>
  <sheetViews>
    <sheetView view="pageBreakPreview" topLeftCell="A78" zoomScale="86" zoomScaleNormal="85" zoomScaleSheetLayoutView="86" zoomScalePageLayoutView="85" workbookViewId="0">
      <selection activeCell="D95" sqref="D95"/>
    </sheetView>
  </sheetViews>
  <sheetFormatPr defaultColWidth="12.77734375" defaultRowHeight="23.4"/>
  <cols>
    <col min="1" max="3" width="2.5546875" style="59" customWidth="1"/>
    <col min="4" max="4" width="47.88671875" style="59" customWidth="1"/>
    <col min="5" max="5" width="3.21875" style="59" customWidth="1"/>
    <col min="6" max="6" width="3.6640625" style="59" customWidth="1"/>
    <col min="7" max="7" width="13.77734375" style="59" customWidth="1"/>
    <col min="8" max="8" width="1.5546875" style="59" customWidth="1"/>
    <col min="9" max="9" width="13.77734375" style="59" customWidth="1"/>
    <col min="10" max="10" width="1.5546875" style="59" customWidth="1"/>
    <col min="11" max="11" width="13.77734375" style="62" customWidth="1"/>
    <col min="12" max="12" width="1.5546875" style="62" customWidth="1"/>
    <col min="13" max="13" width="13.77734375" style="62" customWidth="1"/>
    <col min="14" max="14" width="1.44140625" style="59" customWidth="1"/>
    <col min="15" max="15" width="26.44140625" style="59" customWidth="1"/>
    <col min="16" max="16" width="11" style="59" bestFit="1" customWidth="1"/>
    <col min="17" max="17" width="18.44140625" style="59" customWidth="1"/>
    <col min="18" max="16384" width="12.77734375" style="59"/>
  </cols>
  <sheetData>
    <row r="1" spans="1:13" ht="22.5" customHeight="1">
      <c r="A1" s="90" t="s">
        <v>67</v>
      </c>
      <c r="E1" s="91"/>
      <c r="M1" s="159"/>
    </row>
    <row r="2" spans="1:13" ht="22.5" customHeight="1">
      <c r="A2" s="90" t="s">
        <v>34</v>
      </c>
      <c r="B2" s="92"/>
      <c r="C2" s="92"/>
      <c r="M2" s="159"/>
    </row>
    <row r="3" spans="1:13" ht="22.5" customHeight="1">
      <c r="A3" s="90" t="s">
        <v>135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4.5" customHeight="1">
      <c r="A4" s="92"/>
      <c r="B4" s="92"/>
      <c r="C4" s="92"/>
    </row>
    <row r="5" spans="1:13" ht="1.5" customHeight="1">
      <c r="A5" s="92"/>
      <c r="B5" s="92"/>
      <c r="C5" s="92"/>
    </row>
    <row r="6" spans="1:13" ht="4.5" customHeight="1">
      <c r="A6" s="92"/>
      <c r="B6" s="92"/>
      <c r="C6" s="92"/>
    </row>
    <row r="7" spans="1:13" ht="22.5" customHeight="1">
      <c r="A7" s="93"/>
      <c r="B7" s="93"/>
      <c r="C7" s="93"/>
      <c r="D7" s="94"/>
      <c r="E7" s="94"/>
      <c r="F7" s="94"/>
      <c r="G7" s="160"/>
      <c r="H7" s="160"/>
      <c r="I7" s="160"/>
      <c r="J7" s="160"/>
      <c r="K7" s="161"/>
      <c r="L7" s="162"/>
      <c r="M7" s="163" t="s">
        <v>100</v>
      </c>
    </row>
    <row r="8" spans="1:13" ht="22.5" customHeight="1">
      <c r="A8" s="93"/>
      <c r="B8" s="93"/>
      <c r="C8" s="93"/>
      <c r="D8" s="94"/>
      <c r="E8" s="94"/>
      <c r="F8" s="94"/>
      <c r="G8" s="183" t="s">
        <v>68</v>
      </c>
      <c r="H8" s="183"/>
      <c r="I8" s="183"/>
      <c r="J8" s="94"/>
      <c r="K8" s="183" t="s">
        <v>69</v>
      </c>
      <c r="L8" s="183"/>
      <c r="M8" s="183"/>
    </row>
    <row r="9" spans="1:13" ht="22.5" customHeight="1">
      <c r="A9" s="93"/>
      <c r="B9" s="93"/>
      <c r="C9" s="93"/>
      <c r="D9" s="94"/>
      <c r="E9" s="94"/>
      <c r="F9" s="94"/>
      <c r="G9" s="164">
        <v>2566</v>
      </c>
      <c r="H9" s="165"/>
      <c r="I9" s="164">
        <v>2565</v>
      </c>
      <c r="J9" s="94"/>
      <c r="K9" s="164">
        <v>2566</v>
      </c>
      <c r="L9" s="165"/>
      <c r="M9" s="164">
        <v>2565</v>
      </c>
    </row>
    <row r="10" spans="1:13" ht="23.25" customHeight="1">
      <c r="A10" s="95" t="s">
        <v>35</v>
      </c>
      <c r="B10" s="95"/>
      <c r="C10" s="95"/>
      <c r="M10" s="166"/>
    </row>
    <row r="11" spans="1:13" ht="23.25" customHeight="1">
      <c r="B11" s="96" t="s">
        <v>64</v>
      </c>
      <c r="C11" s="96"/>
      <c r="G11" s="146">
        <f>PL!H21</f>
        <v>-73690</v>
      </c>
      <c r="H11" s="146"/>
      <c r="I11" s="146">
        <f>PL!J21</f>
        <v>-65084</v>
      </c>
      <c r="K11" s="146">
        <f>PL!L21</f>
        <v>-73408</v>
      </c>
      <c r="L11" s="146"/>
      <c r="M11" s="146">
        <f>PL!N21</f>
        <v>-61974</v>
      </c>
    </row>
    <row r="12" spans="1:13" ht="23.25" customHeight="1">
      <c r="B12" s="96" t="s">
        <v>80</v>
      </c>
      <c r="C12" s="96"/>
      <c r="G12" s="146"/>
      <c r="H12" s="146"/>
      <c r="I12" s="146"/>
      <c r="K12" s="146"/>
      <c r="L12" s="146"/>
      <c r="M12" s="146"/>
    </row>
    <row r="13" spans="1:13" ht="23.25" customHeight="1">
      <c r="B13" s="97"/>
      <c r="C13" s="97" t="s">
        <v>81</v>
      </c>
      <c r="G13" s="146">
        <v>32337</v>
      </c>
      <c r="H13" s="146"/>
      <c r="I13" s="146">
        <v>48045</v>
      </c>
      <c r="K13" s="146">
        <v>32337</v>
      </c>
      <c r="M13" s="146">
        <v>48045</v>
      </c>
    </row>
    <row r="14" spans="1:13" ht="23.25" customHeight="1">
      <c r="B14" s="97"/>
      <c r="C14" s="97" t="s">
        <v>82</v>
      </c>
      <c r="G14" s="146">
        <v>0</v>
      </c>
      <c r="H14" s="146"/>
      <c r="I14" s="146">
        <v>0</v>
      </c>
      <c r="K14" s="146">
        <v>3396</v>
      </c>
      <c r="M14" s="146">
        <v>0</v>
      </c>
    </row>
    <row r="15" spans="1:13" ht="23.25" customHeight="1">
      <c r="B15" s="97"/>
      <c r="C15" s="97" t="s">
        <v>129</v>
      </c>
      <c r="G15" s="146">
        <v>-2899</v>
      </c>
      <c r="H15" s="146"/>
      <c r="I15" s="146">
        <v>-1370</v>
      </c>
      <c r="K15" s="146">
        <v>-2899</v>
      </c>
      <c r="M15" s="146">
        <v>-1370</v>
      </c>
    </row>
    <row r="16" spans="1:13" ht="23.25" customHeight="1">
      <c r="B16" s="97"/>
      <c r="C16" s="97" t="s">
        <v>164</v>
      </c>
      <c r="G16" s="146">
        <v>1913</v>
      </c>
      <c r="H16" s="146"/>
      <c r="I16" s="146">
        <v>-1251</v>
      </c>
      <c r="K16" s="146">
        <v>1913</v>
      </c>
      <c r="M16" s="146">
        <v>-1251</v>
      </c>
    </row>
    <row r="17" spans="2:13" ht="23.25" customHeight="1">
      <c r="B17" s="96"/>
      <c r="C17" s="96" t="s">
        <v>163</v>
      </c>
      <c r="G17" s="146">
        <v>849</v>
      </c>
      <c r="H17" s="146"/>
      <c r="I17" s="146">
        <v>-203</v>
      </c>
      <c r="K17" s="146">
        <v>849</v>
      </c>
      <c r="M17" s="146">
        <v>-203</v>
      </c>
    </row>
    <row r="18" spans="2:13" ht="23.25" customHeight="1">
      <c r="B18" s="97"/>
      <c r="C18" s="97" t="s">
        <v>150</v>
      </c>
      <c r="G18" s="146">
        <v>-3772</v>
      </c>
      <c r="H18" s="146"/>
      <c r="I18" s="146">
        <v>-223</v>
      </c>
      <c r="K18" s="146">
        <v>-3772</v>
      </c>
      <c r="M18" s="146">
        <v>-223</v>
      </c>
    </row>
    <row r="19" spans="2:13" ht="23.25" customHeight="1">
      <c r="B19" s="96"/>
      <c r="C19" s="96" t="s">
        <v>83</v>
      </c>
      <c r="G19" s="146">
        <v>-2589</v>
      </c>
      <c r="H19" s="146"/>
      <c r="I19" s="146">
        <v>-10606</v>
      </c>
      <c r="K19" s="146">
        <v>-2589</v>
      </c>
      <c r="M19" s="146">
        <v>-10606</v>
      </c>
    </row>
    <row r="20" spans="2:13" ht="23.25" customHeight="1">
      <c r="B20" s="96"/>
      <c r="C20" s="96" t="s">
        <v>105</v>
      </c>
      <c r="G20" s="146">
        <v>2350</v>
      </c>
      <c r="H20" s="146"/>
      <c r="I20" s="146">
        <v>5524</v>
      </c>
      <c r="K20" s="146">
        <v>2350</v>
      </c>
      <c r="M20" s="146">
        <v>5524</v>
      </c>
    </row>
    <row r="21" spans="2:13" ht="23.25" customHeight="1">
      <c r="B21" s="96"/>
      <c r="C21" s="96" t="s">
        <v>151</v>
      </c>
      <c r="G21" s="146">
        <v>481</v>
      </c>
      <c r="H21" s="146"/>
      <c r="I21" s="146">
        <v>79</v>
      </c>
      <c r="K21" s="146">
        <v>481</v>
      </c>
      <c r="M21" s="146">
        <v>79</v>
      </c>
    </row>
    <row r="22" spans="2:13" ht="23.25" customHeight="1">
      <c r="B22" s="96"/>
      <c r="C22" s="96" t="s">
        <v>93</v>
      </c>
      <c r="G22" s="146">
        <v>-387</v>
      </c>
      <c r="H22" s="146"/>
      <c r="I22" s="146">
        <v>0</v>
      </c>
      <c r="K22" s="146">
        <v>-387</v>
      </c>
      <c r="M22" s="146">
        <v>0</v>
      </c>
    </row>
    <row r="23" spans="2:13" ht="23.25" customHeight="1">
      <c r="B23" s="96"/>
      <c r="C23" s="96" t="s">
        <v>84</v>
      </c>
      <c r="G23" s="146">
        <v>-1</v>
      </c>
      <c r="H23" s="146"/>
      <c r="I23" s="146">
        <v>-1</v>
      </c>
      <c r="K23" s="146">
        <v>-1552</v>
      </c>
      <c r="M23" s="146">
        <v>-714</v>
      </c>
    </row>
    <row r="24" spans="2:13" ht="23.25" customHeight="1">
      <c r="B24" s="96"/>
      <c r="C24" s="96" t="s">
        <v>62</v>
      </c>
      <c r="G24" s="167">
        <v>9579</v>
      </c>
      <c r="H24" s="146"/>
      <c r="I24" s="167">
        <v>8639</v>
      </c>
      <c r="K24" s="167">
        <v>7849</v>
      </c>
      <c r="M24" s="167">
        <v>6819</v>
      </c>
    </row>
    <row r="25" spans="2:13" ht="23.25" customHeight="1">
      <c r="C25" s="96" t="s">
        <v>101</v>
      </c>
      <c r="D25" s="96"/>
      <c r="G25" s="146"/>
      <c r="H25" s="146"/>
      <c r="I25" s="146"/>
      <c r="K25" s="146"/>
      <c r="L25" s="146"/>
      <c r="M25" s="146"/>
    </row>
    <row r="26" spans="2:13" ht="23.25" customHeight="1">
      <c r="C26" s="96" t="s">
        <v>36</v>
      </c>
      <c r="D26" s="96"/>
      <c r="G26" s="146">
        <f>SUM(G11:G24)</f>
        <v>-35829</v>
      </c>
      <c r="H26" s="146"/>
      <c r="I26" s="146">
        <f>SUM(I11:I24)</f>
        <v>-16451</v>
      </c>
      <c r="K26" s="146">
        <f>SUM(K11:K24)</f>
        <v>-35432</v>
      </c>
      <c r="L26" s="146"/>
      <c r="M26" s="146">
        <f>SUM(M11:M24)</f>
        <v>-15874</v>
      </c>
    </row>
    <row r="27" spans="2:13" ht="23.25" customHeight="1">
      <c r="B27" s="96" t="s">
        <v>37</v>
      </c>
      <c r="C27" s="96"/>
      <c r="K27" s="59"/>
      <c r="L27" s="146"/>
      <c r="M27" s="59"/>
    </row>
    <row r="28" spans="2:13" ht="23.25" customHeight="1">
      <c r="B28" s="96"/>
      <c r="C28" s="96" t="s">
        <v>89</v>
      </c>
      <c r="G28" s="146">
        <v>23969</v>
      </c>
      <c r="H28" s="146"/>
      <c r="I28" s="146">
        <v>5273</v>
      </c>
      <c r="K28" s="146">
        <v>23969</v>
      </c>
      <c r="M28" s="146">
        <v>5596</v>
      </c>
    </row>
    <row r="29" spans="2:13" ht="23.25" customHeight="1">
      <c r="B29" s="96"/>
      <c r="C29" s="96" t="s">
        <v>85</v>
      </c>
      <c r="G29" s="146">
        <v>13787</v>
      </c>
      <c r="H29" s="146"/>
      <c r="I29" s="146">
        <v>8185</v>
      </c>
      <c r="K29" s="146">
        <v>13787</v>
      </c>
      <c r="M29" s="146">
        <v>8185</v>
      </c>
    </row>
    <row r="30" spans="2:13" ht="23.25" customHeight="1">
      <c r="B30" s="97"/>
      <c r="C30" s="97" t="s">
        <v>4</v>
      </c>
      <c r="G30" s="146">
        <v>-936</v>
      </c>
      <c r="H30" s="146"/>
      <c r="I30" s="146">
        <v>-4027</v>
      </c>
      <c r="K30" s="146">
        <v>-936</v>
      </c>
      <c r="M30" s="146">
        <v>-4027</v>
      </c>
    </row>
    <row r="31" spans="2:13" ht="23.25" customHeight="1">
      <c r="B31" s="97"/>
      <c r="C31" s="97" t="s">
        <v>88</v>
      </c>
      <c r="G31" s="146">
        <v>775</v>
      </c>
      <c r="H31" s="146"/>
      <c r="I31" s="146">
        <v>-287</v>
      </c>
      <c r="K31" s="146">
        <v>775</v>
      </c>
      <c r="M31" s="146">
        <v>-287</v>
      </c>
    </row>
    <row r="32" spans="2:13" ht="23.25" customHeight="1">
      <c r="B32" s="96" t="s">
        <v>51</v>
      </c>
      <c r="C32" s="96"/>
      <c r="G32" s="146"/>
      <c r="H32" s="146"/>
      <c r="K32" s="146"/>
      <c r="M32" s="146"/>
    </row>
    <row r="33" spans="1:13" ht="23.25" customHeight="1">
      <c r="C33" s="97" t="s">
        <v>90</v>
      </c>
      <c r="G33" s="146">
        <v>1729</v>
      </c>
      <c r="H33" s="146"/>
      <c r="I33" s="146">
        <v>3038</v>
      </c>
      <c r="K33" s="146">
        <v>1537</v>
      </c>
      <c r="M33" s="146">
        <v>4303</v>
      </c>
    </row>
    <row r="34" spans="1:13" ht="23.25" customHeight="1">
      <c r="C34" s="97" t="s">
        <v>11</v>
      </c>
      <c r="G34" s="167">
        <v>203</v>
      </c>
      <c r="H34" s="146"/>
      <c r="I34" s="167">
        <v>3595</v>
      </c>
      <c r="K34" s="167">
        <v>203</v>
      </c>
      <c r="M34" s="167">
        <v>3595</v>
      </c>
    </row>
    <row r="35" spans="1:13" ht="23.25" customHeight="1">
      <c r="B35" s="97" t="s">
        <v>152</v>
      </c>
      <c r="C35" s="97"/>
      <c r="G35" s="146">
        <f>SUM(G26:G34)</f>
        <v>3698</v>
      </c>
      <c r="H35" s="146"/>
      <c r="I35" s="146">
        <f>SUM(I26:I34)</f>
        <v>-674</v>
      </c>
      <c r="K35" s="146">
        <f>SUM(K26:K34)</f>
        <v>3903</v>
      </c>
      <c r="L35" s="146"/>
      <c r="M35" s="146">
        <f>SUM(M26:M34)</f>
        <v>1491</v>
      </c>
    </row>
    <row r="36" spans="1:13" ht="23.25" customHeight="1">
      <c r="B36" s="97"/>
      <c r="C36" s="97" t="s">
        <v>153</v>
      </c>
      <c r="G36" s="167">
        <v>-376</v>
      </c>
      <c r="H36" s="146"/>
      <c r="I36" s="167">
        <v>-29</v>
      </c>
      <c r="K36" s="167">
        <v>-376</v>
      </c>
      <c r="M36" s="167">
        <v>-29</v>
      </c>
    </row>
    <row r="37" spans="1:13" ht="23.25" customHeight="1">
      <c r="A37" s="98" t="s">
        <v>165</v>
      </c>
      <c r="B37" s="98"/>
      <c r="C37" s="98"/>
      <c r="G37" s="167">
        <f>SUM(G35:G36)</f>
        <v>3322</v>
      </c>
      <c r="H37" s="146"/>
      <c r="I37" s="167">
        <f>SUM(I35:I36)</f>
        <v>-703</v>
      </c>
      <c r="K37" s="167">
        <f>SUM(K35:K36)</f>
        <v>3527</v>
      </c>
      <c r="L37" s="146"/>
      <c r="M37" s="167">
        <f>SUM(M35:M36)</f>
        <v>1462</v>
      </c>
    </row>
    <row r="38" spans="1:13" ht="22.5" customHeight="1">
      <c r="A38" s="96"/>
      <c r="B38" s="96"/>
      <c r="C38" s="96"/>
      <c r="K38" s="146"/>
      <c r="L38" s="146"/>
      <c r="M38" s="146"/>
    </row>
    <row r="39" spans="1:13" ht="22.5" customHeight="1">
      <c r="A39" s="96"/>
      <c r="B39" s="96"/>
      <c r="C39" s="96"/>
      <c r="K39" s="146"/>
      <c r="L39" s="146"/>
      <c r="M39" s="146"/>
    </row>
    <row r="40" spans="1:13" ht="22.5" customHeight="1">
      <c r="A40" s="90" t="s">
        <v>67</v>
      </c>
      <c r="E40" s="91"/>
      <c r="M40" s="159"/>
    </row>
    <row r="41" spans="1:13" ht="22.5" customHeight="1">
      <c r="A41" s="90" t="s">
        <v>91</v>
      </c>
      <c r="B41" s="92"/>
      <c r="C41" s="92"/>
      <c r="M41" s="159"/>
    </row>
    <row r="42" spans="1:13" ht="22.5" customHeight="1">
      <c r="A42" s="90" t="s">
        <v>135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 ht="4.5" customHeight="1">
      <c r="A43" s="92"/>
      <c r="B43" s="92"/>
      <c r="C43" s="92"/>
    </row>
    <row r="44" spans="1:13" ht="1.5" customHeight="1">
      <c r="A44" s="92"/>
      <c r="B44" s="92"/>
      <c r="C44" s="92"/>
    </row>
    <row r="45" spans="1:13" ht="4.5" customHeight="1">
      <c r="A45" s="92"/>
      <c r="B45" s="92"/>
      <c r="C45" s="92"/>
    </row>
    <row r="46" spans="1:13" ht="22.5" customHeight="1">
      <c r="A46" s="93"/>
      <c r="B46" s="93"/>
      <c r="C46" s="93"/>
      <c r="D46" s="94"/>
      <c r="E46" s="94"/>
      <c r="F46" s="94"/>
      <c r="G46" s="160"/>
      <c r="H46" s="160"/>
      <c r="I46" s="160"/>
      <c r="J46" s="160"/>
      <c r="K46" s="161"/>
      <c r="L46" s="162"/>
      <c r="M46" s="163" t="s">
        <v>100</v>
      </c>
    </row>
    <row r="47" spans="1:13" ht="22.5" customHeight="1">
      <c r="A47" s="93"/>
      <c r="B47" s="93"/>
      <c r="C47" s="93"/>
      <c r="D47" s="94"/>
      <c r="E47" s="94"/>
      <c r="F47" s="94"/>
      <c r="G47" s="183" t="s">
        <v>68</v>
      </c>
      <c r="H47" s="183"/>
      <c r="I47" s="183"/>
      <c r="J47" s="94"/>
      <c r="K47" s="183" t="s">
        <v>69</v>
      </c>
      <c r="L47" s="183"/>
      <c r="M47" s="183"/>
    </row>
    <row r="48" spans="1:13" ht="22.5" customHeight="1">
      <c r="A48" s="93"/>
      <c r="B48" s="93"/>
      <c r="C48" s="93"/>
      <c r="D48" s="94"/>
      <c r="E48" s="94"/>
      <c r="F48" s="94"/>
      <c r="G48" s="164">
        <v>2566</v>
      </c>
      <c r="H48" s="165"/>
      <c r="I48" s="164">
        <v>2565</v>
      </c>
      <c r="J48" s="94"/>
      <c r="K48" s="164">
        <v>2566</v>
      </c>
      <c r="L48" s="165"/>
      <c r="M48" s="164">
        <v>2565</v>
      </c>
    </row>
    <row r="49" spans="1:13" ht="23.25" customHeight="1">
      <c r="A49" s="95" t="s">
        <v>38</v>
      </c>
      <c r="B49" s="95"/>
      <c r="C49" s="95"/>
    </row>
    <row r="50" spans="1:13" ht="23.25" customHeight="1">
      <c r="B50" s="96" t="s">
        <v>130</v>
      </c>
      <c r="C50" s="96"/>
      <c r="G50" s="146">
        <v>-1141</v>
      </c>
      <c r="H50" s="146"/>
      <c r="I50" s="146">
        <v>-8832</v>
      </c>
      <c r="K50" s="146">
        <v>-1141</v>
      </c>
      <c r="M50" s="146">
        <v>-8832</v>
      </c>
    </row>
    <row r="51" spans="1:13" ht="23.25" customHeight="1">
      <c r="B51" s="96" t="s">
        <v>108</v>
      </c>
      <c r="C51" s="96"/>
      <c r="G51" s="146">
        <v>-35</v>
      </c>
      <c r="H51" s="146"/>
      <c r="I51" s="146">
        <v>-36</v>
      </c>
      <c r="K51" s="146">
        <v>-35</v>
      </c>
      <c r="M51" s="146">
        <v>-36</v>
      </c>
    </row>
    <row r="52" spans="1:13" ht="23.25" customHeight="1">
      <c r="B52" s="96" t="s">
        <v>65</v>
      </c>
      <c r="C52" s="96"/>
      <c r="G52" s="146">
        <v>2463</v>
      </c>
      <c r="H52" s="146"/>
      <c r="I52" s="146">
        <v>1798</v>
      </c>
      <c r="K52" s="146">
        <v>2463</v>
      </c>
      <c r="M52" s="146">
        <v>1798</v>
      </c>
    </row>
    <row r="53" spans="1:13" ht="23.25" customHeight="1">
      <c r="B53" s="96" t="s">
        <v>94</v>
      </c>
      <c r="C53" s="96"/>
      <c r="G53" s="167">
        <v>1</v>
      </c>
      <c r="H53" s="146"/>
      <c r="I53" s="167">
        <v>0</v>
      </c>
      <c r="K53" s="167">
        <v>1</v>
      </c>
      <c r="M53" s="167">
        <v>0</v>
      </c>
    </row>
    <row r="54" spans="1:13" ht="23.25" customHeight="1">
      <c r="A54" s="95" t="s">
        <v>166</v>
      </c>
      <c r="B54" s="95"/>
      <c r="C54" s="95"/>
      <c r="G54" s="167">
        <f>SUM(G50:G53)</f>
        <v>1288</v>
      </c>
      <c r="H54" s="146"/>
      <c r="I54" s="167">
        <f>SUM(I50:I53)</f>
        <v>-7070</v>
      </c>
      <c r="K54" s="167">
        <f>SUM(K50:K53)</f>
        <v>1288</v>
      </c>
      <c r="L54" s="146"/>
      <c r="M54" s="167">
        <f>SUM(M50:M53)</f>
        <v>-7070</v>
      </c>
    </row>
    <row r="55" spans="1:13" ht="23.25" customHeight="1">
      <c r="A55" s="95" t="s">
        <v>39</v>
      </c>
      <c r="B55" s="95"/>
      <c r="C55" s="95"/>
      <c r="G55" s="146"/>
      <c r="H55" s="146"/>
      <c r="I55" s="146"/>
      <c r="K55" s="146"/>
      <c r="L55" s="146"/>
      <c r="M55" s="146"/>
    </row>
    <row r="56" spans="1:13" ht="23.25" customHeight="1">
      <c r="A56" s="96"/>
      <c r="B56" s="96" t="s">
        <v>102</v>
      </c>
      <c r="C56" s="96"/>
      <c r="G56" s="146">
        <v>129</v>
      </c>
      <c r="H56" s="146"/>
      <c r="I56" s="146">
        <v>536</v>
      </c>
      <c r="K56" s="146">
        <v>129</v>
      </c>
      <c r="L56" s="146"/>
      <c r="M56" s="146">
        <v>536</v>
      </c>
    </row>
    <row r="57" spans="1:13" ht="23.25" customHeight="1">
      <c r="A57" s="96"/>
      <c r="B57" s="96" t="s">
        <v>154</v>
      </c>
      <c r="C57" s="96"/>
      <c r="G57" s="146">
        <v>0</v>
      </c>
      <c r="H57" s="146"/>
      <c r="I57" s="146">
        <v>0</v>
      </c>
      <c r="K57" s="146">
        <v>0</v>
      </c>
      <c r="L57" s="146"/>
      <c r="M57" s="146">
        <v>10</v>
      </c>
    </row>
    <row r="58" spans="1:13" ht="23.25" customHeight="1">
      <c r="A58" s="96"/>
      <c r="B58" s="96" t="s">
        <v>155</v>
      </c>
      <c r="C58" s="96"/>
      <c r="G58" s="146">
        <v>0</v>
      </c>
      <c r="H58" s="146"/>
      <c r="I58" s="146">
        <v>0</v>
      </c>
      <c r="K58" s="146">
        <v>-1283</v>
      </c>
      <c r="L58" s="146"/>
      <c r="M58" s="146">
        <v>-2664</v>
      </c>
    </row>
    <row r="59" spans="1:13" ht="23.25" customHeight="1">
      <c r="A59" s="96"/>
      <c r="B59" s="96" t="s">
        <v>124</v>
      </c>
      <c r="C59" s="96"/>
      <c r="G59" s="146">
        <v>19000</v>
      </c>
      <c r="H59" s="146"/>
      <c r="I59" s="146">
        <v>54300</v>
      </c>
      <c r="K59" s="146">
        <v>19000</v>
      </c>
      <c r="L59" s="146"/>
      <c r="M59" s="146">
        <v>54300</v>
      </c>
    </row>
    <row r="60" spans="1:13" ht="23.25" customHeight="1">
      <c r="A60" s="96"/>
      <c r="B60" s="96" t="s">
        <v>109</v>
      </c>
      <c r="C60" s="96"/>
      <c r="G60" s="146">
        <v>-4108</v>
      </c>
      <c r="H60" s="146"/>
      <c r="I60" s="146">
        <v>-66564</v>
      </c>
      <c r="K60" s="146">
        <v>-4108</v>
      </c>
      <c r="L60" s="146"/>
      <c r="M60" s="146">
        <v>-66564</v>
      </c>
    </row>
    <row r="61" spans="1:13" ht="23.25" customHeight="1">
      <c r="A61" s="96"/>
      <c r="B61" s="96" t="s">
        <v>110</v>
      </c>
      <c r="C61" s="96"/>
      <c r="G61" s="146">
        <v>-2800</v>
      </c>
      <c r="H61" s="146"/>
      <c r="I61" s="146">
        <v>-1707</v>
      </c>
      <c r="K61" s="146">
        <v>-2500</v>
      </c>
      <c r="L61" s="146"/>
      <c r="M61" s="146">
        <v>-1500</v>
      </c>
    </row>
    <row r="62" spans="1:13" ht="23.25" customHeight="1">
      <c r="A62" s="96"/>
      <c r="B62" s="96" t="s">
        <v>111</v>
      </c>
      <c r="C62" s="96"/>
      <c r="G62" s="146">
        <v>-18435</v>
      </c>
      <c r="H62" s="146"/>
      <c r="I62" s="146">
        <v>-26182</v>
      </c>
      <c r="K62" s="146">
        <v>-18435</v>
      </c>
      <c r="M62" s="146">
        <v>-26182</v>
      </c>
    </row>
    <row r="63" spans="1:13" ht="23.25" customHeight="1">
      <c r="A63" s="96"/>
      <c r="B63" s="96" t="s">
        <v>128</v>
      </c>
      <c r="C63" s="96"/>
      <c r="G63" s="146">
        <v>5000</v>
      </c>
      <c r="H63" s="146"/>
      <c r="I63" s="146">
        <v>49000</v>
      </c>
      <c r="K63" s="146">
        <v>5000</v>
      </c>
      <c r="M63" s="146">
        <v>49000</v>
      </c>
    </row>
    <row r="64" spans="1:13" ht="23.25" customHeight="1">
      <c r="A64" s="96"/>
      <c r="B64" s="96" t="s">
        <v>112</v>
      </c>
      <c r="C64" s="96"/>
      <c r="G64" s="146">
        <f>-8574+138</f>
        <v>-8436</v>
      </c>
      <c r="H64" s="146"/>
      <c r="I64" s="146">
        <v>-7067</v>
      </c>
      <c r="K64" s="146">
        <f>-7797+139</f>
        <v>-7658</v>
      </c>
      <c r="M64" s="146">
        <v>-6785</v>
      </c>
    </row>
    <row r="65" spans="1:13" ht="23.25" customHeight="1">
      <c r="A65" s="95" t="s">
        <v>167</v>
      </c>
      <c r="B65" s="95"/>
      <c r="C65" s="95"/>
      <c r="G65" s="168">
        <f>SUM(G56:G64)</f>
        <v>-9650</v>
      </c>
      <c r="H65" s="146"/>
      <c r="I65" s="168">
        <f>SUM(I56:I64)</f>
        <v>2316</v>
      </c>
      <c r="K65" s="168">
        <f>SUM(K56:K64)</f>
        <v>-9855</v>
      </c>
      <c r="L65" s="146"/>
      <c r="M65" s="168">
        <f>SUM(M56:M64)</f>
        <v>151</v>
      </c>
    </row>
    <row r="66" spans="1:13" ht="23.25" customHeight="1">
      <c r="A66" s="95" t="s">
        <v>50</v>
      </c>
      <c r="B66" s="95"/>
      <c r="C66" s="95"/>
      <c r="G66" s="146">
        <f>+G37+G54+G65</f>
        <v>-5040</v>
      </c>
      <c r="H66" s="146"/>
      <c r="I66" s="146">
        <f>+I37+I54+I65</f>
        <v>-5457</v>
      </c>
      <c r="K66" s="146">
        <f>+K37+K54+K65</f>
        <v>-5040</v>
      </c>
      <c r="L66" s="146"/>
      <c r="M66" s="146">
        <f>+M37+M54+M65</f>
        <v>-5457</v>
      </c>
    </row>
    <row r="67" spans="1:13" ht="23.25" customHeight="1">
      <c r="A67" s="97" t="s">
        <v>156</v>
      </c>
      <c r="B67" s="97"/>
      <c r="C67" s="97"/>
      <c r="G67" s="167">
        <f>BS!I15</f>
        <v>9155</v>
      </c>
      <c r="H67" s="146"/>
      <c r="I67" s="167">
        <v>9104</v>
      </c>
      <c r="K67" s="167">
        <f>BS!M15</f>
        <v>9155</v>
      </c>
      <c r="L67" s="146"/>
      <c r="M67" s="167">
        <v>9094</v>
      </c>
    </row>
    <row r="68" spans="1:13" ht="23.25" customHeight="1" thickBot="1">
      <c r="A68" s="99" t="s">
        <v>157</v>
      </c>
      <c r="B68" s="99"/>
      <c r="C68" s="99"/>
      <c r="G68" s="169">
        <f>SUM(G66:G67)</f>
        <v>4115</v>
      </c>
      <c r="H68" s="146"/>
      <c r="I68" s="169">
        <f>SUM(I66:I67)</f>
        <v>3647</v>
      </c>
      <c r="K68" s="169">
        <f>SUM(K66:K67)</f>
        <v>4115</v>
      </c>
      <c r="L68" s="146"/>
      <c r="M68" s="169">
        <f>SUM(M66:M67)</f>
        <v>3637</v>
      </c>
    </row>
    <row r="69" spans="1:13" ht="23.25" customHeight="1" thickTop="1">
      <c r="A69" s="96"/>
      <c r="B69" s="96"/>
      <c r="C69" s="96"/>
      <c r="G69" s="146"/>
      <c r="H69" s="146"/>
      <c r="I69" s="146"/>
      <c r="K69" s="146"/>
      <c r="L69" s="146"/>
      <c r="M69" s="146"/>
    </row>
    <row r="70" spans="1:13" ht="23.25" customHeight="1">
      <c r="A70" s="95"/>
      <c r="B70" s="95"/>
      <c r="C70" s="95"/>
      <c r="G70" s="146"/>
      <c r="H70" s="146"/>
      <c r="I70" s="146"/>
      <c r="K70" s="146"/>
      <c r="L70" s="146"/>
      <c r="M70" s="146"/>
    </row>
    <row r="71" spans="1:13" ht="23.25" customHeight="1">
      <c r="B71" s="97"/>
      <c r="C71" s="97"/>
      <c r="G71" s="146"/>
      <c r="H71" s="146"/>
      <c r="I71" s="146"/>
      <c r="K71" s="146"/>
      <c r="L71" s="146"/>
      <c r="M71" s="146"/>
    </row>
    <row r="72" spans="1:13" ht="23.25" customHeight="1">
      <c r="B72" s="96"/>
      <c r="C72" s="96"/>
      <c r="G72" s="146"/>
      <c r="H72" s="146"/>
      <c r="I72" s="146"/>
      <c r="K72" s="146"/>
      <c r="L72" s="146"/>
      <c r="M72" s="146"/>
    </row>
    <row r="73" spans="1:13" ht="22.5" customHeight="1">
      <c r="B73" s="96"/>
      <c r="C73" s="96"/>
      <c r="G73" s="146"/>
      <c r="H73" s="146"/>
      <c r="I73" s="146"/>
      <c r="K73" s="146"/>
      <c r="L73" s="146"/>
      <c r="M73" s="146"/>
    </row>
    <row r="74" spans="1:13" ht="22.5" customHeight="1">
      <c r="B74" s="96"/>
      <c r="C74" s="96"/>
      <c r="G74" s="146"/>
      <c r="H74" s="146"/>
      <c r="I74" s="146"/>
      <c r="K74" s="146"/>
      <c r="L74" s="146"/>
      <c r="M74" s="146"/>
    </row>
    <row r="75" spans="1:13" ht="22.5" customHeight="1">
      <c r="B75" s="96"/>
      <c r="C75" s="96"/>
      <c r="G75" s="146"/>
      <c r="H75" s="146"/>
      <c r="I75" s="146"/>
      <c r="K75" s="146"/>
      <c r="L75" s="146"/>
      <c r="M75" s="146"/>
    </row>
    <row r="76" spans="1:13" ht="22.5" customHeight="1">
      <c r="B76" s="96"/>
      <c r="C76" s="96"/>
      <c r="G76" s="146"/>
      <c r="H76" s="146"/>
      <c r="I76" s="146"/>
      <c r="K76" s="146"/>
      <c r="L76" s="146"/>
      <c r="M76" s="146"/>
    </row>
    <row r="77" spans="1:13" ht="22.5" customHeight="1">
      <c r="B77" s="96"/>
      <c r="C77" s="96"/>
      <c r="G77" s="146"/>
      <c r="H77" s="146"/>
      <c r="I77" s="146"/>
      <c r="K77" s="146"/>
      <c r="L77" s="146"/>
      <c r="M77" s="146"/>
    </row>
    <row r="78" spans="1:13" ht="22.5" customHeight="1">
      <c r="B78" s="96"/>
      <c r="C78" s="96"/>
      <c r="G78" s="146"/>
      <c r="H78" s="146"/>
      <c r="I78" s="146"/>
      <c r="K78" s="146"/>
      <c r="L78" s="146"/>
      <c r="M78" s="146"/>
    </row>
    <row r="79" spans="1:13" ht="22.5" customHeight="1">
      <c r="B79" s="96"/>
      <c r="C79" s="96"/>
      <c r="G79" s="146"/>
      <c r="H79" s="146"/>
      <c r="I79" s="146"/>
      <c r="K79" s="146"/>
      <c r="L79" s="146"/>
      <c r="M79" s="146"/>
    </row>
    <row r="80" spans="1:13" ht="22.5" customHeight="1">
      <c r="B80" s="96"/>
      <c r="C80" s="96"/>
      <c r="G80" s="146"/>
      <c r="H80" s="146"/>
      <c r="I80" s="146"/>
      <c r="K80" s="146"/>
      <c r="L80" s="146"/>
      <c r="M80" s="146"/>
    </row>
    <row r="81" spans="2:13" ht="22.5" customHeight="1">
      <c r="B81" s="96"/>
      <c r="C81" s="96"/>
      <c r="G81" s="146"/>
      <c r="H81" s="146"/>
      <c r="I81" s="146"/>
      <c r="K81" s="146"/>
      <c r="L81" s="146"/>
      <c r="M81" s="146"/>
    </row>
    <row r="82" spans="2:13">
      <c r="G82" s="100">
        <f>BS!G15-'CF '!G68</f>
        <v>0</v>
      </c>
      <c r="H82" s="100"/>
      <c r="I82" s="100">
        <f>I68-[1]BS!$G$15</f>
        <v>0</v>
      </c>
      <c r="J82" s="100"/>
      <c r="K82" s="100">
        <f>BS!K15-'CF '!K68</f>
        <v>0</v>
      </c>
      <c r="L82" s="100"/>
      <c r="M82" s="100">
        <f>M68-[1]BS!$K$15</f>
        <v>0</v>
      </c>
    </row>
    <row r="83" spans="2:13">
      <c r="G83" s="100"/>
      <c r="H83" s="100"/>
      <c r="I83" s="100"/>
      <c r="J83" s="100"/>
      <c r="K83" s="100"/>
      <c r="L83" s="100"/>
      <c r="M83" s="100"/>
    </row>
    <row r="84" spans="2:13">
      <c r="G84" s="100"/>
      <c r="H84" s="100"/>
      <c r="I84" s="100"/>
      <c r="J84" s="100"/>
      <c r="K84" s="100"/>
      <c r="L84" s="100"/>
      <c r="M84" s="100"/>
    </row>
    <row r="85" spans="2:13">
      <c r="G85" s="100"/>
      <c r="H85" s="100"/>
      <c r="I85" s="100"/>
      <c r="J85" s="100"/>
      <c r="K85" s="100"/>
      <c r="L85" s="100"/>
      <c r="M85" s="100"/>
    </row>
  </sheetData>
  <mergeCells count="4">
    <mergeCell ref="G8:I8"/>
    <mergeCell ref="K8:M8"/>
    <mergeCell ref="G47:I47"/>
    <mergeCell ref="K47:M47"/>
  </mergeCells>
  <printOptions horizontalCentered="1"/>
  <pageMargins left="0.59055118110236204" right="0.59055118110236204" top="0.74803149606299202" bottom="0.74803149606299202" header="0" footer="0.35433070866141703"/>
  <pageSetup paperSize="9" scale="75" orientation="portrait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9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 (2)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Tubtim R</cp:lastModifiedBy>
  <cp:lastPrinted>2023-05-12T09:55:18Z</cp:lastPrinted>
  <dcterms:created xsi:type="dcterms:W3CDTF">2011-09-29T08:05:59Z</dcterms:created>
  <dcterms:modified xsi:type="dcterms:W3CDTF">2023-05-15T09:35:14Z</dcterms:modified>
</cp:coreProperties>
</file>