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wat\Desktop\wiwat ch\set jckh\2023\Q123\"/>
    </mc:Choice>
  </mc:AlternateContent>
  <xr:revisionPtr revIDLastSave="0" documentId="13_ncr:1_{EACFF341-5233-4184-92F8-F7DF394A67AC}" xr6:coauthVersionLast="47" xr6:coauthVersionMax="47" xr10:uidLastSave="{00000000-0000-0000-0000-000000000000}"/>
  <bookViews>
    <workbookView xWindow="5655" yWindow="765" windowWidth="12195" windowHeight="11385" tabRatio="618" activeTab="1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BS!$A$1:$N$134</definedName>
    <definedName name="_xlnm.Print_Area" localSheetId="4">CF!$A$1:$N$82</definedName>
    <definedName name="_xlnm.Print_Area" localSheetId="1">PL!$A$1:$L$42</definedName>
    <definedName name="_xlnm.Print_Area" localSheetId="3">SOE!$A$1:$S$29</definedName>
    <definedName name="_xlnm.Print_Area" localSheetId="2">'SOE(EQ)'!$A$1:$S$29</definedName>
  </definedNames>
  <calcPr calcId="191029"/>
</workbook>
</file>

<file path=xl/calcChain.xml><?xml version="1.0" encoding="utf-8"?>
<calcChain xmlns="http://schemas.openxmlformats.org/spreadsheetml/2006/main">
  <c r="G116" i="6" l="1"/>
  <c r="O19" i="9"/>
  <c r="O20" i="9" s="1"/>
  <c r="O18" i="9"/>
  <c r="Q18" i="9" s="1"/>
  <c r="K18" i="9"/>
  <c r="K20" i="9" s="1"/>
  <c r="I18" i="9"/>
  <c r="I20" i="9" s="1"/>
  <c r="G18" i="9"/>
  <c r="G20" i="9" s="1"/>
  <c r="Q17" i="9"/>
  <c r="Q16" i="9"/>
  <c r="Q14" i="9"/>
  <c r="S14" i="9" s="1"/>
  <c r="S16" i="9" l="1"/>
  <c r="Q19" i="9"/>
  <c r="S19" i="9" s="1"/>
  <c r="Q20" i="9" l="1"/>
  <c r="O19" i="10" l="1"/>
  <c r="L78" i="6"/>
  <c r="L66" i="6"/>
  <c r="Q27" i="10" l="1"/>
  <c r="Q19" i="10" l="1"/>
  <c r="Q17" i="10"/>
  <c r="Q16" i="10"/>
  <c r="S16" i="10" s="1"/>
  <c r="S19" i="10"/>
  <c r="O18" i="10"/>
  <c r="K18" i="10"/>
  <c r="I18" i="10"/>
  <c r="G18" i="10"/>
  <c r="Q14" i="10"/>
  <c r="S14" i="10" s="1"/>
  <c r="S26" i="10"/>
  <c r="S27" i="10"/>
  <c r="O26" i="10"/>
  <c r="O28" i="10" s="1"/>
  <c r="M26" i="10"/>
  <c r="M28" i="10" s="1"/>
  <c r="K26" i="10"/>
  <c r="K28" i="10" s="1"/>
  <c r="I26" i="10"/>
  <c r="I28" i="10" s="1"/>
  <c r="G26" i="10"/>
  <c r="G28" i="10" s="1"/>
  <c r="Q25" i="10"/>
  <c r="S25" i="10" s="1"/>
  <c r="Q24" i="10"/>
  <c r="S24" i="10" s="1"/>
  <c r="Q22" i="10"/>
  <c r="S22" i="10" s="1"/>
  <c r="Q18" i="10" l="1"/>
  <c r="Q26" i="10"/>
  <c r="Q28" i="10" s="1"/>
  <c r="H76" i="7" l="1"/>
  <c r="K20" i="10"/>
  <c r="I20" i="10"/>
  <c r="G20" i="10"/>
  <c r="S28" i="10"/>
  <c r="K28" i="9"/>
  <c r="Q27" i="9"/>
  <c r="S27" i="9" s="1"/>
  <c r="Q25" i="9"/>
  <c r="Q24" i="9"/>
  <c r="Q22" i="9"/>
  <c r="O26" i="9"/>
  <c r="Q26" i="9" s="1"/>
  <c r="M26" i="9"/>
  <c r="M28" i="9" s="1"/>
  <c r="K26" i="9"/>
  <c r="I26" i="9"/>
  <c r="I28" i="9" s="1"/>
  <c r="G26" i="9"/>
  <c r="G28" i="9" s="1"/>
  <c r="S25" i="9"/>
  <c r="S24" i="9"/>
  <c r="Q28" i="9" l="1"/>
  <c r="O28" i="9"/>
  <c r="O20" i="10"/>
  <c r="Q20" i="10"/>
  <c r="L116" i="6" s="1"/>
  <c r="S22" i="9"/>
  <c r="S26" i="9"/>
  <c r="S28" i="9" l="1"/>
  <c r="I117" i="6"/>
  <c r="N117" i="6"/>
  <c r="I20" i="6"/>
  <c r="L76" i="7" l="1"/>
  <c r="N74" i="7"/>
  <c r="L74" i="7"/>
  <c r="J74" i="7"/>
  <c r="H74" i="7"/>
  <c r="H18" i="4"/>
  <c r="L13" i="4" l="1"/>
  <c r="J13" i="4"/>
  <c r="H13" i="4"/>
  <c r="H20" i="4" s="1"/>
  <c r="F13" i="4"/>
  <c r="H62" i="7" l="1"/>
  <c r="J62" i="7"/>
  <c r="L62" i="7"/>
  <c r="N62" i="7"/>
  <c r="L18" i="4" l="1"/>
  <c r="L20" i="4" s="1"/>
  <c r="J18" i="4"/>
  <c r="J20" i="4" s="1"/>
  <c r="F18" i="4"/>
  <c r="H22" i="4" l="1"/>
  <c r="H24" i="4" l="1"/>
  <c r="H27" i="4" s="1"/>
  <c r="J11" i="7"/>
  <c r="J31" i="7" s="1"/>
  <c r="J41" i="7" l="1"/>
  <c r="J43" i="7" s="1"/>
  <c r="J75" i="7" s="1"/>
  <c r="J77" i="7" s="1"/>
  <c r="L20" i="6" l="1"/>
  <c r="N66" i="6" l="1"/>
  <c r="F20" i="4" l="1"/>
  <c r="G78" i="6"/>
  <c r="F22" i="4" l="1"/>
  <c r="L22" i="4"/>
  <c r="F24" i="4" l="1"/>
  <c r="F27" i="4" s="1"/>
  <c r="M17" i="9" s="1"/>
  <c r="H11" i="7"/>
  <c r="H31" i="7" s="1"/>
  <c r="H41" i="7" s="1"/>
  <c r="H43" i="7" s="1"/>
  <c r="H75" i="7" s="1"/>
  <c r="H77" i="7" s="1"/>
  <c r="H84" i="7" s="1"/>
  <c r="L24" i="4"/>
  <c r="L27" i="4" s="1"/>
  <c r="N11" i="7"/>
  <c r="N31" i="7" s="1"/>
  <c r="S17" i="9" l="1"/>
  <c r="M18" i="9"/>
  <c r="N78" i="6"/>
  <c r="M20" i="9" l="1"/>
  <c r="G115" i="6" s="1"/>
  <c r="S18" i="9"/>
  <c r="S20" i="9" s="1"/>
  <c r="G117" i="6"/>
  <c r="N41" i="7"/>
  <c r="N43" i="7" s="1"/>
  <c r="N75" i="7" s="1"/>
  <c r="G66" i="6"/>
  <c r="G79" i="6" s="1"/>
  <c r="N79" i="6"/>
  <c r="N118" i="6" s="1"/>
  <c r="G30" i="6"/>
  <c r="N30" i="6"/>
  <c r="L30" i="6"/>
  <c r="I30" i="6"/>
  <c r="G20" i="6"/>
  <c r="N20" i="6"/>
  <c r="T20" i="9" l="1"/>
  <c r="G118" i="6"/>
  <c r="N77" i="7"/>
  <c r="G31" i="6"/>
  <c r="N31" i="6"/>
  <c r="N135" i="6" s="1"/>
  <c r="L31" i="6"/>
  <c r="G135" i="6" l="1"/>
  <c r="G144" i="6"/>
  <c r="I78" i="6"/>
  <c r="I66" i="6"/>
  <c r="I31" i="6"/>
  <c r="L79" i="6" l="1"/>
  <c r="I79" i="6"/>
  <c r="I118" i="6" s="1"/>
  <c r="I135" i="6" s="1"/>
  <c r="N144" i="6"/>
  <c r="I144" i="6" l="1"/>
  <c r="J22" i="4" l="1"/>
  <c r="L11" i="7" s="1"/>
  <c r="L31" i="7" s="1"/>
  <c r="L41" i="7" l="1"/>
  <c r="L43" i="7" s="1"/>
  <c r="L75" i="7" s="1"/>
  <c r="L77" i="7" s="1"/>
  <c r="L84" i="7" s="1"/>
  <c r="J24" i="4"/>
  <c r="J27" i="4" s="1"/>
  <c r="M17" i="10" s="1"/>
  <c r="M18" i="10" l="1"/>
  <c r="S17" i="10"/>
  <c r="M20" i="10" l="1"/>
  <c r="L115" i="6" s="1"/>
  <c r="L117" i="6" s="1"/>
  <c r="S18" i="10"/>
  <c r="S20" i="10" s="1"/>
  <c r="T20" i="10" s="1"/>
  <c r="L118" i="6" l="1"/>
  <c r="L144" i="6" s="1"/>
  <c r="L135" i="6" l="1"/>
</calcChain>
</file>

<file path=xl/sharedStrings.xml><?xml version="1.0" encoding="utf-8"?>
<sst xmlns="http://schemas.openxmlformats.org/spreadsheetml/2006/main" count="294" uniqueCount="177">
  <si>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</si>
  <si>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</si>
  <si>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</si>
  <si>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</si>
  <si>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</si>
  <si>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</si>
  <si>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</si>
  <si>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</si>
  <si>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</si>
  <si>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</si>
  <si>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</si>
  <si>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</si>
  <si>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</si>
  <si>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</si>
  <si>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</si>
  <si>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</si>
  <si>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</si>
  <si>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</si>
  <si>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</si>
  <si>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</si>
  <si>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</si>
  <si>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</si>
  <si>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</si>
  <si>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</si>
  <si>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</si>
  <si>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</si>
  <si>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</si>
  <si>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</si>
  <si>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</si>
  <si>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</si>
  <si>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</si>
  <si>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</si>
  <si>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</si>
  <si>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</si>
  <si>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</si>
  <si>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</si>
  <si>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</si>
  <si>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</si>
  <si>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</si>
  <si>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</si>
  <si>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</si>
  <si>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</si>
  <si>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</si>
  <si>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</si>
  <si>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</si>
  <si>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</si>
  <si>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</si>
  <si>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>Loss for the period</t>
  </si>
  <si>
    <t>Acquisition of intangible asset</t>
  </si>
  <si>
    <t xml:space="preserve"> (deficit)</t>
  </si>
  <si>
    <t>Lease liabilities, net of current portion</t>
  </si>
  <si>
    <t>Loss from operating activities</t>
  </si>
  <si>
    <t>Payments of lease liabilities</t>
  </si>
  <si>
    <t>Interest paid</t>
  </si>
  <si>
    <t>Loss before income tax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</si>
  <si>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</si>
  <si>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</si>
  <si>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</si>
  <si>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</si>
  <si>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</si>
  <si>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"UNAUDITED"</t>
  </si>
  <si>
    <t>"REVIEWED"</t>
  </si>
  <si>
    <t>"Unaudited"</t>
  </si>
  <si>
    <t>"Reviewed"</t>
  </si>
  <si>
    <t>"Audited"</t>
  </si>
  <si>
    <t>from financial institutions</t>
  </si>
  <si>
    <t>net of current portion</t>
  </si>
  <si>
    <t>Depreciation and amortisation</t>
  </si>
  <si>
    <t>Allowance for expected credit losses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</si>
  <si>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</si>
  <si>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</si>
  <si>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</si>
  <si>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</si>
  <si>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</si>
  <si>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</si>
  <si>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</si>
  <si>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 xml:space="preserve">Basic earnings (loss) per share Loss for the period </t>
  </si>
  <si>
    <t xml:space="preserve"> (Baht per share)</t>
  </si>
  <si>
    <t>Changes in shareholders'equity :</t>
  </si>
  <si>
    <t>Loss on write off of intangible assets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</si>
  <si>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</si>
  <si>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</si>
  <si>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</si>
  <si>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</si>
  <si>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</si>
  <si>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</si>
  <si>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</si>
  <si>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</si>
  <si>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</si>
  <si>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</si>
  <si>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</si>
  <si>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</si>
  <si>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Cash and cash equivalents at beginning of the period</t>
  </si>
  <si>
    <t>Cash and cash equivalents at ending of the period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</si>
  <si>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</si>
  <si>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</si>
  <si>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</si>
  <si>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</si>
  <si>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</si>
  <si>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</si>
  <si>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</si>
  <si>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</si>
  <si>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</si>
  <si>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</si>
  <si>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Repayments of long - term loans from financial institutions</t>
  </si>
  <si>
    <t>Cash paid for income tax</t>
  </si>
  <si>
    <t>Non - current liabilities</t>
  </si>
  <si>
    <t>Long - term loans from financial institution,</t>
  </si>
  <si>
    <t>shareholders' equity</t>
  </si>
  <si>
    <t>Bond Discount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</si>
  <si>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</si>
  <si>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</si>
  <si>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</si>
  <si>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</si>
  <si>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Amortisation of transaction costs of convertible debentures</t>
  </si>
  <si>
    <t>Appropriated</t>
  </si>
  <si>
    <t>Cash payment for increase in share capital of subsidiaries</t>
  </si>
  <si>
    <t>Loss on lease modification</t>
  </si>
  <si>
    <t>Gain on fair value change of investment property</t>
  </si>
  <si>
    <t>Short - term borrowings</t>
  </si>
  <si>
    <t>Repayments of short - term borrowings</t>
  </si>
  <si>
    <t>Non - current assets</t>
  </si>
  <si>
    <t>Total non - current assets</t>
  </si>
  <si>
    <t>Issued and paid - up</t>
  </si>
  <si>
    <t>Cash paid for Post - employee benefits</t>
  </si>
  <si>
    <t xml:space="preserve">Other non - current financial assets </t>
  </si>
  <si>
    <t>(Gain) Loss on sales of asset</t>
  </si>
  <si>
    <t>Other comprehensive</t>
  </si>
  <si>
    <t>income (loss)</t>
  </si>
  <si>
    <t>AS AT MARCH 31, 2023</t>
  </si>
  <si>
    <t>March 31, 2023</t>
  </si>
  <si>
    <t>December 31, 2022</t>
  </si>
  <si>
    <t>FOR THE THREE - MONTH PERIOD ENDED MARCH 31, 2023</t>
  </si>
  <si>
    <t>Balance as at January 1, 2023</t>
  </si>
  <si>
    <t>Balance as at March 31, 2023</t>
  </si>
  <si>
    <t>Balance as at March 31, 2022</t>
  </si>
  <si>
    <t>Cash received from issuance of ordinary share</t>
  </si>
  <si>
    <t>Total comprehensive income for the period</t>
  </si>
  <si>
    <t>(Unit : Thousand Baht)</t>
  </si>
  <si>
    <t>(Unit : Thousand  Baht)</t>
  </si>
  <si>
    <t>Current portion of  lease liabilities</t>
  </si>
  <si>
    <t xml:space="preserve">Current portion of  long - term loans </t>
  </si>
  <si>
    <t>Other comprehensive income (loss) :</t>
  </si>
  <si>
    <t>Income (loss) tax benefits</t>
  </si>
  <si>
    <t xml:space="preserve"> Premium (discount)</t>
  </si>
  <si>
    <t xml:space="preserve"> on ordinary shares</t>
  </si>
  <si>
    <t>Balance as at Janyuary 1, 2022</t>
  </si>
  <si>
    <t>Loss on impairment of investment in a subsidiary</t>
  </si>
  <si>
    <t>Loss on  impairment of assets (reversal)</t>
  </si>
  <si>
    <t>Loss on purchase in invesment</t>
  </si>
  <si>
    <t>Other comprehensive income for the period</t>
  </si>
  <si>
    <t>Short - term loans - related parties</t>
  </si>
  <si>
    <t>Increase in bank overdrafts and short - term loans</t>
  </si>
  <si>
    <t>Cash receipt from short - term loans - related parties</t>
  </si>
  <si>
    <t>Cash paid for short - term loans - related parties</t>
  </si>
  <si>
    <t>Provision for decommissioning costs (Reversal)</t>
  </si>
  <si>
    <t xml:space="preserve">Loss before income tax </t>
  </si>
  <si>
    <t xml:space="preserve"> from financial institutions</t>
  </si>
  <si>
    <t>Other comprehensive income (loss) for the period</t>
  </si>
  <si>
    <t>Total comprehensive loss for the period</t>
  </si>
  <si>
    <t>Options</t>
  </si>
  <si>
    <t xml:space="preserve">23,056,408,134 ordinary shares of Baht 0.25 each </t>
  </si>
  <si>
    <t xml:space="preserve">2,783,211,229 ordinary shares of Baht 0.25 each </t>
  </si>
  <si>
    <t>Cash receipt from short - term loans</t>
  </si>
  <si>
    <t>Current income tax asset</t>
  </si>
  <si>
    <t>Retained (loss) earnings</t>
  </si>
  <si>
    <t>Revenue from sales and services</t>
  </si>
  <si>
    <t>Cost of sales and services</t>
  </si>
  <si>
    <t>Earnings (loss) per share</t>
  </si>
  <si>
    <t>Gain on closure of branches</t>
  </si>
  <si>
    <t>Cash received (paid) from operations</t>
  </si>
  <si>
    <t>Acquisition of propety, plant and equipment</t>
  </si>
  <si>
    <t>Net cash flows provided by (used in) operating activities</t>
  </si>
  <si>
    <t>Net cash flows provided by (used in) investing activities</t>
  </si>
  <si>
    <t xml:space="preserve">( December 31, 2022 : 2,347,232,748 ordinary shares </t>
  </si>
  <si>
    <t xml:space="preserve">   of Baht 0.25 each )</t>
  </si>
  <si>
    <t>( December 31, 2022 : 3,300,193,928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</si>
</sst>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d\ \ด\ด\ด\ด\ \b\b\b\b"/>
    <numFmt numFmtId="169" formatCode="#,##0.0_);[Red]\(#,##0.0\)"/>
  </numFmts>
  <fonts count="18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61">
    <xf numFmtId="0" fontId="0" fillId="0" borderId="0" xfId="0"/>
    <xf numFmtId="0" fontId="6" fillId="0" borderId="0" xfId="0" applyFont="1"/>
    <xf numFmtId="166" fontId="7" fillId="0" borderId="0" xfId="0" applyNumberFormat="1" applyFont="1"/>
    <xf numFmtId="0" fontId="6" fillId="0" borderId="0" xfId="5" applyFont="1" applyAlignment="1">
      <alignment horizontal="right"/>
    </xf>
    <xf numFmtId="0" fontId="6" fillId="0" borderId="1" xfId="0" applyFont="1" applyBorder="1" applyAlignment="1">
      <alignment horizontal="right"/>
    </xf>
    <xf numFmtId="166" fontId="6" fillId="0" borderId="0" xfId="0" applyNumberFormat="1" applyFont="1"/>
    <xf numFmtId="166" fontId="7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/>
    <xf numFmtId="38" fontId="8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right"/>
    </xf>
    <xf numFmtId="165" fontId="7" fillId="0" borderId="0" xfId="1" applyFont="1" applyFill="1"/>
    <xf numFmtId="165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5" fontId="8" fillId="0" borderId="0" xfId="1" applyFont="1" applyFill="1" applyAlignment="1">
      <alignment horizontal="center"/>
    </xf>
    <xf numFmtId="165" fontId="7" fillId="0" borderId="0" xfId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center"/>
    </xf>
    <xf numFmtId="38" fontId="6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4" fontId="7" fillId="0" borderId="4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1" applyNumberFormat="1" applyFont="1" applyFill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5" fontId="7" fillId="0" borderId="0" xfId="1" applyFont="1" applyFill="1" applyAlignment="1">
      <alignment horizontal="centerContinuous"/>
    </xf>
    <xf numFmtId="166" fontId="7" fillId="0" borderId="0" xfId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Continuous"/>
    </xf>
    <xf numFmtId="166" fontId="7" fillId="0" borderId="1" xfId="0" applyNumberFormat="1" applyFont="1" applyBorder="1" applyAlignment="1">
      <alignment horizontal="centerContinuous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4" fontId="7" fillId="0" borderId="0" xfId="0" applyNumberFormat="1" applyFont="1"/>
    <xf numFmtId="166" fontId="7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6" fontId="13" fillId="0" borderId="0" xfId="0" applyNumberFormat="1" applyFont="1"/>
    <xf numFmtId="0" fontId="10" fillId="0" borderId="0" xfId="0" applyFont="1"/>
    <xf numFmtId="0" fontId="13" fillId="0" borderId="0" xfId="0" applyFont="1" applyAlignment="1">
      <alignment horizontal="center"/>
    </xf>
    <xf numFmtId="166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11" fillId="0" borderId="4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top"/>
    </xf>
    <xf numFmtId="164" fontId="11" fillId="2" borderId="0" xfId="0" applyNumberFormat="1" applyFont="1" applyFill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166" fontId="14" fillId="0" borderId="0" xfId="0" applyNumberFormat="1" applyFont="1"/>
    <xf numFmtId="37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38" fontId="14" fillId="0" borderId="1" xfId="0" applyNumberFormat="1" applyFont="1" applyBorder="1" applyAlignment="1">
      <alignment horizontal="centerContinuous"/>
    </xf>
    <xf numFmtId="0" fontId="15" fillId="0" borderId="1" xfId="0" applyFont="1" applyBorder="1" applyAlignment="1">
      <alignment horizontal="right"/>
    </xf>
    <xf numFmtId="38" fontId="15" fillId="0" borderId="0" xfId="0" applyNumberFormat="1" applyFont="1" applyAlignment="1">
      <alignment horizontal="center"/>
    </xf>
    <xf numFmtId="38" fontId="15" fillId="0" borderId="1" xfId="0" applyNumberFormat="1" applyFont="1" applyBorder="1" applyAlignment="1">
      <alignment horizontal="center"/>
    </xf>
    <xf numFmtId="38" fontId="15" fillId="0" borderId="6" xfId="0" applyNumberFormat="1" applyFont="1" applyBorder="1" applyAlignment="1">
      <alignment horizontal="center"/>
    </xf>
    <xf numFmtId="166" fontId="15" fillId="0" borderId="0" xfId="0" applyNumberFormat="1" applyFont="1"/>
    <xf numFmtId="166" fontId="14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164" fontId="14" fillId="0" borderId="0" xfId="3" applyNumberFormat="1" applyFont="1" applyFill="1" applyBorder="1" applyAlignment="1">
      <alignment horizontal="right"/>
    </xf>
    <xf numFmtId="164" fontId="14" fillId="0" borderId="0" xfId="3" quotePrefix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4" fillId="0" borderId="1" xfId="3" applyNumberFormat="1" applyFont="1" applyFill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center"/>
    </xf>
    <xf numFmtId="164" fontId="14" fillId="0" borderId="0" xfId="1" applyNumberFormat="1" applyFont="1" applyFill="1" applyBorder="1" applyAlignment="1">
      <alignment horizontal="right"/>
    </xf>
    <xf numFmtId="164" fontId="14" fillId="0" borderId="0" xfId="1" quotePrefix="1" applyNumberFormat="1" applyFont="1" applyFill="1" applyBorder="1" applyAlignment="1">
      <alignment horizontal="right"/>
    </xf>
    <xf numFmtId="164" fontId="14" fillId="0" borderId="1" xfId="1" applyNumberFormat="1" applyFont="1" applyFill="1" applyBorder="1" applyAlignment="1">
      <alignment horizontal="right"/>
    </xf>
    <xf numFmtId="166" fontId="16" fillId="0" borderId="0" xfId="0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center"/>
    </xf>
    <xf numFmtId="0" fontId="6" fillId="0" borderId="4" xfId="0" quotePrefix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14" fillId="0" borderId="0" xfId="0" applyNumberFormat="1" applyFont="1" applyAlignment="1">
      <alignment horizontal="right" vertical="center"/>
    </xf>
    <xf numFmtId="164" fontId="14" fillId="0" borderId="0" xfId="1" quotePrefix="1" applyNumberFormat="1" applyFont="1" applyFill="1" applyBorder="1" applyAlignment="1">
      <alignment horizontal="right" vertical="center"/>
    </xf>
    <xf numFmtId="164" fontId="17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15" fontId="6" fillId="0" borderId="0" xfId="0" quotePrefix="1" applyNumberFormat="1" applyFont="1" applyAlignment="1">
      <alignment horizontal="center"/>
    </xf>
    <xf numFmtId="0" fontId="7" fillId="0" borderId="6" xfId="0" applyFont="1" applyBorder="1" applyAlignment="1">
      <alignment horizontal="center"/>
    </xf>
    <xf numFmtId="166" fontId="7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" vertical="top"/>
    </xf>
    <xf numFmtId="38" fontId="7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quotePrefix="1" applyFont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38" fontId="14" fillId="0" borderId="0" xfId="0" applyNumberFormat="1" applyFont="1"/>
    <xf numFmtId="164" fontId="8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right" vertical="top"/>
    </xf>
    <xf numFmtId="169" fontId="8" fillId="0" borderId="0" xfId="0" applyNumberFormat="1" applyFont="1" applyAlignment="1">
      <alignment horizontal="center"/>
    </xf>
    <xf numFmtId="164" fontId="10" fillId="0" borderId="0" xfId="0" applyNumberFormat="1" applyFont="1"/>
    <xf numFmtId="164" fontId="16" fillId="0" borderId="0" xfId="0" applyNumberFormat="1" applyFont="1" applyAlignment="1">
      <alignment horizontal="center"/>
    </xf>
    <xf numFmtId="164" fontId="11" fillId="0" borderId="3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38" fontId="12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vertical="top"/>
    </xf>
    <xf numFmtId="164" fontId="7" fillId="0" borderId="4" xfId="0" applyNumberFormat="1" applyFont="1" applyBorder="1" applyAlignment="1">
      <alignment horizontal="right" vertical="top"/>
    </xf>
    <xf numFmtId="164" fontId="7" fillId="0" borderId="3" xfId="0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5" xfId="0" applyFont="1" applyBorder="1"/>
    <xf numFmtId="164" fontId="17" fillId="0" borderId="3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centerContinuous"/>
    </xf>
    <xf numFmtId="164" fontId="14" fillId="0" borderId="1" xfId="1" quotePrefix="1" applyNumberFormat="1" applyFont="1" applyFill="1" applyBorder="1" applyAlignment="1">
      <alignment horizontal="right"/>
    </xf>
    <xf numFmtId="164" fontId="17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horizontal="centerContinuous" vertical="center"/>
    </xf>
    <xf numFmtId="37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37" fontId="6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14" fillId="0" borderId="2" xfId="0" applyNumberFormat="1" applyFont="1" applyBorder="1" applyAlignment="1">
      <alignment horizontal="center"/>
    </xf>
    <xf numFmtId="49" fontId="6" fillId="0" borderId="0" xfId="0" applyNumberFormat="1" applyFont="1"/>
    <xf numFmtId="164" fontId="6" fillId="0" borderId="0" xfId="0" applyNumberFormat="1" applyFont="1"/>
    <xf numFmtId="167" fontId="7" fillId="0" borderId="3" xfId="0" applyNumberFormat="1" applyFont="1" applyBorder="1" applyAlignment="1">
      <alignment horizontal="right" vertical="center"/>
    </xf>
    <xf numFmtId="167" fontId="7" fillId="0" borderId="0" xfId="0" applyNumberFormat="1" applyFont="1"/>
    <xf numFmtId="167" fontId="7" fillId="0" borderId="3" xfId="0" applyNumberFormat="1" applyFont="1" applyBorder="1"/>
    <xf numFmtId="0" fontId="6" fillId="0" borderId="4" xfId="0" applyFont="1" applyBorder="1" applyAlignment="1">
      <alignment horizontal="center"/>
    </xf>
    <xf numFmtId="166" fontId="6" fillId="0" borderId="4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37" fontId="6" fillId="0" borderId="0" xfId="0" applyNumberFormat="1" applyFont="1" applyAlignment="1">
      <alignment horizontal="center" vertical="center"/>
    </xf>
    <xf numFmtId="166" fontId="15" fillId="0" borderId="1" xfId="0" applyNumberFormat="1" applyFont="1" applyBorder="1" applyAlignment="1">
      <alignment horizontal="center" wrapText="1"/>
    </xf>
    <xf numFmtId="38" fontId="1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8"/>
  <sheetViews>
    <sheetView view="pageBreakPreview" topLeftCell="A128" zoomScale="90" zoomScaleNormal="115" zoomScaleSheetLayoutView="90" workbookViewId="0">
      <pane xSplit="4" topLeftCell="E1" activePane="topRight" state="frozen"/>
      <selection activeCell="S47" sqref="S47"/>
      <selection pane="topRight" activeCell="E10" sqref="E10"/>
    </sheetView>
  </sheetViews>
  <sheetFormatPr defaultColWidth="10.5703125" defaultRowHeight="24" customHeight="1"/>
  <cols>
    <col min="1" max="3" width="2.5703125" style="10" customWidth="1"/>
    <col min="4" max="4" width="37.7109375" style="2" customWidth="1"/>
    <col min="5" max="5" width="11.7109375" style="10" customWidth="1"/>
    <col min="6" max="6" width="1.42578125" style="10" customWidth="1"/>
    <col min="7" max="7" width="15.7109375" style="10" customWidth="1"/>
    <col min="8" max="8" width="1.42578125" style="2" customWidth="1"/>
    <col min="9" max="9" width="15.7109375" style="2" customWidth="1"/>
    <col min="10" max="10" width="1.42578125" style="2" customWidth="1"/>
    <col min="11" max="11" width="1.28515625" style="2" customWidth="1"/>
    <col min="12" max="12" width="15.7109375" style="2" customWidth="1"/>
    <col min="13" max="13" width="1.28515625" style="2" customWidth="1"/>
    <col min="14" max="14" width="15.7109375" style="2" customWidth="1"/>
    <col min="15" max="15" width="1.42578125" style="2" customWidth="1"/>
    <col min="16" max="16" width="13.5703125" style="2" bestFit="1" customWidth="1"/>
    <col min="17" max="16384" width="10.5703125" style="2"/>
  </cols>
  <sheetData>
    <row r="1" spans="1:14" s="14" customFormat="1" ht="24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14" customFormat="1" ht="24" customHeight="1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4" customFormat="1" ht="24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4" customFormat="1" ht="1.5" customHeight="1">
      <c r="A4" s="1"/>
      <c r="B4" s="1"/>
      <c r="C4" s="1"/>
      <c r="D4" s="13"/>
      <c r="E4" s="15"/>
      <c r="F4" s="15"/>
      <c r="G4" s="15"/>
      <c r="H4" s="13"/>
      <c r="I4" s="13"/>
      <c r="J4" s="13"/>
      <c r="K4" s="13"/>
      <c r="L4" s="13"/>
      <c r="M4" s="13"/>
      <c r="N4" s="13"/>
    </row>
    <row r="5" spans="1:14" s="14" customFormat="1" ht="4.5" customHeight="1">
      <c r="A5" s="1"/>
      <c r="B5" s="1"/>
      <c r="C5" s="1"/>
      <c r="D5" s="13"/>
      <c r="E5" s="15"/>
      <c r="F5" s="15"/>
      <c r="G5" s="15"/>
      <c r="H5" s="13"/>
      <c r="I5" s="13"/>
      <c r="J5" s="13"/>
      <c r="K5" s="13"/>
      <c r="L5" s="13"/>
      <c r="M5" s="13"/>
      <c r="N5" s="13"/>
    </row>
    <row r="6" spans="1:14" s="14" customFormat="1" ht="1.5" customHeight="1">
      <c r="A6" s="1"/>
      <c r="B6" s="1"/>
      <c r="C6" s="1"/>
      <c r="D6" s="13"/>
      <c r="E6" s="15"/>
      <c r="F6" s="15"/>
      <c r="G6" s="15"/>
      <c r="H6" s="13"/>
      <c r="I6" s="13"/>
      <c r="J6" s="13"/>
      <c r="K6" s="13"/>
      <c r="L6" s="13"/>
      <c r="M6" s="13"/>
      <c r="N6" s="13"/>
    </row>
    <row r="7" spans="1:14" s="14" customFormat="1" ht="24" customHeight="1">
      <c r="D7" s="13"/>
      <c r="E7" s="15"/>
      <c r="F7" s="15"/>
      <c r="G7" s="96"/>
      <c r="H7" s="38"/>
      <c r="I7" s="38"/>
      <c r="J7" s="38"/>
      <c r="K7" s="38"/>
      <c r="L7" s="38"/>
      <c r="M7" s="38"/>
      <c r="N7" s="4" t="s">
        <v>138</v>
      </c>
    </row>
    <row r="8" spans="1:14" s="14" customFormat="1" ht="24" customHeight="1">
      <c r="D8" s="13"/>
      <c r="E8" s="15"/>
      <c r="F8" s="15"/>
      <c r="G8" s="154" t="s">
        <v>59</v>
      </c>
      <c r="H8" s="154"/>
      <c r="I8" s="154"/>
      <c r="J8" s="154"/>
      <c r="K8" s="13"/>
      <c r="L8" s="155" t="s">
        <v>55</v>
      </c>
      <c r="M8" s="155"/>
      <c r="N8" s="155"/>
    </row>
    <row r="9" spans="1:14" ht="24" customHeight="1">
      <c r="E9" s="2"/>
      <c r="F9" s="97"/>
      <c r="G9" s="98" t="s">
        <v>130</v>
      </c>
      <c r="H9" s="5"/>
      <c r="I9" s="5" t="s">
        <v>131</v>
      </c>
      <c r="J9" s="5"/>
      <c r="K9" s="5"/>
      <c r="L9" s="98" t="s">
        <v>130</v>
      </c>
      <c r="M9" s="5"/>
      <c r="N9" s="5" t="s">
        <v>131</v>
      </c>
    </row>
    <row r="10" spans="1:14" ht="24" customHeight="1">
      <c r="E10" s="97"/>
      <c r="F10" s="97"/>
      <c r="G10" s="17" t="s">
        <v>62</v>
      </c>
      <c r="H10" s="17"/>
      <c r="I10" s="16"/>
      <c r="J10" s="5"/>
      <c r="K10" s="5"/>
      <c r="L10" s="17" t="s">
        <v>62</v>
      </c>
      <c r="M10" s="17"/>
      <c r="N10" s="16"/>
    </row>
    <row r="11" spans="1:14" ht="24" customHeight="1">
      <c r="E11" s="8" t="s">
        <v>87</v>
      </c>
      <c r="F11" s="97"/>
      <c r="G11" s="92" t="s">
        <v>63</v>
      </c>
      <c r="H11" s="17"/>
      <c r="I11" s="8" t="s">
        <v>64</v>
      </c>
      <c r="J11" s="5"/>
      <c r="K11" s="5"/>
      <c r="L11" s="92" t="s">
        <v>63</v>
      </c>
      <c r="M11" s="17"/>
      <c r="N11" s="8" t="s">
        <v>64</v>
      </c>
    </row>
    <row r="12" spans="1:14" ht="24" customHeight="1">
      <c r="A12" s="1" t="s">
        <v>0</v>
      </c>
      <c r="B12" s="1"/>
      <c r="C12" s="1"/>
      <c r="E12" s="99"/>
      <c r="F12" s="18"/>
      <c r="G12" s="18"/>
      <c r="I12" s="19"/>
      <c r="L12" s="19"/>
      <c r="M12" s="19"/>
    </row>
    <row r="13" spans="1:14" ht="24" customHeight="1">
      <c r="A13" s="1" t="s">
        <v>1</v>
      </c>
      <c r="B13" s="1"/>
      <c r="C13" s="2"/>
      <c r="E13" s="20"/>
      <c r="F13" s="18"/>
      <c r="G13" s="18"/>
      <c r="I13" s="19"/>
      <c r="L13" s="19"/>
      <c r="M13" s="19"/>
      <c r="N13" s="19"/>
    </row>
    <row r="14" spans="1:14" ht="24" customHeight="1">
      <c r="B14" s="10" t="s">
        <v>2</v>
      </c>
      <c r="C14" s="2"/>
      <c r="D14" s="100"/>
      <c r="E14" s="101"/>
      <c r="F14" s="18"/>
      <c r="G14" s="79">
        <v>4115</v>
      </c>
      <c r="H14" s="22"/>
      <c r="I14" s="21">
        <v>9155</v>
      </c>
      <c r="J14" s="22"/>
      <c r="K14" s="22"/>
      <c r="L14" s="79">
        <v>4115</v>
      </c>
      <c r="M14" s="23"/>
      <c r="N14" s="21">
        <v>9155</v>
      </c>
    </row>
    <row r="15" spans="1:14" ht="24" customHeight="1">
      <c r="B15" s="10" t="s">
        <v>88</v>
      </c>
      <c r="C15" s="2"/>
      <c r="E15" s="101">
        <v>4</v>
      </c>
      <c r="F15" s="18"/>
      <c r="G15" s="79">
        <v>32451</v>
      </c>
      <c r="H15" s="25"/>
      <c r="I15" s="21">
        <v>56420</v>
      </c>
      <c r="J15" s="25"/>
      <c r="K15" s="25"/>
      <c r="L15" s="79">
        <v>29926</v>
      </c>
      <c r="M15" s="26"/>
      <c r="N15" s="21">
        <v>55737</v>
      </c>
    </row>
    <row r="16" spans="1:14" ht="24" customHeight="1">
      <c r="B16" s="10" t="s">
        <v>151</v>
      </c>
      <c r="C16" s="2"/>
      <c r="E16" s="101">
        <v>3</v>
      </c>
      <c r="F16" s="18"/>
      <c r="G16" s="79">
        <v>0</v>
      </c>
      <c r="H16" s="25"/>
      <c r="I16" s="21">
        <v>0</v>
      </c>
      <c r="J16" s="25"/>
      <c r="K16" s="25"/>
      <c r="L16" s="79">
        <v>93072</v>
      </c>
      <c r="M16" s="26"/>
      <c r="N16" s="21">
        <v>91789</v>
      </c>
    </row>
    <row r="17" spans="1:14" ht="24" customHeight="1">
      <c r="B17" s="10" t="s">
        <v>30</v>
      </c>
      <c r="C17" s="2"/>
      <c r="D17" s="14"/>
      <c r="E17" s="101"/>
      <c r="F17" s="18"/>
      <c r="G17" s="79">
        <v>28402</v>
      </c>
      <c r="H17" s="22"/>
      <c r="I17" s="21">
        <v>42189</v>
      </c>
      <c r="J17" s="22"/>
      <c r="K17" s="22"/>
      <c r="L17" s="79">
        <v>28402</v>
      </c>
      <c r="M17" s="23"/>
      <c r="N17" s="21">
        <v>42189</v>
      </c>
    </row>
    <row r="18" spans="1:14" ht="24" customHeight="1">
      <c r="B18" s="10" t="s">
        <v>3</v>
      </c>
      <c r="C18" s="2"/>
      <c r="D18" s="14"/>
      <c r="E18" s="101"/>
      <c r="F18" s="18"/>
      <c r="G18" s="79">
        <v>23551</v>
      </c>
      <c r="H18" s="22"/>
      <c r="I18" s="21">
        <v>22615</v>
      </c>
      <c r="J18" s="22"/>
      <c r="K18" s="22"/>
      <c r="L18" s="79">
        <v>23551</v>
      </c>
      <c r="M18" s="23"/>
      <c r="N18" s="21">
        <v>22615</v>
      </c>
    </row>
    <row r="19" spans="1:14" ht="24" customHeight="1">
      <c r="A19" s="2"/>
      <c r="B19" s="10" t="s">
        <v>164</v>
      </c>
      <c r="E19" s="101"/>
      <c r="F19" s="18"/>
      <c r="G19" s="80">
        <v>376</v>
      </c>
      <c r="H19" s="22"/>
      <c r="I19" s="21">
        <v>0</v>
      </c>
      <c r="J19" s="22"/>
      <c r="K19" s="22"/>
      <c r="L19" s="80">
        <v>376</v>
      </c>
      <c r="M19" s="23"/>
      <c r="N19" s="21">
        <v>0</v>
      </c>
    </row>
    <row r="20" spans="1:14" ht="24" customHeight="1">
      <c r="A20" s="1" t="s">
        <v>4</v>
      </c>
      <c r="B20" s="1"/>
      <c r="E20" s="101"/>
      <c r="F20" s="18"/>
      <c r="G20" s="27">
        <f>SUM(G14:G19)</f>
        <v>88895</v>
      </c>
      <c r="I20" s="27">
        <f>SUM(I14:I19)</f>
        <v>130379</v>
      </c>
      <c r="L20" s="27">
        <f>SUM(L14:L19)</f>
        <v>179442</v>
      </c>
      <c r="M20" s="24"/>
      <c r="N20" s="27">
        <f>SUM(N14:N19)</f>
        <v>221485</v>
      </c>
    </row>
    <row r="21" spans="1:14" s="102" customFormat="1" ht="15" customHeight="1">
      <c r="B21" s="28"/>
      <c r="C21" s="28"/>
      <c r="D21" s="28"/>
      <c r="E21" s="103"/>
      <c r="F21" s="104"/>
      <c r="G21" s="103"/>
      <c r="H21" s="104"/>
      <c r="I21" s="105"/>
      <c r="J21" s="104"/>
      <c r="K21" s="104"/>
      <c r="L21" s="104"/>
      <c r="M21" s="104"/>
    </row>
    <row r="22" spans="1:14" ht="24" customHeight="1">
      <c r="A22" s="1" t="s">
        <v>121</v>
      </c>
      <c r="B22" s="1"/>
      <c r="C22" s="1"/>
      <c r="E22" s="101"/>
      <c r="F22" s="18"/>
      <c r="G22" s="18"/>
      <c r="I22" s="9"/>
      <c r="L22" s="18"/>
      <c r="M22" s="9"/>
      <c r="N22" s="9"/>
    </row>
    <row r="23" spans="1:14" ht="24" customHeight="1">
      <c r="A23" s="2"/>
      <c r="B23" s="10" t="s">
        <v>38</v>
      </c>
      <c r="E23" s="101"/>
      <c r="F23" s="18"/>
      <c r="G23" s="79">
        <v>3000</v>
      </c>
      <c r="I23" s="21">
        <v>3000</v>
      </c>
      <c r="L23" s="79">
        <v>3000</v>
      </c>
      <c r="M23" s="9"/>
      <c r="N23" s="21">
        <v>3000</v>
      </c>
    </row>
    <row r="24" spans="1:14" ht="24" customHeight="1">
      <c r="A24" s="2"/>
      <c r="B24" s="10" t="s">
        <v>56</v>
      </c>
      <c r="E24" s="101">
        <v>5</v>
      </c>
      <c r="F24" s="18"/>
      <c r="G24" s="79">
        <v>0</v>
      </c>
      <c r="I24" s="21">
        <v>0</v>
      </c>
      <c r="L24" s="79">
        <v>30000</v>
      </c>
      <c r="M24" s="9"/>
      <c r="N24" s="21">
        <v>30000</v>
      </c>
    </row>
    <row r="25" spans="1:14" ht="24" customHeight="1">
      <c r="A25" s="2"/>
      <c r="B25" s="10" t="s">
        <v>57</v>
      </c>
      <c r="E25" s="101">
        <v>6</v>
      </c>
      <c r="F25" s="18"/>
      <c r="G25" s="79">
        <v>233572</v>
      </c>
      <c r="I25" s="104">
        <v>233680</v>
      </c>
      <c r="L25" s="79">
        <v>65598</v>
      </c>
      <c r="M25" s="9"/>
      <c r="N25" s="21">
        <v>65706</v>
      </c>
    </row>
    <row r="26" spans="1:14" ht="24" customHeight="1">
      <c r="A26" s="2"/>
      <c r="B26" s="10" t="s">
        <v>31</v>
      </c>
      <c r="D26" s="14"/>
      <c r="E26" s="101">
        <v>7</v>
      </c>
      <c r="F26" s="18"/>
      <c r="G26" s="79">
        <v>575965</v>
      </c>
      <c r="I26" s="21">
        <v>586908</v>
      </c>
      <c r="L26" s="79">
        <v>361896</v>
      </c>
      <c r="M26" s="9"/>
      <c r="N26" s="21">
        <v>372839</v>
      </c>
    </row>
    <row r="27" spans="1:14" ht="24" customHeight="1">
      <c r="A27" s="2"/>
      <c r="B27" s="10" t="s">
        <v>98</v>
      </c>
      <c r="D27" s="14"/>
      <c r="E27" s="106">
        <v>8</v>
      </c>
      <c r="F27" s="107"/>
      <c r="G27" s="79">
        <v>137856</v>
      </c>
      <c r="I27" s="21">
        <v>153059</v>
      </c>
      <c r="L27" s="79">
        <v>137856</v>
      </c>
      <c r="M27" s="9"/>
      <c r="N27" s="21">
        <v>153059</v>
      </c>
    </row>
    <row r="28" spans="1:14" ht="24" customHeight="1">
      <c r="A28" s="2"/>
      <c r="B28" s="10" t="s">
        <v>32</v>
      </c>
      <c r="D28" s="14"/>
      <c r="E28" s="101"/>
      <c r="F28" s="107"/>
      <c r="G28" s="79">
        <v>7916</v>
      </c>
      <c r="I28" s="21">
        <v>8349</v>
      </c>
      <c r="L28" s="79">
        <v>7916</v>
      </c>
      <c r="M28" s="9"/>
      <c r="N28" s="21">
        <v>8349</v>
      </c>
    </row>
    <row r="29" spans="1:14" ht="24" customHeight="1">
      <c r="A29" s="2"/>
      <c r="B29" s="10" t="s">
        <v>97</v>
      </c>
      <c r="D29" s="14"/>
      <c r="E29" s="101"/>
      <c r="F29" s="18"/>
      <c r="G29" s="80">
        <v>65415</v>
      </c>
      <c r="I29" s="29">
        <v>66190</v>
      </c>
      <c r="L29" s="80">
        <v>65415</v>
      </c>
      <c r="M29" s="9"/>
      <c r="N29" s="29">
        <v>66190</v>
      </c>
    </row>
    <row r="30" spans="1:14" ht="24" customHeight="1">
      <c r="A30" s="1" t="s">
        <v>122</v>
      </c>
      <c r="B30" s="2"/>
      <c r="E30" s="20"/>
      <c r="F30" s="18"/>
      <c r="G30" s="9">
        <f>SUM(G23:G29)</f>
        <v>1023724</v>
      </c>
      <c r="I30" s="9">
        <f>SUM(I23:I29)</f>
        <v>1051186</v>
      </c>
      <c r="L30" s="9">
        <f>SUM(L23:L29)</f>
        <v>671681</v>
      </c>
      <c r="M30" s="9"/>
      <c r="N30" s="9">
        <f>SUM(N23:N29)</f>
        <v>699143</v>
      </c>
    </row>
    <row r="31" spans="1:14" ht="24" customHeight="1" thickBot="1">
      <c r="A31" s="1" t="s">
        <v>5</v>
      </c>
      <c r="B31" s="1"/>
      <c r="C31" s="1"/>
      <c r="G31" s="108">
        <f>SUM(G20,G30)</f>
        <v>1112619</v>
      </c>
      <c r="I31" s="108">
        <f>SUM(I20,I30)</f>
        <v>1181565</v>
      </c>
      <c r="L31" s="108">
        <f>SUM(L20,L30)</f>
        <v>851123</v>
      </c>
      <c r="M31" s="9"/>
      <c r="N31" s="108">
        <f>SUM(N20,N30)</f>
        <v>920628</v>
      </c>
    </row>
    <row r="32" spans="1:14" ht="24" customHeight="1" thickTop="1">
      <c r="I32" s="30"/>
      <c r="L32" s="30"/>
      <c r="M32" s="30"/>
      <c r="N32" s="30"/>
    </row>
    <row r="33" spans="1:14" ht="24" customHeight="1">
      <c r="I33" s="30"/>
      <c r="L33" s="30"/>
      <c r="M33" s="30"/>
      <c r="N33" s="30"/>
    </row>
    <row r="34" spans="1:14" ht="24" customHeight="1">
      <c r="I34" s="30"/>
      <c r="L34" s="30"/>
      <c r="M34" s="30"/>
      <c r="N34" s="30"/>
    </row>
    <row r="35" spans="1:14" ht="24" customHeight="1">
      <c r="I35" s="30"/>
      <c r="L35" s="30"/>
      <c r="M35" s="30"/>
      <c r="N35" s="30"/>
    </row>
    <row r="36" spans="1:14" ht="24" customHeight="1">
      <c r="I36" s="30"/>
      <c r="L36" s="30"/>
      <c r="M36" s="30"/>
      <c r="N36" s="30"/>
    </row>
    <row r="37" spans="1:14" ht="24" customHeight="1">
      <c r="I37" s="30"/>
      <c r="L37" s="30"/>
      <c r="M37" s="30"/>
      <c r="N37" s="30"/>
    </row>
    <row r="38" spans="1:14" ht="24" customHeight="1">
      <c r="I38" s="30"/>
      <c r="L38" s="30"/>
      <c r="M38" s="30"/>
      <c r="N38" s="30"/>
    </row>
    <row r="39" spans="1:14" ht="24" customHeight="1">
      <c r="I39" s="30"/>
      <c r="L39" s="30"/>
      <c r="M39" s="30"/>
      <c r="N39" s="30"/>
    </row>
    <row r="40" spans="1:14" ht="24" customHeight="1">
      <c r="I40" s="30"/>
      <c r="L40" s="30"/>
      <c r="M40" s="30"/>
      <c r="N40" s="30"/>
    </row>
    <row r="41" spans="1:14" ht="24" customHeight="1">
      <c r="I41" s="30"/>
      <c r="L41" s="30"/>
      <c r="M41" s="30"/>
      <c r="N41" s="30"/>
    </row>
    <row r="42" spans="1:14" ht="24" customHeight="1">
      <c r="I42" s="30"/>
      <c r="L42" s="30"/>
      <c r="M42" s="30"/>
      <c r="N42" s="30"/>
    </row>
    <row r="43" spans="1:14" ht="24" customHeight="1">
      <c r="I43" s="30"/>
      <c r="L43" s="30"/>
      <c r="M43" s="30"/>
      <c r="N43" s="30"/>
    </row>
    <row r="44" spans="1:14" ht="24" customHeight="1">
      <c r="I44" s="30"/>
      <c r="L44" s="30"/>
      <c r="M44" s="30"/>
      <c r="N44" s="30"/>
    </row>
    <row r="45" spans="1:14" s="14" customFormat="1" ht="24" customHeight="1">
      <c r="A45" s="1" t="s">
        <v>80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14" customFormat="1" ht="24" customHeight="1">
      <c r="A46" s="1" t="s">
        <v>82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14" customFormat="1" ht="24" customHeight="1">
      <c r="A47" s="1" t="s">
        <v>129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14" customFormat="1" ht="1.5" customHeight="1">
      <c r="A48" s="1"/>
      <c r="B48" s="1"/>
      <c r="C48" s="1"/>
      <c r="D48" s="13"/>
      <c r="E48" s="15"/>
      <c r="F48" s="15"/>
      <c r="G48" s="15"/>
      <c r="H48" s="13"/>
      <c r="I48" s="13"/>
      <c r="J48" s="13"/>
      <c r="K48" s="13"/>
      <c r="L48" s="13"/>
      <c r="M48" s="13"/>
      <c r="N48" s="13"/>
    </row>
    <row r="49" spans="1:14" s="14" customFormat="1" ht="4.5" customHeight="1">
      <c r="A49" s="1"/>
      <c r="B49" s="1"/>
      <c r="C49" s="1"/>
      <c r="D49" s="13"/>
      <c r="E49" s="15"/>
      <c r="F49" s="15"/>
      <c r="G49" s="15"/>
      <c r="H49" s="13"/>
      <c r="I49" s="13"/>
      <c r="J49" s="13"/>
      <c r="K49" s="13"/>
      <c r="L49" s="13"/>
      <c r="M49" s="13"/>
      <c r="N49" s="13"/>
    </row>
    <row r="50" spans="1:14" s="14" customFormat="1" ht="1.5" customHeight="1">
      <c r="A50" s="1"/>
      <c r="B50" s="1"/>
      <c r="C50" s="1"/>
      <c r="D50" s="13"/>
      <c r="E50" s="15"/>
      <c r="F50" s="15"/>
      <c r="G50" s="15"/>
      <c r="H50" s="13"/>
      <c r="I50" s="13"/>
      <c r="J50" s="13"/>
      <c r="K50" s="13"/>
      <c r="L50" s="13"/>
      <c r="M50" s="13"/>
      <c r="N50" s="13"/>
    </row>
    <row r="51" spans="1:14" s="14" customFormat="1" ht="24" customHeight="1">
      <c r="D51" s="13"/>
      <c r="E51" s="15"/>
      <c r="F51" s="15"/>
      <c r="G51" s="96"/>
      <c r="H51" s="38"/>
      <c r="I51" s="38"/>
      <c r="J51" s="38"/>
      <c r="K51" s="38"/>
      <c r="L51" s="38"/>
      <c r="M51" s="38"/>
      <c r="N51" s="4" t="s">
        <v>138</v>
      </c>
    </row>
    <row r="52" spans="1:14" s="14" customFormat="1" ht="24" customHeight="1">
      <c r="D52" s="13"/>
      <c r="E52" s="15"/>
      <c r="F52" s="15"/>
      <c r="G52" s="154" t="s">
        <v>59</v>
      </c>
      <c r="H52" s="154"/>
      <c r="I52" s="154"/>
      <c r="J52" s="154"/>
      <c r="K52" s="13"/>
      <c r="L52" s="155" t="s">
        <v>55</v>
      </c>
      <c r="M52" s="155"/>
      <c r="N52" s="155"/>
    </row>
    <row r="53" spans="1:14" ht="24" customHeight="1">
      <c r="E53" s="2"/>
      <c r="F53" s="97"/>
      <c r="G53" s="98" t="s">
        <v>130</v>
      </c>
      <c r="H53" s="5"/>
      <c r="I53" s="16" t="s">
        <v>131</v>
      </c>
      <c r="J53" s="5"/>
      <c r="K53" s="5"/>
      <c r="L53" s="98" t="s">
        <v>130</v>
      </c>
      <c r="M53" s="5"/>
      <c r="N53" s="16" t="s">
        <v>131</v>
      </c>
    </row>
    <row r="54" spans="1:14" ht="24" customHeight="1">
      <c r="E54" s="97"/>
      <c r="F54" s="97"/>
      <c r="G54" s="17" t="s">
        <v>62</v>
      </c>
      <c r="H54" s="17"/>
      <c r="I54" s="16"/>
      <c r="J54" s="5"/>
      <c r="K54" s="5"/>
      <c r="L54" s="17" t="s">
        <v>62</v>
      </c>
      <c r="M54" s="17"/>
      <c r="N54" s="16"/>
    </row>
    <row r="55" spans="1:14" ht="24" customHeight="1">
      <c r="E55" s="8" t="s">
        <v>87</v>
      </c>
      <c r="F55" s="97"/>
      <c r="G55" s="92" t="s">
        <v>63</v>
      </c>
      <c r="H55" s="17"/>
      <c r="I55" s="8" t="s">
        <v>64</v>
      </c>
      <c r="J55" s="5"/>
      <c r="K55" s="5"/>
      <c r="L55" s="92" t="s">
        <v>63</v>
      </c>
      <c r="M55" s="17"/>
      <c r="N55" s="8" t="s">
        <v>64</v>
      </c>
    </row>
    <row r="56" spans="1:14" ht="24" customHeight="1">
      <c r="A56" s="1" t="s">
        <v>6</v>
      </c>
      <c r="B56" s="1"/>
      <c r="C56" s="1"/>
      <c r="E56" s="20"/>
      <c r="F56" s="18"/>
      <c r="G56" s="19"/>
      <c r="I56" s="19"/>
      <c r="L56" s="19"/>
      <c r="M56" s="19"/>
      <c r="N56" s="19"/>
    </row>
    <row r="57" spans="1:14" ht="24" customHeight="1">
      <c r="A57" s="1" t="s">
        <v>7</v>
      </c>
      <c r="B57" s="1"/>
      <c r="C57" s="1"/>
      <c r="E57" s="20"/>
      <c r="F57" s="18"/>
      <c r="G57" s="19"/>
      <c r="I57" s="19"/>
      <c r="L57" s="19"/>
      <c r="M57" s="19"/>
      <c r="N57" s="19"/>
    </row>
    <row r="58" spans="1:14" ht="24" customHeight="1">
      <c r="A58" s="2"/>
      <c r="B58" s="10" t="s">
        <v>99</v>
      </c>
      <c r="E58" s="20"/>
      <c r="F58" s="18"/>
      <c r="G58" s="19"/>
      <c r="I58" s="19"/>
      <c r="L58" s="19"/>
      <c r="M58" s="19"/>
      <c r="N58" s="19"/>
    </row>
    <row r="59" spans="1:14" ht="24" customHeight="1">
      <c r="A59" s="2"/>
      <c r="B59" s="2"/>
      <c r="C59" s="10" t="s">
        <v>65</v>
      </c>
      <c r="E59" s="20">
        <v>9</v>
      </c>
      <c r="F59" s="18"/>
      <c r="G59" s="109">
        <v>90261</v>
      </c>
      <c r="I59" s="19">
        <v>90132</v>
      </c>
      <c r="J59" s="19"/>
      <c r="K59" s="19"/>
      <c r="L59" s="109">
        <v>90261</v>
      </c>
      <c r="M59" s="19"/>
      <c r="N59" s="19">
        <v>90132</v>
      </c>
    </row>
    <row r="60" spans="1:14" ht="24" customHeight="1">
      <c r="A60" s="2"/>
      <c r="B60" s="10" t="s">
        <v>119</v>
      </c>
      <c r="E60" s="20">
        <v>10</v>
      </c>
      <c r="F60" s="18"/>
      <c r="G60" s="109">
        <v>146795</v>
      </c>
      <c r="I60" s="21">
        <v>131903</v>
      </c>
      <c r="J60" s="110"/>
      <c r="K60" s="110"/>
      <c r="L60" s="109">
        <v>146795</v>
      </c>
      <c r="M60" s="21"/>
      <c r="N60" s="21">
        <v>131903</v>
      </c>
    </row>
    <row r="61" spans="1:14" ht="24" customHeight="1">
      <c r="A61" s="2"/>
      <c r="B61" s="10" t="s">
        <v>89</v>
      </c>
      <c r="E61" s="20"/>
      <c r="F61" s="18"/>
      <c r="G61" s="109">
        <v>296354</v>
      </c>
      <c r="I61" s="21">
        <v>293622</v>
      </c>
      <c r="J61" s="110"/>
      <c r="K61" s="110"/>
      <c r="L61" s="109">
        <v>225279</v>
      </c>
      <c r="M61" s="21"/>
      <c r="N61" s="21">
        <v>223687</v>
      </c>
    </row>
    <row r="62" spans="1:14" ht="24" customHeight="1">
      <c r="A62" s="2"/>
      <c r="B62" s="10" t="s">
        <v>141</v>
      </c>
      <c r="D62" s="102"/>
      <c r="E62" s="2"/>
      <c r="F62" s="2"/>
      <c r="G62" s="2"/>
    </row>
    <row r="63" spans="1:14" ht="24" customHeight="1">
      <c r="A63" s="2"/>
      <c r="C63" s="10" t="s">
        <v>112</v>
      </c>
      <c r="D63" s="102"/>
      <c r="E63" s="20">
        <v>11</v>
      </c>
      <c r="F63" s="18"/>
      <c r="G63" s="109">
        <v>51905</v>
      </c>
      <c r="I63" s="21">
        <v>54098</v>
      </c>
      <c r="L63" s="109">
        <v>5253</v>
      </c>
      <c r="M63" s="9"/>
      <c r="N63" s="21">
        <v>7753</v>
      </c>
    </row>
    <row r="64" spans="1:14" ht="24" customHeight="1">
      <c r="A64" s="2"/>
      <c r="B64" s="10" t="s">
        <v>140</v>
      </c>
      <c r="D64" s="102"/>
      <c r="E64" s="20">
        <v>12</v>
      </c>
      <c r="F64" s="18"/>
      <c r="G64" s="109">
        <v>67316</v>
      </c>
      <c r="I64" s="19">
        <v>69366</v>
      </c>
      <c r="L64" s="109">
        <v>67316</v>
      </c>
      <c r="M64" s="9"/>
      <c r="N64" s="19">
        <v>69366</v>
      </c>
    </row>
    <row r="65" spans="1:16" ht="24" customHeight="1">
      <c r="A65" s="2"/>
      <c r="B65" s="10" t="s">
        <v>8</v>
      </c>
      <c r="E65" s="20"/>
      <c r="F65" s="18"/>
      <c r="G65" s="109">
        <v>124944</v>
      </c>
      <c r="H65" s="103"/>
      <c r="I65" s="111">
        <v>124741</v>
      </c>
      <c r="J65" s="105"/>
      <c r="L65" s="109">
        <v>124944</v>
      </c>
      <c r="M65" s="9"/>
      <c r="N65" s="21">
        <v>124741</v>
      </c>
    </row>
    <row r="66" spans="1:16" ht="24" customHeight="1">
      <c r="A66" s="1" t="s">
        <v>9</v>
      </c>
      <c r="B66" s="1"/>
      <c r="E66" s="20"/>
      <c r="F66" s="18"/>
      <c r="G66" s="31">
        <f>SUM(G59:G65)</f>
        <v>777575</v>
      </c>
      <c r="I66" s="31">
        <f>SUM(I59:I65)</f>
        <v>763862</v>
      </c>
      <c r="L66" s="31">
        <f>SUM(L59:L65)</f>
        <v>659848</v>
      </c>
      <c r="M66" s="9"/>
      <c r="N66" s="31">
        <f>SUM(N59:N65)</f>
        <v>647582</v>
      </c>
    </row>
    <row r="67" spans="1:16" ht="13.5" customHeight="1">
      <c r="A67" s="1"/>
      <c r="B67" s="1"/>
      <c r="E67" s="20"/>
      <c r="F67" s="18"/>
      <c r="G67" s="9"/>
      <c r="I67" s="9"/>
      <c r="L67" s="9"/>
      <c r="M67" s="9"/>
      <c r="N67" s="9"/>
    </row>
    <row r="68" spans="1:16" ht="24" customHeight="1">
      <c r="A68" s="1" t="s">
        <v>106</v>
      </c>
      <c r="B68" s="1"/>
      <c r="C68" s="1"/>
      <c r="E68" s="20"/>
      <c r="F68" s="18"/>
      <c r="G68" s="9"/>
      <c r="I68" s="9"/>
      <c r="L68" s="9"/>
      <c r="M68" s="9"/>
      <c r="N68" s="9"/>
    </row>
    <row r="69" spans="1:16" ht="24" customHeight="1">
      <c r="A69" s="2"/>
      <c r="B69" s="10" t="s">
        <v>107</v>
      </c>
      <c r="E69" s="20"/>
      <c r="F69" s="18"/>
      <c r="G69" s="9"/>
      <c r="I69" s="9"/>
      <c r="L69" s="9"/>
      <c r="M69" s="9"/>
      <c r="N69" s="9"/>
    </row>
    <row r="70" spans="1:16" ht="24" customHeight="1">
      <c r="A70" s="2"/>
      <c r="B70" s="2"/>
      <c r="C70" s="10" t="s">
        <v>66</v>
      </c>
      <c r="D70" s="102"/>
      <c r="E70" s="32">
        <v>11</v>
      </c>
      <c r="F70" s="11"/>
      <c r="G70" s="79">
        <v>64302</v>
      </c>
      <c r="I70" s="21">
        <v>64909</v>
      </c>
      <c r="J70" s="110"/>
      <c r="K70" s="110"/>
      <c r="L70" s="79">
        <v>0</v>
      </c>
      <c r="M70" s="21"/>
      <c r="N70" s="21">
        <v>0</v>
      </c>
    </row>
    <row r="71" spans="1:16" ht="24" customHeight="1">
      <c r="A71" s="2"/>
      <c r="B71" s="10" t="s">
        <v>50</v>
      </c>
      <c r="D71" s="102"/>
      <c r="E71" s="32">
        <v>12</v>
      </c>
      <c r="F71" s="112"/>
      <c r="G71" s="79">
        <v>88109</v>
      </c>
      <c r="I71" s="21">
        <v>100525</v>
      </c>
      <c r="J71" s="110"/>
      <c r="K71" s="110"/>
      <c r="L71" s="79">
        <v>88109</v>
      </c>
      <c r="M71" s="113"/>
      <c r="N71" s="21">
        <v>100525</v>
      </c>
    </row>
    <row r="72" spans="1:16" ht="24" customHeight="1">
      <c r="A72" s="2"/>
      <c r="B72" s="10" t="s">
        <v>33</v>
      </c>
      <c r="D72" s="102"/>
      <c r="E72" s="32"/>
      <c r="F72" s="11"/>
      <c r="G72" s="79">
        <v>8236</v>
      </c>
      <c r="H72" s="11"/>
      <c r="I72" s="21">
        <v>12008</v>
      </c>
      <c r="J72" s="110"/>
      <c r="K72" s="110"/>
      <c r="L72" s="79">
        <v>8236</v>
      </c>
      <c r="M72" s="21"/>
      <c r="N72" s="21">
        <v>12008</v>
      </c>
    </row>
    <row r="73" spans="1:16" ht="24" customHeight="1">
      <c r="A73" s="2"/>
      <c r="B73" s="10" t="s">
        <v>39</v>
      </c>
      <c r="D73" s="102"/>
      <c r="E73" s="32"/>
      <c r="F73" s="11"/>
      <c r="G73" s="79">
        <v>90937</v>
      </c>
      <c r="H73" s="11"/>
      <c r="I73" s="104">
        <v>91345</v>
      </c>
      <c r="J73" s="110"/>
      <c r="K73" s="110"/>
      <c r="L73" s="79">
        <v>60002</v>
      </c>
      <c r="M73" s="21"/>
      <c r="N73" s="21">
        <v>60411</v>
      </c>
    </row>
    <row r="74" spans="1:16" ht="24" customHeight="1">
      <c r="A74" s="2"/>
      <c r="B74" s="10" t="s">
        <v>103</v>
      </c>
      <c r="D74" s="102"/>
      <c r="E74" s="32"/>
      <c r="F74" s="11"/>
      <c r="G74" s="79">
        <v>4487</v>
      </c>
      <c r="H74" s="11"/>
      <c r="I74" s="21">
        <v>4393</v>
      </c>
      <c r="J74" s="110"/>
      <c r="K74" s="110"/>
      <c r="L74" s="79">
        <v>4487</v>
      </c>
      <c r="M74" s="21"/>
      <c r="N74" s="21">
        <v>4393</v>
      </c>
      <c r="P74" s="10"/>
    </row>
    <row r="75" spans="1:16" ht="24" customHeight="1">
      <c r="A75" s="2"/>
      <c r="B75" s="10" t="s">
        <v>58</v>
      </c>
      <c r="D75" s="102"/>
      <c r="E75" s="32">
        <v>13</v>
      </c>
      <c r="F75" s="11"/>
      <c r="G75" s="95">
        <v>14332</v>
      </c>
      <c r="H75" s="90"/>
      <c r="I75" s="79">
        <v>48760</v>
      </c>
      <c r="J75" s="114"/>
      <c r="K75" s="79">
        <v>14332</v>
      </c>
      <c r="L75" s="79">
        <v>14332</v>
      </c>
      <c r="M75" s="79">
        <v>48759</v>
      </c>
      <c r="N75" s="21">
        <v>48760</v>
      </c>
      <c r="P75" s="10"/>
    </row>
    <row r="76" spans="1:16" ht="24" customHeight="1">
      <c r="A76" s="2"/>
      <c r="B76" s="10" t="s">
        <v>160</v>
      </c>
      <c r="D76" s="102"/>
      <c r="E76" s="32">
        <v>13</v>
      </c>
      <c r="F76" s="11"/>
      <c r="G76" s="95">
        <v>1667</v>
      </c>
      <c r="H76" s="90"/>
      <c r="I76" s="79">
        <v>6889</v>
      </c>
      <c r="J76" s="114"/>
      <c r="K76" s="79">
        <v>1667</v>
      </c>
      <c r="L76" s="79">
        <v>1667</v>
      </c>
      <c r="M76" s="79">
        <v>6889</v>
      </c>
      <c r="N76" s="21">
        <v>6889</v>
      </c>
      <c r="P76" s="10"/>
    </row>
    <row r="77" spans="1:16" ht="24" customHeight="1">
      <c r="A77" s="2"/>
      <c r="B77" s="10" t="s">
        <v>100</v>
      </c>
      <c r="D77" s="102"/>
      <c r="E77" s="32"/>
      <c r="F77" s="11"/>
      <c r="G77" s="104">
        <v>20400</v>
      </c>
      <c r="H77" s="11"/>
      <c r="I77" s="21">
        <v>20400</v>
      </c>
      <c r="J77" s="110"/>
      <c r="K77" s="110"/>
      <c r="L77" s="104">
        <v>0</v>
      </c>
      <c r="M77" s="21"/>
      <c r="N77" s="21">
        <v>0</v>
      </c>
      <c r="P77" s="10"/>
    </row>
    <row r="78" spans="1:16" ht="24" customHeight="1">
      <c r="A78" s="1" t="s">
        <v>101</v>
      </c>
      <c r="B78" s="1"/>
      <c r="E78" s="20"/>
      <c r="F78" s="18"/>
      <c r="G78" s="31">
        <f>SUM(G70:G77)</f>
        <v>292470</v>
      </c>
      <c r="I78" s="31">
        <f>SUM(I70:I77)</f>
        <v>349229</v>
      </c>
      <c r="L78" s="31">
        <f>SUM(L70:L77)</f>
        <v>176833</v>
      </c>
      <c r="M78" s="9"/>
      <c r="N78" s="31">
        <f>SUM(N70:N77)</f>
        <v>232986</v>
      </c>
    </row>
    <row r="79" spans="1:16" ht="24" customHeight="1">
      <c r="A79" s="1" t="s">
        <v>10</v>
      </c>
      <c r="B79" s="1"/>
      <c r="C79" s="1"/>
      <c r="G79" s="31">
        <f>SUM(G66,G78)</f>
        <v>1070045</v>
      </c>
      <c r="I79" s="31">
        <f>SUM(I66,I78)</f>
        <v>1113091</v>
      </c>
      <c r="L79" s="31">
        <f>SUM(L66,L78)</f>
        <v>836681</v>
      </c>
      <c r="M79" s="9"/>
      <c r="N79" s="31">
        <f>SUM(N66,N78)</f>
        <v>880568</v>
      </c>
    </row>
    <row r="80" spans="1:16" ht="24" customHeight="1">
      <c r="I80" s="30"/>
      <c r="L80" s="30"/>
      <c r="M80" s="30"/>
      <c r="N80" s="30"/>
    </row>
    <row r="81" spans="1:14" ht="24" customHeight="1">
      <c r="I81" s="30"/>
      <c r="L81" s="30"/>
      <c r="M81" s="30"/>
      <c r="N81" s="30"/>
    </row>
    <row r="82" spans="1:14" ht="24" customHeight="1">
      <c r="I82" s="30"/>
      <c r="L82" s="30"/>
      <c r="M82" s="30"/>
      <c r="N82" s="30"/>
    </row>
    <row r="83" spans="1:14" ht="24" customHeight="1">
      <c r="I83" s="30"/>
      <c r="L83" s="30"/>
      <c r="M83" s="30"/>
      <c r="N83" s="30"/>
    </row>
    <row r="84" spans="1:14" ht="24" customHeight="1">
      <c r="I84" s="30"/>
      <c r="L84" s="30"/>
      <c r="M84" s="30"/>
      <c r="N84" s="30"/>
    </row>
    <row r="85" spans="1:14" ht="24" customHeight="1">
      <c r="I85" s="30"/>
      <c r="L85" s="30"/>
      <c r="M85" s="30"/>
      <c r="N85" s="30"/>
    </row>
    <row r="86" spans="1:14" ht="24" customHeight="1">
      <c r="I86" s="30"/>
      <c r="L86" s="30"/>
      <c r="M86" s="30"/>
      <c r="N86" s="30"/>
    </row>
    <row r="87" spans="1:14" ht="24" customHeight="1">
      <c r="I87" s="30"/>
      <c r="L87" s="30"/>
      <c r="M87" s="30"/>
      <c r="N87" s="30"/>
    </row>
    <row r="88" spans="1:14" ht="24" customHeight="1">
      <c r="I88" s="30"/>
      <c r="L88" s="30"/>
      <c r="M88" s="30"/>
      <c r="N88" s="30"/>
    </row>
    <row r="89" spans="1:14" ht="24" customHeight="1">
      <c r="I89" s="30"/>
      <c r="L89" s="30"/>
      <c r="M89" s="30"/>
      <c r="N89" s="30"/>
    </row>
    <row r="90" spans="1:14" s="14" customFormat="1" ht="24" customHeight="1">
      <c r="A90" s="1" t="s">
        <v>80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4" customFormat="1" ht="24" customHeight="1">
      <c r="A91" s="1" t="s">
        <v>82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4" customFormat="1" ht="24" customHeight="1">
      <c r="A92" s="1" t="s">
        <v>129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4" customFormat="1" ht="1.5" customHeight="1">
      <c r="A93" s="1"/>
      <c r="B93" s="1"/>
      <c r="C93" s="1"/>
      <c r="D93" s="13"/>
      <c r="E93" s="15"/>
      <c r="F93" s="15"/>
      <c r="G93" s="15"/>
      <c r="H93" s="13"/>
      <c r="I93" s="13"/>
      <c r="J93" s="13"/>
      <c r="K93" s="13"/>
      <c r="L93" s="13"/>
      <c r="M93" s="13"/>
      <c r="N93" s="13"/>
    </row>
    <row r="94" spans="1:14" s="14" customFormat="1" ht="4.5" customHeight="1">
      <c r="A94" s="1"/>
      <c r="B94" s="1"/>
      <c r="C94" s="1"/>
      <c r="D94" s="13"/>
      <c r="E94" s="15"/>
      <c r="F94" s="15"/>
      <c r="G94" s="15"/>
      <c r="H94" s="13"/>
      <c r="I94" s="13"/>
      <c r="J94" s="13"/>
      <c r="K94" s="13"/>
      <c r="L94" s="13"/>
      <c r="M94" s="13"/>
      <c r="N94" s="13"/>
    </row>
    <row r="95" spans="1:14" s="14" customFormat="1" ht="1.5" customHeight="1">
      <c r="A95" s="1"/>
      <c r="B95" s="1"/>
      <c r="C95" s="1"/>
      <c r="D95" s="13"/>
      <c r="E95" s="15"/>
      <c r="F95" s="15"/>
      <c r="G95" s="15"/>
      <c r="H95" s="13"/>
      <c r="I95" s="13"/>
      <c r="J95" s="13"/>
      <c r="K95" s="13"/>
      <c r="L95" s="13"/>
      <c r="M95" s="13"/>
      <c r="N95" s="13"/>
    </row>
    <row r="96" spans="1:14" s="14" customFormat="1" ht="24" customHeight="1">
      <c r="D96" s="13"/>
      <c r="E96" s="15"/>
      <c r="F96" s="15"/>
      <c r="G96" s="96"/>
      <c r="H96" s="38"/>
      <c r="I96" s="38"/>
      <c r="J96" s="38"/>
      <c r="K96" s="38"/>
      <c r="L96" s="38"/>
      <c r="M96" s="38"/>
      <c r="N96" s="4" t="s">
        <v>138</v>
      </c>
    </row>
    <row r="97" spans="1:14" s="14" customFormat="1" ht="24" customHeight="1">
      <c r="D97" s="13"/>
      <c r="E97" s="15"/>
      <c r="F97" s="15"/>
      <c r="G97" s="154" t="s">
        <v>59</v>
      </c>
      <c r="H97" s="154"/>
      <c r="I97" s="154"/>
      <c r="J97" s="154"/>
      <c r="K97" s="13"/>
      <c r="L97" s="155" t="s">
        <v>55</v>
      </c>
      <c r="M97" s="155"/>
      <c r="N97" s="155"/>
    </row>
    <row r="98" spans="1:14" ht="24" customHeight="1">
      <c r="E98" s="2"/>
      <c r="F98" s="97"/>
      <c r="G98" s="98" t="s">
        <v>130</v>
      </c>
      <c r="H98" s="5"/>
      <c r="I98" s="16" t="s">
        <v>131</v>
      </c>
      <c r="J98" s="5"/>
      <c r="K98" s="5"/>
      <c r="L98" s="98" t="s">
        <v>130</v>
      </c>
      <c r="M98" s="5"/>
      <c r="N98" s="16" t="s">
        <v>131</v>
      </c>
    </row>
    <row r="99" spans="1:14" ht="24" customHeight="1">
      <c r="E99" s="97"/>
      <c r="F99" s="97"/>
      <c r="G99" s="17" t="s">
        <v>62</v>
      </c>
      <c r="H99" s="17"/>
      <c r="I99" s="16"/>
      <c r="J99" s="5"/>
      <c r="K99" s="5"/>
      <c r="L99" s="17" t="s">
        <v>62</v>
      </c>
      <c r="M99" s="17"/>
      <c r="N99" s="16"/>
    </row>
    <row r="100" spans="1:14" ht="24" customHeight="1">
      <c r="E100" s="8" t="s">
        <v>87</v>
      </c>
      <c r="F100" s="97"/>
      <c r="G100" s="92" t="s">
        <v>63</v>
      </c>
      <c r="H100" s="17"/>
      <c r="I100" s="8" t="s">
        <v>64</v>
      </c>
      <c r="J100" s="5"/>
      <c r="K100" s="5"/>
      <c r="L100" s="92" t="s">
        <v>63</v>
      </c>
      <c r="M100" s="17"/>
      <c r="N100" s="8" t="s">
        <v>64</v>
      </c>
    </row>
    <row r="101" spans="1:14" ht="24" customHeight="1">
      <c r="A101" s="1" t="s">
        <v>11</v>
      </c>
      <c r="B101" s="1"/>
      <c r="C101" s="1"/>
      <c r="G101" s="21"/>
      <c r="I101" s="21"/>
      <c r="L101" s="21"/>
      <c r="M101" s="21"/>
      <c r="N101" s="33"/>
    </row>
    <row r="102" spans="1:14" ht="24" customHeight="1">
      <c r="B102" s="1" t="s">
        <v>12</v>
      </c>
      <c r="E102" s="20"/>
      <c r="F102" s="18"/>
      <c r="G102" s="21"/>
      <c r="I102" s="21"/>
      <c r="L102" s="21"/>
      <c r="M102" s="21"/>
      <c r="N102" s="21"/>
    </row>
    <row r="103" spans="1:14" ht="24" customHeight="1">
      <c r="C103" s="10" t="s">
        <v>94</v>
      </c>
      <c r="D103" s="100"/>
      <c r="E103" s="20"/>
      <c r="F103" s="18"/>
      <c r="G103" s="21"/>
      <c r="I103" s="21"/>
      <c r="L103" s="21"/>
      <c r="M103" s="21"/>
      <c r="N103" s="21"/>
    </row>
    <row r="104" spans="1:14" ht="24" customHeight="1" thickBot="1">
      <c r="C104" s="10" t="s">
        <v>161</v>
      </c>
      <c r="D104" s="100"/>
      <c r="E104" s="20">
        <v>14</v>
      </c>
      <c r="F104" s="18"/>
      <c r="G104" s="124">
        <v>5764102</v>
      </c>
      <c r="I104" s="21"/>
      <c r="L104" s="124">
        <v>5764102</v>
      </c>
      <c r="M104" s="21"/>
      <c r="N104" s="21"/>
    </row>
    <row r="105" spans="1:14" ht="24" customHeight="1" thickTop="1">
      <c r="A105" s="2"/>
      <c r="C105" s="10" t="s">
        <v>176</v>
      </c>
      <c r="D105" s="102"/>
      <c r="E105" s="101"/>
      <c r="F105" s="101"/>
      <c r="G105" s="116"/>
      <c r="H105" s="117"/>
      <c r="J105" s="118"/>
      <c r="K105" s="118"/>
      <c r="L105" s="116"/>
      <c r="M105" s="116"/>
    </row>
    <row r="106" spans="1:14" ht="24" customHeight="1" thickBot="1">
      <c r="A106" s="2"/>
      <c r="C106" s="10" t="s">
        <v>175</v>
      </c>
      <c r="D106" s="102"/>
      <c r="E106" s="101"/>
      <c r="F106" s="101"/>
      <c r="G106" s="116"/>
      <c r="H106" s="117"/>
      <c r="I106" s="115">
        <v>825048</v>
      </c>
      <c r="J106" s="118"/>
      <c r="K106" s="118"/>
      <c r="L106" s="116"/>
      <c r="M106" s="116"/>
      <c r="N106" s="115">
        <v>825048</v>
      </c>
    </row>
    <row r="107" spans="1:14" ht="24" customHeight="1" thickTop="1">
      <c r="A107" s="2"/>
      <c r="C107" s="10" t="s">
        <v>123</v>
      </c>
      <c r="D107" s="102"/>
      <c r="E107" s="2"/>
      <c r="F107" s="101"/>
      <c r="G107" s="19"/>
      <c r="H107" s="101"/>
      <c r="I107" s="19"/>
      <c r="L107" s="19"/>
      <c r="M107" s="19"/>
      <c r="N107" s="19"/>
    </row>
    <row r="108" spans="1:14" ht="24" customHeight="1">
      <c r="A108" s="2"/>
      <c r="C108" s="10" t="s">
        <v>162</v>
      </c>
      <c r="D108" s="102"/>
      <c r="E108" s="20">
        <v>14</v>
      </c>
      <c r="F108" s="101"/>
      <c r="G108" s="95">
        <v>695803</v>
      </c>
      <c r="H108" s="117"/>
      <c r="I108" s="116"/>
      <c r="J108" s="118"/>
      <c r="K108" s="118"/>
      <c r="L108" s="95">
        <v>695803</v>
      </c>
      <c r="M108" s="116"/>
      <c r="N108" s="116"/>
    </row>
    <row r="109" spans="1:14" ht="24" customHeight="1">
      <c r="A109" s="2"/>
      <c r="C109" s="10" t="s">
        <v>174</v>
      </c>
      <c r="D109" s="102"/>
      <c r="E109" s="101"/>
      <c r="F109" s="101"/>
      <c r="G109" s="2"/>
      <c r="H109" s="117"/>
      <c r="I109" s="116"/>
      <c r="J109" s="118"/>
      <c r="K109" s="118"/>
      <c r="M109" s="116"/>
      <c r="N109" s="116"/>
    </row>
    <row r="110" spans="1:14" ht="24" customHeight="1">
      <c r="A110" s="2"/>
      <c r="C110" s="10" t="s">
        <v>175</v>
      </c>
      <c r="D110" s="102"/>
      <c r="E110" s="101"/>
      <c r="F110" s="101"/>
      <c r="G110" s="116"/>
      <c r="H110" s="117"/>
      <c r="I110" s="116">
        <v>586808</v>
      </c>
      <c r="J110" s="116"/>
      <c r="K110" s="116"/>
      <c r="L110" s="116"/>
      <c r="M110" s="116"/>
      <c r="N110" s="116">
        <v>586808</v>
      </c>
    </row>
    <row r="111" spans="1:14" ht="24" customHeight="1">
      <c r="A111" s="2"/>
      <c r="C111" s="10" t="s">
        <v>37</v>
      </c>
      <c r="D111" s="14"/>
      <c r="E111" s="20">
        <v>14</v>
      </c>
      <c r="F111" s="18"/>
      <c r="G111" s="79">
        <v>490110</v>
      </c>
      <c r="H111" s="103"/>
      <c r="I111" s="104">
        <v>551723</v>
      </c>
      <c r="J111" s="105"/>
      <c r="K111" s="105"/>
      <c r="L111" s="79">
        <v>490110</v>
      </c>
      <c r="M111" s="104"/>
      <c r="N111" s="104">
        <v>551723</v>
      </c>
    </row>
    <row r="112" spans="1:14" ht="24" hidden="1" customHeight="1">
      <c r="A112" s="2"/>
      <c r="C112" s="10" t="s">
        <v>109</v>
      </c>
      <c r="D112" s="14"/>
      <c r="E112" s="20"/>
      <c r="F112" s="18"/>
      <c r="G112" s="104"/>
      <c r="H112" s="103"/>
      <c r="I112" s="104"/>
      <c r="J112" s="105"/>
      <c r="K112" s="105"/>
      <c r="L112" s="104"/>
      <c r="M112" s="104"/>
      <c r="N112" s="104"/>
    </row>
    <row r="113" spans="1:14" ht="24" customHeight="1">
      <c r="A113" s="2"/>
      <c r="C113" s="10" t="s">
        <v>165</v>
      </c>
      <c r="D113" s="14"/>
      <c r="E113" s="20"/>
      <c r="F113" s="18"/>
      <c r="G113" s="104"/>
      <c r="H113" s="103"/>
      <c r="I113" s="104"/>
      <c r="J113" s="105"/>
      <c r="K113" s="105"/>
      <c r="L113" s="104"/>
      <c r="M113" s="104"/>
      <c r="N113" s="104"/>
    </row>
    <row r="114" spans="1:14" ht="24" customHeight="1">
      <c r="A114" s="2"/>
      <c r="C114" s="10" t="s">
        <v>75</v>
      </c>
      <c r="D114" s="14"/>
      <c r="E114" s="20"/>
      <c r="F114" s="18"/>
      <c r="G114" s="79">
        <v>7056</v>
      </c>
      <c r="H114" s="102"/>
      <c r="I114" s="104">
        <v>7056</v>
      </c>
      <c r="J114" s="119"/>
      <c r="K114" s="119"/>
      <c r="L114" s="79">
        <v>7056</v>
      </c>
      <c r="M114" s="104"/>
      <c r="N114" s="104">
        <v>7056</v>
      </c>
    </row>
    <row r="115" spans="1:14" ht="24" customHeight="1">
      <c r="A115" s="2"/>
      <c r="C115" s="10" t="s">
        <v>35</v>
      </c>
      <c r="D115" s="14"/>
      <c r="E115" s="20"/>
      <c r="F115" s="18"/>
      <c r="G115" s="104">
        <f>'SOE(EQ)'!M20</f>
        <v>-1376883</v>
      </c>
      <c r="H115" s="102"/>
      <c r="I115" s="104">
        <v>-1304197</v>
      </c>
      <c r="J115" s="119"/>
      <c r="K115" s="119"/>
      <c r="L115" s="104">
        <f>+SOE!M20</f>
        <v>-1350358</v>
      </c>
      <c r="M115" s="104"/>
      <c r="N115" s="104">
        <v>-1277954</v>
      </c>
    </row>
    <row r="116" spans="1:14" ht="24" customHeight="1">
      <c r="A116" s="2"/>
      <c r="C116" s="10" t="s">
        <v>40</v>
      </c>
      <c r="D116" s="14"/>
      <c r="E116" s="101">
        <v>16</v>
      </c>
      <c r="G116" s="104">
        <f>'SOE(EQ)'!O20</f>
        <v>226488</v>
      </c>
      <c r="H116" s="102"/>
      <c r="I116" s="111">
        <v>227084</v>
      </c>
      <c r="J116" s="119"/>
      <c r="K116" s="119"/>
      <c r="L116" s="104">
        <f>SOE!Q20</f>
        <v>171831</v>
      </c>
      <c r="M116" s="104"/>
      <c r="N116" s="111">
        <v>172427</v>
      </c>
    </row>
    <row r="117" spans="1:14" ht="24" customHeight="1">
      <c r="A117" s="1" t="s">
        <v>13</v>
      </c>
      <c r="B117" s="1"/>
      <c r="C117" s="2"/>
      <c r="G117" s="120">
        <f>SUM(G108:G116)</f>
        <v>42574</v>
      </c>
      <c r="H117" s="102"/>
      <c r="I117" s="120">
        <f>SUM(I108:I116)</f>
        <v>68474</v>
      </c>
      <c r="J117" s="119"/>
      <c r="K117" s="119"/>
      <c r="L117" s="120">
        <f>SUM(L108:L116)</f>
        <v>14442</v>
      </c>
      <c r="M117" s="104"/>
      <c r="N117" s="111">
        <f>SUM(N108:N116)</f>
        <v>40060</v>
      </c>
    </row>
    <row r="118" spans="1:14" ht="24" customHeight="1" thickBot="1">
      <c r="A118" s="1" t="s">
        <v>14</v>
      </c>
      <c r="B118" s="1"/>
      <c r="C118" s="1"/>
      <c r="G118" s="121">
        <f>SUM(G79,G117)</f>
        <v>1112619</v>
      </c>
      <c r="H118" s="102"/>
      <c r="I118" s="121">
        <f>SUM(I79,I117)</f>
        <v>1181565</v>
      </c>
      <c r="J118" s="119"/>
      <c r="K118" s="119"/>
      <c r="L118" s="121">
        <f>SUM(L79,L117)</f>
        <v>851123</v>
      </c>
      <c r="M118" s="104"/>
      <c r="N118" s="121">
        <f>SUM(N79,N117)</f>
        <v>920628</v>
      </c>
    </row>
    <row r="119" spans="1:14" ht="24" customHeight="1" thickTop="1">
      <c r="G119" s="2"/>
    </row>
    <row r="120" spans="1:14" ht="24" customHeight="1">
      <c r="G120" s="2"/>
    </row>
    <row r="121" spans="1:14" ht="24" customHeight="1">
      <c r="G121" s="2"/>
    </row>
    <row r="122" spans="1:14" ht="24" customHeight="1">
      <c r="G122" s="2"/>
    </row>
    <row r="123" spans="1:14" ht="24" customHeight="1">
      <c r="G123" s="2"/>
    </row>
    <row r="124" spans="1:14" ht="24" customHeight="1">
      <c r="G124" s="2"/>
    </row>
    <row r="125" spans="1:14" ht="24" customHeight="1">
      <c r="G125" s="2"/>
    </row>
    <row r="126" spans="1:14" ht="24" customHeight="1">
      <c r="G126" s="2"/>
    </row>
    <row r="127" spans="1:14" ht="24" customHeight="1">
      <c r="A127" s="2"/>
      <c r="B127" s="2"/>
      <c r="C127" s="2"/>
      <c r="E127" s="2"/>
      <c r="F127" s="2"/>
      <c r="G127" s="2"/>
    </row>
    <row r="128" spans="1:14" ht="24" customHeight="1">
      <c r="A128" s="2"/>
      <c r="B128" s="2"/>
      <c r="C128" s="2"/>
      <c r="E128" s="2"/>
      <c r="F128" s="2"/>
      <c r="G128" s="2"/>
    </row>
    <row r="129" spans="1:14" ht="24" customHeight="1">
      <c r="A129" s="2"/>
      <c r="B129" s="2"/>
      <c r="C129" s="2"/>
      <c r="E129" s="2"/>
      <c r="F129" s="2"/>
      <c r="G129" s="2"/>
    </row>
    <row r="130" spans="1:14" ht="24" customHeight="1">
      <c r="A130" s="2"/>
      <c r="B130" s="2"/>
      <c r="C130" s="2"/>
      <c r="E130" s="2"/>
      <c r="F130" s="2"/>
      <c r="G130" s="2"/>
    </row>
    <row r="131" spans="1:14" ht="24" customHeight="1">
      <c r="A131" s="2"/>
      <c r="B131" s="2"/>
      <c r="C131" s="2"/>
      <c r="E131" s="2"/>
      <c r="F131" s="2"/>
      <c r="G131" s="2"/>
    </row>
    <row r="132" spans="1:14" ht="24" customHeight="1">
      <c r="A132" s="2"/>
      <c r="B132" s="2"/>
      <c r="C132" s="2"/>
      <c r="E132" s="2"/>
      <c r="F132" s="2"/>
      <c r="G132" s="2"/>
    </row>
    <row r="133" spans="1:14" ht="24" customHeight="1">
      <c r="A133" s="2"/>
      <c r="B133" s="2"/>
      <c r="C133" s="2"/>
      <c r="E133" s="2"/>
      <c r="F133" s="2"/>
      <c r="G133" s="2"/>
    </row>
    <row r="134" spans="1:14" ht="24" customHeight="1">
      <c r="A134" s="2"/>
      <c r="B134" s="2"/>
      <c r="C134" s="2"/>
      <c r="E134" s="2"/>
      <c r="F134" s="2"/>
      <c r="G134" s="2"/>
    </row>
    <row r="135" spans="1:14" ht="24" customHeight="1">
      <c r="A135" s="2"/>
      <c r="B135" s="2"/>
      <c r="C135" s="2"/>
      <c r="E135" s="2"/>
      <c r="F135" s="2"/>
      <c r="G135" s="2">
        <f>G118-G31</f>
        <v>0</v>
      </c>
      <c r="I135" s="2">
        <f>I118-I31</f>
        <v>0</v>
      </c>
      <c r="L135" s="2">
        <f>L118-L31</f>
        <v>0</v>
      </c>
      <c r="N135" s="2">
        <f>N118-N31</f>
        <v>0</v>
      </c>
    </row>
    <row r="136" spans="1:14" ht="24" customHeight="1">
      <c r="A136" s="2"/>
      <c r="B136" s="2"/>
      <c r="C136" s="2"/>
      <c r="E136" s="2"/>
      <c r="F136" s="2"/>
      <c r="G136" s="2"/>
    </row>
    <row r="137" spans="1:14" ht="24" customHeight="1">
      <c r="A137" s="2"/>
      <c r="B137" s="2"/>
      <c r="C137" s="2"/>
      <c r="E137" s="2"/>
      <c r="F137" s="2"/>
      <c r="G137" s="2"/>
    </row>
    <row r="138" spans="1:14" ht="24" customHeight="1">
      <c r="A138" s="2"/>
      <c r="B138" s="2"/>
      <c r="C138" s="2"/>
      <c r="E138" s="2"/>
      <c r="F138" s="2"/>
      <c r="G138" s="2"/>
    </row>
    <row r="139" spans="1:14" ht="24" customHeight="1">
      <c r="A139" s="2"/>
      <c r="B139" s="2"/>
      <c r="C139" s="2"/>
      <c r="E139" s="2"/>
      <c r="F139" s="2"/>
      <c r="G139" s="2"/>
    </row>
    <row r="140" spans="1:14" ht="24" customHeight="1">
      <c r="A140" s="2"/>
      <c r="B140" s="2"/>
      <c r="C140" s="2"/>
      <c r="E140" s="2"/>
      <c r="F140" s="2"/>
      <c r="G140" s="2"/>
    </row>
    <row r="141" spans="1:14" ht="24" customHeight="1">
      <c r="A141" s="2"/>
      <c r="B141" s="2"/>
      <c r="C141" s="2"/>
      <c r="E141" s="2"/>
      <c r="F141" s="2"/>
      <c r="G141" s="2"/>
    </row>
    <row r="142" spans="1:14" ht="24" customHeight="1">
      <c r="A142" s="2"/>
      <c r="B142" s="2"/>
      <c r="C142" s="2"/>
      <c r="E142" s="2"/>
      <c r="F142" s="2"/>
      <c r="G142" s="2"/>
    </row>
    <row r="143" spans="1:14" ht="24" customHeight="1">
      <c r="B143" s="122"/>
      <c r="C143" s="122"/>
      <c r="D143" s="100"/>
      <c r="E143" s="34"/>
      <c r="F143" s="34"/>
      <c r="G143" s="2"/>
    </row>
    <row r="144" spans="1:14" ht="24" customHeight="1">
      <c r="A144" s="123"/>
      <c r="E144" s="34"/>
      <c r="F144" s="34"/>
      <c r="G144" s="21">
        <f>G118-G31</f>
        <v>0</v>
      </c>
      <c r="I144" s="21">
        <f>I118-I31</f>
        <v>0</v>
      </c>
      <c r="L144" s="21">
        <f>L118-L31</f>
        <v>0</v>
      </c>
      <c r="M144" s="21"/>
      <c r="N144" s="21">
        <f>N118-N31</f>
        <v>0</v>
      </c>
    </row>
    <row r="145" spans="1:7" ht="24" customHeight="1">
      <c r="A145" s="122"/>
      <c r="B145" s="122"/>
      <c r="C145" s="122"/>
      <c r="D145" s="100"/>
      <c r="E145" s="34"/>
      <c r="F145" s="34"/>
      <c r="G145" s="34"/>
    </row>
    <row r="146" spans="1:7" ht="24" customHeight="1">
      <c r="A146" s="122"/>
      <c r="B146" s="122"/>
      <c r="C146" s="122"/>
      <c r="D146" s="35"/>
      <c r="E146" s="2"/>
      <c r="F146" s="2"/>
      <c r="G146" s="2"/>
    </row>
    <row r="147" spans="1:7" ht="24" customHeight="1">
      <c r="A147" s="123"/>
      <c r="E147" s="20"/>
      <c r="F147" s="20"/>
      <c r="G147" s="20"/>
    </row>
    <row r="148" spans="1:7" ht="24" customHeight="1">
      <c r="E148" s="20"/>
      <c r="F148" s="20"/>
      <c r="G148" s="20"/>
    </row>
  </sheetData>
  <mergeCells count="6">
    <mergeCell ref="G8:J8"/>
    <mergeCell ref="G52:J52"/>
    <mergeCell ref="L52:N52"/>
    <mergeCell ref="G97:J97"/>
    <mergeCell ref="L8:N8"/>
    <mergeCell ref="L97:N97"/>
  </mergeCells>
  <printOptions horizontalCentered="1"/>
  <pageMargins left="0.82677165354330717" right="0.47244094488188981" top="0.74803149606299213" bottom="0.74803149606299213" header="0.31496062992125984" footer="0.31496062992125984"/>
  <pageSetup paperSize="9" scale="71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2" manualBreakCount="2">
    <brk id="44" max="14" man="1"/>
    <brk id="8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9"/>
  <sheetViews>
    <sheetView tabSelected="1" view="pageBreakPreview" topLeftCell="A22" zoomScale="80" zoomScaleNormal="100" zoomScaleSheetLayoutView="80" workbookViewId="0">
      <selection activeCell="J31" sqref="J31"/>
    </sheetView>
  </sheetViews>
  <sheetFormatPr defaultColWidth="10.5703125" defaultRowHeight="23.1" customHeight="1"/>
  <cols>
    <col min="1" max="3" width="2.5703125" style="10" customWidth="1"/>
    <col min="4" max="4" width="39.85546875" style="10" customWidth="1"/>
    <col min="5" max="5" width="2.42578125" style="10" customWidth="1"/>
    <col min="6" max="6" width="15.7109375" style="10" customWidth="1"/>
    <col min="7" max="7" width="2.42578125" style="10" customWidth="1"/>
    <col min="8" max="8" width="15.7109375" style="10" customWidth="1"/>
    <col min="9" max="9" width="2.5703125" style="2" customWidth="1"/>
    <col min="10" max="10" width="15.7109375" style="2" customWidth="1"/>
    <col min="11" max="11" width="2.42578125" style="2" customWidth="1"/>
    <col min="12" max="12" width="15.7109375" style="2" customWidth="1"/>
    <col min="13" max="13" width="1.5703125" style="2" customWidth="1"/>
    <col min="14" max="16384" width="10.5703125" style="2"/>
  </cols>
  <sheetData>
    <row r="1" spans="1:22" ht="23.1" customHeight="1">
      <c r="A1" s="1" t="s">
        <v>80</v>
      </c>
      <c r="L1" s="3" t="s">
        <v>60</v>
      </c>
    </row>
    <row r="2" spans="1:22" ht="23.1" customHeight="1">
      <c r="A2" s="1" t="s">
        <v>83</v>
      </c>
      <c r="B2" s="35"/>
      <c r="C2" s="35"/>
      <c r="D2" s="35"/>
      <c r="E2" s="20"/>
      <c r="F2" s="20"/>
      <c r="G2" s="20"/>
      <c r="H2" s="20"/>
      <c r="L2" s="3" t="s">
        <v>61</v>
      </c>
    </row>
    <row r="3" spans="1:22" s="132" customFormat="1" ht="22.5" customHeight="1">
      <c r="A3" s="130" t="s">
        <v>132</v>
      </c>
      <c r="B3" s="130"/>
      <c r="C3" s="28"/>
      <c r="D3" s="28"/>
      <c r="E3" s="28"/>
      <c r="F3" s="28"/>
      <c r="G3" s="28"/>
      <c r="H3" s="28"/>
      <c r="I3" s="28"/>
      <c r="J3" s="28"/>
      <c r="K3" s="28"/>
      <c r="L3" s="28"/>
      <c r="M3" s="131"/>
      <c r="N3" s="131"/>
      <c r="O3" s="131"/>
    </row>
    <row r="4" spans="1:22" s="131" customFormat="1" ht="1.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22" s="131" customFormat="1" ht="4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22" s="132" customFormat="1" ht="22.5" customHeight="1">
      <c r="A6" s="134"/>
      <c r="B6" s="134"/>
      <c r="C6" s="134"/>
      <c r="D6" s="135"/>
      <c r="E6" s="135"/>
      <c r="F6" s="135"/>
      <c r="G6" s="135"/>
      <c r="H6" s="135"/>
      <c r="I6" s="136"/>
      <c r="J6" s="137"/>
      <c r="K6" s="138"/>
      <c r="L6" s="139" t="s">
        <v>139</v>
      </c>
    </row>
    <row r="7" spans="1:22" s="14" customFormat="1" ht="23.1" customHeight="1">
      <c r="E7" s="15"/>
      <c r="F7" s="154" t="s">
        <v>59</v>
      </c>
      <c r="G7" s="154"/>
      <c r="H7" s="154"/>
      <c r="I7" s="13"/>
      <c r="J7" s="156" t="s">
        <v>55</v>
      </c>
      <c r="K7" s="156"/>
      <c r="L7" s="156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22" s="14" customFormat="1" ht="23.1" customHeight="1">
      <c r="E8" s="15"/>
      <c r="F8" s="91">
        <v>2023</v>
      </c>
      <c r="G8" s="16"/>
      <c r="H8" s="91">
        <v>2022</v>
      </c>
      <c r="I8" s="141"/>
      <c r="J8" s="91">
        <v>2023</v>
      </c>
      <c r="K8" s="142"/>
      <c r="L8" s="91">
        <v>2022</v>
      </c>
      <c r="M8" s="140"/>
      <c r="N8" s="140"/>
      <c r="O8" s="140"/>
      <c r="P8" s="140"/>
      <c r="Q8" s="140"/>
      <c r="R8" s="140"/>
      <c r="S8" s="140"/>
      <c r="T8" s="140"/>
      <c r="U8" s="140"/>
      <c r="V8" s="140"/>
    </row>
    <row r="9" spans="1:22" ht="23.1" customHeight="1">
      <c r="A9" s="1" t="s">
        <v>15</v>
      </c>
      <c r="B9" s="1"/>
      <c r="C9" s="1"/>
      <c r="D9" s="1"/>
      <c r="F9" s="19"/>
      <c r="G9" s="19"/>
      <c r="H9" s="19"/>
      <c r="I9" s="143"/>
      <c r="J9" s="19"/>
      <c r="K9" s="19"/>
      <c r="L9" s="19"/>
    </row>
    <row r="10" spans="1:22" ht="23.1" customHeight="1">
      <c r="A10" s="2"/>
      <c r="B10" s="10" t="s">
        <v>166</v>
      </c>
      <c r="E10" s="18"/>
      <c r="F10" s="79">
        <v>76313</v>
      </c>
      <c r="G10" s="21"/>
      <c r="H10" s="144">
        <v>122659</v>
      </c>
      <c r="I10" s="6"/>
      <c r="J10" s="79">
        <v>76313</v>
      </c>
      <c r="L10" s="9">
        <v>122659</v>
      </c>
    </row>
    <row r="11" spans="1:22" ht="23.1" customHeight="1">
      <c r="A11" s="2"/>
      <c r="B11" s="10" t="s">
        <v>16</v>
      </c>
      <c r="E11" s="18"/>
      <c r="F11" s="79">
        <v>4696</v>
      </c>
      <c r="G11" s="21"/>
      <c r="H11" s="21">
        <v>3302</v>
      </c>
      <c r="I11" s="6"/>
      <c r="J11" s="79">
        <v>6249</v>
      </c>
      <c r="L11" s="9">
        <v>4015</v>
      </c>
    </row>
    <row r="12" spans="1:22" ht="23.1" hidden="1" customHeight="1">
      <c r="A12" s="2"/>
      <c r="B12" s="10" t="s">
        <v>118</v>
      </c>
      <c r="E12" s="18"/>
      <c r="F12" s="144"/>
      <c r="G12" s="21"/>
      <c r="H12" s="21">
        <v>0</v>
      </c>
      <c r="I12" s="6"/>
      <c r="J12" s="144"/>
      <c r="L12" s="9">
        <v>0</v>
      </c>
    </row>
    <row r="13" spans="1:22" ht="23.1" customHeight="1">
      <c r="A13" s="1" t="s">
        <v>17</v>
      </c>
      <c r="B13" s="1"/>
      <c r="D13" s="1"/>
      <c r="E13" s="9"/>
      <c r="F13" s="31">
        <f>SUM(F10:F11)</f>
        <v>81009</v>
      </c>
      <c r="G13" s="9"/>
      <c r="H13" s="31">
        <f>SUM(H10:H11)</f>
        <v>125961</v>
      </c>
      <c r="I13" s="6"/>
      <c r="J13" s="31">
        <f>SUM(J10:J11)</f>
        <v>82562</v>
      </c>
      <c r="K13" s="9"/>
      <c r="L13" s="31">
        <f>SUM(L10:L11)</f>
        <v>126674</v>
      </c>
    </row>
    <row r="14" spans="1:22" ht="23.1" customHeight="1">
      <c r="A14" s="1" t="s">
        <v>18</v>
      </c>
      <c r="B14" s="1"/>
      <c r="C14" s="1"/>
      <c r="D14" s="1"/>
      <c r="E14" s="11"/>
      <c r="F14" s="9"/>
      <c r="G14" s="9"/>
      <c r="H14" s="9"/>
      <c r="I14" s="6"/>
      <c r="J14" s="9"/>
      <c r="K14" s="9"/>
      <c r="L14" s="9"/>
    </row>
    <row r="15" spans="1:22" ht="23.1" customHeight="1">
      <c r="A15" s="2"/>
      <c r="B15" s="10" t="s">
        <v>167</v>
      </c>
      <c r="E15" s="11"/>
      <c r="F15" s="79">
        <v>-47518</v>
      </c>
      <c r="G15" s="21"/>
      <c r="H15" s="21">
        <v>-64698</v>
      </c>
      <c r="I15" s="6"/>
      <c r="J15" s="79">
        <v>-47518</v>
      </c>
      <c r="L15" s="9">
        <v>-64698</v>
      </c>
    </row>
    <row r="16" spans="1:22" ht="23.1" customHeight="1">
      <c r="A16" s="2"/>
      <c r="B16" s="10" t="s">
        <v>41</v>
      </c>
      <c r="E16" s="18"/>
      <c r="F16" s="79">
        <v>-49963</v>
      </c>
      <c r="G16" s="21"/>
      <c r="H16" s="21">
        <v>-70678</v>
      </c>
      <c r="I16" s="6"/>
      <c r="J16" s="79">
        <v>-49963</v>
      </c>
      <c r="L16" s="9">
        <v>-70678</v>
      </c>
    </row>
    <row r="17" spans="1:12" ht="22.5" customHeight="1">
      <c r="A17" s="2"/>
      <c r="B17" s="10" t="s">
        <v>19</v>
      </c>
      <c r="E17" s="18"/>
      <c r="F17" s="79">
        <v>-47639</v>
      </c>
      <c r="G17" s="9"/>
      <c r="H17" s="9">
        <v>-47030</v>
      </c>
      <c r="I17" s="6"/>
      <c r="J17" s="79">
        <v>-50640</v>
      </c>
      <c r="L17" s="9">
        <v>-46453</v>
      </c>
    </row>
    <row r="18" spans="1:12" ht="23.1" customHeight="1">
      <c r="A18" s="1" t="s">
        <v>20</v>
      </c>
      <c r="B18" s="1"/>
      <c r="D18" s="1"/>
      <c r="E18" s="11"/>
      <c r="F18" s="31">
        <f>SUM(F15:F17)</f>
        <v>-145120</v>
      </c>
      <c r="G18" s="9"/>
      <c r="H18" s="31">
        <f>SUM(H15:H17)</f>
        <v>-182406</v>
      </c>
      <c r="I18" s="6"/>
      <c r="J18" s="31">
        <f>SUM(J15:J17)</f>
        <v>-148121</v>
      </c>
      <c r="K18" s="9"/>
      <c r="L18" s="31">
        <f>SUM(L15:L17)</f>
        <v>-181829</v>
      </c>
    </row>
    <row r="19" spans="1:12" s="132" customFormat="1" ht="9" customHeight="1">
      <c r="A19" s="145"/>
      <c r="B19" s="145"/>
      <c r="E19" s="146"/>
      <c r="F19" s="144"/>
      <c r="G19" s="144"/>
      <c r="H19" s="144"/>
      <c r="I19" s="146"/>
      <c r="J19" s="144"/>
      <c r="K19" s="147"/>
      <c r="L19" s="144"/>
    </row>
    <row r="20" spans="1:12" ht="23.1" customHeight="1">
      <c r="A20" s="1" t="s">
        <v>51</v>
      </c>
      <c r="B20" s="1"/>
      <c r="C20" s="1"/>
      <c r="E20" s="11"/>
      <c r="F20" s="144">
        <f>+F13+F18</f>
        <v>-64111</v>
      </c>
      <c r="G20" s="9"/>
      <c r="H20" s="144">
        <f>+H13+H18</f>
        <v>-56445</v>
      </c>
      <c r="I20" s="6"/>
      <c r="J20" s="144">
        <f>+J13+J18</f>
        <v>-65559</v>
      </c>
      <c r="K20" s="9"/>
      <c r="L20" s="144">
        <f>+L13+L18</f>
        <v>-55155</v>
      </c>
    </row>
    <row r="21" spans="1:12" ht="23.1" customHeight="1">
      <c r="A21" s="2"/>
      <c r="B21" s="10" t="s">
        <v>21</v>
      </c>
      <c r="E21" s="11"/>
      <c r="F21" s="80">
        <v>-9579</v>
      </c>
      <c r="G21" s="21"/>
      <c r="H21" s="29">
        <v>-8639</v>
      </c>
      <c r="I21" s="6"/>
      <c r="J21" s="80">
        <v>-7849</v>
      </c>
      <c r="L21" s="12">
        <v>-6819</v>
      </c>
    </row>
    <row r="22" spans="1:12" ht="23.1" customHeight="1">
      <c r="A22" s="1" t="s">
        <v>54</v>
      </c>
      <c r="B22" s="1"/>
      <c r="C22" s="1"/>
      <c r="D22" s="1"/>
      <c r="E22" s="11"/>
      <c r="F22" s="9">
        <f>SUM(F20:F21)</f>
        <v>-73690</v>
      </c>
      <c r="G22" s="9"/>
      <c r="H22" s="9">
        <f>SUM(H20:H21)</f>
        <v>-65084</v>
      </c>
      <c r="I22" s="6"/>
      <c r="J22" s="9">
        <f>SUM(J20:J21)</f>
        <v>-73408</v>
      </c>
      <c r="K22" s="9"/>
      <c r="L22" s="9">
        <f>SUM(L20:L21)</f>
        <v>-61974</v>
      </c>
    </row>
    <row r="23" spans="1:12" ht="23.1" customHeight="1">
      <c r="A23" s="2"/>
      <c r="B23" s="10" t="s">
        <v>143</v>
      </c>
      <c r="E23" s="18"/>
      <c r="F23" s="80">
        <v>408</v>
      </c>
      <c r="G23" s="21"/>
      <c r="H23" s="29">
        <v>1628</v>
      </c>
      <c r="I23" s="6"/>
      <c r="J23" s="80">
        <v>408</v>
      </c>
      <c r="L23" s="12">
        <v>1628</v>
      </c>
    </row>
    <row r="24" spans="1:12" ht="23.1" customHeight="1">
      <c r="A24" s="1" t="s">
        <v>47</v>
      </c>
      <c r="B24" s="1"/>
      <c r="C24" s="1"/>
      <c r="D24" s="1"/>
      <c r="E24" s="11"/>
      <c r="F24" s="31">
        <f>SUM(F22:F23)</f>
        <v>-73282</v>
      </c>
      <c r="G24" s="9"/>
      <c r="H24" s="31">
        <f>SUM(H22:H23)</f>
        <v>-63456</v>
      </c>
      <c r="I24" s="6"/>
      <c r="J24" s="31">
        <f>SUM(J22:J23)</f>
        <v>-73000</v>
      </c>
      <c r="K24" s="9"/>
      <c r="L24" s="31">
        <f>SUM(L22:L23)</f>
        <v>-60346</v>
      </c>
    </row>
    <row r="25" spans="1:12" ht="23.1" customHeight="1">
      <c r="A25" s="1" t="s">
        <v>142</v>
      </c>
      <c r="B25" s="1"/>
      <c r="C25" s="1"/>
      <c r="D25" s="1"/>
      <c r="E25" s="11"/>
      <c r="F25" s="9"/>
      <c r="G25" s="9"/>
      <c r="H25" s="9"/>
      <c r="I25" s="6"/>
      <c r="J25" s="9"/>
      <c r="K25" s="9"/>
      <c r="L25" s="9"/>
    </row>
    <row r="26" spans="1:12" ht="23.1" customHeight="1">
      <c r="A26" s="2"/>
      <c r="B26" s="10" t="s">
        <v>158</v>
      </c>
      <c r="C26" s="1"/>
      <c r="D26" s="1"/>
      <c r="E26" s="11"/>
      <c r="F26" s="12">
        <v>0</v>
      </c>
      <c r="G26" s="9"/>
      <c r="H26" s="12">
        <v>0</v>
      </c>
      <c r="I26" s="6"/>
      <c r="J26" s="12">
        <v>0</v>
      </c>
      <c r="K26" s="9"/>
      <c r="L26" s="12">
        <v>0</v>
      </c>
    </row>
    <row r="27" spans="1:12" ht="23.1" customHeight="1" thickBot="1">
      <c r="A27" s="1" t="s">
        <v>159</v>
      </c>
      <c r="B27" s="1"/>
      <c r="C27" s="1"/>
      <c r="D27" s="1"/>
      <c r="E27" s="11"/>
      <c r="F27" s="148">
        <f>F24+F26</f>
        <v>-73282</v>
      </c>
      <c r="G27" s="9"/>
      <c r="H27" s="148">
        <f>H24+H26</f>
        <v>-63456</v>
      </c>
      <c r="I27" s="6"/>
      <c r="J27" s="148">
        <f>J24+J26</f>
        <v>-73000</v>
      </c>
      <c r="K27" s="9"/>
      <c r="L27" s="148">
        <f>L24+L26</f>
        <v>-60346</v>
      </c>
    </row>
    <row r="28" spans="1:12" ht="23.1" customHeight="1" thickTop="1">
      <c r="A28" s="149"/>
      <c r="B28" s="149"/>
      <c r="C28" s="149"/>
      <c r="D28" s="149"/>
      <c r="E28" s="9"/>
      <c r="F28" s="21"/>
      <c r="G28" s="21"/>
      <c r="H28" s="21"/>
      <c r="I28" s="150"/>
      <c r="J28" s="21"/>
      <c r="K28" s="19"/>
      <c r="L28" s="21"/>
    </row>
    <row r="29" spans="1:12" ht="23.1" customHeight="1">
      <c r="A29" s="1" t="s">
        <v>168</v>
      </c>
      <c r="B29" s="1"/>
      <c r="C29" s="1"/>
      <c r="D29" s="1"/>
      <c r="E29" s="18"/>
      <c r="F29" s="21"/>
      <c r="G29" s="21"/>
      <c r="H29" s="21"/>
      <c r="J29" s="21"/>
      <c r="K29" s="21"/>
      <c r="L29" s="21"/>
    </row>
    <row r="30" spans="1:12" ht="23.1" customHeight="1">
      <c r="B30" s="10" t="s">
        <v>76</v>
      </c>
    </row>
    <row r="31" spans="1:12" ht="23.1" customHeight="1" thickBot="1">
      <c r="C31" s="10" t="s">
        <v>77</v>
      </c>
      <c r="F31" s="151">
        <v>-0.03</v>
      </c>
      <c r="G31" s="152"/>
      <c r="H31" s="153">
        <v>-0.04</v>
      </c>
      <c r="J31" s="151">
        <v>-0.03</v>
      </c>
      <c r="L31" s="153">
        <v>-0.04</v>
      </c>
    </row>
    <row r="32" spans="1:12" ht="23.1" customHeight="1" thickTop="1">
      <c r="F32" s="152"/>
      <c r="G32" s="152"/>
      <c r="H32" s="152"/>
      <c r="J32" s="152"/>
      <c r="L32" s="152"/>
    </row>
    <row r="33" spans="6:12" ht="21.75" customHeight="1">
      <c r="F33" s="152"/>
      <c r="G33" s="152"/>
      <c r="H33" s="152"/>
      <c r="J33" s="152"/>
      <c r="L33" s="152"/>
    </row>
    <row r="34" spans="6:12" ht="23.1" customHeight="1">
      <c r="F34" s="152"/>
      <c r="G34" s="152"/>
      <c r="H34" s="152"/>
      <c r="J34" s="152"/>
      <c r="L34" s="152"/>
    </row>
    <row r="35" spans="6:12" ht="23.1" customHeight="1">
      <c r="F35" s="152"/>
      <c r="G35" s="152"/>
      <c r="H35" s="152"/>
      <c r="J35" s="152"/>
      <c r="L35" s="152"/>
    </row>
    <row r="36" spans="6:12" ht="23.1" customHeight="1">
      <c r="F36" s="152"/>
      <c r="G36" s="152"/>
      <c r="H36" s="152"/>
      <c r="J36" s="152"/>
      <c r="L36" s="152"/>
    </row>
    <row r="37" spans="6:12" ht="23.1" customHeight="1">
      <c r="F37" s="152"/>
      <c r="G37" s="152"/>
      <c r="H37" s="152"/>
      <c r="J37" s="152"/>
      <c r="L37" s="152"/>
    </row>
    <row r="38" spans="6:12" ht="23.1" customHeight="1">
      <c r="F38" s="152"/>
      <c r="G38" s="152"/>
      <c r="H38" s="152"/>
      <c r="J38" s="152"/>
      <c r="L38" s="152"/>
    </row>
    <row r="39" spans="6:12" ht="23.1" customHeight="1">
      <c r="F39" s="152"/>
      <c r="G39" s="152"/>
      <c r="H39" s="152"/>
      <c r="J39" s="152"/>
      <c r="L39" s="152"/>
    </row>
    <row r="40" spans="6:12" ht="23.1" customHeight="1">
      <c r="F40" s="152"/>
      <c r="G40" s="152"/>
      <c r="H40" s="152"/>
      <c r="J40" s="152"/>
      <c r="L40" s="152"/>
    </row>
    <row r="41" spans="6:12" ht="23.1" customHeight="1">
      <c r="F41" s="152"/>
      <c r="G41" s="152"/>
      <c r="H41" s="152"/>
      <c r="J41" s="152"/>
      <c r="L41" s="152"/>
    </row>
    <row r="42" spans="6:12" ht="23.1" customHeight="1">
      <c r="F42" s="152"/>
      <c r="G42" s="152"/>
      <c r="H42" s="152"/>
      <c r="J42" s="152"/>
      <c r="L42" s="152"/>
    </row>
    <row r="43" spans="6:12" ht="23.1" customHeight="1">
      <c r="F43" s="152"/>
      <c r="G43" s="152"/>
      <c r="H43" s="152"/>
      <c r="J43" s="152"/>
      <c r="L43" s="152"/>
    </row>
    <row r="44" spans="6:12" ht="23.1" customHeight="1">
      <c r="F44" s="152"/>
      <c r="G44" s="152"/>
      <c r="H44" s="152"/>
      <c r="J44" s="152"/>
      <c r="L44" s="152"/>
    </row>
    <row r="45" spans="6:12" ht="23.1" customHeight="1">
      <c r="F45" s="152"/>
      <c r="G45" s="152"/>
      <c r="H45" s="152"/>
      <c r="J45" s="152"/>
      <c r="L45" s="152"/>
    </row>
    <row r="46" spans="6:12" ht="23.1" customHeight="1">
      <c r="F46" s="152"/>
      <c r="G46" s="152"/>
      <c r="H46" s="152"/>
      <c r="J46" s="152"/>
      <c r="L46" s="152"/>
    </row>
    <row r="47" spans="6:12" ht="23.1" customHeight="1">
      <c r="F47" s="152"/>
      <c r="G47" s="152"/>
      <c r="H47" s="152"/>
      <c r="J47" s="152"/>
      <c r="L47" s="152"/>
    </row>
    <row r="48" spans="6:12" ht="23.1" customHeight="1">
      <c r="F48" s="152"/>
      <c r="G48" s="152"/>
      <c r="H48" s="152"/>
      <c r="J48" s="152"/>
      <c r="L48" s="152"/>
    </row>
    <row r="49" spans="5:12" ht="23.1" customHeight="1">
      <c r="E49" s="34"/>
      <c r="F49" s="34"/>
      <c r="G49" s="34"/>
      <c r="H49" s="34"/>
      <c r="J49" s="30"/>
      <c r="K49" s="30"/>
      <c r="L49" s="30"/>
    </row>
  </sheetData>
  <mergeCells count="3">
    <mergeCell ref="J7:L7"/>
    <mergeCell ref="A4:L4"/>
    <mergeCell ref="F7:H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ACAF-F1A1-4A08-B3F2-AA083687373A}">
  <sheetPr>
    <pageSetUpPr fitToPage="1"/>
  </sheetPr>
  <dimension ref="A1:T31"/>
  <sheetViews>
    <sheetView view="pageBreakPreview" topLeftCell="A4" zoomScale="70" zoomScaleNormal="100" zoomScaleSheetLayoutView="70" workbookViewId="0">
      <selection activeCell="K39" sqref="K39"/>
    </sheetView>
  </sheetViews>
  <sheetFormatPr defaultColWidth="9.28515625" defaultRowHeight="24" customHeight="1"/>
  <cols>
    <col min="1" max="3" width="2.5703125" style="64" customWidth="1"/>
    <col min="4" max="4" width="37.85546875" style="64" customWidth="1"/>
    <col min="5" max="5" width="8.28515625" style="64" customWidth="1"/>
    <col min="6" max="6" width="2.42578125" style="64" customWidth="1"/>
    <col min="7" max="7" width="18.7109375" style="64" customWidth="1"/>
    <col min="8" max="8" width="1.42578125" style="64" customWidth="1"/>
    <col min="9" max="9" width="18.28515625" style="64" customWidth="1"/>
    <col min="10" max="10" width="1.42578125" style="64" customWidth="1"/>
    <col min="11" max="11" width="18.7109375" style="64" customWidth="1"/>
    <col min="12" max="12" width="1.42578125" style="64" customWidth="1"/>
    <col min="13" max="13" width="18.5703125" style="64" customWidth="1"/>
    <col min="14" max="14" width="1.42578125" style="64" customWidth="1"/>
    <col min="15" max="15" width="18.7109375" style="64" customWidth="1"/>
    <col min="16" max="16" width="1.42578125" style="64" customWidth="1"/>
    <col min="17" max="17" width="20.42578125" style="64" customWidth="1"/>
    <col min="18" max="18" width="1.42578125" style="64" customWidth="1"/>
    <col min="19" max="19" width="17.28515625" style="64" customWidth="1"/>
    <col min="20" max="20" width="13.7109375" style="64" customWidth="1"/>
    <col min="21" max="16384" width="9.28515625" style="64"/>
  </cols>
  <sheetData>
    <row r="1" spans="1:19" ht="24" customHeight="1">
      <c r="A1" s="63" t="s">
        <v>80</v>
      </c>
      <c r="S1" s="3" t="s">
        <v>60</v>
      </c>
    </row>
    <row r="2" spans="1:19" ht="24" customHeight="1">
      <c r="A2" s="63" t="s">
        <v>84</v>
      </c>
      <c r="S2" s="3" t="s">
        <v>61</v>
      </c>
    </row>
    <row r="3" spans="1:19" ht="24" customHeight="1">
      <c r="A3" s="63" t="s">
        <v>132</v>
      </c>
      <c r="B3" s="63"/>
      <c r="C3" s="63"/>
      <c r="D3" s="63"/>
      <c r="E3" s="63"/>
      <c r="F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4.5" customHeight="1">
      <c r="A4" s="63"/>
      <c r="B4" s="63"/>
      <c r="C4" s="63"/>
      <c r="D4" s="63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ht="1.5" customHeight="1">
      <c r="A5" s="63"/>
      <c r="B5" s="63"/>
      <c r="C5" s="63"/>
      <c r="D5" s="63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19" ht="4.5" customHeight="1">
      <c r="A6" s="63"/>
      <c r="B6" s="63"/>
      <c r="C6" s="63"/>
      <c r="D6" s="63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19" ht="22.5" customHeight="1">
      <c r="E7" s="66"/>
      <c r="F7" s="66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 t="s">
        <v>139</v>
      </c>
    </row>
    <row r="8" spans="1:19" ht="20.65" customHeight="1">
      <c r="E8" s="66"/>
      <c r="F8" s="66"/>
      <c r="G8" s="158" t="s">
        <v>59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</row>
    <row r="9" spans="1:19" ht="20.65" customHeight="1">
      <c r="E9" s="127"/>
      <c r="F9" s="127"/>
      <c r="G9" s="69"/>
      <c r="H9" s="69"/>
      <c r="I9" s="69"/>
      <c r="J9" s="69"/>
      <c r="K9" s="69"/>
      <c r="L9" s="69"/>
      <c r="M9" s="69"/>
      <c r="N9" s="69"/>
      <c r="O9" s="159" t="s">
        <v>40</v>
      </c>
      <c r="P9" s="159"/>
      <c r="Q9" s="159"/>
      <c r="R9" s="69"/>
      <c r="S9" s="69"/>
    </row>
    <row r="10" spans="1:19" ht="20.65" customHeight="1">
      <c r="E10" s="127"/>
      <c r="F10" s="127"/>
      <c r="G10" s="69"/>
      <c r="H10" s="69"/>
      <c r="I10" s="69"/>
      <c r="J10" s="69"/>
      <c r="K10" s="69"/>
      <c r="L10" s="69"/>
      <c r="M10" s="69"/>
      <c r="N10" s="69"/>
      <c r="O10" s="71" t="s">
        <v>127</v>
      </c>
      <c r="P10" s="72"/>
      <c r="Q10" s="72"/>
      <c r="R10" s="69"/>
      <c r="S10" s="69"/>
    </row>
    <row r="11" spans="1:19" ht="20.65" customHeight="1">
      <c r="A11" s="73"/>
      <c r="B11" s="73"/>
      <c r="C11" s="73"/>
      <c r="D11" s="73"/>
      <c r="E11" s="74"/>
      <c r="F11" s="74"/>
      <c r="G11" s="74" t="s">
        <v>28</v>
      </c>
      <c r="H11" s="74"/>
      <c r="I11" s="74"/>
      <c r="J11" s="74"/>
      <c r="K11" s="159" t="s">
        <v>34</v>
      </c>
      <c r="L11" s="159"/>
      <c r="M11" s="159"/>
      <c r="N11" s="69"/>
      <c r="O11" s="70" t="s">
        <v>128</v>
      </c>
      <c r="P11" s="74"/>
      <c r="Q11" s="69" t="s">
        <v>43</v>
      </c>
      <c r="R11" s="74"/>
      <c r="S11" s="74"/>
    </row>
    <row r="12" spans="1:19" ht="20.65" customHeight="1">
      <c r="A12" s="73"/>
      <c r="B12" s="73"/>
      <c r="C12" s="73"/>
      <c r="D12" s="73"/>
      <c r="E12" s="74"/>
      <c r="F12" s="74"/>
      <c r="G12" s="74" t="s">
        <v>102</v>
      </c>
      <c r="H12" s="74"/>
      <c r="I12" s="74" t="s">
        <v>144</v>
      </c>
      <c r="J12" s="74"/>
      <c r="K12" s="74" t="s">
        <v>115</v>
      </c>
      <c r="L12" s="74"/>
      <c r="M12" s="74" t="s">
        <v>35</v>
      </c>
      <c r="N12" s="74"/>
      <c r="O12" s="69" t="s">
        <v>42</v>
      </c>
      <c r="P12" s="74"/>
      <c r="Q12" s="69" t="s">
        <v>44</v>
      </c>
      <c r="R12" s="74"/>
      <c r="S12" s="74"/>
    </row>
    <row r="13" spans="1:19" ht="20.65" customHeight="1">
      <c r="A13" s="73"/>
      <c r="B13" s="73"/>
      <c r="C13" s="73"/>
      <c r="D13" s="73"/>
      <c r="E13" s="75" t="s">
        <v>87</v>
      </c>
      <c r="F13" s="74"/>
      <c r="G13" s="75" t="s">
        <v>29</v>
      </c>
      <c r="H13" s="74"/>
      <c r="I13" s="75" t="s">
        <v>145</v>
      </c>
      <c r="J13" s="74"/>
      <c r="K13" s="75" t="s">
        <v>36</v>
      </c>
      <c r="L13" s="74"/>
      <c r="M13" s="75" t="s">
        <v>49</v>
      </c>
      <c r="N13" s="74"/>
      <c r="O13" s="75" t="s">
        <v>45</v>
      </c>
      <c r="P13" s="74"/>
      <c r="Q13" s="75" t="s">
        <v>108</v>
      </c>
      <c r="R13" s="74"/>
      <c r="S13" s="75" t="s">
        <v>27</v>
      </c>
    </row>
    <row r="14" spans="1:19" ht="20.65" customHeight="1">
      <c r="A14" s="63" t="s">
        <v>133</v>
      </c>
      <c r="B14" s="73"/>
      <c r="C14" s="73"/>
      <c r="D14" s="73"/>
      <c r="E14" s="74"/>
      <c r="F14" s="74"/>
      <c r="G14" s="76">
        <v>586808</v>
      </c>
      <c r="H14" s="76"/>
      <c r="I14" s="76">
        <v>551723</v>
      </c>
      <c r="J14" s="76"/>
      <c r="K14" s="77">
        <v>7056</v>
      </c>
      <c r="L14" s="77"/>
      <c r="M14" s="76">
        <v>-1304197</v>
      </c>
      <c r="N14" s="76"/>
      <c r="O14" s="76">
        <v>227084</v>
      </c>
      <c r="P14" s="76"/>
      <c r="Q14" s="76">
        <f>O14</f>
        <v>227084</v>
      </c>
      <c r="R14" s="76"/>
      <c r="S14" s="76">
        <f>SUM(G14:M14,Q14)</f>
        <v>68474</v>
      </c>
    </row>
    <row r="15" spans="1:19" s="62" customFormat="1" ht="20.65" customHeight="1">
      <c r="A15" s="63" t="s">
        <v>78</v>
      </c>
      <c r="B15" s="63"/>
      <c r="C15" s="63"/>
      <c r="D15" s="78"/>
      <c r="E15" s="78"/>
      <c r="F15" s="78"/>
      <c r="G15" s="76"/>
      <c r="H15" s="76"/>
      <c r="I15" s="76"/>
      <c r="J15" s="76"/>
      <c r="K15" s="77"/>
      <c r="L15" s="77"/>
      <c r="M15" s="76"/>
      <c r="N15" s="76"/>
      <c r="O15" s="76"/>
      <c r="P15" s="76"/>
      <c r="Q15" s="76"/>
      <c r="R15" s="76"/>
      <c r="S15" s="76"/>
    </row>
    <row r="16" spans="1:19" s="62" customFormat="1" ht="20.65" customHeight="1">
      <c r="A16" s="62" t="s">
        <v>73</v>
      </c>
      <c r="B16" s="63"/>
      <c r="C16" s="63"/>
      <c r="D16" s="78"/>
      <c r="E16" s="78">
        <v>14</v>
      </c>
      <c r="F16" s="78"/>
      <c r="G16" s="84">
        <v>108995</v>
      </c>
      <c r="H16" s="84"/>
      <c r="I16" s="84">
        <v>-61613</v>
      </c>
      <c r="J16" s="84"/>
      <c r="K16" s="84"/>
      <c r="L16" s="84"/>
      <c r="M16" s="93">
        <v>0</v>
      </c>
      <c r="N16" s="94"/>
      <c r="O16" s="93">
        <v>0</v>
      </c>
      <c r="P16" s="76"/>
      <c r="Q16" s="84">
        <f t="shared" ref="Q16:Q17" si="0">O16</f>
        <v>0</v>
      </c>
      <c r="R16" s="76"/>
      <c r="S16" s="76">
        <f>SUM(G16:M16,Q16)</f>
        <v>47382</v>
      </c>
    </row>
    <row r="17" spans="1:20" s="62" customFormat="1" ht="20.65" customHeight="1">
      <c r="A17" s="62" t="s">
        <v>47</v>
      </c>
      <c r="B17" s="63"/>
      <c r="C17" s="63"/>
      <c r="D17" s="78"/>
      <c r="E17" s="78"/>
      <c r="F17" s="78"/>
      <c r="G17" s="128">
        <v>0</v>
      </c>
      <c r="H17" s="79"/>
      <c r="I17" s="128">
        <v>0</v>
      </c>
      <c r="J17" s="79"/>
      <c r="K17" s="128">
        <v>0</v>
      </c>
      <c r="L17" s="79"/>
      <c r="M17" s="86">
        <f>PL!F27</f>
        <v>-73282</v>
      </c>
      <c r="N17" s="79"/>
      <c r="O17" s="128">
        <v>0</v>
      </c>
      <c r="P17" s="79"/>
      <c r="Q17" s="86">
        <f t="shared" si="0"/>
        <v>0</v>
      </c>
      <c r="R17" s="79"/>
      <c r="S17" s="80">
        <f>SUM(G17:M17,Q17)</f>
        <v>-73282</v>
      </c>
    </row>
    <row r="18" spans="1:20" s="62" customFormat="1" ht="20.65" customHeight="1">
      <c r="A18" s="62" t="s">
        <v>150</v>
      </c>
      <c r="B18" s="63"/>
      <c r="C18" s="63"/>
      <c r="D18" s="78"/>
      <c r="E18" s="78"/>
      <c r="F18" s="78"/>
      <c r="G18" s="85">
        <f>G17</f>
        <v>0</v>
      </c>
      <c r="H18" s="79"/>
      <c r="I18" s="85">
        <f>I17</f>
        <v>0</v>
      </c>
      <c r="J18" s="79"/>
      <c r="K18" s="85">
        <f>K17</f>
        <v>0</v>
      </c>
      <c r="L18" s="79"/>
      <c r="M18" s="85">
        <f>M17</f>
        <v>-73282</v>
      </c>
      <c r="N18" s="79"/>
      <c r="O18" s="85">
        <f>O17</f>
        <v>0</v>
      </c>
      <c r="P18" s="79"/>
      <c r="Q18" s="84">
        <f>O18</f>
        <v>0</v>
      </c>
      <c r="R18" s="79"/>
      <c r="S18" s="79">
        <f>SUM(G18:M18,Q18)</f>
        <v>-73282</v>
      </c>
    </row>
    <row r="19" spans="1:20" s="62" customFormat="1" ht="20.65" customHeight="1">
      <c r="A19" s="62" t="s">
        <v>74</v>
      </c>
      <c r="C19" s="63"/>
      <c r="D19" s="78"/>
      <c r="E19" s="78"/>
      <c r="F19" s="78"/>
      <c r="G19" s="86">
        <v>0</v>
      </c>
      <c r="H19" s="79"/>
      <c r="I19" s="86">
        <v>0</v>
      </c>
      <c r="J19" s="79"/>
      <c r="K19" s="86">
        <v>0</v>
      </c>
      <c r="L19" s="79"/>
      <c r="M19" s="86">
        <v>596</v>
      </c>
      <c r="N19" s="76"/>
      <c r="O19" s="86">
        <f>-M19</f>
        <v>-596</v>
      </c>
      <c r="P19" s="79"/>
      <c r="Q19" s="86">
        <f>O19</f>
        <v>-596</v>
      </c>
      <c r="R19" s="76"/>
      <c r="S19" s="80">
        <f>SUM(G19:M19,Q19)</f>
        <v>0</v>
      </c>
    </row>
    <row r="20" spans="1:20" ht="20.65" customHeight="1" thickBot="1">
      <c r="A20" s="1" t="s">
        <v>134</v>
      </c>
      <c r="B20" s="63"/>
      <c r="C20" s="63"/>
      <c r="F20" s="73"/>
      <c r="G20" s="82">
        <f>SUM(G14:G17,G18:G19)</f>
        <v>695803</v>
      </c>
      <c r="H20" s="83"/>
      <c r="I20" s="82">
        <f>SUM(I14:I17,I18:I19)</f>
        <v>490110</v>
      </c>
      <c r="J20" s="83"/>
      <c r="K20" s="82">
        <f>SUM(K14:K17,K18:K19)</f>
        <v>7056</v>
      </c>
      <c r="L20" s="83"/>
      <c r="M20" s="82">
        <f>SUM(M14:M16,M18:M19)</f>
        <v>-1376883</v>
      </c>
      <c r="N20" s="83"/>
      <c r="O20" s="82">
        <f>SUM(O14:O17,O18:O19)</f>
        <v>226488</v>
      </c>
      <c r="P20" s="83"/>
      <c r="Q20" s="82">
        <f>SUM(Q14:Q17,Q18:Q19)</f>
        <v>226488</v>
      </c>
      <c r="R20" s="83"/>
      <c r="S20" s="82">
        <f>SUM(S14:S16,S18:S19)</f>
        <v>42574</v>
      </c>
      <c r="T20" s="64">
        <f>S20-BS!G117</f>
        <v>0</v>
      </c>
    </row>
    <row r="21" spans="1:20" ht="24" customHeight="1" thickTop="1"/>
    <row r="22" spans="1:20" ht="20.65" customHeight="1">
      <c r="A22" s="63" t="s">
        <v>146</v>
      </c>
      <c r="B22" s="73"/>
      <c r="C22" s="73"/>
      <c r="D22" s="73"/>
      <c r="E22" s="74"/>
      <c r="F22" s="74"/>
      <c r="G22" s="76">
        <v>329341</v>
      </c>
      <c r="H22" s="76"/>
      <c r="I22" s="76">
        <v>601187</v>
      </c>
      <c r="J22" s="76"/>
      <c r="K22" s="77">
        <v>7056</v>
      </c>
      <c r="L22" s="77"/>
      <c r="M22" s="76">
        <v>-1148130</v>
      </c>
      <c r="N22" s="76"/>
      <c r="O22" s="76">
        <v>224632</v>
      </c>
      <c r="P22" s="76"/>
      <c r="Q22" s="76">
        <f>O22</f>
        <v>224632</v>
      </c>
      <c r="R22" s="76"/>
      <c r="S22" s="76">
        <f>SUM(G22:M22,Q22)</f>
        <v>14086</v>
      </c>
    </row>
    <row r="23" spans="1:20" s="62" customFormat="1" ht="20.65" customHeight="1">
      <c r="A23" s="63" t="s">
        <v>78</v>
      </c>
      <c r="B23" s="63"/>
      <c r="C23" s="63"/>
      <c r="D23" s="78"/>
      <c r="E23" s="78"/>
      <c r="F23" s="78"/>
      <c r="G23" s="76"/>
      <c r="H23" s="76"/>
      <c r="I23" s="76"/>
      <c r="J23" s="76"/>
      <c r="K23" s="77"/>
      <c r="L23" s="77"/>
      <c r="M23" s="76"/>
      <c r="N23" s="76"/>
      <c r="O23" s="76"/>
      <c r="P23" s="76"/>
      <c r="Q23" s="76"/>
      <c r="R23" s="76"/>
      <c r="S23" s="76"/>
    </row>
    <row r="24" spans="1:20" s="62" customFormat="1" ht="20.65" customHeight="1">
      <c r="A24" s="62" t="s">
        <v>73</v>
      </c>
      <c r="B24" s="63"/>
      <c r="C24" s="63"/>
      <c r="D24" s="78"/>
      <c r="E24" s="78"/>
      <c r="F24" s="78"/>
      <c r="G24" s="76">
        <v>60592</v>
      </c>
      <c r="H24" s="76"/>
      <c r="I24" s="76">
        <v>23479</v>
      </c>
      <c r="J24" s="76"/>
      <c r="K24" s="79">
        <v>0</v>
      </c>
      <c r="L24" s="77"/>
      <c r="M24" s="79">
        <v>0</v>
      </c>
      <c r="N24" s="76"/>
      <c r="O24" s="79">
        <v>0</v>
      </c>
      <c r="P24" s="76"/>
      <c r="Q24" s="76">
        <f>O24</f>
        <v>0</v>
      </c>
      <c r="R24" s="76"/>
      <c r="S24" s="76">
        <f t="shared" ref="S24" si="1">SUM(G24:M24,Q24)</f>
        <v>84071</v>
      </c>
    </row>
    <row r="25" spans="1:20" s="62" customFormat="1" ht="20.65" customHeight="1">
      <c r="A25" s="62" t="s">
        <v>47</v>
      </c>
      <c r="B25" s="63"/>
      <c r="C25" s="63"/>
      <c r="D25" s="78"/>
      <c r="E25" s="78"/>
      <c r="F25" s="78"/>
      <c r="G25" s="81">
        <v>0</v>
      </c>
      <c r="H25" s="76"/>
      <c r="I25" s="81">
        <v>0</v>
      </c>
      <c r="J25" s="76"/>
      <c r="K25" s="80">
        <v>0</v>
      </c>
      <c r="L25" s="77"/>
      <c r="M25" s="80">
        <v>-63456</v>
      </c>
      <c r="N25" s="76"/>
      <c r="O25" s="80">
        <v>0</v>
      </c>
      <c r="P25" s="76"/>
      <c r="Q25" s="81">
        <f>O25</f>
        <v>0</v>
      </c>
      <c r="R25" s="76"/>
      <c r="S25" s="81">
        <f t="shared" ref="S25:S27" si="2">SUM(G25:M25,Q25)</f>
        <v>-63456</v>
      </c>
    </row>
    <row r="26" spans="1:20" s="62" customFormat="1" ht="20.65" customHeight="1">
      <c r="A26" s="62" t="s">
        <v>137</v>
      </c>
      <c r="B26" s="63"/>
      <c r="C26" s="63"/>
      <c r="D26" s="78"/>
      <c r="E26" s="78"/>
      <c r="F26" s="78"/>
      <c r="G26" s="79">
        <f>G25</f>
        <v>0</v>
      </c>
      <c r="H26" s="79"/>
      <c r="I26" s="79">
        <f>I25</f>
        <v>0</v>
      </c>
      <c r="J26" s="79"/>
      <c r="K26" s="79">
        <f>K25</f>
        <v>0</v>
      </c>
      <c r="L26" s="79"/>
      <c r="M26" s="79">
        <f>M25</f>
        <v>-63456</v>
      </c>
      <c r="N26" s="79"/>
      <c r="O26" s="79">
        <f>O25</f>
        <v>0</v>
      </c>
      <c r="P26" s="79"/>
      <c r="Q26" s="79">
        <f>O26</f>
        <v>0</v>
      </c>
      <c r="R26" s="79"/>
      <c r="S26" s="76">
        <f>SUM(G26:M26,Q26)</f>
        <v>-63456</v>
      </c>
    </row>
    <row r="27" spans="1:20" s="62" customFormat="1" ht="20.65" customHeight="1">
      <c r="A27" s="62" t="s">
        <v>74</v>
      </c>
      <c r="C27" s="63"/>
      <c r="D27" s="78"/>
      <c r="E27" s="78"/>
      <c r="F27" s="78"/>
      <c r="G27" s="80">
        <v>0</v>
      </c>
      <c r="H27" s="79">
        <v>0</v>
      </c>
      <c r="I27" s="80">
        <v>0</v>
      </c>
      <c r="J27" s="79"/>
      <c r="K27" s="80">
        <v>0</v>
      </c>
      <c r="L27" s="79"/>
      <c r="M27" s="80">
        <v>592</v>
      </c>
      <c r="N27" s="76"/>
      <c r="O27" s="80">
        <v>-592</v>
      </c>
      <c r="P27" s="79"/>
      <c r="Q27" s="80">
        <f>O27</f>
        <v>-592</v>
      </c>
      <c r="R27" s="76"/>
      <c r="S27" s="81">
        <f t="shared" si="2"/>
        <v>0</v>
      </c>
    </row>
    <row r="28" spans="1:20" ht="20.65" customHeight="1" thickBot="1">
      <c r="A28" s="63" t="s">
        <v>135</v>
      </c>
      <c r="B28" s="63"/>
      <c r="C28" s="63"/>
      <c r="F28" s="73"/>
      <c r="G28" s="82">
        <f>SUM(G22:G24,G26:G27)</f>
        <v>389933</v>
      </c>
      <c r="H28" s="83"/>
      <c r="I28" s="82">
        <f>SUM(I22:I24,I26:I27)</f>
        <v>624666</v>
      </c>
      <c r="J28" s="83"/>
      <c r="K28" s="82">
        <f>SUM(K22:K24,K26:K27)</f>
        <v>7056</v>
      </c>
      <c r="L28" s="83"/>
      <c r="M28" s="82">
        <f>SUM(M22:M24,M26:M27)</f>
        <v>-1210994</v>
      </c>
      <c r="N28" s="83"/>
      <c r="O28" s="82">
        <f>SUM(O22:O24,O26:O27)</f>
        <v>224040</v>
      </c>
      <c r="P28" s="83"/>
      <c r="Q28" s="82">
        <f>SUM(Q22:Q24,Q26:Q27)</f>
        <v>224040</v>
      </c>
      <c r="R28" s="83"/>
      <c r="S28" s="82">
        <f>SUM(S22:S24,S26:S27)</f>
        <v>34701</v>
      </c>
      <c r="T28" s="2"/>
    </row>
    <row r="29" spans="1:20" ht="20.65" customHeight="1" thickTop="1">
      <c r="A29" s="73"/>
      <c r="B29" s="73"/>
      <c r="C29" s="73"/>
      <c r="D29" s="73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</row>
    <row r="31" spans="1:20" ht="24" customHeight="1">
      <c r="A31" s="62"/>
      <c r="B31" s="62"/>
      <c r="C31" s="62"/>
      <c r="D31" s="62"/>
    </row>
  </sheetData>
  <mergeCells count="3">
    <mergeCell ref="G8:S8"/>
    <mergeCell ref="O9:Q9"/>
    <mergeCell ref="K11:M11"/>
  </mergeCells>
  <printOptions horizontalCentered="1"/>
  <pageMargins left="0.70866141732283505" right="0.511811023622047" top="0.74803149606299202" bottom="0.74803149606299202" header="0.31496062992126" footer="0.31496062992126"/>
  <pageSetup paperSize="9" scale="69" fitToHeight="0" orientation="landscape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7DB3-20B1-4EB4-BC51-494B0A40D72F}">
  <sheetPr>
    <pageSetUpPr fitToPage="1"/>
  </sheetPr>
  <dimension ref="A1:T35"/>
  <sheetViews>
    <sheetView view="pageBreakPreview" topLeftCell="A14" zoomScale="60" zoomScaleNormal="85" workbookViewId="0">
      <selection activeCell="K39" sqref="K39"/>
    </sheetView>
  </sheetViews>
  <sheetFormatPr defaultColWidth="9.28515625" defaultRowHeight="24" customHeight="1"/>
  <cols>
    <col min="1" max="3" width="2.5703125" style="64" customWidth="1"/>
    <col min="4" max="4" width="42.140625" style="64" customWidth="1"/>
    <col min="5" max="5" width="10.28515625" style="64" customWidth="1"/>
    <col min="6" max="6" width="2.42578125" style="64" customWidth="1"/>
    <col min="7" max="7" width="16.7109375" style="64" customWidth="1"/>
    <col min="8" max="8" width="1.42578125" style="64" customWidth="1"/>
    <col min="9" max="9" width="19.42578125" style="64" customWidth="1"/>
    <col min="10" max="10" width="1.42578125" style="64" customWidth="1"/>
    <col min="11" max="11" width="16.7109375" style="64" customWidth="1"/>
    <col min="12" max="12" width="1.42578125" style="64" customWidth="1"/>
    <col min="13" max="13" width="16.7109375" style="64" customWidth="1"/>
    <col min="14" max="14" width="1.42578125" style="64" customWidth="1"/>
    <col min="15" max="15" width="19.28515625" style="64" customWidth="1"/>
    <col min="16" max="16" width="1.42578125" style="64" customWidth="1"/>
    <col min="17" max="17" width="19.42578125" style="64" customWidth="1"/>
    <col min="18" max="18" width="1.42578125" style="64" customWidth="1"/>
    <col min="19" max="19" width="16.7109375" style="64" customWidth="1"/>
    <col min="20" max="20" width="11.28515625" style="64" bestFit="1" customWidth="1"/>
    <col min="21" max="16384" width="9.28515625" style="64"/>
  </cols>
  <sheetData>
    <row r="1" spans="1:19" ht="24" customHeight="1">
      <c r="A1" s="63" t="s">
        <v>80</v>
      </c>
      <c r="S1" s="3" t="s">
        <v>60</v>
      </c>
    </row>
    <row r="2" spans="1:19" ht="24" customHeight="1">
      <c r="A2" s="63" t="s">
        <v>84</v>
      </c>
      <c r="S2" s="3" t="s">
        <v>61</v>
      </c>
    </row>
    <row r="3" spans="1:19" ht="24" customHeight="1">
      <c r="A3" s="63" t="s">
        <v>132</v>
      </c>
      <c r="B3" s="63"/>
      <c r="C3" s="63"/>
      <c r="D3" s="63"/>
      <c r="E3" s="63"/>
      <c r="F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1.5" customHeight="1">
      <c r="A4" s="63"/>
      <c r="B4" s="63"/>
      <c r="C4" s="63"/>
      <c r="D4" s="63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spans="1:19" ht="4.5" customHeight="1">
      <c r="A5" s="63"/>
      <c r="B5" s="63"/>
      <c r="C5" s="63"/>
      <c r="D5" s="63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19" ht="1.5" customHeight="1">
      <c r="A6" s="63"/>
      <c r="B6" s="63"/>
      <c r="C6" s="63"/>
      <c r="D6" s="63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19" ht="24" customHeight="1">
      <c r="E7" s="66"/>
      <c r="F7" s="66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 t="s">
        <v>139</v>
      </c>
    </row>
    <row r="8" spans="1:19" ht="24" customHeight="1">
      <c r="E8" s="66"/>
      <c r="F8" s="66"/>
      <c r="G8" s="158" t="s">
        <v>55</v>
      </c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</row>
    <row r="9" spans="1:19" ht="24" customHeight="1">
      <c r="E9" s="66"/>
      <c r="F9" s="66"/>
      <c r="G9" s="69"/>
      <c r="H9" s="69"/>
      <c r="I9" s="69"/>
      <c r="J9" s="69"/>
      <c r="K9" s="69"/>
      <c r="L9" s="69"/>
      <c r="M9" s="69"/>
      <c r="N9" s="69"/>
      <c r="O9" s="159" t="s">
        <v>40</v>
      </c>
      <c r="P9" s="159"/>
      <c r="Q9" s="159"/>
      <c r="R9" s="69"/>
      <c r="S9" s="69"/>
    </row>
    <row r="10" spans="1:19" ht="24" customHeight="1">
      <c r="E10" s="66"/>
      <c r="F10" s="66"/>
      <c r="G10" s="69"/>
      <c r="H10" s="69"/>
      <c r="I10" s="69"/>
      <c r="J10" s="69"/>
      <c r="K10" s="69"/>
      <c r="L10" s="69"/>
      <c r="M10" s="69"/>
      <c r="N10" s="69"/>
      <c r="O10" s="71" t="s">
        <v>127</v>
      </c>
      <c r="P10" s="72"/>
      <c r="Q10" s="72"/>
      <c r="R10" s="69"/>
      <c r="S10" s="69"/>
    </row>
    <row r="11" spans="1:19" s="73" customFormat="1" ht="24" customHeight="1">
      <c r="F11" s="66"/>
      <c r="G11" s="74" t="s">
        <v>28</v>
      </c>
      <c r="H11" s="74"/>
      <c r="I11" s="74"/>
      <c r="J11" s="74"/>
      <c r="K11" s="159" t="s">
        <v>34</v>
      </c>
      <c r="L11" s="159"/>
      <c r="M11" s="159"/>
      <c r="N11" s="69"/>
      <c r="O11" s="70" t="s">
        <v>128</v>
      </c>
      <c r="P11" s="74"/>
      <c r="Q11" s="69" t="s">
        <v>43</v>
      </c>
      <c r="R11" s="74"/>
      <c r="S11" s="74"/>
    </row>
    <row r="12" spans="1:19" s="73" customFormat="1" ht="24" customHeight="1">
      <c r="F12" s="66"/>
      <c r="G12" s="74" t="s">
        <v>102</v>
      </c>
      <c r="H12" s="74"/>
      <c r="I12" s="74" t="s">
        <v>144</v>
      </c>
      <c r="J12" s="74"/>
      <c r="K12" s="74" t="s">
        <v>115</v>
      </c>
      <c r="L12" s="74"/>
      <c r="M12" s="74" t="s">
        <v>35</v>
      </c>
      <c r="N12" s="74"/>
      <c r="O12" s="69" t="s">
        <v>42</v>
      </c>
      <c r="P12" s="74"/>
      <c r="Q12" s="69" t="s">
        <v>44</v>
      </c>
      <c r="R12" s="74"/>
      <c r="S12" s="74"/>
    </row>
    <row r="13" spans="1:19" s="73" customFormat="1" ht="24" customHeight="1">
      <c r="E13" s="75" t="s">
        <v>87</v>
      </c>
      <c r="G13" s="75" t="s">
        <v>29</v>
      </c>
      <c r="H13" s="74"/>
      <c r="I13" s="75" t="s">
        <v>145</v>
      </c>
      <c r="J13" s="74"/>
      <c r="K13" s="75" t="s">
        <v>36</v>
      </c>
      <c r="L13" s="74"/>
      <c r="M13" s="75" t="s">
        <v>49</v>
      </c>
      <c r="N13" s="74"/>
      <c r="O13" s="75" t="s">
        <v>45</v>
      </c>
      <c r="P13" s="74"/>
      <c r="Q13" s="75" t="s">
        <v>108</v>
      </c>
      <c r="R13" s="74"/>
      <c r="S13" s="75" t="s">
        <v>27</v>
      </c>
    </row>
    <row r="14" spans="1:19" ht="24" customHeight="1">
      <c r="A14" s="63" t="s">
        <v>133</v>
      </c>
      <c r="B14" s="63"/>
      <c r="C14" s="63"/>
      <c r="D14" s="63"/>
      <c r="F14" s="87"/>
      <c r="G14" s="83">
        <v>586808</v>
      </c>
      <c r="H14" s="83"/>
      <c r="I14" s="83">
        <v>551723</v>
      </c>
      <c r="J14" s="83"/>
      <c r="K14" s="83">
        <v>7056</v>
      </c>
      <c r="L14" s="83"/>
      <c r="M14" s="83">
        <v>-1277954</v>
      </c>
      <c r="N14" s="83"/>
      <c r="O14" s="83">
        <v>172427</v>
      </c>
      <c r="P14" s="83"/>
      <c r="Q14" s="83">
        <f>O14</f>
        <v>172427</v>
      </c>
      <c r="R14" s="83"/>
      <c r="S14" s="83">
        <f>SUM(G14:M14,Q14)</f>
        <v>40060</v>
      </c>
    </row>
    <row r="15" spans="1:19" ht="24" customHeight="1">
      <c r="A15" s="63" t="s">
        <v>78</v>
      </c>
      <c r="B15" s="62"/>
      <c r="C15" s="62"/>
      <c r="D15" s="62"/>
      <c r="F15" s="87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</row>
    <row r="16" spans="1:19" ht="24" customHeight="1">
      <c r="A16" s="62" t="s">
        <v>73</v>
      </c>
      <c r="B16" s="62"/>
      <c r="C16" s="62"/>
      <c r="D16" s="62"/>
      <c r="E16" s="78">
        <v>14</v>
      </c>
      <c r="F16" s="87"/>
      <c r="G16" s="84">
        <v>108995</v>
      </c>
      <c r="H16" s="84"/>
      <c r="I16" s="84">
        <v>-61613</v>
      </c>
      <c r="J16" s="84"/>
      <c r="K16" s="84">
        <v>0</v>
      </c>
      <c r="L16" s="85"/>
      <c r="M16" s="84">
        <v>0</v>
      </c>
      <c r="N16" s="84"/>
      <c r="O16" s="84">
        <v>0</v>
      </c>
      <c r="P16" s="76"/>
      <c r="Q16" s="83">
        <f>O16</f>
        <v>0</v>
      </c>
      <c r="R16" s="76"/>
      <c r="S16" s="83">
        <f>SUM(G16:M16,Q16)</f>
        <v>47382</v>
      </c>
    </row>
    <row r="17" spans="1:20" ht="24" customHeight="1">
      <c r="A17" s="62" t="s">
        <v>47</v>
      </c>
      <c r="B17" s="62"/>
      <c r="C17" s="62"/>
      <c r="D17" s="62"/>
      <c r="E17" s="89"/>
      <c r="F17" s="87"/>
      <c r="G17" s="125">
        <v>0</v>
      </c>
      <c r="H17" s="93"/>
      <c r="I17" s="125">
        <v>0</v>
      </c>
      <c r="J17" s="93"/>
      <c r="K17" s="125">
        <v>0</v>
      </c>
      <c r="L17" s="85"/>
      <c r="M17" s="86">
        <f>PL!J27</f>
        <v>-73000</v>
      </c>
      <c r="N17" s="84"/>
      <c r="O17" s="86">
        <v>0</v>
      </c>
      <c r="P17" s="79"/>
      <c r="Q17" s="88">
        <f>O17</f>
        <v>0</v>
      </c>
      <c r="R17" s="79"/>
      <c r="S17" s="88">
        <f>SUM(G17:M17,Q17)</f>
        <v>-73000</v>
      </c>
    </row>
    <row r="18" spans="1:20" ht="24" customHeight="1">
      <c r="A18" s="62" t="s">
        <v>137</v>
      </c>
      <c r="B18" s="62"/>
      <c r="C18" s="62"/>
      <c r="D18" s="62"/>
      <c r="E18" s="89"/>
      <c r="F18" s="87"/>
      <c r="G18" s="84">
        <f>G17</f>
        <v>0</v>
      </c>
      <c r="H18" s="79"/>
      <c r="I18" s="84">
        <f>I17</f>
        <v>0</v>
      </c>
      <c r="J18" s="79"/>
      <c r="K18" s="84">
        <f>K17</f>
        <v>0</v>
      </c>
      <c r="L18" s="79"/>
      <c r="M18" s="84">
        <f>M17</f>
        <v>-73000</v>
      </c>
      <c r="N18" s="79"/>
      <c r="O18" s="84">
        <f>O17</f>
        <v>0</v>
      </c>
      <c r="P18" s="79"/>
      <c r="Q18" s="84">
        <f>Q17</f>
        <v>0</v>
      </c>
      <c r="R18" s="79"/>
      <c r="S18" s="83">
        <f>SUM(G18:M18,Q18)</f>
        <v>-73000</v>
      </c>
    </row>
    <row r="19" spans="1:20" s="62" customFormat="1" ht="24" customHeight="1">
      <c r="A19" s="62" t="s">
        <v>111</v>
      </c>
      <c r="E19" s="78"/>
      <c r="G19" s="86">
        <v>0</v>
      </c>
      <c r="H19" s="79"/>
      <c r="I19" s="86">
        <v>0</v>
      </c>
      <c r="J19" s="79"/>
      <c r="K19" s="86">
        <v>0</v>
      </c>
      <c r="L19" s="79"/>
      <c r="M19" s="86">
        <v>596</v>
      </c>
      <c r="N19" s="79"/>
      <c r="O19" s="86">
        <f>-M19</f>
        <v>-596</v>
      </c>
      <c r="P19" s="79"/>
      <c r="Q19" s="88">
        <f>O19</f>
        <v>-596</v>
      </c>
      <c r="S19" s="88">
        <f>SUM(G19:M19,Q19)</f>
        <v>0</v>
      </c>
    </row>
    <row r="20" spans="1:20" ht="24" customHeight="1" thickBot="1">
      <c r="A20" s="1" t="s">
        <v>134</v>
      </c>
      <c r="B20" s="63"/>
      <c r="C20" s="63"/>
      <c r="E20" s="89"/>
      <c r="F20" s="73"/>
      <c r="G20" s="82">
        <f>SUM(G14,G16:G16,G17:G19)</f>
        <v>695803</v>
      </c>
      <c r="H20" s="83"/>
      <c r="I20" s="82">
        <f>SUM(I14,I16:I16,I17:I19)</f>
        <v>490110</v>
      </c>
      <c r="J20" s="83"/>
      <c r="K20" s="82">
        <f>SUM(K14,K16:K16,K17:K19)</f>
        <v>7056</v>
      </c>
      <c r="L20" s="83"/>
      <c r="M20" s="82">
        <f>SUM(M14,M16:M16,M18:M19)</f>
        <v>-1350358</v>
      </c>
      <c r="N20" s="83"/>
      <c r="O20" s="82">
        <f>SUM(O14,O16:O16,O17:O19)</f>
        <v>171831</v>
      </c>
      <c r="P20" s="83"/>
      <c r="Q20" s="82">
        <f>SUM(Q14,Q16:Q16,Q17:Q19)</f>
        <v>171831</v>
      </c>
      <c r="R20" s="83"/>
      <c r="S20" s="82">
        <f>SUM(S14,S16:S16,S18:S19)</f>
        <v>14442</v>
      </c>
      <c r="T20" s="64">
        <f>S20-BS!L117</f>
        <v>0</v>
      </c>
    </row>
    <row r="21" spans="1:20" ht="24" customHeight="1" thickTop="1">
      <c r="A21" s="62"/>
      <c r="B21" s="62"/>
      <c r="C21" s="62"/>
      <c r="D21" s="62"/>
      <c r="F21" s="90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</row>
    <row r="22" spans="1:20" ht="24" customHeight="1">
      <c r="A22" s="63" t="s">
        <v>146</v>
      </c>
      <c r="B22" s="63"/>
      <c r="C22" s="63"/>
      <c r="D22" s="63"/>
      <c r="F22" s="87"/>
      <c r="G22" s="83">
        <v>329341</v>
      </c>
      <c r="H22" s="83"/>
      <c r="I22" s="83">
        <v>601187</v>
      </c>
      <c r="J22" s="83"/>
      <c r="K22" s="83">
        <v>7056</v>
      </c>
      <c r="L22" s="83"/>
      <c r="M22" s="83">
        <v>-1065694</v>
      </c>
      <c r="N22" s="83"/>
      <c r="O22" s="83">
        <v>168471</v>
      </c>
      <c r="P22" s="83"/>
      <c r="Q22" s="83">
        <f>O22</f>
        <v>168471</v>
      </c>
      <c r="R22" s="83"/>
      <c r="S22" s="83">
        <f>SUM(G22:M22,Q22)</f>
        <v>40361</v>
      </c>
    </row>
    <row r="23" spans="1:20" ht="24" customHeight="1">
      <c r="A23" s="63" t="s">
        <v>78</v>
      </c>
      <c r="B23" s="63"/>
      <c r="C23" s="63"/>
      <c r="D23" s="63"/>
      <c r="F23" s="87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</row>
    <row r="24" spans="1:20" ht="24" customHeight="1">
      <c r="A24" s="62" t="s">
        <v>73</v>
      </c>
      <c r="B24" s="63"/>
      <c r="C24" s="63"/>
      <c r="D24" s="63"/>
      <c r="E24" s="78"/>
      <c r="F24" s="87"/>
      <c r="G24" s="83">
        <v>60592</v>
      </c>
      <c r="H24" s="83"/>
      <c r="I24" s="83">
        <v>23479</v>
      </c>
      <c r="J24" s="83"/>
      <c r="K24" s="83">
        <v>0</v>
      </c>
      <c r="L24" s="83"/>
      <c r="M24" s="83">
        <v>0</v>
      </c>
      <c r="N24" s="83"/>
      <c r="O24" s="83">
        <v>0</v>
      </c>
      <c r="P24" s="83"/>
      <c r="Q24" s="83">
        <f>O24</f>
        <v>0</v>
      </c>
      <c r="R24" s="83"/>
      <c r="S24" s="83">
        <f>SUM(G24:M24,Q24)</f>
        <v>84071</v>
      </c>
    </row>
    <row r="25" spans="1:20" ht="24" customHeight="1">
      <c r="A25" s="62" t="s">
        <v>47</v>
      </c>
      <c r="B25" s="63"/>
      <c r="C25" s="63"/>
      <c r="D25" s="63"/>
      <c r="F25" s="87"/>
      <c r="G25" s="88">
        <v>0</v>
      </c>
      <c r="H25" s="83"/>
      <c r="I25" s="88">
        <v>0</v>
      </c>
      <c r="J25" s="83"/>
      <c r="K25" s="88">
        <v>0</v>
      </c>
      <c r="L25" s="83"/>
      <c r="M25" s="88">
        <v>-60346</v>
      </c>
      <c r="N25" s="83"/>
      <c r="O25" s="88">
        <v>0</v>
      </c>
      <c r="P25" s="83"/>
      <c r="Q25" s="88">
        <f>O25</f>
        <v>0</v>
      </c>
      <c r="R25" s="83"/>
      <c r="S25" s="88">
        <f t="shared" ref="S25" si="0">SUM(G25:M25,Q25)</f>
        <v>-60346</v>
      </c>
    </row>
    <row r="26" spans="1:20" ht="24" customHeight="1">
      <c r="A26" s="62" t="s">
        <v>137</v>
      </c>
      <c r="B26" s="62"/>
      <c r="C26" s="62"/>
      <c r="D26" s="62"/>
      <c r="F26" s="87"/>
      <c r="G26" s="83">
        <f>G25</f>
        <v>0</v>
      </c>
      <c r="H26" s="83"/>
      <c r="I26" s="83">
        <f>I25</f>
        <v>0</v>
      </c>
      <c r="J26" s="83"/>
      <c r="K26" s="83">
        <f>K25</f>
        <v>0</v>
      </c>
      <c r="L26" s="83"/>
      <c r="M26" s="83">
        <f>M25</f>
        <v>-60346</v>
      </c>
      <c r="N26" s="83"/>
      <c r="O26" s="83">
        <f>O25</f>
        <v>0</v>
      </c>
      <c r="P26" s="83"/>
      <c r="Q26" s="83">
        <f>Q25</f>
        <v>0</v>
      </c>
      <c r="R26" s="83"/>
      <c r="S26" s="83">
        <f>S25</f>
        <v>-60346</v>
      </c>
    </row>
    <row r="27" spans="1:20" ht="24" customHeight="1">
      <c r="A27" s="62" t="s">
        <v>74</v>
      </c>
      <c r="B27" s="62"/>
      <c r="C27" s="62"/>
      <c r="D27" s="62"/>
      <c r="F27" s="87"/>
      <c r="G27" s="88">
        <v>0</v>
      </c>
      <c r="H27" s="83"/>
      <c r="I27" s="88">
        <v>0</v>
      </c>
      <c r="J27" s="83"/>
      <c r="K27" s="88">
        <v>0</v>
      </c>
      <c r="L27" s="83"/>
      <c r="M27" s="88">
        <v>592</v>
      </c>
      <c r="N27" s="83"/>
      <c r="O27" s="88">
        <v>-592</v>
      </c>
      <c r="P27" s="83"/>
      <c r="Q27" s="88">
        <f>O27</f>
        <v>-592</v>
      </c>
      <c r="R27" s="83"/>
      <c r="S27" s="88">
        <f>SUM(G27:M27,Q27)</f>
        <v>0</v>
      </c>
    </row>
    <row r="28" spans="1:20" ht="24" customHeight="1" thickBot="1">
      <c r="A28" s="63" t="s">
        <v>135</v>
      </c>
      <c r="B28" s="63"/>
      <c r="C28" s="63"/>
      <c r="D28" s="63"/>
      <c r="F28" s="73"/>
      <c r="G28" s="82">
        <f t="shared" ref="G28:M28" si="1">SUM(G22:G24,G26:G27)</f>
        <v>389933</v>
      </c>
      <c r="H28" s="83"/>
      <c r="I28" s="82">
        <f t="shared" si="1"/>
        <v>624666</v>
      </c>
      <c r="J28" s="83"/>
      <c r="K28" s="82">
        <f t="shared" si="1"/>
        <v>7056</v>
      </c>
      <c r="L28" s="83"/>
      <c r="M28" s="82">
        <f t="shared" si="1"/>
        <v>-1125448</v>
      </c>
      <c r="N28" s="83"/>
      <c r="O28" s="82">
        <f>SUM(O22:O24,O26:O27)</f>
        <v>167879</v>
      </c>
      <c r="P28" s="83"/>
      <c r="Q28" s="82">
        <f>SUM(Q22:Q24,Q26:Q27)</f>
        <v>167879</v>
      </c>
      <c r="R28" s="83"/>
      <c r="S28" s="82">
        <f>SUM(S22:S24,S26:S27)</f>
        <v>64086</v>
      </c>
    </row>
    <row r="29" spans="1:20" ht="24" customHeight="1" thickTop="1">
      <c r="A29" s="63"/>
      <c r="B29" s="63"/>
      <c r="C29" s="63"/>
      <c r="D29" s="63"/>
      <c r="F29" s="73"/>
      <c r="G29" s="79"/>
      <c r="H29" s="83"/>
      <c r="I29" s="79"/>
      <c r="J29" s="83"/>
      <c r="K29" s="79"/>
      <c r="L29" s="83"/>
      <c r="M29" s="79"/>
      <c r="N29" s="83"/>
      <c r="O29" s="79"/>
      <c r="P29" s="83"/>
      <c r="Q29" s="79"/>
      <c r="R29" s="83"/>
      <c r="S29" s="79"/>
    </row>
    <row r="30" spans="1:20" ht="24" customHeight="1">
      <c r="A30" s="63"/>
      <c r="B30" s="63"/>
      <c r="C30" s="63"/>
      <c r="F30" s="7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</row>
    <row r="31" spans="1:20" ht="24" customHeight="1">
      <c r="A31" s="63"/>
      <c r="B31" s="63"/>
      <c r="C31" s="63"/>
      <c r="D31" s="63"/>
      <c r="F31" s="7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20" ht="24" customHeight="1">
      <c r="A32" s="63"/>
      <c r="B32" s="63"/>
      <c r="C32" s="63"/>
      <c r="D32" s="63"/>
      <c r="F32" s="7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</row>
    <row r="33" spans="1:19" ht="24" customHeight="1">
      <c r="A33" s="63"/>
      <c r="B33" s="63"/>
      <c r="C33" s="63"/>
      <c r="D33" s="63"/>
      <c r="F33" s="7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</row>
    <row r="34" spans="1:19" ht="24" customHeight="1">
      <c r="A34" s="63"/>
      <c r="B34" s="63"/>
      <c r="C34" s="63"/>
      <c r="D34" s="63"/>
      <c r="F34" s="7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</row>
    <row r="35" spans="1:19" ht="24" customHeight="1">
      <c r="A35" s="62"/>
      <c r="B35" s="62"/>
      <c r="C35" s="62"/>
      <c r="D35" s="62"/>
    </row>
  </sheetData>
  <mergeCells count="3">
    <mergeCell ref="G8:S8"/>
    <mergeCell ref="O9:Q9"/>
    <mergeCell ref="K11:M11"/>
  </mergeCells>
  <printOptions horizontalCentered="1"/>
  <pageMargins left="0.70866141732283505" right="0.511811023622047" top="0.74803149606299202" bottom="0.74803149606299202" header="0.31496062992126" footer="0.31496062992126"/>
  <pageSetup paperSize="9" scale="69" fitToHeight="0" orientation="landscape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4"/>
  <sheetViews>
    <sheetView view="pageBreakPreview" topLeftCell="A76" zoomScale="80" zoomScaleNormal="100" zoomScaleSheetLayoutView="80" workbookViewId="0">
      <selection activeCell="F97" sqref="F97"/>
    </sheetView>
  </sheetViews>
  <sheetFormatPr defaultColWidth="10.5703125" defaultRowHeight="21.75"/>
  <cols>
    <col min="1" max="1" width="2.5703125" style="10" customWidth="1"/>
    <col min="2" max="3" width="2.5703125" style="2" customWidth="1"/>
    <col min="4" max="4" width="36.5703125" style="10" customWidth="1"/>
    <col min="5" max="5" width="2.42578125" style="10" customWidth="1"/>
    <col min="6" max="6" width="8.5703125" style="10" customWidth="1"/>
    <col min="7" max="7" width="2.42578125" style="10" customWidth="1"/>
    <col min="8" max="8" width="16.5703125" style="10" customWidth="1"/>
    <col min="9" max="9" width="2.28515625" style="10" customWidth="1"/>
    <col min="10" max="10" width="16.5703125" style="10" customWidth="1"/>
    <col min="11" max="11" width="1.5703125" style="2" customWidth="1"/>
    <col min="12" max="12" width="16.5703125" style="2" customWidth="1"/>
    <col min="13" max="13" width="1.5703125" style="2" customWidth="1"/>
    <col min="14" max="14" width="16.5703125" style="2" customWidth="1"/>
    <col min="15" max="15" width="1.5703125" style="2" customWidth="1"/>
    <col min="16" max="16384" width="10.5703125" style="2"/>
  </cols>
  <sheetData>
    <row r="1" spans="1:15" ht="23.1" customHeight="1">
      <c r="A1" s="1" t="s">
        <v>80</v>
      </c>
      <c r="B1" s="14"/>
      <c r="C1" s="14"/>
      <c r="D1" s="20"/>
      <c r="E1" s="20"/>
      <c r="F1" s="20"/>
      <c r="G1" s="20"/>
      <c r="H1" s="20"/>
      <c r="I1" s="20"/>
      <c r="J1" s="20"/>
      <c r="N1" s="3" t="s">
        <v>60</v>
      </c>
    </row>
    <row r="2" spans="1:15" ht="23.1" customHeight="1">
      <c r="A2" s="1" t="s">
        <v>85</v>
      </c>
      <c r="B2" s="14"/>
      <c r="C2" s="14"/>
      <c r="D2" s="20"/>
      <c r="E2" s="20"/>
      <c r="F2" s="20"/>
      <c r="G2" s="20"/>
      <c r="H2" s="20"/>
      <c r="I2" s="20"/>
      <c r="J2" s="20"/>
      <c r="N2" s="3" t="s">
        <v>61</v>
      </c>
    </row>
    <row r="3" spans="1:15" ht="23.1" customHeight="1">
      <c r="A3" s="1" t="s">
        <v>132</v>
      </c>
      <c r="B3" s="1"/>
      <c r="C3" s="1"/>
      <c r="D3" s="1"/>
      <c r="E3" s="1"/>
      <c r="F3" s="20"/>
      <c r="G3" s="1"/>
      <c r="H3" s="1"/>
      <c r="I3" s="1"/>
      <c r="J3" s="1"/>
      <c r="K3" s="1"/>
      <c r="L3" s="1"/>
      <c r="M3" s="1"/>
      <c r="N3" s="1"/>
    </row>
    <row r="4" spans="1:15" ht="4.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4"/>
    </row>
    <row r="5" spans="1:15" ht="1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4"/>
    </row>
    <row r="6" spans="1:15" ht="4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4"/>
    </row>
    <row r="7" spans="1:15" ht="23.1" customHeight="1">
      <c r="A7" s="14"/>
      <c r="B7" s="13"/>
      <c r="C7" s="13"/>
      <c r="D7" s="15"/>
      <c r="E7" s="15"/>
      <c r="F7" s="15"/>
      <c r="G7" s="15"/>
      <c r="H7" s="41"/>
      <c r="I7" s="41"/>
      <c r="J7" s="41"/>
      <c r="K7" s="42"/>
      <c r="L7" s="42"/>
      <c r="M7" s="42"/>
      <c r="N7" s="4" t="s">
        <v>139</v>
      </c>
      <c r="O7" s="14"/>
    </row>
    <row r="8" spans="1:15" ht="23.1" customHeight="1">
      <c r="A8" s="14"/>
      <c r="B8" s="13"/>
      <c r="C8" s="13"/>
      <c r="D8" s="15"/>
      <c r="E8" s="15"/>
      <c r="F8" s="7"/>
      <c r="G8" s="15"/>
      <c r="H8" s="154" t="s">
        <v>59</v>
      </c>
      <c r="I8" s="154"/>
      <c r="J8" s="154"/>
      <c r="K8" s="13"/>
      <c r="L8" s="155" t="s">
        <v>55</v>
      </c>
      <c r="M8" s="155"/>
      <c r="N8" s="155"/>
      <c r="O8" s="14"/>
    </row>
    <row r="9" spans="1:15" ht="23.1" customHeight="1">
      <c r="D9" s="15"/>
      <c r="E9" s="15"/>
      <c r="F9" s="15"/>
      <c r="G9" s="15"/>
      <c r="H9" s="91">
        <v>2023</v>
      </c>
      <c r="I9" s="16"/>
      <c r="J9" s="91">
        <v>2022</v>
      </c>
      <c r="K9" s="43"/>
      <c r="L9" s="91">
        <v>2023</v>
      </c>
      <c r="M9" s="44"/>
      <c r="N9" s="91">
        <v>2022</v>
      </c>
    </row>
    <row r="10" spans="1:15" ht="23.1" customHeight="1">
      <c r="A10" s="1" t="s">
        <v>22</v>
      </c>
      <c r="B10" s="5"/>
      <c r="C10" s="5"/>
      <c r="D10" s="15"/>
      <c r="E10" s="15"/>
      <c r="F10" s="15"/>
      <c r="G10" s="15"/>
      <c r="H10" s="15"/>
      <c r="I10" s="15"/>
      <c r="J10" s="15"/>
      <c r="K10" s="5"/>
      <c r="L10" s="7"/>
      <c r="M10" s="7"/>
      <c r="N10" s="33"/>
      <c r="O10" s="5"/>
    </row>
    <row r="11" spans="1:15" ht="23.1" customHeight="1">
      <c r="A11" s="2"/>
      <c r="B11" s="10" t="s">
        <v>156</v>
      </c>
      <c r="D11" s="20"/>
      <c r="E11" s="20"/>
      <c r="F11" s="20"/>
      <c r="G11" s="20"/>
      <c r="H11" s="9">
        <f>PL!F22</f>
        <v>-73690</v>
      </c>
      <c r="I11" s="9"/>
      <c r="J11" s="9">
        <f>PL!H22</f>
        <v>-65084</v>
      </c>
      <c r="K11" s="9"/>
      <c r="L11" s="9">
        <f>PL!J22</f>
        <v>-73408</v>
      </c>
      <c r="M11" s="9"/>
      <c r="N11" s="9">
        <f>PL!L22</f>
        <v>-61974</v>
      </c>
    </row>
    <row r="12" spans="1:15" ht="23.1" customHeight="1">
      <c r="A12" s="2"/>
      <c r="B12" s="10" t="s">
        <v>90</v>
      </c>
      <c r="D12" s="20"/>
      <c r="E12" s="20"/>
      <c r="F12" s="20"/>
      <c r="G12" s="20"/>
      <c r="H12" s="6"/>
      <c r="I12" s="6"/>
      <c r="J12" s="6"/>
      <c r="L12" s="6"/>
      <c r="M12" s="6"/>
      <c r="N12" s="6"/>
    </row>
    <row r="13" spans="1:15" ht="23.1" customHeight="1">
      <c r="A13" s="2"/>
      <c r="C13" s="35" t="s">
        <v>67</v>
      </c>
      <c r="D13" s="20"/>
      <c r="E13" s="20"/>
      <c r="F13" s="20"/>
      <c r="G13" s="20"/>
      <c r="H13" s="95">
        <v>32337</v>
      </c>
      <c r="I13" s="36"/>
      <c r="J13" s="36">
        <v>48045</v>
      </c>
      <c r="L13" s="95">
        <v>32337</v>
      </c>
      <c r="N13" s="36">
        <v>48045</v>
      </c>
    </row>
    <row r="14" spans="1:15" ht="23.1" customHeight="1">
      <c r="A14" s="2"/>
      <c r="C14" s="35" t="s">
        <v>68</v>
      </c>
      <c r="D14" s="20"/>
      <c r="E14" s="20"/>
      <c r="F14" s="20"/>
      <c r="G14" s="20"/>
      <c r="H14" s="95">
        <v>0</v>
      </c>
      <c r="I14" s="9"/>
      <c r="J14" s="9">
        <v>0</v>
      </c>
      <c r="L14" s="95">
        <v>3396</v>
      </c>
      <c r="N14" s="9">
        <v>0</v>
      </c>
    </row>
    <row r="15" spans="1:15" ht="23.1" hidden="1" customHeight="1">
      <c r="A15" s="2"/>
      <c r="C15" s="35" t="s">
        <v>147</v>
      </c>
      <c r="D15" s="20"/>
      <c r="E15" s="20"/>
      <c r="F15" s="20"/>
      <c r="G15" s="20"/>
      <c r="H15" s="59"/>
      <c r="I15" s="9"/>
      <c r="J15" s="9">
        <v>0</v>
      </c>
      <c r="L15" s="95"/>
      <c r="N15" s="9">
        <v>0</v>
      </c>
    </row>
    <row r="16" spans="1:15" ht="23.1" customHeight="1">
      <c r="A16" s="2"/>
      <c r="C16" s="35" t="s">
        <v>148</v>
      </c>
      <c r="D16" s="20"/>
      <c r="E16" s="20"/>
      <c r="F16" s="2"/>
      <c r="G16" s="20"/>
      <c r="H16" s="95">
        <v>-2899</v>
      </c>
      <c r="I16" s="9"/>
      <c r="J16" s="9">
        <v>-1370</v>
      </c>
      <c r="L16" s="95">
        <v>-2899</v>
      </c>
      <c r="N16" s="9">
        <v>-1370</v>
      </c>
    </row>
    <row r="17" spans="1:14" ht="23.1" customHeight="1">
      <c r="A17" s="2"/>
      <c r="C17" s="35" t="s">
        <v>126</v>
      </c>
      <c r="D17" s="20"/>
      <c r="E17" s="20"/>
      <c r="F17" s="20"/>
      <c r="G17" s="20"/>
      <c r="H17" s="95">
        <v>1913</v>
      </c>
      <c r="I17" s="19"/>
      <c r="J17" s="19">
        <v>-1251</v>
      </c>
      <c r="L17" s="95">
        <v>1913</v>
      </c>
      <c r="N17" s="19">
        <v>-1251</v>
      </c>
    </row>
    <row r="18" spans="1:14" ht="23.1" customHeight="1">
      <c r="A18" s="2"/>
      <c r="C18" s="35" t="s">
        <v>169</v>
      </c>
      <c r="D18" s="20"/>
      <c r="E18" s="20"/>
      <c r="F18" s="20"/>
      <c r="G18" s="20"/>
      <c r="H18" s="95">
        <v>849</v>
      </c>
      <c r="I18" s="19"/>
      <c r="J18" s="19">
        <v>-203</v>
      </c>
      <c r="L18" s="95">
        <v>849</v>
      </c>
      <c r="N18" s="19">
        <v>-203</v>
      </c>
    </row>
    <row r="19" spans="1:14" ht="23.1" hidden="1" customHeight="1">
      <c r="A19" s="2"/>
      <c r="C19" s="35" t="s">
        <v>79</v>
      </c>
      <c r="D19" s="20"/>
      <c r="E19" s="20"/>
      <c r="F19" s="20"/>
      <c r="G19" s="20"/>
      <c r="H19" s="60"/>
      <c r="I19" s="19"/>
      <c r="J19" s="19">
        <v>0</v>
      </c>
      <c r="L19" s="60"/>
      <c r="N19" s="19">
        <v>0</v>
      </c>
    </row>
    <row r="20" spans="1:14" ht="23.1" hidden="1" customHeight="1">
      <c r="A20" s="2"/>
      <c r="C20" s="35" t="s">
        <v>149</v>
      </c>
      <c r="D20" s="35"/>
      <c r="E20" s="20"/>
      <c r="F20" s="20"/>
      <c r="G20" s="20"/>
      <c r="H20" s="60"/>
      <c r="I20" s="19"/>
      <c r="J20" s="19">
        <v>0</v>
      </c>
      <c r="L20" s="60"/>
      <c r="N20" s="19">
        <v>0</v>
      </c>
    </row>
    <row r="21" spans="1:14" ht="23.1" hidden="1" customHeight="1">
      <c r="A21" s="2"/>
      <c r="C21" s="35" t="s">
        <v>117</v>
      </c>
      <c r="D21" s="2"/>
      <c r="E21" s="20"/>
      <c r="F21" s="2"/>
      <c r="G21" s="20"/>
      <c r="H21" s="59"/>
      <c r="I21" s="9"/>
      <c r="J21" s="9">
        <v>0</v>
      </c>
      <c r="L21" s="59"/>
      <c r="N21" s="9">
        <v>0</v>
      </c>
    </row>
    <row r="22" spans="1:14" ht="23.1" customHeight="1">
      <c r="A22" s="2"/>
      <c r="C22" s="35" t="s">
        <v>155</v>
      </c>
      <c r="D22" s="2"/>
      <c r="E22" s="2"/>
      <c r="F22" s="20"/>
      <c r="G22" s="20"/>
      <c r="H22" s="95">
        <v>-3772</v>
      </c>
      <c r="I22" s="36"/>
      <c r="J22" s="95">
        <v>-223</v>
      </c>
      <c r="L22" s="95">
        <v>-3772</v>
      </c>
      <c r="N22" s="95">
        <v>-223</v>
      </c>
    </row>
    <row r="23" spans="1:14" ht="23.1" customHeight="1">
      <c r="A23" s="2"/>
      <c r="C23" s="35" t="s">
        <v>69</v>
      </c>
      <c r="D23" s="20"/>
      <c r="E23" s="20"/>
      <c r="F23" s="20"/>
      <c r="G23" s="20"/>
      <c r="H23" s="95">
        <v>-2589</v>
      </c>
      <c r="I23" s="36"/>
      <c r="J23" s="36">
        <v>-10606</v>
      </c>
      <c r="L23" s="95">
        <v>-2589</v>
      </c>
      <c r="N23" s="36">
        <v>-10606</v>
      </c>
    </row>
    <row r="24" spans="1:14" ht="23.1" customHeight="1">
      <c r="A24" s="2"/>
      <c r="C24" s="10" t="s">
        <v>114</v>
      </c>
      <c r="D24" s="20"/>
      <c r="E24" s="20"/>
      <c r="F24" s="20"/>
      <c r="G24" s="20"/>
      <c r="H24" s="95">
        <v>2350</v>
      </c>
      <c r="I24" s="47"/>
      <c r="J24" s="47">
        <v>5524</v>
      </c>
      <c r="K24" s="48"/>
      <c r="L24" s="95">
        <v>2350</v>
      </c>
      <c r="M24" s="57"/>
      <c r="N24" s="47">
        <v>5524</v>
      </c>
    </row>
    <row r="25" spans="1:14" ht="23.1" customHeight="1">
      <c r="A25" s="2"/>
      <c r="C25" s="10" t="s">
        <v>103</v>
      </c>
      <c r="D25" s="20"/>
      <c r="E25" s="20"/>
      <c r="F25" s="20"/>
      <c r="G25" s="20"/>
      <c r="H25" s="95">
        <v>481</v>
      </c>
      <c r="I25" s="47"/>
      <c r="J25" s="47">
        <v>79</v>
      </c>
      <c r="K25" s="48"/>
      <c r="L25" s="95">
        <v>481</v>
      </c>
      <c r="M25" s="57"/>
      <c r="N25" s="47">
        <v>79</v>
      </c>
    </row>
    <row r="26" spans="1:14" ht="23.1" customHeight="1">
      <c r="A26" s="2"/>
      <c r="C26" s="45" t="s">
        <v>124</v>
      </c>
      <c r="D26" s="20"/>
      <c r="E26" s="20"/>
      <c r="F26" s="20"/>
      <c r="G26" s="20"/>
      <c r="H26" s="95">
        <v>-387</v>
      </c>
      <c r="I26" s="36"/>
      <c r="J26" s="9">
        <v>0</v>
      </c>
      <c r="L26" s="95">
        <v>-387</v>
      </c>
      <c r="N26" s="9">
        <v>0</v>
      </c>
    </row>
    <row r="27" spans="1:14" ht="23.1" hidden="1" customHeight="1">
      <c r="A27" s="2"/>
      <c r="C27" s="45" t="s">
        <v>118</v>
      </c>
      <c r="D27" s="20"/>
      <c r="E27" s="20"/>
      <c r="F27" s="20"/>
      <c r="G27" s="20"/>
      <c r="H27" s="60"/>
      <c r="I27" s="47"/>
      <c r="J27" s="9">
        <v>0</v>
      </c>
      <c r="K27" s="48"/>
      <c r="L27" s="60"/>
      <c r="M27" s="57"/>
      <c r="N27" s="9">
        <v>0</v>
      </c>
    </row>
    <row r="28" spans="1:14" ht="23.1" customHeight="1">
      <c r="A28" s="2"/>
      <c r="C28" s="10" t="s">
        <v>70</v>
      </c>
      <c r="D28" s="20"/>
      <c r="E28" s="20"/>
      <c r="F28" s="20"/>
      <c r="G28" s="20"/>
      <c r="H28" s="95">
        <v>-1</v>
      </c>
      <c r="I28" s="36"/>
      <c r="J28" s="36">
        <v>-1</v>
      </c>
      <c r="L28" s="95">
        <v>-1552</v>
      </c>
      <c r="N28" s="36">
        <v>-714</v>
      </c>
    </row>
    <row r="29" spans="1:14" ht="23.1" customHeight="1">
      <c r="A29" s="2"/>
      <c r="C29" s="10" t="s">
        <v>95</v>
      </c>
      <c r="D29" s="20"/>
      <c r="E29" s="20"/>
      <c r="F29" s="20"/>
      <c r="G29" s="20"/>
      <c r="H29" s="129">
        <v>9579</v>
      </c>
      <c r="I29" s="40"/>
      <c r="J29" s="37">
        <v>8639</v>
      </c>
      <c r="L29" s="129">
        <v>7849</v>
      </c>
      <c r="M29" s="30"/>
      <c r="N29" s="37">
        <v>6819</v>
      </c>
    </row>
    <row r="30" spans="1:14" ht="23.1" customHeight="1">
      <c r="A30" s="2"/>
      <c r="C30" s="35" t="s">
        <v>113</v>
      </c>
      <c r="D30" s="20"/>
      <c r="E30" s="20"/>
      <c r="F30" s="20"/>
      <c r="G30" s="20"/>
      <c r="H30" s="6"/>
      <c r="I30" s="6"/>
      <c r="J30" s="6"/>
      <c r="L30" s="6"/>
      <c r="M30" s="6"/>
      <c r="N30" s="6"/>
    </row>
    <row r="31" spans="1:14" ht="23.1" customHeight="1">
      <c r="A31" s="2"/>
      <c r="D31" s="10" t="s">
        <v>71</v>
      </c>
      <c r="E31" s="20"/>
      <c r="F31" s="20"/>
      <c r="G31" s="20"/>
      <c r="H31" s="47">
        <f>SUM(H11:H29)</f>
        <v>-35829</v>
      </c>
      <c r="I31" s="47"/>
      <c r="J31" s="47">
        <f>SUM(J11:J29)</f>
        <v>-16451</v>
      </c>
      <c r="K31" s="48"/>
      <c r="L31" s="47">
        <f>SUM(L11:L29)</f>
        <v>-35432</v>
      </c>
      <c r="M31" s="47"/>
      <c r="N31" s="47">
        <f>SUM(N11:N29)</f>
        <v>-15874</v>
      </c>
    </row>
    <row r="32" spans="1:14" ht="23.1" customHeight="1">
      <c r="A32" s="2"/>
      <c r="B32" s="10" t="s">
        <v>23</v>
      </c>
      <c r="D32" s="20"/>
      <c r="E32" s="20"/>
      <c r="F32" s="20"/>
      <c r="G32" s="20"/>
      <c r="H32" s="6"/>
      <c r="I32" s="6"/>
      <c r="J32" s="6"/>
      <c r="L32" s="6"/>
      <c r="M32" s="6"/>
      <c r="N32" s="6"/>
    </row>
    <row r="33" spans="1:14" s="49" customFormat="1" ht="23.1" customHeight="1">
      <c r="C33" s="50" t="s">
        <v>88</v>
      </c>
      <c r="D33" s="51"/>
      <c r="E33" s="51"/>
      <c r="F33" s="51"/>
      <c r="G33" s="51"/>
      <c r="H33" s="95">
        <v>23969</v>
      </c>
      <c r="I33" s="30"/>
      <c r="J33" s="30">
        <v>5273</v>
      </c>
      <c r="L33" s="95">
        <v>23969</v>
      </c>
      <c r="N33" s="52">
        <v>5596</v>
      </c>
    </row>
    <row r="34" spans="1:14" ht="23.1" customHeight="1">
      <c r="A34" s="2"/>
      <c r="C34" s="10" t="s">
        <v>72</v>
      </c>
      <c r="D34" s="20"/>
      <c r="E34" s="20"/>
      <c r="F34" s="20"/>
      <c r="G34" s="20"/>
      <c r="H34" s="95">
        <v>13787</v>
      </c>
      <c r="I34" s="30"/>
      <c r="J34" s="30">
        <v>8185</v>
      </c>
      <c r="L34" s="95">
        <v>13787</v>
      </c>
      <c r="N34" s="52">
        <v>8185</v>
      </c>
    </row>
    <row r="35" spans="1:14" s="49" customFormat="1" ht="23.1" customHeight="1">
      <c r="C35" s="53" t="s">
        <v>3</v>
      </c>
      <c r="D35" s="51"/>
      <c r="E35" s="51"/>
      <c r="F35" s="51"/>
      <c r="G35" s="51"/>
      <c r="H35" s="95">
        <v>-936</v>
      </c>
      <c r="I35" s="30"/>
      <c r="J35" s="30">
        <v>-4027</v>
      </c>
      <c r="L35" s="95">
        <v>-936</v>
      </c>
      <c r="N35" s="52">
        <v>-4027</v>
      </c>
    </row>
    <row r="36" spans="1:14" s="49" customFormat="1" ht="22.9" hidden="1" customHeight="1">
      <c r="C36" s="53" t="s">
        <v>125</v>
      </c>
      <c r="D36" s="51"/>
      <c r="E36" s="51"/>
      <c r="F36" s="51"/>
      <c r="G36" s="51"/>
      <c r="H36" s="59"/>
      <c r="I36" s="30"/>
      <c r="J36" s="9">
        <v>0</v>
      </c>
      <c r="L36" s="95"/>
      <c r="N36" s="9">
        <v>0</v>
      </c>
    </row>
    <row r="37" spans="1:14" ht="23.1" customHeight="1">
      <c r="A37" s="2"/>
      <c r="C37" s="35" t="s">
        <v>97</v>
      </c>
      <c r="D37" s="20"/>
      <c r="E37" s="20"/>
      <c r="F37" s="20"/>
      <c r="G37" s="20"/>
      <c r="H37" s="95">
        <v>775</v>
      </c>
      <c r="I37" s="30"/>
      <c r="J37" s="30">
        <v>-287</v>
      </c>
      <c r="L37" s="95">
        <v>775</v>
      </c>
      <c r="N37" s="52">
        <v>-287</v>
      </c>
    </row>
    <row r="38" spans="1:14" ht="23.1" customHeight="1">
      <c r="A38" s="2"/>
      <c r="B38" s="10" t="s">
        <v>24</v>
      </c>
      <c r="D38" s="20"/>
      <c r="E38" s="20"/>
      <c r="F38" s="20"/>
      <c r="G38" s="20"/>
      <c r="H38" s="30"/>
      <c r="I38" s="30"/>
      <c r="J38" s="30"/>
      <c r="L38" s="30"/>
      <c r="N38" s="30"/>
    </row>
    <row r="39" spans="1:14" ht="23.1" customHeight="1">
      <c r="A39" s="2"/>
      <c r="C39" s="35" t="s">
        <v>89</v>
      </c>
      <c r="D39" s="20"/>
      <c r="E39" s="20"/>
      <c r="F39" s="20"/>
      <c r="G39" s="20"/>
      <c r="H39" s="95">
        <v>1729</v>
      </c>
      <c r="I39" s="30"/>
      <c r="J39" s="30">
        <v>3038</v>
      </c>
      <c r="L39" s="95">
        <v>1537</v>
      </c>
      <c r="N39" s="30">
        <v>4303</v>
      </c>
    </row>
    <row r="40" spans="1:14" ht="23.1" customHeight="1">
      <c r="A40" s="2"/>
      <c r="C40" s="10" t="s">
        <v>8</v>
      </c>
      <c r="D40" s="20"/>
      <c r="E40" s="20"/>
      <c r="F40" s="20"/>
      <c r="G40" s="20"/>
      <c r="H40" s="129">
        <v>203</v>
      </c>
      <c r="I40" s="30"/>
      <c r="J40" s="30">
        <v>3595</v>
      </c>
      <c r="L40" s="129">
        <v>203</v>
      </c>
      <c r="N40" s="46">
        <v>3595</v>
      </c>
    </row>
    <row r="41" spans="1:14" ht="23.1" customHeight="1">
      <c r="A41" s="2"/>
      <c r="B41" s="10" t="s">
        <v>170</v>
      </c>
      <c r="D41" s="20"/>
      <c r="E41" s="20"/>
      <c r="F41" s="20"/>
      <c r="G41" s="20"/>
      <c r="H41" s="47">
        <f>SUM(H31:H40)</f>
        <v>3698</v>
      </c>
      <c r="I41" s="6"/>
      <c r="J41" s="61">
        <f>SUM(J31:J40)</f>
        <v>-674</v>
      </c>
      <c r="L41" s="47">
        <f>SUM(L31:L40)</f>
        <v>3903</v>
      </c>
      <c r="M41" s="6"/>
      <c r="N41" s="6">
        <f>SUM(N31:N40)</f>
        <v>1491</v>
      </c>
    </row>
    <row r="42" spans="1:14" ht="23.1" customHeight="1">
      <c r="A42" s="2"/>
      <c r="C42" s="10" t="s">
        <v>105</v>
      </c>
      <c r="D42" s="20"/>
      <c r="E42" s="20"/>
      <c r="F42" s="20"/>
      <c r="G42" s="20"/>
      <c r="H42" s="129">
        <v>-376</v>
      </c>
      <c r="I42" s="30"/>
      <c r="J42" s="46">
        <v>-29</v>
      </c>
      <c r="L42" s="129">
        <v>-376</v>
      </c>
      <c r="N42" s="46">
        <v>-29</v>
      </c>
    </row>
    <row r="43" spans="1:14" ht="23.1" customHeight="1">
      <c r="A43" s="54" t="s">
        <v>172</v>
      </c>
      <c r="B43" s="14"/>
      <c r="C43" s="14"/>
      <c r="D43" s="20"/>
      <c r="E43" s="20"/>
      <c r="F43" s="20"/>
      <c r="G43" s="20"/>
      <c r="H43" s="55">
        <f>SUM(H41:H42)</f>
        <v>3322</v>
      </c>
      <c r="I43" s="6"/>
      <c r="J43" s="55">
        <f>SUM(J41:J42)</f>
        <v>-703</v>
      </c>
      <c r="L43" s="55">
        <f>SUM(L41:L42)</f>
        <v>3527</v>
      </c>
      <c r="M43" s="6"/>
      <c r="N43" s="38">
        <f>SUM(N41:N42)</f>
        <v>1462</v>
      </c>
    </row>
    <row r="44" spans="1:14" ht="23.1" customHeight="1">
      <c r="A44" s="54"/>
      <c r="B44" s="14"/>
      <c r="C44" s="14"/>
      <c r="D44" s="20"/>
      <c r="E44" s="20"/>
      <c r="F44" s="20"/>
      <c r="G44" s="20"/>
      <c r="H44" s="6"/>
      <c r="I44" s="6"/>
      <c r="J44" s="6"/>
      <c r="L44" s="6"/>
      <c r="M44" s="6"/>
      <c r="N44" s="6"/>
    </row>
    <row r="45" spans="1:14" ht="23.1" customHeight="1">
      <c r="A45" s="54"/>
      <c r="B45" s="14"/>
      <c r="C45" s="14"/>
      <c r="D45" s="20"/>
      <c r="E45" s="20"/>
      <c r="F45" s="20"/>
      <c r="G45" s="20"/>
      <c r="H45" s="6"/>
      <c r="I45" s="6"/>
      <c r="J45" s="6"/>
      <c r="L45" s="6"/>
      <c r="M45" s="6"/>
      <c r="N45" s="6"/>
    </row>
    <row r="46" spans="1:14" ht="23.1" customHeight="1">
      <c r="A46" s="54"/>
      <c r="B46" s="14"/>
      <c r="C46" s="14"/>
      <c r="D46" s="20"/>
      <c r="E46" s="20"/>
      <c r="F46" s="20"/>
      <c r="G46" s="20"/>
      <c r="H46" s="6"/>
      <c r="I46" s="6"/>
      <c r="J46" s="6"/>
      <c r="L46" s="6"/>
      <c r="M46" s="6"/>
      <c r="N46" s="6"/>
    </row>
    <row r="47" spans="1:14" ht="23.1" customHeight="1">
      <c r="A47" s="1" t="s">
        <v>80</v>
      </c>
      <c r="B47" s="14"/>
      <c r="C47" s="14"/>
      <c r="D47" s="20"/>
      <c r="E47" s="20"/>
      <c r="F47" s="20"/>
      <c r="G47" s="20"/>
      <c r="H47" s="20"/>
      <c r="I47" s="20"/>
      <c r="J47" s="20"/>
      <c r="N47" s="3" t="s">
        <v>60</v>
      </c>
    </row>
    <row r="48" spans="1:14" ht="23.1" customHeight="1">
      <c r="A48" s="1" t="s">
        <v>86</v>
      </c>
      <c r="B48" s="14"/>
      <c r="C48" s="14"/>
      <c r="D48" s="20"/>
      <c r="E48" s="20"/>
      <c r="F48" s="20"/>
      <c r="G48" s="20"/>
      <c r="H48" s="20"/>
      <c r="I48" s="20"/>
      <c r="J48" s="20"/>
      <c r="N48" s="3" t="s">
        <v>61</v>
      </c>
    </row>
    <row r="49" spans="1:15" ht="23.1" customHeight="1">
      <c r="A49" s="1" t="s">
        <v>132</v>
      </c>
      <c r="B49" s="1"/>
      <c r="C49" s="1"/>
      <c r="D49" s="1"/>
      <c r="E49" s="1"/>
      <c r="F49" s="20"/>
      <c r="G49" s="1"/>
      <c r="H49" s="1"/>
      <c r="I49" s="1"/>
      <c r="J49" s="1"/>
      <c r="K49" s="1"/>
      <c r="L49" s="1"/>
      <c r="M49" s="1"/>
      <c r="N49" s="1"/>
    </row>
    <row r="50" spans="1:15" ht="4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4"/>
    </row>
    <row r="51" spans="1:15" ht="1.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4"/>
    </row>
    <row r="52" spans="1:15" ht="4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4"/>
    </row>
    <row r="53" spans="1:15" ht="23.1" customHeight="1">
      <c r="A53" s="14"/>
      <c r="B53" s="13"/>
      <c r="C53" s="13"/>
      <c r="D53" s="15"/>
      <c r="E53" s="15"/>
      <c r="F53" s="15"/>
      <c r="G53" s="15"/>
      <c r="H53" s="41"/>
      <c r="I53" s="41"/>
      <c r="J53" s="41"/>
      <c r="K53" s="42"/>
      <c r="L53" s="42"/>
      <c r="M53" s="42"/>
      <c r="N53" s="68" t="s">
        <v>139</v>
      </c>
      <c r="O53" s="14"/>
    </row>
    <row r="54" spans="1:15" ht="23.1" customHeight="1">
      <c r="A54" s="14"/>
      <c r="B54" s="13"/>
      <c r="C54" s="13"/>
      <c r="D54" s="15"/>
      <c r="E54" s="15"/>
      <c r="F54" s="7"/>
      <c r="G54" s="15"/>
      <c r="H54" s="160" t="s">
        <v>59</v>
      </c>
      <c r="I54" s="160"/>
      <c r="J54" s="160"/>
      <c r="K54" s="13"/>
      <c r="L54" s="156" t="s">
        <v>55</v>
      </c>
      <c r="M54" s="156"/>
      <c r="N54" s="156"/>
      <c r="O54" s="14"/>
    </row>
    <row r="55" spans="1:15" ht="23.1" customHeight="1">
      <c r="A55" s="14"/>
      <c r="B55" s="13"/>
      <c r="C55" s="13"/>
      <c r="D55" s="15"/>
      <c r="E55" s="15"/>
      <c r="F55" s="7"/>
      <c r="G55" s="15"/>
      <c r="H55" s="91">
        <v>2023</v>
      </c>
      <c r="I55" s="16"/>
      <c r="J55" s="91">
        <v>2022</v>
      </c>
      <c r="K55" s="43"/>
      <c r="L55" s="91">
        <v>2023</v>
      </c>
      <c r="M55" s="44"/>
      <c r="N55" s="91">
        <v>2022</v>
      </c>
      <c r="O55" s="14"/>
    </row>
    <row r="56" spans="1:15" ht="23.1" customHeight="1">
      <c r="A56" s="1" t="s">
        <v>25</v>
      </c>
      <c r="B56" s="5"/>
      <c r="C56" s="5"/>
      <c r="D56" s="15"/>
      <c r="E56" s="15"/>
      <c r="F56" s="15"/>
      <c r="G56" s="15"/>
      <c r="H56" s="15"/>
      <c r="I56" s="15"/>
      <c r="J56" s="15"/>
      <c r="L56" s="30"/>
      <c r="M56" s="30"/>
    </row>
    <row r="57" spans="1:15" ht="23.1" hidden="1" customHeight="1">
      <c r="A57" s="1"/>
      <c r="B57" s="10" t="s">
        <v>116</v>
      </c>
      <c r="C57" s="5"/>
      <c r="D57" s="15"/>
      <c r="E57" s="15"/>
      <c r="F57" s="15"/>
      <c r="G57" s="15"/>
      <c r="H57" s="60"/>
      <c r="I57" s="39"/>
      <c r="J57" s="47">
        <v>0</v>
      </c>
      <c r="L57" s="60"/>
      <c r="M57" s="30"/>
      <c r="N57" s="47">
        <v>0</v>
      </c>
    </row>
    <row r="58" spans="1:15" ht="23.1" customHeight="1">
      <c r="A58" s="2"/>
      <c r="B58" s="10" t="s">
        <v>171</v>
      </c>
      <c r="D58" s="20"/>
      <c r="E58" s="20"/>
      <c r="F58" s="20"/>
      <c r="G58" s="20"/>
      <c r="H58" s="95">
        <v>-1141</v>
      </c>
      <c r="I58" s="9"/>
      <c r="J58" s="9">
        <v>-8832</v>
      </c>
      <c r="L58" s="95">
        <v>-1141</v>
      </c>
      <c r="M58" s="19"/>
      <c r="N58" s="9">
        <v>-8832</v>
      </c>
    </row>
    <row r="59" spans="1:15" ht="23.1" customHeight="1">
      <c r="A59" s="2"/>
      <c r="B59" s="10" t="s">
        <v>48</v>
      </c>
      <c r="D59" s="20"/>
      <c r="E59" s="20"/>
      <c r="F59" s="20"/>
      <c r="G59" s="20"/>
      <c r="H59" s="95">
        <v>-35</v>
      </c>
      <c r="I59" s="9"/>
      <c r="J59" s="9">
        <v>-36</v>
      </c>
      <c r="L59" s="95">
        <v>-35</v>
      </c>
      <c r="M59" s="19"/>
      <c r="N59" s="9">
        <v>-36</v>
      </c>
    </row>
    <row r="60" spans="1:15" ht="23.1" customHeight="1">
      <c r="A60" s="2"/>
      <c r="B60" s="10" t="s">
        <v>91</v>
      </c>
      <c r="D60" s="20"/>
      <c r="E60" s="20"/>
      <c r="F60" s="20"/>
      <c r="G60" s="20"/>
      <c r="H60" s="95">
        <v>2463</v>
      </c>
      <c r="I60" s="9"/>
      <c r="J60" s="9">
        <v>1798</v>
      </c>
      <c r="L60" s="95">
        <v>2463</v>
      </c>
      <c r="M60" s="19"/>
      <c r="N60" s="9">
        <v>1798</v>
      </c>
    </row>
    <row r="61" spans="1:15" ht="23.1" customHeight="1">
      <c r="A61" s="2"/>
      <c r="B61" s="10" t="s">
        <v>110</v>
      </c>
      <c r="D61" s="20"/>
      <c r="E61" s="20"/>
      <c r="F61" s="20"/>
      <c r="G61" s="20"/>
      <c r="H61" s="129">
        <v>1</v>
      </c>
      <c r="I61" s="21"/>
      <c r="J61" s="58">
        <v>0</v>
      </c>
      <c r="L61" s="129">
        <v>1</v>
      </c>
      <c r="M61" s="19"/>
      <c r="N61" s="58">
        <v>0</v>
      </c>
    </row>
    <row r="62" spans="1:15" ht="23.1" customHeight="1">
      <c r="A62" s="1" t="s">
        <v>173</v>
      </c>
      <c r="D62" s="20"/>
      <c r="E62" s="20"/>
      <c r="F62" s="20"/>
      <c r="G62" s="20"/>
      <c r="H62" s="31">
        <f>SUM(H57:H61)</f>
        <v>1288</v>
      </c>
      <c r="I62" s="9"/>
      <c r="J62" s="31">
        <f>SUM(J57:J61)</f>
        <v>-7070</v>
      </c>
      <c r="L62" s="31">
        <f>SUM(L57:L61)</f>
        <v>1288</v>
      </c>
      <c r="M62" s="9"/>
      <c r="N62" s="31">
        <f>SUM(N57:N61)</f>
        <v>-7070</v>
      </c>
    </row>
    <row r="63" spans="1:15" ht="23.1" customHeight="1">
      <c r="A63" s="1" t="s">
        <v>26</v>
      </c>
      <c r="B63" s="5"/>
      <c r="C63" s="5"/>
      <c r="D63" s="20"/>
      <c r="E63" s="20"/>
      <c r="F63" s="20"/>
      <c r="G63" s="20"/>
      <c r="H63" s="9"/>
      <c r="I63" s="9"/>
      <c r="J63" s="9"/>
      <c r="L63" s="9"/>
      <c r="M63" s="9"/>
      <c r="N63" s="9"/>
    </row>
    <row r="64" spans="1:15" ht="23.1" customHeight="1">
      <c r="A64" s="2"/>
      <c r="B64" s="10" t="s">
        <v>152</v>
      </c>
      <c r="C64" s="5"/>
      <c r="D64" s="20"/>
      <c r="E64" s="20"/>
      <c r="G64" s="20"/>
      <c r="H64" s="9"/>
      <c r="I64" s="9"/>
      <c r="J64" s="2"/>
      <c r="L64" s="9"/>
      <c r="M64" s="9"/>
      <c r="N64" s="9"/>
    </row>
    <row r="65" spans="1:14" ht="23.1" customHeight="1">
      <c r="A65" s="2"/>
      <c r="C65" s="10" t="s">
        <v>157</v>
      </c>
      <c r="D65" s="20"/>
      <c r="E65" s="20"/>
      <c r="F65" s="20"/>
      <c r="G65" s="20"/>
      <c r="H65" s="95">
        <v>129</v>
      </c>
      <c r="I65" s="9"/>
      <c r="J65" s="47">
        <v>536</v>
      </c>
      <c r="K65" s="48"/>
      <c r="L65" s="95">
        <v>129</v>
      </c>
      <c r="M65" s="47"/>
      <c r="N65" s="47">
        <v>536</v>
      </c>
    </row>
    <row r="66" spans="1:14" ht="23.1" customHeight="1">
      <c r="B66" s="10" t="s">
        <v>153</v>
      </c>
      <c r="D66" s="20"/>
      <c r="E66" s="20"/>
      <c r="F66" s="20"/>
      <c r="G66" s="20"/>
      <c r="H66" s="95">
        <v>0</v>
      </c>
      <c r="I66" s="9"/>
      <c r="J66" s="47">
        <v>0</v>
      </c>
      <c r="K66" s="48"/>
      <c r="L66" s="95">
        <v>0</v>
      </c>
      <c r="M66" s="47"/>
      <c r="N66" s="47">
        <v>10</v>
      </c>
    </row>
    <row r="67" spans="1:14" ht="23.1" customHeight="1">
      <c r="B67" s="10" t="s">
        <v>154</v>
      </c>
      <c r="D67" s="20"/>
      <c r="E67" s="20"/>
      <c r="F67" s="20"/>
      <c r="G67" s="20"/>
      <c r="H67" s="95">
        <v>0</v>
      </c>
      <c r="I67" s="9"/>
      <c r="J67" s="47">
        <v>0</v>
      </c>
      <c r="K67" s="48"/>
      <c r="L67" s="95">
        <v>-1283</v>
      </c>
      <c r="M67" s="47"/>
      <c r="N67" s="47">
        <v>-2664</v>
      </c>
    </row>
    <row r="68" spans="1:14" ht="23.1" customHeight="1">
      <c r="B68" s="10" t="s">
        <v>163</v>
      </c>
      <c r="D68" s="20"/>
      <c r="E68" s="20"/>
      <c r="F68" s="20"/>
      <c r="G68" s="20"/>
      <c r="H68" s="95">
        <v>19000</v>
      </c>
      <c r="I68" s="9"/>
      <c r="J68" s="47">
        <v>54300</v>
      </c>
      <c r="K68" s="48"/>
      <c r="L68" s="95">
        <v>19000</v>
      </c>
      <c r="M68" s="47"/>
      <c r="N68" s="47">
        <v>54300</v>
      </c>
    </row>
    <row r="69" spans="1:14" ht="23.1" customHeight="1">
      <c r="A69" s="2"/>
      <c r="B69" s="10" t="s">
        <v>120</v>
      </c>
      <c r="C69" s="5"/>
      <c r="D69" s="20"/>
      <c r="E69" s="20"/>
      <c r="F69" s="20"/>
      <c r="G69" s="20"/>
      <c r="H69" s="95">
        <v>-4108</v>
      </c>
      <c r="I69" s="9"/>
      <c r="J69" s="47">
        <v>-66564</v>
      </c>
      <c r="K69" s="48"/>
      <c r="L69" s="95">
        <v>-4108</v>
      </c>
      <c r="M69" s="47"/>
      <c r="N69" s="47">
        <v>-66564</v>
      </c>
    </row>
    <row r="70" spans="1:14" ht="23.1" customHeight="1">
      <c r="A70" s="2"/>
      <c r="B70" s="10" t="s">
        <v>104</v>
      </c>
      <c r="C70" s="5"/>
      <c r="D70" s="20"/>
      <c r="E70" s="20"/>
      <c r="F70" s="20"/>
      <c r="G70" s="20"/>
      <c r="H70" s="95">
        <v>-2800</v>
      </c>
      <c r="I70" s="9"/>
      <c r="J70" s="47">
        <v>-1707</v>
      </c>
      <c r="K70" s="48"/>
      <c r="L70" s="95">
        <v>-2500</v>
      </c>
      <c r="M70" s="47"/>
      <c r="N70" s="47">
        <v>-1500</v>
      </c>
    </row>
    <row r="71" spans="1:14" ht="23.1" customHeight="1">
      <c r="A71" s="2"/>
      <c r="B71" s="10" t="s">
        <v>52</v>
      </c>
      <c r="D71" s="20"/>
      <c r="E71" s="20"/>
      <c r="F71" s="20"/>
      <c r="G71" s="20"/>
      <c r="H71" s="95">
        <v>-18435</v>
      </c>
      <c r="I71" s="9"/>
      <c r="J71" s="47">
        <v>-26182</v>
      </c>
      <c r="K71" s="48"/>
      <c r="L71" s="95">
        <v>-18435</v>
      </c>
      <c r="M71" s="57"/>
      <c r="N71" s="47">
        <v>-26182</v>
      </c>
    </row>
    <row r="72" spans="1:14" ht="23.1" customHeight="1">
      <c r="A72" s="2"/>
      <c r="B72" s="10" t="s">
        <v>136</v>
      </c>
      <c r="D72" s="20"/>
      <c r="E72" s="20"/>
      <c r="F72" s="20"/>
      <c r="G72" s="20"/>
      <c r="H72" s="95">
        <v>5000</v>
      </c>
      <c r="I72" s="47"/>
      <c r="J72" s="47">
        <v>49000</v>
      </c>
      <c r="K72" s="48"/>
      <c r="L72" s="95">
        <v>5000</v>
      </c>
      <c r="M72" s="57"/>
      <c r="N72" s="21">
        <v>49000</v>
      </c>
    </row>
    <row r="73" spans="1:14" ht="23.1" customHeight="1">
      <c r="A73" s="2"/>
      <c r="B73" s="10" t="s">
        <v>53</v>
      </c>
      <c r="D73" s="20"/>
      <c r="E73" s="20"/>
      <c r="F73" s="20"/>
      <c r="G73" s="20"/>
      <c r="H73" s="95">
        <v>-8436</v>
      </c>
      <c r="I73" s="47"/>
      <c r="J73" s="47">
        <v>-7067</v>
      </c>
      <c r="K73" s="48"/>
      <c r="L73" s="95">
        <v>-7658</v>
      </c>
      <c r="M73" s="57"/>
      <c r="N73" s="21">
        <v>-6785</v>
      </c>
    </row>
    <row r="74" spans="1:14" ht="23.1" customHeight="1">
      <c r="A74" s="1" t="s">
        <v>96</v>
      </c>
      <c r="D74" s="20"/>
      <c r="E74" s="20"/>
      <c r="F74" s="20"/>
      <c r="G74" s="20"/>
      <c r="H74" s="31">
        <f>SUM(H64:H73)</f>
        <v>-9650</v>
      </c>
      <c r="I74" s="9"/>
      <c r="J74" s="31">
        <f>SUM(J64:J73)</f>
        <v>2316</v>
      </c>
      <c r="L74" s="31">
        <f>SUM(L64:L73)</f>
        <v>-9855</v>
      </c>
      <c r="M74" s="9"/>
      <c r="N74" s="31">
        <f>SUM(N64:N73)</f>
        <v>151</v>
      </c>
    </row>
    <row r="75" spans="1:14" ht="23.1" customHeight="1">
      <c r="A75" s="1" t="s">
        <v>46</v>
      </c>
      <c r="D75" s="20"/>
      <c r="E75" s="20"/>
      <c r="F75" s="20"/>
      <c r="G75" s="20"/>
      <c r="H75" s="9">
        <f>SUM(H43,H62,H74)</f>
        <v>-5040</v>
      </c>
      <c r="I75" s="9"/>
      <c r="J75" s="9">
        <f>SUM(J43,J62,J74)</f>
        <v>-5457</v>
      </c>
      <c r="L75" s="9">
        <f>SUM(L43,L62,L74)</f>
        <v>-5040</v>
      </c>
      <c r="M75" s="9"/>
      <c r="N75" s="9">
        <f>SUM(N43,N62,N74)</f>
        <v>-5457</v>
      </c>
    </row>
    <row r="76" spans="1:14" ht="23.1" customHeight="1">
      <c r="A76" s="35" t="s">
        <v>92</v>
      </c>
      <c r="B76" s="14"/>
      <c r="C76" s="14"/>
      <c r="D76" s="20"/>
      <c r="E76" s="20"/>
      <c r="F76" s="20"/>
      <c r="G76" s="20"/>
      <c r="H76" s="29">
        <f>+BS!I14</f>
        <v>9155</v>
      </c>
      <c r="I76" s="21"/>
      <c r="J76" s="29">
        <v>9104</v>
      </c>
      <c r="L76" s="29">
        <f>+BS!N14</f>
        <v>9155</v>
      </c>
      <c r="M76" s="9"/>
      <c r="N76" s="12">
        <v>9094</v>
      </c>
    </row>
    <row r="77" spans="1:14" ht="23.1" customHeight="1" thickBot="1">
      <c r="A77" s="54" t="s">
        <v>93</v>
      </c>
      <c r="B77" s="14"/>
      <c r="C77" s="14"/>
      <c r="D77" s="20"/>
      <c r="E77" s="20"/>
      <c r="F77" s="20"/>
      <c r="G77" s="20"/>
      <c r="H77" s="56">
        <f>SUM(H75:H76)</f>
        <v>4115</v>
      </c>
      <c r="I77" s="9"/>
      <c r="J77" s="56">
        <f>SUM(J75:J76)</f>
        <v>3647</v>
      </c>
      <c r="L77" s="56">
        <f>SUM(L75:L76)</f>
        <v>4115</v>
      </c>
      <c r="M77" s="9"/>
      <c r="N77" s="56">
        <f>SUM(N75:N76)</f>
        <v>3637</v>
      </c>
    </row>
    <row r="78" spans="1:14" ht="23.1" customHeight="1" thickTop="1">
      <c r="D78" s="20"/>
      <c r="E78" s="20"/>
      <c r="F78" s="20"/>
      <c r="G78" s="20"/>
      <c r="H78" s="9"/>
      <c r="I78" s="9"/>
      <c r="J78" s="9"/>
      <c r="L78" s="9"/>
      <c r="M78" s="9"/>
      <c r="N78" s="9"/>
    </row>
    <row r="79" spans="1:14" ht="23.1" customHeight="1">
      <c r="A79" s="2"/>
      <c r="C79" s="35"/>
      <c r="H79" s="21"/>
      <c r="I79" s="21"/>
      <c r="J79" s="21"/>
      <c r="L79" s="21"/>
      <c r="M79" s="21"/>
      <c r="N79" s="21"/>
    </row>
    <row r="80" spans="1:14" ht="23.1" customHeight="1">
      <c r="A80" s="2"/>
      <c r="C80" s="35"/>
      <c r="H80" s="21"/>
      <c r="I80" s="21"/>
      <c r="J80" s="21"/>
      <c r="L80" s="21"/>
      <c r="M80" s="21"/>
      <c r="N80" s="21"/>
    </row>
    <row r="81" spans="1:14" ht="23.1" customHeight="1">
      <c r="A81" s="2"/>
      <c r="C81" s="35"/>
      <c r="H81" s="21"/>
      <c r="I81" s="21"/>
      <c r="J81" s="21"/>
      <c r="L81" s="21"/>
      <c r="M81" s="21"/>
      <c r="N81" s="21"/>
    </row>
    <row r="82" spans="1:14" ht="23.1" customHeight="1"/>
    <row r="84" spans="1:14">
      <c r="H84" s="19">
        <f>H77-BS!G14</f>
        <v>0</v>
      </c>
      <c r="I84" s="19"/>
      <c r="J84" s="19"/>
      <c r="L84" s="2">
        <f>L77-BS!L14</f>
        <v>0</v>
      </c>
    </row>
  </sheetData>
  <mergeCells count="4">
    <mergeCell ref="L54:N54"/>
    <mergeCell ref="L8:N8"/>
    <mergeCell ref="H8:J8"/>
    <mergeCell ref="H54:J54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wiwat</cp:lastModifiedBy>
  <cp:lastPrinted>2023-05-12T08:16:20Z</cp:lastPrinted>
  <dcterms:created xsi:type="dcterms:W3CDTF">2011-03-15T03:50:46Z</dcterms:created>
  <dcterms:modified xsi:type="dcterms:W3CDTF">2023-05-16T00:18:09Z</dcterms:modified>
</cp:coreProperties>
</file>